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harts/chart1.xml" ContentType="application/vnd.openxmlformats-officedocument.drawingml.chart+xml"/>
  <Override PartName="/xl/comments3.xml" ContentType="application/vnd.openxmlformats-officedocument.spreadsheetml.comments+xml"/>
  <Override PartName="/xl/drawings/drawing4.xml" ContentType="application/vnd.openxmlformats-officedocument.drawing+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comments4.xml" ContentType="application/vnd.openxmlformats-officedocument.spreadsheetml.comments+xml"/>
  <Override PartName="/xl/drawings/drawing5.xml" ContentType="application/vnd.openxmlformats-officedocument.drawing+xml"/>
  <Override PartName="/xl/ctrlProps/ctrlProp11.xml" ContentType="application/vnd.ms-excel.controlproperties+xml"/>
  <Override PartName="/xl/charts/chart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201"/>
  <workbookPr codeName="ThisWorkbook" defaultThemeVersion="124226"/>
  <mc:AlternateContent xmlns:mc="http://schemas.openxmlformats.org/markup-compatibility/2006">
    <mc:Choice Requires="x15">
      <x15ac:absPath xmlns:x15ac="http://schemas.microsoft.com/office/spreadsheetml/2010/11/ac" url="C:\Users\sghatge\Documents\"/>
    </mc:Choice>
  </mc:AlternateContent>
  <bookViews>
    <workbookView xWindow="0" yWindow="0" windowWidth="19200" windowHeight="6945" tabRatio="662"/>
  </bookViews>
  <sheets>
    <sheet name="S1. User's Guide" sheetId="10" r:id="rId1"/>
    <sheet name="S2. Map" sheetId="12" r:id="rId2"/>
    <sheet name="S3. Storage" sheetId="1" r:id="rId3"/>
    <sheet name="S4. Storage Figure" sheetId="4" r:id="rId4"/>
    <sheet name="S5. Diversion" sheetId="2" r:id="rId5"/>
    <sheet name="S6. Diversion Figure" sheetId="7" r:id="rId6"/>
    <sheet name="S7. Stage-Storage" sheetId="9" r:id="rId7"/>
    <sheet name="S8. Stage-Storage Figure" sheetId="11" r:id="rId8"/>
    <sheet name="S9. Lookup Data" sheetId="3" r:id="rId9"/>
    <sheet name="Elevation Data" sheetId="15" r:id="rId10"/>
  </sheets>
  <definedNames>
    <definedName name="_xlnm.Print_Area" localSheetId="0">'S1. User''s Guide'!$A$1:$K$394</definedName>
    <definedName name="_xlnm.Print_Area" localSheetId="1">'S2. Map'!$A$1:$Q$41</definedName>
    <definedName name="_xlnm.Print_Area" localSheetId="3">'S4. Storage Figure'!$A$1:$Q$42</definedName>
    <definedName name="_xlnm.Print_Area" localSheetId="5">'S6. Diversion Figure'!$A$1:$Q$42</definedName>
    <definedName name="_xlnm.Print_Area" localSheetId="7">'S8. Stage-Storage Figure'!$A$1:$L$37</definedName>
  </definedNames>
  <calcPr calcId="171027"/>
</workbook>
</file>

<file path=xl/calcChain.xml><?xml version="1.0" encoding="utf-8"?>
<calcChain xmlns="http://schemas.openxmlformats.org/spreadsheetml/2006/main">
  <c r="U1397" i="7" l="1"/>
  <c r="U1398" i="7"/>
  <c r="U1399" i="7"/>
  <c r="U1400" i="7"/>
  <c r="U1401" i="7"/>
  <c r="U1402" i="7"/>
  <c r="U1403" i="7"/>
  <c r="U1404" i="7"/>
  <c r="U1405" i="7"/>
  <c r="AB1405" i="4" l="1"/>
  <c r="AA1405" i="4"/>
  <c r="Z1405" i="4"/>
  <c r="Y1405" i="4"/>
  <c r="U1405" i="4"/>
  <c r="U1394" i="4" l="1"/>
  <c r="U1395" i="4"/>
  <c r="U1396" i="4"/>
  <c r="U1397" i="4"/>
  <c r="U1398" i="4"/>
  <c r="U1399" i="4"/>
  <c r="U1400" i="4"/>
  <c r="U1401" i="4"/>
  <c r="U1402" i="4"/>
  <c r="U1403" i="4"/>
  <c r="U1404" i="4"/>
  <c r="V1395" i="4"/>
  <c r="V1396" i="4"/>
  <c r="V1397" i="4"/>
  <c r="V1398" i="4"/>
  <c r="V1399" i="4"/>
  <c r="V1400" i="4"/>
  <c r="V1401" i="4"/>
  <c r="V1402" i="4"/>
  <c r="V1403" i="4"/>
  <c r="V1404" i="4"/>
  <c r="V1394" i="4"/>
  <c r="D1436" i="1" l="1"/>
  <c r="E1436" i="1"/>
  <c r="F1436" i="1"/>
  <c r="F1425" i="1" l="1"/>
  <c r="F1426" i="1"/>
  <c r="F1427" i="1"/>
  <c r="F1428" i="1"/>
  <c r="F1429" i="1"/>
  <c r="F1430" i="1"/>
  <c r="F1431" i="1"/>
  <c r="F1432" i="1"/>
  <c r="F1433" i="1"/>
  <c r="F1434" i="1"/>
  <c r="F1435" i="1"/>
  <c r="E1425" i="1"/>
  <c r="E1426" i="1"/>
  <c r="E1427" i="1"/>
  <c r="E1428" i="1"/>
  <c r="E1429" i="1"/>
  <c r="E1430" i="1"/>
  <c r="E1431" i="1"/>
  <c r="E1432" i="1"/>
  <c r="E1433" i="1"/>
  <c r="E1434" i="1"/>
  <c r="E1435" i="1"/>
  <c r="D1425" i="1"/>
  <c r="D1426" i="1"/>
  <c r="D1427" i="1"/>
  <c r="D1428" i="1"/>
  <c r="D1429" i="1"/>
  <c r="D1430" i="1"/>
  <c r="D1431" i="1"/>
  <c r="D1432" i="1"/>
  <c r="D1433" i="1"/>
  <c r="D1434" i="1"/>
  <c r="D1435" i="1"/>
  <c r="V6" i="7" l="1"/>
  <c r="V7" i="7"/>
  <c r="V8" i="7"/>
  <c r="V9" i="7"/>
  <c r="V10" i="7"/>
  <c r="V11" i="7"/>
  <c r="V12" i="7"/>
  <c r="V13" i="7"/>
  <c r="V14" i="7"/>
  <c r="V15" i="7"/>
  <c r="V16" i="7"/>
  <c r="V17" i="7"/>
  <c r="V18" i="7"/>
  <c r="V19" i="7"/>
  <c r="V20" i="7"/>
  <c r="V21" i="7"/>
  <c r="V22" i="7"/>
  <c r="V23" i="7"/>
  <c r="V24" i="7"/>
  <c r="V25" i="7"/>
  <c r="V26" i="7"/>
  <c r="V27" i="7"/>
  <c r="V28" i="7"/>
  <c r="V29" i="7"/>
  <c r="V30" i="7"/>
  <c r="V31" i="7"/>
  <c r="V32" i="7"/>
  <c r="V33" i="7"/>
  <c r="V34" i="7"/>
  <c r="V35" i="7"/>
  <c r="V36" i="7"/>
  <c r="V37" i="7"/>
  <c r="V38" i="7"/>
  <c r="V39" i="7"/>
  <c r="V40" i="7"/>
  <c r="V41" i="7"/>
  <c r="V42" i="7"/>
  <c r="V43" i="7"/>
  <c r="V44" i="7"/>
  <c r="V45" i="7"/>
  <c r="V46" i="7"/>
  <c r="V47" i="7"/>
  <c r="V48" i="7"/>
  <c r="V49" i="7"/>
  <c r="V50" i="7"/>
  <c r="V51" i="7"/>
  <c r="V52" i="7"/>
  <c r="V53" i="7"/>
  <c r="V54" i="7"/>
  <c r="V55" i="7"/>
  <c r="V56" i="7"/>
  <c r="V57" i="7"/>
  <c r="V58" i="7"/>
  <c r="V59" i="7"/>
  <c r="V60" i="7"/>
  <c r="V61" i="7"/>
  <c r="V62" i="7"/>
  <c r="V63" i="7"/>
  <c r="V64" i="7"/>
  <c r="V65" i="7"/>
  <c r="V66" i="7"/>
  <c r="V67" i="7"/>
  <c r="V68" i="7"/>
  <c r="V69" i="7"/>
  <c r="V70" i="7"/>
  <c r="V71" i="7"/>
  <c r="V72" i="7"/>
  <c r="V73" i="7"/>
  <c r="V74" i="7"/>
  <c r="V75" i="7"/>
  <c r="V76" i="7"/>
  <c r="V77" i="7"/>
  <c r="V78" i="7"/>
  <c r="V79" i="7"/>
  <c r="V80" i="7"/>
  <c r="V81" i="7"/>
  <c r="V82" i="7"/>
  <c r="V83" i="7"/>
  <c r="V84" i="7"/>
  <c r="V85" i="7"/>
  <c r="V86" i="7"/>
  <c r="V87" i="7"/>
  <c r="V88" i="7"/>
  <c r="V89" i="7"/>
  <c r="V90" i="7"/>
  <c r="V91" i="7"/>
  <c r="V92" i="7"/>
  <c r="V93" i="7"/>
  <c r="V94" i="7"/>
  <c r="V95" i="7"/>
  <c r="V96" i="7"/>
  <c r="V97" i="7"/>
  <c r="V98" i="7"/>
  <c r="V99" i="7"/>
  <c r="V100" i="7"/>
  <c r="V101" i="7"/>
  <c r="V102" i="7"/>
  <c r="V103" i="7"/>
  <c r="V104" i="7"/>
  <c r="V105" i="7"/>
  <c r="V106" i="7"/>
  <c r="V107" i="7"/>
  <c r="V108" i="7"/>
  <c r="V109" i="7"/>
  <c r="V110" i="7"/>
  <c r="V111" i="7"/>
  <c r="V112" i="7"/>
  <c r="V113" i="7"/>
  <c r="V114" i="7"/>
  <c r="V115" i="7"/>
  <c r="V116" i="7"/>
  <c r="V117" i="7"/>
  <c r="V118" i="7"/>
  <c r="V119" i="7"/>
  <c r="V120" i="7"/>
  <c r="V121" i="7"/>
  <c r="V122" i="7"/>
  <c r="V123" i="7"/>
  <c r="V124" i="7"/>
  <c r="V125" i="7"/>
  <c r="V126" i="7"/>
  <c r="V127" i="7"/>
  <c r="V128" i="7"/>
  <c r="V129" i="7"/>
  <c r="V130" i="7"/>
  <c r="V131" i="7"/>
  <c r="V132" i="7"/>
  <c r="V133" i="7"/>
  <c r="V134" i="7"/>
  <c r="V135" i="7"/>
  <c r="V136" i="7"/>
  <c r="V137" i="7"/>
  <c r="V138" i="7"/>
  <c r="V139" i="7"/>
  <c r="V140" i="7"/>
  <c r="V141" i="7"/>
  <c r="V142" i="7"/>
  <c r="V143" i="7"/>
  <c r="V144" i="7"/>
  <c r="V145" i="7"/>
  <c r="V146" i="7"/>
  <c r="V147" i="7"/>
  <c r="V148" i="7"/>
  <c r="V149" i="7"/>
  <c r="V150" i="7"/>
  <c r="V151" i="7"/>
  <c r="V152" i="7"/>
  <c r="V153" i="7"/>
  <c r="V154" i="7"/>
  <c r="V155" i="7"/>
  <c r="V156" i="7"/>
  <c r="V157" i="7"/>
  <c r="V158" i="7"/>
  <c r="V159" i="7"/>
  <c r="V160" i="7"/>
  <c r="V161" i="7"/>
  <c r="V162" i="7"/>
  <c r="V163" i="7"/>
  <c r="V164" i="7"/>
  <c r="V165" i="7"/>
  <c r="V166" i="7"/>
  <c r="V167" i="7"/>
  <c r="V168" i="7"/>
  <c r="V169" i="7"/>
  <c r="V170" i="7"/>
  <c r="V171" i="7"/>
  <c r="V172" i="7"/>
  <c r="V173" i="7"/>
  <c r="V174" i="7"/>
  <c r="V175" i="7"/>
  <c r="V176" i="7"/>
  <c r="V177" i="7"/>
  <c r="V178" i="7"/>
  <c r="V179" i="7"/>
  <c r="V180" i="7"/>
  <c r="V181" i="7"/>
  <c r="V182" i="7"/>
  <c r="V183" i="7"/>
  <c r="V184" i="7"/>
  <c r="V185" i="7"/>
  <c r="V186" i="7"/>
  <c r="V187" i="7"/>
  <c r="V188" i="7"/>
  <c r="V189" i="7"/>
  <c r="V190" i="7"/>
  <c r="V191" i="7"/>
  <c r="V192" i="7"/>
  <c r="V193" i="7"/>
  <c r="V194" i="7"/>
  <c r="V195" i="7"/>
  <c r="V196" i="7"/>
  <c r="V197" i="7"/>
  <c r="V198" i="7"/>
  <c r="V199" i="7"/>
  <c r="V200" i="7"/>
  <c r="V201" i="7"/>
  <c r="V202" i="7"/>
  <c r="V203" i="7"/>
  <c r="V204" i="7"/>
  <c r="V205" i="7"/>
  <c r="V206" i="7"/>
  <c r="V207" i="7"/>
  <c r="V208" i="7"/>
  <c r="V209" i="7"/>
  <c r="V210" i="7"/>
  <c r="V211" i="7"/>
  <c r="V212" i="7"/>
  <c r="V213" i="7"/>
  <c r="V214" i="7"/>
  <c r="V215" i="7"/>
  <c r="V216" i="7"/>
  <c r="V217" i="7"/>
  <c r="V218" i="7"/>
  <c r="V219" i="7"/>
  <c r="V220" i="7"/>
  <c r="V221" i="7"/>
  <c r="V222" i="7"/>
  <c r="V223" i="7"/>
  <c r="V224" i="7"/>
  <c r="V225" i="7"/>
  <c r="V226" i="7"/>
  <c r="V227" i="7"/>
  <c r="V228" i="7"/>
  <c r="V229" i="7"/>
  <c r="V230" i="7"/>
  <c r="V231" i="7"/>
  <c r="V232" i="7"/>
  <c r="V233" i="7"/>
  <c r="V234" i="7"/>
  <c r="V235" i="7"/>
  <c r="V236" i="7"/>
  <c r="V237" i="7"/>
  <c r="V238" i="7"/>
  <c r="V239" i="7"/>
  <c r="V240" i="7"/>
  <c r="V241" i="7"/>
  <c r="V242" i="7"/>
  <c r="V243" i="7"/>
  <c r="V244" i="7"/>
  <c r="V245" i="7"/>
  <c r="V246" i="7"/>
  <c r="V247" i="7"/>
  <c r="V248" i="7"/>
  <c r="V249" i="7"/>
  <c r="V250" i="7"/>
  <c r="V251" i="7"/>
  <c r="V252" i="7"/>
  <c r="V253" i="7"/>
  <c r="V254" i="7"/>
  <c r="V255" i="7"/>
  <c r="V256" i="7"/>
  <c r="V257" i="7"/>
  <c r="V258" i="7"/>
  <c r="V259" i="7"/>
  <c r="V260" i="7"/>
  <c r="V261" i="7"/>
  <c r="V262" i="7"/>
  <c r="V263" i="7"/>
  <c r="V264" i="7"/>
  <c r="V265" i="7"/>
  <c r="V266" i="7"/>
  <c r="V267" i="7"/>
  <c r="V268" i="7"/>
  <c r="V269" i="7"/>
  <c r="V270" i="7"/>
  <c r="V271" i="7"/>
  <c r="V272" i="7"/>
  <c r="V273" i="7"/>
  <c r="V274" i="7"/>
  <c r="V275" i="7"/>
  <c r="V276" i="7"/>
  <c r="V277" i="7"/>
  <c r="V278" i="7"/>
  <c r="V279" i="7"/>
  <c r="V280" i="7"/>
  <c r="V281" i="7"/>
  <c r="V282" i="7"/>
  <c r="V283" i="7"/>
  <c r="V284" i="7"/>
  <c r="V285" i="7"/>
  <c r="V286" i="7"/>
  <c r="V287" i="7"/>
  <c r="V288" i="7"/>
  <c r="V289" i="7"/>
  <c r="V290" i="7"/>
  <c r="V291" i="7"/>
  <c r="V292" i="7"/>
  <c r="V293" i="7"/>
  <c r="V294" i="7"/>
  <c r="V295" i="7"/>
  <c r="V296" i="7"/>
  <c r="V297" i="7"/>
  <c r="V298" i="7"/>
  <c r="V299" i="7"/>
  <c r="V300" i="7"/>
  <c r="V301" i="7"/>
  <c r="V302" i="7"/>
  <c r="V303" i="7"/>
  <c r="V304" i="7"/>
  <c r="V305" i="7"/>
  <c r="V306" i="7"/>
  <c r="V307" i="7"/>
  <c r="V308" i="7"/>
  <c r="V309" i="7"/>
  <c r="V310" i="7"/>
  <c r="V311" i="7"/>
  <c r="V312" i="7"/>
  <c r="V313" i="7"/>
  <c r="V314" i="7"/>
  <c r="V315" i="7"/>
  <c r="V316" i="7"/>
  <c r="V317" i="7"/>
  <c r="V318" i="7"/>
  <c r="V319" i="7"/>
  <c r="V320" i="7"/>
  <c r="V321" i="7"/>
  <c r="V322" i="7"/>
  <c r="V323" i="7"/>
  <c r="V324" i="7"/>
  <c r="V325" i="7"/>
  <c r="V326" i="7"/>
  <c r="V327" i="7"/>
  <c r="V328" i="7"/>
  <c r="V329" i="7"/>
  <c r="V330" i="7"/>
  <c r="V331" i="7"/>
  <c r="V332" i="7"/>
  <c r="V333" i="7"/>
  <c r="V334" i="7"/>
  <c r="V335" i="7"/>
  <c r="V336" i="7"/>
  <c r="V337" i="7"/>
  <c r="V338" i="7"/>
  <c r="V339" i="7"/>
  <c r="V340" i="7"/>
  <c r="V341" i="7"/>
  <c r="V342" i="7"/>
  <c r="V343" i="7"/>
  <c r="V344" i="7"/>
  <c r="V345" i="7"/>
  <c r="V346" i="7"/>
  <c r="V347" i="7"/>
  <c r="V348" i="7"/>
  <c r="V349" i="7"/>
  <c r="V350" i="7"/>
  <c r="V351" i="7"/>
  <c r="V352" i="7"/>
  <c r="V353" i="7"/>
  <c r="V354" i="7"/>
  <c r="V355" i="7"/>
  <c r="V356" i="7"/>
  <c r="V357" i="7"/>
  <c r="V358" i="7"/>
  <c r="V359" i="7"/>
  <c r="V360" i="7"/>
  <c r="V361" i="7"/>
  <c r="V362" i="7"/>
  <c r="V363" i="7"/>
  <c r="V364" i="7"/>
  <c r="V365" i="7"/>
  <c r="V366" i="7"/>
  <c r="V367" i="7"/>
  <c r="V368" i="7"/>
  <c r="V369" i="7"/>
  <c r="V370" i="7"/>
  <c r="V371" i="7"/>
  <c r="V372" i="7"/>
  <c r="V373" i="7"/>
  <c r="V374" i="7"/>
  <c r="V375" i="7"/>
  <c r="V376" i="7"/>
  <c r="V377" i="7"/>
  <c r="V378" i="7"/>
  <c r="V379" i="7"/>
  <c r="V380" i="7"/>
  <c r="V381" i="7"/>
  <c r="V382" i="7"/>
  <c r="V383" i="7"/>
  <c r="V384" i="7"/>
  <c r="V385" i="7"/>
  <c r="V386" i="7"/>
  <c r="V387" i="7"/>
  <c r="V388" i="7"/>
  <c r="V389" i="7"/>
  <c r="V390" i="7"/>
  <c r="V391" i="7"/>
  <c r="V392" i="7"/>
  <c r="V393" i="7"/>
  <c r="V394" i="7"/>
  <c r="V395" i="7"/>
  <c r="V396" i="7"/>
  <c r="V397" i="7"/>
  <c r="V398" i="7"/>
  <c r="V399" i="7"/>
  <c r="V400" i="7"/>
  <c r="V401" i="7"/>
  <c r="V402" i="7"/>
  <c r="V403" i="7"/>
  <c r="V404" i="7"/>
  <c r="V405" i="7"/>
  <c r="V406" i="7"/>
  <c r="V407" i="7"/>
  <c r="V408" i="7"/>
  <c r="V409" i="7"/>
  <c r="V410" i="7"/>
  <c r="V411" i="7"/>
  <c r="V412" i="7"/>
  <c r="V413" i="7"/>
  <c r="V414" i="7"/>
  <c r="V415" i="7"/>
  <c r="V416" i="7"/>
  <c r="V417" i="7"/>
  <c r="V418" i="7"/>
  <c r="V419" i="7"/>
  <c r="V420" i="7"/>
  <c r="V421" i="7"/>
  <c r="V422" i="7"/>
  <c r="V423" i="7"/>
  <c r="V424" i="7"/>
  <c r="V425" i="7"/>
  <c r="V426" i="7"/>
  <c r="V427" i="7"/>
  <c r="V428" i="7"/>
  <c r="V429" i="7"/>
  <c r="V430" i="7"/>
  <c r="V431" i="7"/>
  <c r="V432" i="7"/>
  <c r="V433" i="7"/>
  <c r="V434" i="7"/>
  <c r="V435" i="7"/>
  <c r="V436" i="7"/>
  <c r="V437" i="7"/>
  <c r="V438" i="7"/>
  <c r="V439" i="7"/>
  <c r="V440" i="7"/>
  <c r="V441" i="7"/>
  <c r="V442" i="7"/>
  <c r="V443" i="7"/>
  <c r="V444" i="7"/>
  <c r="V445" i="7"/>
  <c r="V446" i="7"/>
  <c r="V447" i="7"/>
  <c r="V448" i="7"/>
  <c r="V449" i="7"/>
  <c r="V450" i="7"/>
  <c r="V451" i="7"/>
  <c r="V452" i="7"/>
  <c r="V453" i="7"/>
  <c r="V454" i="7"/>
  <c r="V455" i="7"/>
  <c r="V456" i="7"/>
  <c r="V457" i="7"/>
  <c r="V458" i="7"/>
  <c r="V459" i="7"/>
  <c r="V460" i="7"/>
  <c r="V461" i="7"/>
  <c r="V462" i="7"/>
  <c r="V463" i="7"/>
  <c r="V464" i="7"/>
  <c r="V465" i="7"/>
  <c r="V466" i="7"/>
  <c r="V467" i="7"/>
  <c r="V468" i="7"/>
  <c r="V469" i="7"/>
  <c r="V470" i="7"/>
  <c r="V471" i="7"/>
  <c r="V472" i="7"/>
  <c r="V473" i="7"/>
  <c r="V474" i="7"/>
  <c r="V475" i="7"/>
  <c r="V476" i="7"/>
  <c r="V477" i="7"/>
  <c r="V478" i="7"/>
  <c r="V479" i="7"/>
  <c r="V480" i="7"/>
  <c r="V481" i="7"/>
  <c r="V482" i="7"/>
  <c r="V483" i="7"/>
  <c r="V484" i="7"/>
  <c r="V485" i="7"/>
  <c r="V486" i="7"/>
  <c r="V487" i="7"/>
  <c r="V488" i="7"/>
  <c r="V489" i="7"/>
  <c r="V490" i="7"/>
  <c r="V491" i="7"/>
  <c r="V492" i="7"/>
  <c r="V493" i="7"/>
  <c r="V494" i="7"/>
  <c r="V495" i="7"/>
  <c r="V496" i="7"/>
  <c r="V497" i="7"/>
  <c r="V498" i="7"/>
  <c r="V499" i="7"/>
  <c r="V500" i="7"/>
  <c r="V501" i="7"/>
  <c r="V502" i="7"/>
  <c r="V503" i="7"/>
  <c r="V504" i="7"/>
  <c r="V505" i="7"/>
  <c r="V506" i="7"/>
  <c r="V507" i="7"/>
  <c r="V508" i="7"/>
  <c r="V509" i="7"/>
  <c r="V510" i="7"/>
  <c r="V511" i="7"/>
  <c r="V512" i="7"/>
  <c r="V513" i="7"/>
  <c r="V514" i="7"/>
  <c r="V515" i="7"/>
  <c r="V516" i="7"/>
  <c r="V517" i="7"/>
  <c r="V518" i="7"/>
  <c r="V519" i="7"/>
  <c r="V520" i="7"/>
  <c r="V521" i="7"/>
  <c r="V522" i="7"/>
  <c r="V523" i="7"/>
  <c r="V524" i="7"/>
  <c r="V525" i="7"/>
  <c r="V526" i="7"/>
  <c r="V527" i="7"/>
  <c r="V528" i="7"/>
  <c r="V529" i="7"/>
  <c r="V530" i="7"/>
  <c r="V531" i="7"/>
  <c r="V532" i="7"/>
  <c r="V533" i="7"/>
  <c r="V534" i="7"/>
  <c r="V535" i="7"/>
  <c r="V536" i="7"/>
  <c r="V537" i="7"/>
  <c r="V538" i="7"/>
  <c r="V539" i="7"/>
  <c r="V540" i="7"/>
  <c r="V541" i="7"/>
  <c r="V542" i="7"/>
  <c r="V543" i="7"/>
  <c r="V544" i="7"/>
  <c r="V545" i="7"/>
  <c r="V546" i="7"/>
  <c r="V547" i="7"/>
  <c r="V548" i="7"/>
  <c r="V549" i="7"/>
  <c r="V550" i="7"/>
  <c r="V551" i="7"/>
  <c r="V552" i="7"/>
  <c r="V553" i="7"/>
  <c r="V554" i="7"/>
  <c r="V555" i="7"/>
  <c r="V556" i="7"/>
  <c r="V557" i="7"/>
  <c r="V558" i="7"/>
  <c r="V559" i="7"/>
  <c r="V560" i="7"/>
  <c r="V561" i="7"/>
  <c r="V562" i="7"/>
  <c r="V563" i="7"/>
  <c r="V564" i="7"/>
  <c r="V565" i="7"/>
  <c r="V566" i="7"/>
  <c r="V567" i="7"/>
  <c r="V568" i="7"/>
  <c r="V569" i="7"/>
  <c r="V570" i="7"/>
  <c r="V571" i="7"/>
  <c r="V572" i="7"/>
  <c r="V573" i="7"/>
  <c r="V574" i="7"/>
  <c r="V575" i="7"/>
  <c r="V576" i="7"/>
  <c r="V577" i="7"/>
  <c r="V578" i="7"/>
  <c r="V579" i="7"/>
  <c r="V580" i="7"/>
  <c r="V581" i="7"/>
  <c r="V582" i="7"/>
  <c r="V583" i="7"/>
  <c r="V584" i="7"/>
  <c r="V585" i="7"/>
  <c r="V586" i="7"/>
  <c r="V587" i="7"/>
  <c r="V588" i="7"/>
  <c r="V589" i="7"/>
  <c r="V590" i="7"/>
  <c r="V591" i="7"/>
  <c r="V592" i="7"/>
  <c r="V593" i="7"/>
  <c r="V594" i="7"/>
  <c r="V595" i="7"/>
  <c r="V596" i="7"/>
  <c r="V597" i="7"/>
  <c r="V598" i="7"/>
  <c r="V599" i="7"/>
  <c r="V600" i="7"/>
  <c r="V601" i="7"/>
  <c r="V602" i="7"/>
  <c r="V603" i="7"/>
  <c r="V604" i="7"/>
  <c r="V605" i="7"/>
  <c r="V606" i="7"/>
  <c r="V607" i="7"/>
  <c r="V608" i="7"/>
  <c r="V609" i="7"/>
  <c r="V610" i="7"/>
  <c r="V611" i="7"/>
  <c r="V612" i="7"/>
  <c r="V613" i="7"/>
  <c r="V614" i="7"/>
  <c r="V615" i="7"/>
  <c r="V616" i="7"/>
  <c r="V617" i="7"/>
  <c r="V618" i="7"/>
  <c r="V619" i="7"/>
  <c r="V620" i="7"/>
  <c r="V621" i="7"/>
  <c r="V622" i="7"/>
  <c r="V623" i="7"/>
  <c r="V624" i="7"/>
  <c r="V625" i="7"/>
  <c r="V626" i="7"/>
  <c r="V627" i="7"/>
  <c r="V628" i="7"/>
  <c r="V629" i="7"/>
  <c r="V630" i="7"/>
  <c r="V631" i="7"/>
  <c r="V632" i="7"/>
  <c r="V633" i="7"/>
  <c r="V634" i="7"/>
  <c r="V635" i="7"/>
  <c r="V636" i="7"/>
  <c r="V637" i="7"/>
  <c r="V638" i="7"/>
  <c r="V639" i="7"/>
  <c r="V640" i="7"/>
  <c r="V641" i="7"/>
  <c r="V642" i="7"/>
  <c r="V643" i="7"/>
  <c r="V644" i="7"/>
  <c r="V645" i="7"/>
  <c r="V646" i="7"/>
  <c r="V647" i="7"/>
  <c r="V648" i="7"/>
  <c r="V649" i="7"/>
  <c r="V650" i="7"/>
  <c r="V651" i="7"/>
  <c r="V652" i="7"/>
  <c r="V653" i="7"/>
  <c r="V654" i="7"/>
  <c r="V655" i="7"/>
  <c r="V656" i="7"/>
  <c r="V657" i="7"/>
  <c r="V658" i="7"/>
  <c r="V659" i="7"/>
  <c r="V660" i="7"/>
  <c r="V661" i="7"/>
  <c r="V662" i="7"/>
  <c r="V663" i="7"/>
  <c r="V664" i="7"/>
  <c r="V665" i="7"/>
  <c r="V666" i="7"/>
  <c r="V667" i="7"/>
  <c r="V668" i="7"/>
  <c r="V669" i="7"/>
  <c r="V670" i="7"/>
  <c r="V671" i="7"/>
  <c r="V672" i="7"/>
  <c r="V673" i="7"/>
  <c r="V674" i="7"/>
  <c r="V675" i="7"/>
  <c r="V676" i="7"/>
  <c r="V677" i="7"/>
  <c r="V678" i="7"/>
  <c r="V679" i="7"/>
  <c r="V680" i="7"/>
  <c r="V681" i="7"/>
  <c r="V682" i="7"/>
  <c r="V683" i="7"/>
  <c r="V684" i="7"/>
  <c r="V685" i="7"/>
  <c r="V686" i="7"/>
  <c r="V687" i="7"/>
  <c r="V688" i="7"/>
  <c r="V689" i="7"/>
  <c r="V690" i="7"/>
  <c r="V691" i="7"/>
  <c r="V692" i="7"/>
  <c r="V693" i="7"/>
  <c r="V694" i="7"/>
  <c r="V695" i="7"/>
  <c r="V696" i="7"/>
  <c r="V697" i="7"/>
  <c r="V698" i="7"/>
  <c r="V699" i="7"/>
  <c r="V700" i="7"/>
  <c r="V701" i="7"/>
  <c r="V702" i="7"/>
  <c r="V703" i="7"/>
  <c r="V704" i="7"/>
  <c r="V705" i="7"/>
  <c r="V706" i="7"/>
  <c r="V707" i="7"/>
  <c r="V708" i="7"/>
  <c r="V709" i="7"/>
  <c r="V710" i="7"/>
  <c r="V711" i="7"/>
  <c r="V712" i="7"/>
  <c r="V713" i="7"/>
  <c r="V714" i="7"/>
  <c r="V715" i="7"/>
  <c r="V716" i="7"/>
  <c r="V717" i="7"/>
  <c r="V718" i="7"/>
  <c r="V719" i="7"/>
  <c r="V720" i="7"/>
  <c r="V721" i="7"/>
  <c r="V722" i="7"/>
  <c r="V723" i="7"/>
  <c r="V724" i="7"/>
  <c r="V725" i="7"/>
  <c r="V726" i="7"/>
  <c r="V727" i="7"/>
  <c r="V728" i="7"/>
  <c r="V729" i="7"/>
  <c r="V730" i="7"/>
  <c r="V731" i="7"/>
  <c r="V732" i="7"/>
  <c r="V733" i="7"/>
  <c r="V734" i="7"/>
  <c r="V735" i="7"/>
  <c r="V736" i="7"/>
  <c r="V737" i="7"/>
  <c r="V738" i="7"/>
  <c r="V739" i="7"/>
  <c r="V740" i="7"/>
  <c r="V741" i="7"/>
  <c r="V742" i="7"/>
  <c r="V743" i="7"/>
  <c r="V744" i="7"/>
  <c r="V745" i="7"/>
  <c r="V746" i="7"/>
  <c r="V747" i="7"/>
  <c r="V748" i="7"/>
  <c r="V749" i="7"/>
  <c r="V750" i="7"/>
  <c r="V751" i="7"/>
  <c r="V752" i="7"/>
  <c r="V753" i="7"/>
  <c r="V754" i="7"/>
  <c r="V755" i="7"/>
  <c r="V756" i="7"/>
  <c r="V757" i="7"/>
  <c r="V758" i="7"/>
  <c r="V759" i="7"/>
  <c r="V760" i="7"/>
  <c r="V761" i="7"/>
  <c r="V762" i="7"/>
  <c r="V763" i="7"/>
  <c r="V764" i="7"/>
  <c r="V765" i="7"/>
  <c r="V766" i="7"/>
  <c r="V767" i="7"/>
  <c r="V768" i="7"/>
  <c r="V769" i="7"/>
  <c r="V770" i="7"/>
  <c r="V771" i="7"/>
  <c r="V772" i="7"/>
  <c r="V773" i="7"/>
  <c r="V774" i="7"/>
  <c r="V775" i="7"/>
  <c r="V776" i="7"/>
  <c r="V777" i="7"/>
  <c r="V778" i="7"/>
  <c r="V779" i="7"/>
  <c r="V780" i="7"/>
  <c r="V781" i="7"/>
  <c r="V782" i="7"/>
  <c r="V783" i="7"/>
  <c r="V784" i="7"/>
  <c r="V785" i="7"/>
  <c r="V786" i="7"/>
  <c r="V787" i="7"/>
  <c r="V788" i="7"/>
  <c r="V789" i="7"/>
  <c r="V790" i="7"/>
  <c r="V791" i="7"/>
  <c r="V792" i="7"/>
  <c r="V793" i="7"/>
  <c r="V794" i="7"/>
  <c r="V795" i="7"/>
  <c r="V796" i="7"/>
  <c r="V797" i="7"/>
  <c r="V798" i="7"/>
  <c r="V799" i="7"/>
  <c r="V800" i="7"/>
  <c r="V801" i="7"/>
  <c r="V802" i="7"/>
  <c r="V803" i="7"/>
  <c r="V804" i="7"/>
  <c r="V805" i="7"/>
  <c r="V806" i="7"/>
  <c r="V807" i="7"/>
  <c r="V808" i="7"/>
  <c r="V809" i="7"/>
  <c r="V810" i="7"/>
  <c r="V811" i="7"/>
  <c r="V812" i="7"/>
  <c r="V813" i="7"/>
  <c r="V814" i="7"/>
  <c r="V815" i="7"/>
  <c r="V816" i="7"/>
  <c r="V817" i="7"/>
  <c r="V818" i="7"/>
  <c r="V819" i="7"/>
  <c r="V820" i="7"/>
  <c r="V821" i="7"/>
  <c r="V822" i="7"/>
  <c r="V823" i="7"/>
  <c r="V824" i="7"/>
  <c r="V825" i="7"/>
  <c r="V826" i="7"/>
  <c r="V827" i="7"/>
  <c r="V828" i="7"/>
  <c r="V829" i="7"/>
  <c r="V830" i="7"/>
  <c r="V831" i="7"/>
  <c r="V832" i="7"/>
  <c r="V833" i="7"/>
  <c r="V834" i="7"/>
  <c r="V835" i="7"/>
  <c r="V836" i="7"/>
  <c r="V837" i="7"/>
  <c r="V838" i="7"/>
  <c r="V839" i="7"/>
  <c r="V840" i="7"/>
  <c r="V841" i="7"/>
  <c r="V842" i="7"/>
  <c r="V843" i="7"/>
  <c r="V844" i="7"/>
  <c r="V845" i="7"/>
  <c r="V846" i="7"/>
  <c r="V847" i="7"/>
  <c r="V848" i="7"/>
  <c r="V849" i="7"/>
  <c r="V850" i="7"/>
  <c r="V851" i="7"/>
  <c r="V852" i="7"/>
  <c r="V853" i="7"/>
  <c r="V854" i="7"/>
  <c r="V855" i="7"/>
  <c r="V856" i="7"/>
  <c r="V857" i="7"/>
  <c r="V858" i="7"/>
  <c r="V859" i="7"/>
  <c r="V860" i="7"/>
  <c r="V861" i="7"/>
  <c r="V862" i="7"/>
  <c r="V863" i="7"/>
  <c r="V864" i="7"/>
  <c r="V865" i="7"/>
  <c r="V866" i="7"/>
  <c r="V867" i="7"/>
  <c r="V868" i="7"/>
  <c r="V869" i="7"/>
  <c r="V870" i="7"/>
  <c r="V871" i="7"/>
  <c r="V872" i="7"/>
  <c r="V873" i="7"/>
  <c r="V874" i="7"/>
  <c r="V875" i="7"/>
  <c r="V876" i="7"/>
  <c r="V877" i="7"/>
  <c r="V878" i="7"/>
  <c r="V879" i="7"/>
  <c r="V880" i="7"/>
  <c r="V881" i="7"/>
  <c r="V882" i="7"/>
  <c r="V883" i="7"/>
  <c r="V884" i="7"/>
  <c r="V885" i="7"/>
  <c r="V886" i="7"/>
  <c r="V887" i="7"/>
  <c r="V888" i="7"/>
  <c r="V889" i="7"/>
  <c r="V890" i="7"/>
  <c r="V891" i="7"/>
  <c r="V892" i="7"/>
  <c r="V893" i="7"/>
  <c r="V894" i="7"/>
  <c r="V895" i="7"/>
  <c r="V896" i="7"/>
  <c r="V897" i="7"/>
  <c r="V898" i="7"/>
  <c r="V899" i="7"/>
  <c r="V900" i="7"/>
  <c r="V901" i="7"/>
  <c r="V902" i="7"/>
  <c r="V903" i="7"/>
  <c r="V904" i="7"/>
  <c r="V905" i="7"/>
  <c r="V906" i="7"/>
  <c r="V907" i="7"/>
  <c r="V908" i="7"/>
  <c r="V909" i="7"/>
  <c r="V910" i="7"/>
  <c r="V911" i="7"/>
  <c r="V912" i="7"/>
  <c r="V913" i="7"/>
  <c r="V914" i="7"/>
  <c r="V915" i="7"/>
  <c r="V916" i="7"/>
  <c r="V917" i="7"/>
  <c r="V918" i="7"/>
  <c r="V919" i="7"/>
  <c r="V920" i="7"/>
  <c r="V921" i="7"/>
  <c r="V922" i="7"/>
  <c r="V923" i="7"/>
  <c r="V924" i="7"/>
  <c r="V925" i="7"/>
  <c r="V926" i="7"/>
  <c r="V927" i="7"/>
  <c r="V928" i="7"/>
  <c r="V929" i="7"/>
  <c r="V930" i="7"/>
  <c r="V931" i="7"/>
  <c r="V932" i="7"/>
  <c r="V933" i="7"/>
  <c r="V934" i="7"/>
  <c r="V935" i="7"/>
  <c r="V936" i="7"/>
  <c r="V937" i="7"/>
  <c r="V938" i="7"/>
  <c r="V939" i="7"/>
  <c r="V940" i="7"/>
  <c r="V941" i="7"/>
  <c r="V942" i="7"/>
  <c r="V943" i="7"/>
  <c r="V944" i="7"/>
  <c r="V945" i="7"/>
  <c r="V946" i="7"/>
  <c r="V947" i="7"/>
  <c r="V948" i="7"/>
  <c r="V949" i="7"/>
  <c r="V950" i="7"/>
  <c r="V951" i="7"/>
  <c r="V952" i="7"/>
  <c r="V953" i="7"/>
  <c r="V954" i="7"/>
  <c r="V955" i="7"/>
  <c r="V956" i="7"/>
  <c r="V957" i="7"/>
  <c r="V958" i="7"/>
  <c r="V959" i="7"/>
  <c r="V960" i="7"/>
  <c r="V961" i="7"/>
  <c r="V962" i="7"/>
  <c r="V963" i="7"/>
  <c r="V964" i="7"/>
  <c r="V965" i="7"/>
  <c r="V966" i="7"/>
  <c r="V967" i="7"/>
  <c r="V968" i="7"/>
  <c r="V969" i="7"/>
  <c r="V970" i="7"/>
  <c r="V971" i="7"/>
  <c r="V972" i="7"/>
  <c r="V973" i="7"/>
  <c r="V974" i="7"/>
  <c r="V975" i="7"/>
  <c r="V976" i="7"/>
  <c r="V977" i="7"/>
  <c r="V978" i="7"/>
  <c r="V979" i="7"/>
  <c r="V980" i="7"/>
  <c r="V981" i="7"/>
  <c r="V982" i="7"/>
  <c r="V983" i="7"/>
  <c r="V984" i="7"/>
  <c r="V985" i="7"/>
  <c r="V986" i="7"/>
  <c r="V987" i="7"/>
  <c r="V988" i="7"/>
  <c r="V989" i="7"/>
  <c r="V990" i="7"/>
  <c r="V991" i="7"/>
  <c r="V992" i="7"/>
  <c r="V993" i="7"/>
  <c r="V994" i="7"/>
  <c r="V995" i="7"/>
  <c r="V996" i="7"/>
  <c r="V997" i="7"/>
  <c r="V998" i="7"/>
  <c r="V999" i="7"/>
  <c r="V1000" i="7"/>
  <c r="V1001" i="7"/>
  <c r="V1002" i="7"/>
  <c r="V1003" i="7"/>
  <c r="V1004" i="7"/>
  <c r="V1005" i="7"/>
  <c r="V1006" i="7"/>
  <c r="V1007" i="7"/>
  <c r="V1008" i="7"/>
  <c r="V1009" i="7"/>
  <c r="V1010" i="7"/>
  <c r="V1011" i="7"/>
  <c r="V1012" i="7"/>
  <c r="V1013" i="7"/>
  <c r="V1014" i="7"/>
  <c r="V1015" i="7"/>
  <c r="V1016" i="7"/>
  <c r="V1017" i="7"/>
  <c r="V1018" i="7"/>
  <c r="V1019" i="7"/>
  <c r="V1020" i="7"/>
  <c r="V1021" i="7"/>
  <c r="V1022" i="7"/>
  <c r="V1023" i="7"/>
  <c r="V1024" i="7"/>
  <c r="V1025" i="7"/>
  <c r="V1026" i="7"/>
  <c r="V1027" i="7"/>
  <c r="V1028" i="7"/>
  <c r="V1029" i="7"/>
  <c r="V1030" i="7"/>
  <c r="V1031" i="7"/>
  <c r="V1032" i="7"/>
  <c r="V1033" i="7"/>
  <c r="V1034" i="7"/>
  <c r="V1035" i="7"/>
  <c r="V1036" i="7"/>
  <c r="V1037" i="7"/>
  <c r="V1038" i="7"/>
  <c r="V1039" i="7"/>
  <c r="V1040" i="7"/>
  <c r="V1041" i="7"/>
  <c r="V1042" i="7"/>
  <c r="V1043" i="7"/>
  <c r="V1044" i="7"/>
  <c r="V1045" i="7"/>
  <c r="V1046" i="7"/>
  <c r="V1047" i="7"/>
  <c r="V1048" i="7"/>
  <c r="V1049" i="7"/>
  <c r="V1050" i="7"/>
  <c r="V1051" i="7"/>
  <c r="V1052" i="7"/>
  <c r="V1053" i="7"/>
  <c r="V1054" i="7"/>
  <c r="V1055" i="7"/>
  <c r="V1056" i="7"/>
  <c r="V1057" i="7"/>
  <c r="V1058" i="7"/>
  <c r="V1059" i="7"/>
  <c r="V1060" i="7"/>
  <c r="V1061" i="7"/>
  <c r="V1062" i="7"/>
  <c r="V1063" i="7"/>
  <c r="V1064" i="7"/>
  <c r="V1065" i="7"/>
  <c r="V1066" i="7"/>
  <c r="V1067" i="7"/>
  <c r="V1068" i="7"/>
  <c r="V1069" i="7"/>
  <c r="V1070" i="7"/>
  <c r="V1071" i="7"/>
  <c r="V1072" i="7"/>
  <c r="V1073" i="7"/>
  <c r="V1074" i="7"/>
  <c r="V1075" i="7"/>
  <c r="V1076" i="7"/>
  <c r="V1077" i="7"/>
  <c r="V1078" i="7"/>
  <c r="V1079" i="7"/>
  <c r="V1080" i="7"/>
  <c r="V1081" i="7"/>
  <c r="V1082" i="7"/>
  <c r="V1083" i="7"/>
  <c r="V1084" i="7"/>
  <c r="V1085" i="7"/>
  <c r="V1086" i="7"/>
  <c r="V1087" i="7"/>
  <c r="V1088" i="7"/>
  <c r="V1089" i="7"/>
  <c r="V1090" i="7"/>
  <c r="V1091" i="7"/>
  <c r="V1092" i="7"/>
  <c r="V1093" i="7"/>
  <c r="V1094" i="7"/>
  <c r="V1095" i="7"/>
  <c r="V1096" i="7"/>
  <c r="V1097" i="7"/>
  <c r="V1098" i="7"/>
  <c r="V1099" i="7"/>
  <c r="V1100" i="7"/>
  <c r="V1101" i="7"/>
  <c r="V1102" i="7"/>
  <c r="V1103" i="7"/>
  <c r="V1104" i="7"/>
  <c r="V1105" i="7"/>
  <c r="V1106" i="7"/>
  <c r="V1107" i="7"/>
  <c r="V1108" i="7"/>
  <c r="V1109" i="7"/>
  <c r="V1110" i="7"/>
  <c r="V1111" i="7"/>
  <c r="V1112" i="7"/>
  <c r="V1113" i="7"/>
  <c r="V1114" i="7"/>
  <c r="V1115" i="7"/>
  <c r="V1116" i="7"/>
  <c r="V1117" i="7"/>
  <c r="V1118" i="7"/>
  <c r="V1119" i="7"/>
  <c r="V1120" i="7"/>
  <c r="V1121" i="7"/>
  <c r="V1122" i="7"/>
  <c r="V1123" i="7"/>
  <c r="V1124" i="7"/>
  <c r="V1125" i="7"/>
  <c r="V1126" i="7"/>
  <c r="V1127" i="7"/>
  <c r="V1128" i="7"/>
  <c r="V1129" i="7"/>
  <c r="V1130" i="7"/>
  <c r="V1131" i="7"/>
  <c r="V1132" i="7"/>
  <c r="V1133" i="7"/>
  <c r="V1134" i="7"/>
  <c r="V1135" i="7"/>
  <c r="V1136" i="7"/>
  <c r="V1137" i="7"/>
  <c r="V1138" i="7"/>
  <c r="V1139" i="7"/>
  <c r="V1140" i="7"/>
  <c r="V1141" i="7"/>
  <c r="V1142" i="7"/>
  <c r="V1143" i="7"/>
  <c r="V1144" i="7"/>
  <c r="V1145" i="7"/>
  <c r="V1146" i="7"/>
  <c r="V1147" i="7"/>
  <c r="V1148" i="7"/>
  <c r="V1149" i="7"/>
  <c r="V1150" i="7"/>
  <c r="V1151" i="7"/>
  <c r="V1152" i="7"/>
  <c r="V1153" i="7"/>
  <c r="V1154" i="7"/>
  <c r="V1155" i="7"/>
  <c r="V1156" i="7"/>
  <c r="V1157" i="7"/>
  <c r="V1158" i="7"/>
  <c r="V1159" i="7"/>
  <c r="V1160" i="7"/>
  <c r="V1161" i="7"/>
  <c r="V1162" i="7"/>
  <c r="V1163" i="7"/>
  <c r="V1164" i="7"/>
  <c r="V1165" i="7"/>
  <c r="V1166" i="7"/>
  <c r="V1167" i="7"/>
  <c r="V1168" i="7"/>
  <c r="V1169" i="7"/>
  <c r="V1170" i="7"/>
  <c r="V1171" i="7"/>
  <c r="V1172" i="7"/>
  <c r="V1173" i="7"/>
  <c r="V1174" i="7"/>
  <c r="V1175" i="7"/>
  <c r="V1176" i="7"/>
  <c r="V1177" i="7"/>
  <c r="V1178" i="7"/>
  <c r="V1179" i="7"/>
  <c r="V1180" i="7"/>
  <c r="V1181" i="7"/>
  <c r="V1182" i="7"/>
  <c r="V1183" i="7"/>
  <c r="V1184" i="7"/>
  <c r="V1185" i="7"/>
  <c r="V1186" i="7"/>
  <c r="V1187" i="7"/>
  <c r="V1188" i="7"/>
  <c r="V1189" i="7"/>
  <c r="V1190" i="7"/>
  <c r="V1191" i="7"/>
  <c r="V1192" i="7"/>
  <c r="V1193" i="7"/>
  <c r="V1194" i="7"/>
  <c r="V1195" i="7"/>
  <c r="V1196" i="7"/>
  <c r="V1197" i="7"/>
  <c r="V1198" i="7"/>
  <c r="V1199" i="7"/>
  <c r="V1200" i="7"/>
  <c r="V1201" i="7"/>
  <c r="V1202" i="7"/>
  <c r="V1203" i="7"/>
  <c r="V1204" i="7"/>
  <c r="V1205" i="7"/>
  <c r="V1206" i="7"/>
  <c r="V1207" i="7"/>
  <c r="V1208" i="7"/>
  <c r="V1209" i="7"/>
  <c r="V1210" i="7"/>
  <c r="V1211" i="7"/>
  <c r="V1212" i="7"/>
  <c r="V1213" i="7"/>
  <c r="V1214" i="7"/>
  <c r="V1215" i="7"/>
  <c r="V1216" i="7"/>
  <c r="V1217" i="7"/>
  <c r="V1218" i="7"/>
  <c r="V1219" i="7"/>
  <c r="V1220" i="7"/>
  <c r="V1221" i="7"/>
  <c r="V1222" i="7"/>
  <c r="V1223" i="7"/>
  <c r="V1224" i="7"/>
  <c r="V1225" i="7"/>
  <c r="V1226" i="7"/>
  <c r="V1227" i="7"/>
  <c r="V1228" i="7"/>
  <c r="V1229" i="7"/>
  <c r="V1230" i="7"/>
  <c r="V1231" i="7"/>
  <c r="V1232" i="7"/>
  <c r="V1233" i="7"/>
  <c r="V1234" i="7"/>
  <c r="V1235" i="7"/>
  <c r="V1236" i="7"/>
  <c r="V1237" i="7"/>
  <c r="V1238" i="7"/>
  <c r="V1239" i="7"/>
  <c r="V1240" i="7"/>
  <c r="V1241" i="7"/>
  <c r="V1242" i="7"/>
  <c r="V1243" i="7"/>
  <c r="V1244" i="7"/>
  <c r="V1245" i="7"/>
  <c r="V1246" i="7"/>
  <c r="V1247" i="7"/>
  <c r="V1248" i="7"/>
  <c r="V1249" i="7"/>
  <c r="V1250" i="7"/>
  <c r="V1251" i="7"/>
  <c r="V1252" i="7"/>
  <c r="V1253" i="7"/>
  <c r="V1254" i="7"/>
  <c r="V1255" i="7"/>
  <c r="V1256" i="7"/>
  <c r="V1257" i="7"/>
  <c r="V1258" i="7"/>
  <c r="V1259" i="7"/>
  <c r="V1260" i="7"/>
  <c r="V1261" i="7"/>
  <c r="V1262" i="7"/>
  <c r="V1263" i="7"/>
  <c r="V1264" i="7"/>
  <c r="V1265" i="7"/>
  <c r="V1266" i="7"/>
  <c r="V1267" i="7"/>
  <c r="V1268" i="7"/>
  <c r="V1269" i="7"/>
  <c r="V1270" i="7"/>
  <c r="V1271" i="7"/>
  <c r="V1272" i="7"/>
  <c r="V1273" i="7"/>
  <c r="V1274" i="7"/>
  <c r="V1275" i="7"/>
  <c r="V1276" i="7"/>
  <c r="V1277" i="7"/>
  <c r="V1278" i="7"/>
  <c r="V1279" i="7"/>
  <c r="V1280" i="7"/>
  <c r="V1281" i="7"/>
  <c r="V1282" i="7"/>
  <c r="V1283" i="7"/>
  <c r="V1284" i="7"/>
  <c r="V1285" i="7"/>
  <c r="V1286" i="7"/>
  <c r="V1287" i="7"/>
  <c r="V1288" i="7"/>
  <c r="V1289" i="7"/>
  <c r="V1290" i="7"/>
  <c r="V1291" i="7"/>
  <c r="V1292" i="7"/>
  <c r="V1293" i="7"/>
  <c r="V1294" i="7"/>
  <c r="V1295" i="7"/>
  <c r="V1296" i="7"/>
  <c r="V1297" i="7"/>
  <c r="V1298" i="7"/>
  <c r="V1299" i="7"/>
  <c r="V1300" i="7"/>
  <c r="V1301" i="7"/>
  <c r="V1302" i="7"/>
  <c r="V1303" i="7"/>
  <c r="V1304" i="7"/>
  <c r="V1305" i="7"/>
  <c r="V1306" i="7"/>
  <c r="V1307" i="7"/>
  <c r="V1308" i="7"/>
  <c r="V1309" i="7"/>
  <c r="V1310" i="7"/>
  <c r="V1311" i="7"/>
  <c r="V1312" i="7"/>
  <c r="V1313" i="7"/>
  <c r="V1314" i="7"/>
  <c r="V1315" i="7"/>
  <c r="V1316" i="7"/>
  <c r="V1317" i="7"/>
  <c r="V1318" i="7"/>
  <c r="V1319" i="7"/>
  <c r="V1320" i="7"/>
  <c r="V1321" i="7"/>
  <c r="V1322" i="7"/>
  <c r="V1323" i="7"/>
  <c r="V1324" i="7"/>
  <c r="V1325" i="7"/>
  <c r="V1326" i="7"/>
  <c r="V1327" i="7"/>
  <c r="V1328" i="7"/>
  <c r="V1329" i="7"/>
  <c r="V1330" i="7"/>
  <c r="V1331" i="7"/>
  <c r="V1332" i="7"/>
  <c r="V1333" i="7"/>
  <c r="V1334" i="7"/>
  <c r="V1335" i="7"/>
  <c r="V1336" i="7"/>
  <c r="V1337" i="7"/>
  <c r="V1338" i="7"/>
  <c r="V1339" i="7"/>
  <c r="V1340" i="7"/>
  <c r="V1341" i="7"/>
  <c r="V1342" i="7"/>
  <c r="V1343" i="7"/>
  <c r="V1344" i="7"/>
  <c r="V1345" i="7"/>
  <c r="V1346" i="7"/>
  <c r="V1347" i="7"/>
  <c r="V1348" i="7"/>
  <c r="V1349" i="7"/>
  <c r="V1350" i="7"/>
  <c r="V1351" i="7"/>
  <c r="V1352" i="7"/>
  <c r="V1353" i="7"/>
  <c r="V1354" i="7"/>
  <c r="V1355" i="7"/>
  <c r="V1356" i="7"/>
  <c r="V1357" i="7"/>
  <c r="V1358" i="7"/>
  <c r="V1359" i="7"/>
  <c r="V1360" i="7"/>
  <c r="V1361" i="7"/>
  <c r="V1362" i="7"/>
  <c r="V1363" i="7"/>
  <c r="V1364" i="7"/>
  <c r="V1365" i="7"/>
  <c r="V1366" i="7"/>
  <c r="V1367" i="7"/>
  <c r="V1368" i="7"/>
  <c r="V1369" i="7"/>
  <c r="V1370" i="7"/>
  <c r="V1371" i="7"/>
  <c r="V1372" i="7"/>
  <c r="V5" i="7"/>
  <c r="U6" i="7"/>
  <c r="U7" i="7"/>
  <c r="U8" i="7"/>
  <c r="U9" i="7"/>
  <c r="U10" i="7"/>
  <c r="U11" i="7"/>
  <c r="U12" i="7"/>
  <c r="U13" i="7"/>
  <c r="U14" i="7"/>
  <c r="U15" i="7"/>
  <c r="U16" i="7"/>
  <c r="U17" i="7"/>
  <c r="U18" i="7"/>
  <c r="U19" i="7"/>
  <c r="U20" i="7"/>
  <c r="U21" i="7"/>
  <c r="U22" i="7"/>
  <c r="U23" i="7"/>
  <c r="U24" i="7"/>
  <c r="U25" i="7"/>
  <c r="U26" i="7"/>
  <c r="U27" i="7"/>
  <c r="U28" i="7"/>
  <c r="U29" i="7"/>
  <c r="U30" i="7"/>
  <c r="U31" i="7"/>
  <c r="U32" i="7"/>
  <c r="U33" i="7"/>
  <c r="U34" i="7"/>
  <c r="U35" i="7"/>
  <c r="U36" i="7"/>
  <c r="U37" i="7"/>
  <c r="U38" i="7"/>
  <c r="U39" i="7"/>
  <c r="U40" i="7"/>
  <c r="U41" i="7"/>
  <c r="U42" i="7"/>
  <c r="U43" i="7"/>
  <c r="U44" i="7"/>
  <c r="U45" i="7"/>
  <c r="U46" i="7"/>
  <c r="U47" i="7"/>
  <c r="U48" i="7"/>
  <c r="U49" i="7"/>
  <c r="U50" i="7"/>
  <c r="U51" i="7"/>
  <c r="U52" i="7"/>
  <c r="U53" i="7"/>
  <c r="U54" i="7"/>
  <c r="U55" i="7"/>
  <c r="U56" i="7"/>
  <c r="U57" i="7"/>
  <c r="U58" i="7"/>
  <c r="U59" i="7"/>
  <c r="U60" i="7"/>
  <c r="U61" i="7"/>
  <c r="U62" i="7"/>
  <c r="U63" i="7"/>
  <c r="U64" i="7"/>
  <c r="U65" i="7"/>
  <c r="U66" i="7"/>
  <c r="U67" i="7"/>
  <c r="U68" i="7"/>
  <c r="U69" i="7"/>
  <c r="U70" i="7"/>
  <c r="U71" i="7"/>
  <c r="U72" i="7"/>
  <c r="U73" i="7"/>
  <c r="U74" i="7"/>
  <c r="U75" i="7"/>
  <c r="U76" i="7"/>
  <c r="U77" i="7"/>
  <c r="U78" i="7"/>
  <c r="U79" i="7"/>
  <c r="U80" i="7"/>
  <c r="U81" i="7"/>
  <c r="U82" i="7"/>
  <c r="U83" i="7"/>
  <c r="U84" i="7"/>
  <c r="U85" i="7"/>
  <c r="U86" i="7"/>
  <c r="U87" i="7"/>
  <c r="U88" i="7"/>
  <c r="U89" i="7"/>
  <c r="U90" i="7"/>
  <c r="U91" i="7"/>
  <c r="U92" i="7"/>
  <c r="U93" i="7"/>
  <c r="U94" i="7"/>
  <c r="U95" i="7"/>
  <c r="U96" i="7"/>
  <c r="U97" i="7"/>
  <c r="U98" i="7"/>
  <c r="U99" i="7"/>
  <c r="U100" i="7"/>
  <c r="U101" i="7"/>
  <c r="U102" i="7"/>
  <c r="U103" i="7"/>
  <c r="U104" i="7"/>
  <c r="U105" i="7"/>
  <c r="U106" i="7"/>
  <c r="U107" i="7"/>
  <c r="U108" i="7"/>
  <c r="U109" i="7"/>
  <c r="U110" i="7"/>
  <c r="U111" i="7"/>
  <c r="U112" i="7"/>
  <c r="U113" i="7"/>
  <c r="U114" i="7"/>
  <c r="U115" i="7"/>
  <c r="U116" i="7"/>
  <c r="U117" i="7"/>
  <c r="U118" i="7"/>
  <c r="U119" i="7"/>
  <c r="U120" i="7"/>
  <c r="U121" i="7"/>
  <c r="U122" i="7"/>
  <c r="U123" i="7"/>
  <c r="U124" i="7"/>
  <c r="U125" i="7"/>
  <c r="U126" i="7"/>
  <c r="U127" i="7"/>
  <c r="U128" i="7"/>
  <c r="U129" i="7"/>
  <c r="U130" i="7"/>
  <c r="U131" i="7"/>
  <c r="U132" i="7"/>
  <c r="U133" i="7"/>
  <c r="U134" i="7"/>
  <c r="U135" i="7"/>
  <c r="U136" i="7"/>
  <c r="U137" i="7"/>
  <c r="U138" i="7"/>
  <c r="U139" i="7"/>
  <c r="U140" i="7"/>
  <c r="U141" i="7"/>
  <c r="U142" i="7"/>
  <c r="U143" i="7"/>
  <c r="U144" i="7"/>
  <c r="U145" i="7"/>
  <c r="U146" i="7"/>
  <c r="U147" i="7"/>
  <c r="U148" i="7"/>
  <c r="U149" i="7"/>
  <c r="U150" i="7"/>
  <c r="U151" i="7"/>
  <c r="U152" i="7"/>
  <c r="U153" i="7"/>
  <c r="U154" i="7"/>
  <c r="U155" i="7"/>
  <c r="U156" i="7"/>
  <c r="U157" i="7"/>
  <c r="U158" i="7"/>
  <c r="U159" i="7"/>
  <c r="U160" i="7"/>
  <c r="U161" i="7"/>
  <c r="U162" i="7"/>
  <c r="U163" i="7"/>
  <c r="U164" i="7"/>
  <c r="U165" i="7"/>
  <c r="U166" i="7"/>
  <c r="U167" i="7"/>
  <c r="U168" i="7"/>
  <c r="U169" i="7"/>
  <c r="U170" i="7"/>
  <c r="U171" i="7"/>
  <c r="U172" i="7"/>
  <c r="U173" i="7"/>
  <c r="U174" i="7"/>
  <c r="U175" i="7"/>
  <c r="U176" i="7"/>
  <c r="U177" i="7"/>
  <c r="U178" i="7"/>
  <c r="U179" i="7"/>
  <c r="U180" i="7"/>
  <c r="U181" i="7"/>
  <c r="U182" i="7"/>
  <c r="U183" i="7"/>
  <c r="U184" i="7"/>
  <c r="U185" i="7"/>
  <c r="U186" i="7"/>
  <c r="U187" i="7"/>
  <c r="U188" i="7"/>
  <c r="U189" i="7"/>
  <c r="U190" i="7"/>
  <c r="U191" i="7"/>
  <c r="U192" i="7"/>
  <c r="U193" i="7"/>
  <c r="U194" i="7"/>
  <c r="U195" i="7"/>
  <c r="U196" i="7"/>
  <c r="U197" i="7"/>
  <c r="U198" i="7"/>
  <c r="U199" i="7"/>
  <c r="U200" i="7"/>
  <c r="U201" i="7"/>
  <c r="U202" i="7"/>
  <c r="U203" i="7"/>
  <c r="U204" i="7"/>
  <c r="U205" i="7"/>
  <c r="U206" i="7"/>
  <c r="U207" i="7"/>
  <c r="U208" i="7"/>
  <c r="U209" i="7"/>
  <c r="U210" i="7"/>
  <c r="U211" i="7"/>
  <c r="U212" i="7"/>
  <c r="U213" i="7"/>
  <c r="U214" i="7"/>
  <c r="U215" i="7"/>
  <c r="U216" i="7"/>
  <c r="U217" i="7"/>
  <c r="U218" i="7"/>
  <c r="U219" i="7"/>
  <c r="U220" i="7"/>
  <c r="U221" i="7"/>
  <c r="U222" i="7"/>
  <c r="U223" i="7"/>
  <c r="U224" i="7"/>
  <c r="U225" i="7"/>
  <c r="U226" i="7"/>
  <c r="U227" i="7"/>
  <c r="U228" i="7"/>
  <c r="U229" i="7"/>
  <c r="U230" i="7"/>
  <c r="U231" i="7"/>
  <c r="U232" i="7"/>
  <c r="U233" i="7"/>
  <c r="U234" i="7"/>
  <c r="U235" i="7"/>
  <c r="U236" i="7"/>
  <c r="U237" i="7"/>
  <c r="U238" i="7"/>
  <c r="U239" i="7"/>
  <c r="U240" i="7"/>
  <c r="U241" i="7"/>
  <c r="U242" i="7"/>
  <c r="U243" i="7"/>
  <c r="U244" i="7"/>
  <c r="U245" i="7"/>
  <c r="U246" i="7"/>
  <c r="U247" i="7"/>
  <c r="U248" i="7"/>
  <c r="U249" i="7"/>
  <c r="U250" i="7"/>
  <c r="U251" i="7"/>
  <c r="U252" i="7"/>
  <c r="U253" i="7"/>
  <c r="U254" i="7"/>
  <c r="U255" i="7"/>
  <c r="U256" i="7"/>
  <c r="U257" i="7"/>
  <c r="U258" i="7"/>
  <c r="U259" i="7"/>
  <c r="U260" i="7"/>
  <c r="U261" i="7"/>
  <c r="U262" i="7"/>
  <c r="U263" i="7"/>
  <c r="U264" i="7"/>
  <c r="U265" i="7"/>
  <c r="U266" i="7"/>
  <c r="U267" i="7"/>
  <c r="U268" i="7"/>
  <c r="U269" i="7"/>
  <c r="U270" i="7"/>
  <c r="U271" i="7"/>
  <c r="U272" i="7"/>
  <c r="U273" i="7"/>
  <c r="U274" i="7"/>
  <c r="U275" i="7"/>
  <c r="U276" i="7"/>
  <c r="U277" i="7"/>
  <c r="U278" i="7"/>
  <c r="U279" i="7"/>
  <c r="U280" i="7"/>
  <c r="U281" i="7"/>
  <c r="U282" i="7"/>
  <c r="U283" i="7"/>
  <c r="U284" i="7"/>
  <c r="U285" i="7"/>
  <c r="U286" i="7"/>
  <c r="U287" i="7"/>
  <c r="U288" i="7"/>
  <c r="U289" i="7"/>
  <c r="U290" i="7"/>
  <c r="U291" i="7"/>
  <c r="U292" i="7"/>
  <c r="U293" i="7"/>
  <c r="U294" i="7"/>
  <c r="U295" i="7"/>
  <c r="U296" i="7"/>
  <c r="U297" i="7"/>
  <c r="U298" i="7"/>
  <c r="U299" i="7"/>
  <c r="U300" i="7"/>
  <c r="U301" i="7"/>
  <c r="U302" i="7"/>
  <c r="U303" i="7"/>
  <c r="U304" i="7"/>
  <c r="U305" i="7"/>
  <c r="U306" i="7"/>
  <c r="U307" i="7"/>
  <c r="U308" i="7"/>
  <c r="U309" i="7"/>
  <c r="U310" i="7"/>
  <c r="U311" i="7"/>
  <c r="U312" i="7"/>
  <c r="U313" i="7"/>
  <c r="U314" i="7"/>
  <c r="U315" i="7"/>
  <c r="U316" i="7"/>
  <c r="U317" i="7"/>
  <c r="U318" i="7"/>
  <c r="U319" i="7"/>
  <c r="U320" i="7"/>
  <c r="U321" i="7"/>
  <c r="U322" i="7"/>
  <c r="U323" i="7"/>
  <c r="U324" i="7"/>
  <c r="U325" i="7"/>
  <c r="U326" i="7"/>
  <c r="U327" i="7"/>
  <c r="U328" i="7"/>
  <c r="U329" i="7"/>
  <c r="U330" i="7"/>
  <c r="U331" i="7"/>
  <c r="U332" i="7"/>
  <c r="U333" i="7"/>
  <c r="U334" i="7"/>
  <c r="U335" i="7"/>
  <c r="U336" i="7"/>
  <c r="U337" i="7"/>
  <c r="U338" i="7"/>
  <c r="U339" i="7"/>
  <c r="U340" i="7"/>
  <c r="U341" i="7"/>
  <c r="U342" i="7"/>
  <c r="U343" i="7"/>
  <c r="U344" i="7"/>
  <c r="U345" i="7"/>
  <c r="U346" i="7"/>
  <c r="U347" i="7"/>
  <c r="U348" i="7"/>
  <c r="U349" i="7"/>
  <c r="U350" i="7"/>
  <c r="U351" i="7"/>
  <c r="U352" i="7"/>
  <c r="U353" i="7"/>
  <c r="U354" i="7"/>
  <c r="U355" i="7"/>
  <c r="U356" i="7"/>
  <c r="U357" i="7"/>
  <c r="U358" i="7"/>
  <c r="U359" i="7"/>
  <c r="U360" i="7"/>
  <c r="U361" i="7"/>
  <c r="U362" i="7"/>
  <c r="U363" i="7"/>
  <c r="U364" i="7"/>
  <c r="U365" i="7"/>
  <c r="U366" i="7"/>
  <c r="U367" i="7"/>
  <c r="U368" i="7"/>
  <c r="U369" i="7"/>
  <c r="U370" i="7"/>
  <c r="U371" i="7"/>
  <c r="U372" i="7"/>
  <c r="U373" i="7"/>
  <c r="U374" i="7"/>
  <c r="U375" i="7"/>
  <c r="U376" i="7"/>
  <c r="U377" i="7"/>
  <c r="U378" i="7"/>
  <c r="U379" i="7"/>
  <c r="U380" i="7"/>
  <c r="U381" i="7"/>
  <c r="U382" i="7"/>
  <c r="U383" i="7"/>
  <c r="U384" i="7"/>
  <c r="U385" i="7"/>
  <c r="U386" i="7"/>
  <c r="U387" i="7"/>
  <c r="U388" i="7"/>
  <c r="U389" i="7"/>
  <c r="U390" i="7"/>
  <c r="U391" i="7"/>
  <c r="U392" i="7"/>
  <c r="U393" i="7"/>
  <c r="U394" i="7"/>
  <c r="U395" i="7"/>
  <c r="U396" i="7"/>
  <c r="U397" i="7"/>
  <c r="U398" i="7"/>
  <c r="U399" i="7"/>
  <c r="U400" i="7"/>
  <c r="U401" i="7"/>
  <c r="U402" i="7"/>
  <c r="U403" i="7"/>
  <c r="U404" i="7"/>
  <c r="U405" i="7"/>
  <c r="U406" i="7"/>
  <c r="U407" i="7"/>
  <c r="U408" i="7"/>
  <c r="U409" i="7"/>
  <c r="U410" i="7"/>
  <c r="U411" i="7"/>
  <c r="U412" i="7"/>
  <c r="U413" i="7"/>
  <c r="U414" i="7"/>
  <c r="U415" i="7"/>
  <c r="U416" i="7"/>
  <c r="U417" i="7"/>
  <c r="U418" i="7"/>
  <c r="U419" i="7"/>
  <c r="U420" i="7"/>
  <c r="U421" i="7"/>
  <c r="U422" i="7"/>
  <c r="U423" i="7"/>
  <c r="U424" i="7"/>
  <c r="U425" i="7"/>
  <c r="U426" i="7"/>
  <c r="U427" i="7"/>
  <c r="U428" i="7"/>
  <c r="U429" i="7"/>
  <c r="U430" i="7"/>
  <c r="U431" i="7"/>
  <c r="U432" i="7"/>
  <c r="U433" i="7"/>
  <c r="U434" i="7"/>
  <c r="U435" i="7"/>
  <c r="U436" i="7"/>
  <c r="U437" i="7"/>
  <c r="U438" i="7"/>
  <c r="U439" i="7"/>
  <c r="U440" i="7"/>
  <c r="U441" i="7"/>
  <c r="U442" i="7"/>
  <c r="U443" i="7"/>
  <c r="U444" i="7"/>
  <c r="U445" i="7"/>
  <c r="U446" i="7"/>
  <c r="U447" i="7"/>
  <c r="U448" i="7"/>
  <c r="U449" i="7"/>
  <c r="U450" i="7"/>
  <c r="U451" i="7"/>
  <c r="U452" i="7"/>
  <c r="U453" i="7"/>
  <c r="U454" i="7"/>
  <c r="U455" i="7"/>
  <c r="U456" i="7"/>
  <c r="U457" i="7"/>
  <c r="U458" i="7"/>
  <c r="U459" i="7"/>
  <c r="U460" i="7"/>
  <c r="U461" i="7"/>
  <c r="U462" i="7"/>
  <c r="U463" i="7"/>
  <c r="U464" i="7"/>
  <c r="U465" i="7"/>
  <c r="U466" i="7"/>
  <c r="U467" i="7"/>
  <c r="U468" i="7"/>
  <c r="U469" i="7"/>
  <c r="U470" i="7"/>
  <c r="U471" i="7"/>
  <c r="U472" i="7"/>
  <c r="U473" i="7"/>
  <c r="U474" i="7"/>
  <c r="U475" i="7"/>
  <c r="U476" i="7"/>
  <c r="U477" i="7"/>
  <c r="U478" i="7"/>
  <c r="U479" i="7"/>
  <c r="U480" i="7"/>
  <c r="U481" i="7"/>
  <c r="U482" i="7"/>
  <c r="U483" i="7"/>
  <c r="U484" i="7"/>
  <c r="U485" i="7"/>
  <c r="U486" i="7"/>
  <c r="U487" i="7"/>
  <c r="U488" i="7"/>
  <c r="U489" i="7"/>
  <c r="U490" i="7"/>
  <c r="U491" i="7"/>
  <c r="U492" i="7"/>
  <c r="U493" i="7"/>
  <c r="U494" i="7"/>
  <c r="U495" i="7"/>
  <c r="U496" i="7"/>
  <c r="U497" i="7"/>
  <c r="U498" i="7"/>
  <c r="U499" i="7"/>
  <c r="U500" i="7"/>
  <c r="U501" i="7"/>
  <c r="U502" i="7"/>
  <c r="U503" i="7"/>
  <c r="U504" i="7"/>
  <c r="U505" i="7"/>
  <c r="U506" i="7"/>
  <c r="U507" i="7"/>
  <c r="U508" i="7"/>
  <c r="U509" i="7"/>
  <c r="U510" i="7"/>
  <c r="U511" i="7"/>
  <c r="U512" i="7"/>
  <c r="U513" i="7"/>
  <c r="U514" i="7"/>
  <c r="U515" i="7"/>
  <c r="U516" i="7"/>
  <c r="U517" i="7"/>
  <c r="U518" i="7"/>
  <c r="U519" i="7"/>
  <c r="U520" i="7"/>
  <c r="U521" i="7"/>
  <c r="U522" i="7"/>
  <c r="U523" i="7"/>
  <c r="U524" i="7"/>
  <c r="U525" i="7"/>
  <c r="U526" i="7"/>
  <c r="U527" i="7"/>
  <c r="U528" i="7"/>
  <c r="U529" i="7"/>
  <c r="U530" i="7"/>
  <c r="U531" i="7"/>
  <c r="U532" i="7"/>
  <c r="U533" i="7"/>
  <c r="U534" i="7"/>
  <c r="U535" i="7"/>
  <c r="U536" i="7"/>
  <c r="U537" i="7"/>
  <c r="U538" i="7"/>
  <c r="U539" i="7"/>
  <c r="U540" i="7"/>
  <c r="U541" i="7"/>
  <c r="U542" i="7"/>
  <c r="U543" i="7"/>
  <c r="U544" i="7"/>
  <c r="U545" i="7"/>
  <c r="U546" i="7"/>
  <c r="U547" i="7"/>
  <c r="U548" i="7"/>
  <c r="U549" i="7"/>
  <c r="U550" i="7"/>
  <c r="U551" i="7"/>
  <c r="U552" i="7"/>
  <c r="U553" i="7"/>
  <c r="U554" i="7"/>
  <c r="U555" i="7"/>
  <c r="U556" i="7"/>
  <c r="U557" i="7"/>
  <c r="U558" i="7"/>
  <c r="U559" i="7"/>
  <c r="U560" i="7"/>
  <c r="U561" i="7"/>
  <c r="U562" i="7"/>
  <c r="U563" i="7"/>
  <c r="U564" i="7"/>
  <c r="U565" i="7"/>
  <c r="U566" i="7"/>
  <c r="U567" i="7"/>
  <c r="U568" i="7"/>
  <c r="U569" i="7"/>
  <c r="U570" i="7"/>
  <c r="U571" i="7"/>
  <c r="U572" i="7"/>
  <c r="U573" i="7"/>
  <c r="U574" i="7"/>
  <c r="U575" i="7"/>
  <c r="U576" i="7"/>
  <c r="U577" i="7"/>
  <c r="U578" i="7"/>
  <c r="U579" i="7"/>
  <c r="U580" i="7"/>
  <c r="U581" i="7"/>
  <c r="U582" i="7"/>
  <c r="U583" i="7"/>
  <c r="U584" i="7"/>
  <c r="U585" i="7"/>
  <c r="U586" i="7"/>
  <c r="U587" i="7"/>
  <c r="U588" i="7"/>
  <c r="U589" i="7"/>
  <c r="U590" i="7"/>
  <c r="U591" i="7"/>
  <c r="U592" i="7"/>
  <c r="U593" i="7"/>
  <c r="U594" i="7"/>
  <c r="U595" i="7"/>
  <c r="U596" i="7"/>
  <c r="U597" i="7"/>
  <c r="U598" i="7"/>
  <c r="U599" i="7"/>
  <c r="U600" i="7"/>
  <c r="U601" i="7"/>
  <c r="U602" i="7"/>
  <c r="U603" i="7"/>
  <c r="U604" i="7"/>
  <c r="U605" i="7"/>
  <c r="U606" i="7"/>
  <c r="U607" i="7"/>
  <c r="U608" i="7"/>
  <c r="U609" i="7"/>
  <c r="U610" i="7"/>
  <c r="U611" i="7"/>
  <c r="U612" i="7"/>
  <c r="U613" i="7"/>
  <c r="U614" i="7"/>
  <c r="U615" i="7"/>
  <c r="U616" i="7"/>
  <c r="U617" i="7"/>
  <c r="U618" i="7"/>
  <c r="U619" i="7"/>
  <c r="U620" i="7"/>
  <c r="U621" i="7"/>
  <c r="U622" i="7"/>
  <c r="U623" i="7"/>
  <c r="U624" i="7"/>
  <c r="U625" i="7"/>
  <c r="U626" i="7"/>
  <c r="U627" i="7"/>
  <c r="U628" i="7"/>
  <c r="U629" i="7"/>
  <c r="U630" i="7"/>
  <c r="U631" i="7"/>
  <c r="U632" i="7"/>
  <c r="U633" i="7"/>
  <c r="U634" i="7"/>
  <c r="U635" i="7"/>
  <c r="U636" i="7"/>
  <c r="U637" i="7"/>
  <c r="U638" i="7"/>
  <c r="U639" i="7"/>
  <c r="U640" i="7"/>
  <c r="U641" i="7"/>
  <c r="U642" i="7"/>
  <c r="U643" i="7"/>
  <c r="U644" i="7"/>
  <c r="U645" i="7"/>
  <c r="U646" i="7"/>
  <c r="U647" i="7"/>
  <c r="U648" i="7"/>
  <c r="U649" i="7"/>
  <c r="U650" i="7"/>
  <c r="U651" i="7"/>
  <c r="U652" i="7"/>
  <c r="U653" i="7"/>
  <c r="U654" i="7"/>
  <c r="U655" i="7"/>
  <c r="U656" i="7"/>
  <c r="U657" i="7"/>
  <c r="U658" i="7"/>
  <c r="U659" i="7"/>
  <c r="U660" i="7"/>
  <c r="U661" i="7"/>
  <c r="U662" i="7"/>
  <c r="U663" i="7"/>
  <c r="U664" i="7"/>
  <c r="U665" i="7"/>
  <c r="U666" i="7"/>
  <c r="U667" i="7"/>
  <c r="U668" i="7"/>
  <c r="U669" i="7"/>
  <c r="U670" i="7"/>
  <c r="U671" i="7"/>
  <c r="U672" i="7"/>
  <c r="U673" i="7"/>
  <c r="U674" i="7"/>
  <c r="U675" i="7"/>
  <c r="U676" i="7"/>
  <c r="U677" i="7"/>
  <c r="U678" i="7"/>
  <c r="U679" i="7"/>
  <c r="U680" i="7"/>
  <c r="U681" i="7"/>
  <c r="U682" i="7"/>
  <c r="U683" i="7"/>
  <c r="U684" i="7"/>
  <c r="U685" i="7"/>
  <c r="U686" i="7"/>
  <c r="U687" i="7"/>
  <c r="U688" i="7"/>
  <c r="U689" i="7"/>
  <c r="U690" i="7"/>
  <c r="U691" i="7"/>
  <c r="U692" i="7"/>
  <c r="U693" i="7"/>
  <c r="U694" i="7"/>
  <c r="U695" i="7"/>
  <c r="U696" i="7"/>
  <c r="U697" i="7"/>
  <c r="U698" i="7"/>
  <c r="U699" i="7"/>
  <c r="U700" i="7"/>
  <c r="U701" i="7"/>
  <c r="U702" i="7"/>
  <c r="U703" i="7"/>
  <c r="U704" i="7"/>
  <c r="U705" i="7"/>
  <c r="U706" i="7"/>
  <c r="U707" i="7"/>
  <c r="U708" i="7"/>
  <c r="U709" i="7"/>
  <c r="U710" i="7"/>
  <c r="U711" i="7"/>
  <c r="U712" i="7"/>
  <c r="U713" i="7"/>
  <c r="U714" i="7"/>
  <c r="U715" i="7"/>
  <c r="U716" i="7"/>
  <c r="U717" i="7"/>
  <c r="U718" i="7"/>
  <c r="U719" i="7"/>
  <c r="U720" i="7"/>
  <c r="U721" i="7"/>
  <c r="U722" i="7"/>
  <c r="U723" i="7"/>
  <c r="U724" i="7"/>
  <c r="U725" i="7"/>
  <c r="U726" i="7"/>
  <c r="U727" i="7"/>
  <c r="U728" i="7"/>
  <c r="U729" i="7"/>
  <c r="U730" i="7"/>
  <c r="U731" i="7"/>
  <c r="U732" i="7"/>
  <c r="U733" i="7"/>
  <c r="U734" i="7"/>
  <c r="U735" i="7"/>
  <c r="U736" i="7"/>
  <c r="U737" i="7"/>
  <c r="U738" i="7"/>
  <c r="U739" i="7"/>
  <c r="U740" i="7"/>
  <c r="U741" i="7"/>
  <c r="U742" i="7"/>
  <c r="U743" i="7"/>
  <c r="U744" i="7"/>
  <c r="U745" i="7"/>
  <c r="U746" i="7"/>
  <c r="U747" i="7"/>
  <c r="U748" i="7"/>
  <c r="U749" i="7"/>
  <c r="U750" i="7"/>
  <c r="U751" i="7"/>
  <c r="U752" i="7"/>
  <c r="U753" i="7"/>
  <c r="U754" i="7"/>
  <c r="U755" i="7"/>
  <c r="U756" i="7"/>
  <c r="U757" i="7"/>
  <c r="U758" i="7"/>
  <c r="U759" i="7"/>
  <c r="U760" i="7"/>
  <c r="U761" i="7"/>
  <c r="U762" i="7"/>
  <c r="U763" i="7"/>
  <c r="U764" i="7"/>
  <c r="U765" i="7"/>
  <c r="U766" i="7"/>
  <c r="U767" i="7"/>
  <c r="U768" i="7"/>
  <c r="U769" i="7"/>
  <c r="U770" i="7"/>
  <c r="U771" i="7"/>
  <c r="U772" i="7"/>
  <c r="U773" i="7"/>
  <c r="U774" i="7"/>
  <c r="U775" i="7"/>
  <c r="U776" i="7"/>
  <c r="U777" i="7"/>
  <c r="U778" i="7"/>
  <c r="U779" i="7"/>
  <c r="U780" i="7"/>
  <c r="U781" i="7"/>
  <c r="U782" i="7"/>
  <c r="U783" i="7"/>
  <c r="U784" i="7"/>
  <c r="U785" i="7"/>
  <c r="U786" i="7"/>
  <c r="U787" i="7"/>
  <c r="U788" i="7"/>
  <c r="U789" i="7"/>
  <c r="U790" i="7"/>
  <c r="U791" i="7"/>
  <c r="U792" i="7"/>
  <c r="U793" i="7"/>
  <c r="U794" i="7"/>
  <c r="U795" i="7"/>
  <c r="U796" i="7"/>
  <c r="U797" i="7"/>
  <c r="U798" i="7"/>
  <c r="U799" i="7"/>
  <c r="U800" i="7"/>
  <c r="U801" i="7"/>
  <c r="U802" i="7"/>
  <c r="U803" i="7"/>
  <c r="U804" i="7"/>
  <c r="U805" i="7"/>
  <c r="U806" i="7"/>
  <c r="U807" i="7"/>
  <c r="U808" i="7"/>
  <c r="U809" i="7"/>
  <c r="U810" i="7"/>
  <c r="U811" i="7"/>
  <c r="U812" i="7"/>
  <c r="U813" i="7"/>
  <c r="U814" i="7"/>
  <c r="U815" i="7"/>
  <c r="U816" i="7"/>
  <c r="U817" i="7"/>
  <c r="U818" i="7"/>
  <c r="U819" i="7"/>
  <c r="U820" i="7"/>
  <c r="U821" i="7"/>
  <c r="U822" i="7"/>
  <c r="U823" i="7"/>
  <c r="U824" i="7"/>
  <c r="U825" i="7"/>
  <c r="U826" i="7"/>
  <c r="U827" i="7"/>
  <c r="U828" i="7"/>
  <c r="U829" i="7"/>
  <c r="U830" i="7"/>
  <c r="U831" i="7"/>
  <c r="U832" i="7"/>
  <c r="U833" i="7"/>
  <c r="U834" i="7"/>
  <c r="U835" i="7"/>
  <c r="U836" i="7"/>
  <c r="U837" i="7"/>
  <c r="U838" i="7"/>
  <c r="U839" i="7"/>
  <c r="U840" i="7"/>
  <c r="U841" i="7"/>
  <c r="U842" i="7"/>
  <c r="U843" i="7"/>
  <c r="U844" i="7"/>
  <c r="U845" i="7"/>
  <c r="U846" i="7"/>
  <c r="U847" i="7"/>
  <c r="U848" i="7"/>
  <c r="U849" i="7"/>
  <c r="U850" i="7"/>
  <c r="U851" i="7"/>
  <c r="U852" i="7"/>
  <c r="U853" i="7"/>
  <c r="U854" i="7"/>
  <c r="U855" i="7"/>
  <c r="U856" i="7"/>
  <c r="U857" i="7"/>
  <c r="U858" i="7"/>
  <c r="U859" i="7"/>
  <c r="U860" i="7"/>
  <c r="U861" i="7"/>
  <c r="U862" i="7"/>
  <c r="U863" i="7"/>
  <c r="U864" i="7"/>
  <c r="U865" i="7"/>
  <c r="U866" i="7"/>
  <c r="U867" i="7"/>
  <c r="U868" i="7"/>
  <c r="U869" i="7"/>
  <c r="U870" i="7"/>
  <c r="U871" i="7"/>
  <c r="U872" i="7"/>
  <c r="U873" i="7"/>
  <c r="U874" i="7"/>
  <c r="U875" i="7"/>
  <c r="U876" i="7"/>
  <c r="U877" i="7"/>
  <c r="U878" i="7"/>
  <c r="U879" i="7"/>
  <c r="U880" i="7"/>
  <c r="U881" i="7"/>
  <c r="U882" i="7"/>
  <c r="U883" i="7"/>
  <c r="U884" i="7"/>
  <c r="U885" i="7"/>
  <c r="U886" i="7"/>
  <c r="U887" i="7"/>
  <c r="U888" i="7"/>
  <c r="U889" i="7"/>
  <c r="U890" i="7"/>
  <c r="U891" i="7"/>
  <c r="U892" i="7"/>
  <c r="U893" i="7"/>
  <c r="U894" i="7"/>
  <c r="U895" i="7"/>
  <c r="U896" i="7"/>
  <c r="U897" i="7"/>
  <c r="U898" i="7"/>
  <c r="U899" i="7"/>
  <c r="U900" i="7"/>
  <c r="U901" i="7"/>
  <c r="U902" i="7"/>
  <c r="U903" i="7"/>
  <c r="U904" i="7"/>
  <c r="U905" i="7"/>
  <c r="U906" i="7"/>
  <c r="U907" i="7"/>
  <c r="U908" i="7"/>
  <c r="U909" i="7"/>
  <c r="U910" i="7"/>
  <c r="U911" i="7"/>
  <c r="U912" i="7"/>
  <c r="U913" i="7"/>
  <c r="U914" i="7"/>
  <c r="U915" i="7"/>
  <c r="U916" i="7"/>
  <c r="U917" i="7"/>
  <c r="U918" i="7"/>
  <c r="U919" i="7"/>
  <c r="U920" i="7"/>
  <c r="U921" i="7"/>
  <c r="U922" i="7"/>
  <c r="U923" i="7"/>
  <c r="U924" i="7"/>
  <c r="U925" i="7"/>
  <c r="U926" i="7"/>
  <c r="U927" i="7"/>
  <c r="U928" i="7"/>
  <c r="U929" i="7"/>
  <c r="U930" i="7"/>
  <c r="U931" i="7"/>
  <c r="U932" i="7"/>
  <c r="U933" i="7"/>
  <c r="U934" i="7"/>
  <c r="U935" i="7"/>
  <c r="U936" i="7"/>
  <c r="U937" i="7"/>
  <c r="U938" i="7"/>
  <c r="U939" i="7"/>
  <c r="U940" i="7"/>
  <c r="U941" i="7"/>
  <c r="U942" i="7"/>
  <c r="U943" i="7"/>
  <c r="U944" i="7"/>
  <c r="U945" i="7"/>
  <c r="U946" i="7"/>
  <c r="U947" i="7"/>
  <c r="U948" i="7"/>
  <c r="U949" i="7"/>
  <c r="U950" i="7"/>
  <c r="U951" i="7"/>
  <c r="U952" i="7"/>
  <c r="U953" i="7"/>
  <c r="U954" i="7"/>
  <c r="U955" i="7"/>
  <c r="U956" i="7"/>
  <c r="U957" i="7"/>
  <c r="U958" i="7"/>
  <c r="U959" i="7"/>
  <c r="U960" i="7"/>
  <c r="U961" i="7"/>
  <c r="U962" i="7"/>
  <c r="U963" i="7"/>
  <c r="U964" i="7"/>
  <c r="U965" i="7"/>
  <c r="U966" i="7"/>
  <c r="U967" i="7"/>
  <c r="U968" i="7"/>
  <c r="U969" i="7"/>
  <c r="U970" i="7"/>
  <c r="U971" i="7"/>
  <c r="U972" i="7"/>
  <c r="U973" i="7"/>
  <c r="U974" i="7"/>
  <c r="U975" i="7"/>
  <c r="U976" i="7"/>
  <c r="U977" i="7"/>
  <c r="U978" i="7"/>
  <c r="U979" i="7"/>
  <c r="U980" i="7"/>
  <c r="U981" i="7"/>
  <c r="U982" i="7"/>
  <c r="U983" i="7"/>
  <c r="U984" i="7"/>
  <c r="U985" i="7"/>
  <c r="U986" i="7"/>
  <c r="U987" i="7"/>
  <c r="U988" i="7"/>
  <c r="U989" i="7"/>
  <c r="U990" i="7"/>
  <c r="U991" i="7"/>
  <c r="U992" i="7"/>
  <c r="U993" i="7"/>
  <c r="U994" i="7"/>
  <c r="U995" i="7"/>
  <c r="U996" i="7"/>
  <c r="U997" i="7"/>
  <c r="U998" i="7"/>
  <c r="U999" i="7"/>
  <c r="U1000" i="7"/>
  <c r="U1001" i="7"/>
  <c r="U1002" i="7"/>
  <c r="U1003" i="7"/>
  <c r="U1004" i="7"/>
  <c r="U1005" i="7"/>
  <c r="U1006" i="7"/>
  <c r="U1007" i="7"/>
  <c r="U1008" i="7"/>
  <c r="U1009" i="7"/>
  <c r="U1010" i="7"/>
  <c r="U1011" i="7"/>
  <c r="U1012" i="7"/>
  <c r="U1013" i="7"/>
  <c r="U1014" i="7"/>
  <c r="U1015" i="7"/>
  <c r="U1016" i="7"/>
  <c r="U1017" i="7"/>
  <c r="U1018" i="7"/>
  <c r="U1019" i="7"/>
  <c r="U1020" i="7"/>
  <c r="U1021" i="7"/>
  <c r="U1022" i="7"/>
  <c r="U1023" i="7"/>
  <c r="U1024" i="7"/>
  <c r="U1025" i="7"/>
  <c r="U1026" i="7"/>
  <c r="U1027" i="7"/>
  <c r="U1028" i="7"/>
  <c r="U1029" i="7"/>
  <c r="U1030" i="7"/>
  <c r="U1031" i="7"/>
  <c r="U1032" i="7"/>
  <c r="U1033" i="7"/>
  <c r="U1034" i="7"/>
  <c r="U1035" i="7"/>
  <c r="U1036" i="7"/>
  <c r="U1037" i="7"/>
  <c r="U1038" i="7"/>
  <c r="U1039" i="7"/>
  <c r="U1040" i="7"/>
  <c r="U1041" i="7"/>
  <c r="U1042" i="7"/>
  <c r="U1043" i="7"/>
  <c r="U1044" i="7"/>
  <c r="U1045" i="7"/>
  <c r="U1046" i="7"/>
  <c r="U1047" i="7"/>
  <c r="U1048" i="7"/>
  <c r="U1049" i="7"/>
  <c r="U1050" i="7"/>
  <c r="U1051" i="7"/>
  <c r="U1052" i="7"/>
  <c r="U1053" i="7"/>
  <c r="U1054" i="7"/>
  <c r="U1055" i="7"/>
  <c r="U1056" i="7"/>
  <c r="U1057" i="7"/>
  <c r="U1058" i="7"/>
  <c r="U1059" i="7"/>
  <c r="U1060" i="7"/>
  <c r="U1061" i="7"/>
  <c r="U1062" i="7"/>
  <c r="U1063" i="7"/>
  <c r="U1064" i="7"/>
  <c r="U1065" i="7"/>
  <c r="U1066" i="7"/>
  <c r="U1067" i="7"/>
  <c r="U1068" i="7"/>
  <c r="U1069" i="7"/>
  <c r="U1070" i="7"/>
  <c r="U1071" i="7"/>
  <c r="U1072" i="7"/>
  <c r="U1073" i="7"/>
  <c r="U1074" i="7"/>
  <c r="U1075" i="7"/>
  <c r="U1076" i="7"/>
  <c r="U1077" i="7"/>
  <c r="U1078" i="7"/>
  <c r="U1079" i="7"/>
  <c r="U1080" i="7"/>
  <c r="U1081" i="7"/>
  <c r="U1082" i="7"/>
  <c r="U1083" i="7"/>
  <c r="U1084" i="7"/>
  <c r="U1085" i="7"/>
  <c r="U1086" i="7"/>
  <c r="U1087" i="7"/>
  <c r="U1088" i="7"/>
  <c r="U1089" i="7"/>
  <c r="U1090" i="7"/>
  <c r="U1091" i="7"/>
  <c r="U1092" i="7"/>
  <c r="U1093" i="7"/>
  <c r="U1094" i="7"/>
  <c r="U1095" i="7"/>
  <c r="U1096" i="7"/>
  <c r="U1097" i="7"/>
  <c r="U1098" i="7"/>
  <c r="U1099" i="7"/>
  <c r="U1100" i="7"/>
  <c r="U1101" i="7"/>
  <c r="U1102" i="7"/>
  <c r="U1103" i="7"/>
  <c r="U1104" i="7"/>
  <c r="U1105" i="7"/>
  <c r="U1106" i="7"/>
  <c r="U1107" i="7"/>
  <c r="U1108" i="7"/>
  <c r="U1109" i="7"/>
  <c r="U1110" i="7"/>
  <c r="U1111" i="7"/>
  <c r="U1112" i="7"/>
  <c r="U1113" i="7"/>
  <c r="U1114" i="7"/>
  <c r="U1115" i="7"/>
  <c r="U1116" i="7"/>
  <c r="U1117" i="7"/>
  <c r="U1118" i="7"/>
  <c r="U1119" i="7"/>
  <c r="U1120" i="7"/>
  <c r="U1121" i="7"/>
  <c r="U1122" i="7"/>
  <c r="U1123" i="7"/>
  <c r="U1124" i="7"/>
  <c r="U1125" i="7"/>
  <c r="U1126" i="7"/>
  <c r="U1127" i="7"/>
  <c r="U1128" i="7"/>
  <c r="U1129" i="7"/>
  <c r="U1130" i="7"/>
  <c r="U1131" i="7"/>
  <c r="U1132" i="7"/>
  <c r="U1133" i="7"/>
  <c r="U1134" i="7"/>
  <c r="U1135" i="7"/>
  <c r="U1136" i="7"/>
  <c r="U1137" i="7"/>
  <c r="U1138" i="7"/>
  <c r="U1139" i="7"/>
  <c r="U1140" i="7"/>
  <c r="U1141" i="7"/>
  <c r="U1142" i="7"/>
  <c r="U1143" i="7"/>
  <c r="U1144" i="7"/>
  <c r="U1145" i="7"/>
  <c r="U1146" i="7"/>
  <c r="U1147" i="7"/>
  <c r="U1148" i="7"/>
  <c r="U1149" i="7"/>
  <c r="U1150" i="7"/>
  <c r="U1151" i="7"/>
  <c r="U1152" i="7"/>
  <c r="U1153" i="7"/>
  <c r="U1154" i="7"/>
  <c r="U1155" i="7"/>
  <c r="U1156" i="7"/>
  <c r="U1157" i="7"/>
  <c r="U1158" i="7"/>
  <c r="U1159" i="7"/>
  <c r="U1160" i="7"/>
  <c r="U1161" i="7"/>
  <c r="U1162" i="7"/>
  <c r="U1163" i="7"/>
  <c r="U1164" i="7"/>
  <c r="U1165" i="7"/>
  <c r="U1166" i="7"/>
  <c r="U1167" i="7"/>
  <c r="U1168" i="7"/>
  <c r="U1169" i="7"/>
  <c r="U1170" i="7"/>
  <c r="U1171" i="7"/>
  <c r="U1172" i="7"/>
  <c r="U1173" i="7"/>
  <c r="U1174" i="7"/>
  <c r="U1175" i="7"/>
  <c r="U1176" i="7"/>
  <c r="U1177" i="7"/>
  <c r="U1178" i="7"/>
  <c r="U1179" i="7"/>
  <c r="U1180" i="7"/>
  <c r="U1181" i="7"/>
  <c r="U1182" i="7"/>
  <c r="U1183" i="7"/>
  <c r="U1184" i="7"/>
  <c r="U1185" i="7"/>
  <c r="U1186" i="7"/>
  <c r="U1187" i="7"/>
  <c r="U1188" i="7"/>
  <c r="U1189" i="7"/>
  <c r="U1190" i="7"/>
  <c r="U1191" i="7"/>
  <c r="U1192" i="7"/>
  <c r="U1193" i="7"/>
  <c r="U1194" i="7"/>
  <c r="U1195" i="7"/>
  <c r="U1196" i="7"/>
  <c r="U1197" i="7"/>
  <c r="U1198" i="7"/>
  <c r="U1199" i="7"/>
  <c r="U1200" i="7"/>
  <c r="U1201" i="7"/>
  <c r="U1202" i="7"/>
  <c r="U1203" i="7"/>
  <c r="U1204" i="7"/>
  <c r="U1205" i="7"/>
  <c r="U1206" i="7"/>
  <c r="U1207" i="7"/>
  <c r="U1208" i="7"/>
  <c r="U1209" i="7"/>
  <c r="U1210" i="7"/>
  <c r="U1211" i="7"/>
  <c r="U1212" i="7"/>
  <c r="U1213" i="7"/>
  <c r="U1214" i="7"/>
  <c r="U1215" i="7"/>
  <c r="U1216" i="7"/>
  <c r="U1217" i="7"/>
  <c r="U1218" i="7"/>
  <c r="U1219" i="7"/>
  <c r="U1220" i="7"/>
  <c r="U1221" i="7"/>
  <c r="U1222" i="7"/>
  <c r="U1223" i="7"/>
  <c r="U1224" i="7"/>
  <c r="U1225" i="7"/>
  <c r="U1226" i="7"/>
  <c r="U1227" i="7"/>
  <c r="U1228" i="7"/>
  <c r="U1229" i="7"/>
  <c r="U1230" i="7"/>
  <c r="U1231" i="7"/>
  <c r="U1232" i="7"/>
  <c r="U1233" i="7"/>
  <c r="U1234" i="7"/>
  <c r="U1235" i="7"/>
  <c r="U1236" i="7"/>
  <c r="U1237" i="7"/>
  <c r="U1238" i="7"/>
  <c r="U1239" i="7"/>
  <c r="U1240" i="7"/>
  <c r="U1241" i="7"/>
  <c r="U1242" i="7"/>
  <c r="U1243" i="7"/>
  <c r="U1244" i="7"/>
  <c r="U1245" i="7"/>
  <c r="U1246" i="7"/>
  <c r="U1247" i="7"/>
  <c r="U1248" i="7"/>
  <c r="U1249" i="7"/>
  <c r="U1250" i="7"/>
  <c r="U1251" i="7"/>
  <c r="U1252" i="7"/>
  <c r="U1253" i="7"/>
  <c r="U1254" i="7"/>
  <c r="U1255" i="7"/>
  <c r="U1256" i="7"/>
  <c r="U1257" i="7"/>
  <c r="U1258" i="7"/>
  <c r="U1259" i="7"/>
  <c r="U1260" i="7"/>
  <c r="U1261" i="7"/>
  <c r="U1262" i="7"/>
  <c r="U1263" i="7"/>
  <c r="U1264" i="7"/>
  <c r="U1265" i="7"/>
  <c r="U1266" i="7"/>
  <c r="U1267" i="7"/>
  <c r="U1268" i="7"/>
  <c r="U1269" i="7"/>
  <c r="U1270" i="7"/>
  <c r="U1271" i="7"/>
  <c r="U1272" i="7"/>
  <c r="U1273" i="7"/>
  <c r="U1274" i="7"/>
  <c r="U1275" i="7"/>
  <c r="U1276" i="7"/>
  <c r="U1277" i="7"/>
  <c r="U1278" i="7"/>
  <c r="U1279" i="7"/>
  <c r="U1280" i="7"/>
  <c r="U1281" i="7"/>
  <c r="U1282" i="7"/>
  <c r="U1283" i="7"/>
  <c r="U1284" i="7"/>
  <c r="U1285" i="7"/>
  <c r="U1286" i="7"/>
  <c r="U1287" i="7"/>
  <c r="U1288" i="7"/>
  <c r="U1289" i="7"/>
  <c r="U1290" i="7"/>
  <c r="U1291" i="7"/>
  <c r="U1292" i="7"/>
  <c r="U1293" i="7"/>
  <c r="U1294" i="7"/>
  <c r="U1295" i="7"/>
  <c r="U1296" i="7"/>
  <c r="U1297" i="7"/>
  <c r="U1298" i="7"/>
  <c r="U1299" i="7"/>
  <c r="U1300" i="7"/>
  <c r="U1301" i="7"/>
  <c r="U1302" i="7"/>
  <c r="U1303" i="7"/>
  <c r="U1304" i="7"/>
  <c r="U1305" i="7"/>
  <c r="U1306" i="7"/>
  <c r="U1307" i="7"/>
  <c r="U1308" i="7"/>
  <c r="U1309" i="7"/>
  <c r="U1310" i="7"/>
  <c r="U1311" i="7"/>
  <c r="U1312" i="7"/>
  <c r="U1313" i="7"/>
  <c r="U1314" i="7"/>
  <c r="U1315" i="7"/>
  <c r="U1316" i="7"/>
  <c r="U1317" i="7"/>
  <c r="U1318" i="7"/>
  <c r="U1319" i="7"/>
  <c r="U1320" i="7"/>
  <c r="U1321" i="7"/>
  <c r="U1322" i="7"/>
  <c r="U1323" i="7"/>
  <c r="U1324" i="7"/>
  <c r="U1325" i="7"/>
  <c r="U1326" i="7"/>
  <c r="U1327" i="7"/>
  <c r="U1328" i="7"/>
  <c r="U1329" i="7"/>
  <c r="U1330" i="7"/>
  <c r="U1331" i="7"/>
  <c r="U1332" i="7"/>
  <c r="U1333" i="7"/>
  <c r="U1334" i="7"/>
  <c r="U1335" i="7"/>
  <c r="U1336" i="7"/>
  <c r="U1337" i="7"/>
  <c r="U1338" i="7"/>
  <c r="U1339" i="7"/>
  <c r="U1340" i="7"/>
  <c r="U1341" i="7"/>
  <c r="U1342" i="7"/>
  <c r="U1343" i="7"/>
  <c r="U1344" i="7"/>
  <c r="U1345" i="7"/>
  <c r="U1346" i="7"/>
  <c r="U1347" i="7"/>
  <c r="U1348" i="7"/>
  <c r="U1349" i="7"/>
  <c r="U1350" i="7"/>
  <c r="U1351" i="7"/>
  <c r="U1352" i="7"/>
  <c r="U1353" i="7"/>
  <c r="U1354" i="7"/>
  <c r="U1355" i="7"/>
  <c r="U1356" i="7"/>
  <c r="U1357" i="7"/>
  <c r="U1358" i="7"/>
  <c r="U1359" i="7"/>
  <c r="U1360" i="7"/>
  <c r="U1361" i="7"/>
  <c r="U1362" i="7"/>
  <c r="U1363" i="7"/>
  <c r="U1364" i="7"/>
  <c r="U1365" i="7"/>
  <c r="U1366" i="7"/>
  <c r="U1367" i="7"/>
  <c r="U1368" i="7"/>
  <c r="U1369" i="7"/>
  <c r="U1370" i="7"/>
  <c r="U1371" i="7"/>
  <c r="U1372" i="7"/>
  <c r="U1373" i="7"/>
  <c r="U1374" i="7"/>
  <c r="U1375" i="7"/>
  <c r="U1376" i="7"/>
  <c r="U1377" i="7"/>
  <c r="U1378" i="7"/>
  <c r="U1379" i="7"/>
  <c r="U1380" i="7"/>
  <c r="U1381" i="7"/>
  <c r="U1382" i="7"/>
  <c r="U1383" i="7"/>
  <c r="U1384" i="7"/>
  <c r="U1385" i="7"/>
  <c r="U1386" i="7"/>
  <c r="U1387" i="7"/>
  <c r="U1388" i="7"/>
  <c r="U1389" i="7"/>
  <c r="U1390" i="7"/>
  <c r="U1391" i="7"/>
  <c r="U1392" i="7"/>
  <c r="U1393" i="7"/>
  <c r="U1394" i="7"/>
  <c r="U1395" i="7"/>
  <c r="U1396" i="7"/>
  <c r="U5" i="7"/>
  <c r="B1401" i="2" l="1"/>
  <c r="B1402" i="2" s="1"/>
  <c r="B1403" i="2" s="1"/>
  <c r="B1404" i="2" s="1"/>
  <c r="B1405" i="2" s="1"/>
  <c r="B1406" i="2" s="1"/>
  <c r="B1407" i="2" s="1"/>
  <c r="B1408" i="2" s="1"/>
  <c r="B1409" i="2" s="1"/>
  <c r="B1410" i="2" s="1"/>
  <c r="B1411" i="2" s="1"/>
  <c r="B1412" i="2" s="1"/>
  <c r="B1413" i="2" s="1"/>
  <c r="B1414" i="2" s="1"/>
  <c r="B1415" i="2" s="1"/>
  <c r="B1416" i="2" s="1"/>
  <c r="B1417" i="2" s="1"/>
  <c r="B1418" i="2" s="1"/>
  <c r="B1419" i="2" s="1"/>
  <c r="B1420" i="2" s="1"/>
  <c r="B1421" i="2" s="1"/>
  <c r="B1422" i="2" s="1"/>
  <c r="B1423" i="2" s="1"/>
  <c r="B1424" i="2" s="1"/>
  <c r="B1425" i="2" s="1"/>
  <c r="B1375" i="2"/>
  <c r="B1376" i="2"/>
  <c r="B1377" i="2"/>
  <c r="B1378" i="2"/>
  <c r="B1379" i="2"/>
  <c r="B1380" i="2"/>
  <c r="B1381" i="2"/>
  <c r="B1382" i="2"/>
  <c r="B1383" i="2"/>
  <c r="B1384" i="2"/>
  <c r="B1385" i="2"/>
  <c r="B1386" i="2"/>
  <c r="B1387" i="2"/>
  <c r="B1388" i="2"/>
  <c r="B1389" i="2"/>
  <c r="B1390" i="2"/>
  <c r="B1391" i="2"/>
  <c r="B1392" i="2"/>
  <c r="B1393" i="2"/>
  <c r="B1394" i="2"/>
  <c r="B1395" i="2"/>
  <c r="B1396" i="2"/>
  <c r="B1397" i="2"/>
  <c r="B1398" i="2"/>
  <c r="B1399" i="2"/>
  <c r="B1400" i="2"/>
  <c r="B1356" i="2"/>
  <c r="B1357" i="2"/>
  <c r="B1358" i="2"/>
  <c r="B1359" i="2"/>
  <c r="B1360" i="2"/>
  <c r="B1361" i="2"/>
  <c r="B1362" i="2"/>
  <c r="B1363" i="2"/>
  <c r="B1364" i="2"/>
  <c r="B1365" i="2"/>
  <c r="B1366" i="2"/>
  <c r="B1367" i="2"/>
  <c r="B1368" i="2"/>
  <c r="B1369" i="2"/>
  <c r="B1370" i="2"/>
  <c r="B1371" i="2"/>
  <c r="B1372" i="2"/>
  <c r="B1373" i="2"/>
  <c r="B1374" i="2"/>
  <c r="V1346" i="4" l="1"/>
  <c r="V1347" i="4"/>
  <c r="V1348" i="4"/>
  <c r="V1349" i="4"/>
  <c r="V1350" i="4"/>
  <c r="V1351" i="4"/>
  <c r="V1352" i="4"/>
  <c r="V1353" i="4"/>
  <c r="V1354" i="4"/>
  <c r="V1355" i="4"/>
  <c r="V1356" i="4"/>
  <c r="V1357" i="4"/>
  <c r="V1358" i="4"/>
  <c r="V1359" i="4"/>
  <c r="V1360" i="4"/>
  <c r="V1361" i="4"/>
  <c r="V1362" i="4"/>
  <c r="V1363" i="4"/>
  <c r="V1364" i="4"/>
  <c r="V1365" i="4"/>
  <c r="V1366" i="4"/>
  <c r="V1367" i="4"/>
  <c r="V1368" i="4"/>
  <c r="V1369" i="4"/>
  <c r="V1370" i="4"/>
  <c r="V1371" i="4"/>
  <c r="V1372" i="4"/>
  <c r="V1373" i="4"/>
  <c r="V1374" i="4"/>
  <c r="V1375" i="4"/>
  <c r="V1376" i="4"/>
  <c r="V1377" i="4"/>
  <c r="V1378" i="4"/>
  <c r="V1379" i="4"/>
  <c r="V1380" i="4"/>
  <c r="V1381" i="4"/>
  <c r="V1382" i="4"/>
  <c r="V1383" i="4"/>
  <c r="V1384" i="4"/>
  <c r="V1385" i="4"/>
  <c r="V1386" i="4"/>
  <c r="V1387" i="4"/>
  <c r="V1388" i="4"/>
  <c r="V1389" i="4"/>
  <c r="V1390" i="4"/>
  <c r="V1391" i="4"/>
  <c r="V1392" i="4"/>
  <c r="V1393" i="4"/>
  <c r="U1346" i="4"/>
  <c r="U1347" i="4"/>
  <c r="U1348" i="4"/>
  <c r="U1349" i="4"/>
  <c r="U1350" i="4"/>
  <c r="U1351" i="4"/>
  <c r="U1352" i="4"/>
  <c r="U1353" i="4"/>
  <c r="U1354" i="4"/>
  <c r="U1355" i="4"/>
  <c r="U1356" i="4"/>
  <c r="U1357" i="4"/>
  <c r="U1358" i="4"/>
  <c r="U1359" i="4"/>
  <c r="U1360" i="4"/>
  <c r="U1361" i="4"/>
  <c r="U1362" i="4"/>
  <c r="U1363" i="4"/>
  <c r="U1364" i="4"/>
  <c r="U1365" i="4"/>
  <c r="U1366" i="4"/>
  <c r="U1367" i="4"/>
  <c r="U1368" i="4"/>
  <c r="U1369" i="4"/>
  <c r="U1370" i="4"/>
  <c r="U1371" i="4"/>
  <c r="U1372" i="4"/>
  <c r="U1373" i="4"/>
  <c r="U1374" i="4"/>
  <c r="U1375" i="4"/>
  <c r="U1376" i="4"/>
  <c r="U1377" i="4"/>
  <c r="U1378" i="4"/>
  <c r="U1379" i="4"/>
  <c r="U1380" i="4"/>
  <c r="U1381" i="4"/>
  <c r="U1382" i="4"/>
  <c r="U1383" i="4"/>
  <c r="U1384" i="4"/>
  <c r="U1385" i="4"/>
  <c r="U1386" i="4"/>
  <c r="U1387" i="4"/>
  <c r="U1388" i="4"/>
  <c r="U1389" i="4"/>
  <c r="U1390" i="4"/>
  <c r="U1391" i="4"/>
  <c r="U1392" i="4"/>
  <c r="U1393" i="4"/>
  <c r="V5" i="4"/>
  <c r="B1364" i="1"/>
  <c r="F1404" i="1" l="1"/>
  <c r="F1405" i="1"/>
  <c r="F1406" i="1"/>
  <c r="F1407" i="1"/>
  <c r="F1408" i="1"/>
  <c r="F1409" i="1"/>
  <c r="F1410" i="1"/>
  <c r="F1411" i="1"/>
  <c r="F1412" i="1"/>
  <c r="F1413" i="1"/>
  <c r="F1414" i="1"/>
  <c r="F1415" i="1"/>
  <c r="F1416" i="1"/>
  <c r="F1417" i="1"/>
  <c r="F1418" i="1"/>
  <c r="F1419" i="1"/>
  <c r="F1420" i="1"/>
  <c r="F1421" i="1"/>
  <c r="F1422" i="1"/>
  <c r="F1423" i="1"/>
  <c r="F1424" i="1"/>
  <c r="E1404" i="1"/>
  <c r="E1405" i="1"/>
  <c r="E1406" i="1"/>
  <c r="E1407" i="1"/>
  <c r="E1408" i="1"/>
  <c r="E1409" i="1"/>
  <c r="E1410" i="1"/>
  <c r="E1411" i="1"/>
  <c r="E1412" i="1"/>
  <c r="E1413" i="1"/>
  <c r="E1414" i="1"/>
  <c r="E1415" i="1"/>
  <c r="E1416" i="1"/>
  <c r="E1417" i="1"/>
  <c r="E1418" i="1"/>
  <c r="E1419" i="1"/>
  <c r="E1420" i="1"/>
  <c r="E1421" i="1"/>
  <c r="E1422" i="1"/>
  <c r="E1423" i="1"/>
  <c r="E1424" i="1"/>
  <c r="D1404" i="1"/>
  <c r="D1405" i="1"/>
  <c r="D1406" i="1"/>
  <c r="D1407" i="1"/>
  <c r="D1408" i="1"/>
  <c r="D1409" i="1"/>
  <c r="D1410" i="1"/>
  <c r="D1411" i="1"/>
  <c r="D1412" i="1"/>
  <c r="D1413" i="1"/>
  <c r="D1414" i="1"/>
  <c r="D1415" i="1"/>
  <c r="D1416" i="1"/>
  <c r="D1417" i="1"/>
  <c r="D1418" i="1"/>
  <c r="D1419" i="1"/>
  <c r="D1420" i="1"/>
  <c r="D1421" i="1"/>
  <c r="D1422" i="1"/>
  <c r="D1423" i="1"/>
  <c r="D1424" i="1"/>
  <c r="D1392" i="1" l="1"/>
  <c r="E1392" i="1"/>
  <c r="F1392" i="1"/>
  <c r="D1393" i="1"/>
  <c r="E1393" i="1"/>
  <c r="F1393" i="1"/>
  <c r="D1394" i="1"/>
  <c r="E1394" i="1"/>
  <c r="F1394" i="1"/>
  <c r="D1395" i="1"/>
  <c r="E1395" i="1"/>
  <c r="F1395" i="1"/>
  <c r="D1396" i="1"/>
  <c r="E1396" i="1"/>
  <c r="F1396" i="1"/>
  <c r="D1397" i="1"/>
  <c r="E1397" i="1"/>
  <c r="F1397" i="1"/>
  <c r="D1398" i="1"/>
  <c r="E1398" i="1"/>
  <c r="F1398" i="1"/>
  <c r="D1399" i="1"/>
  <c r="E1399" i="1"/>
  <c r="F1399" i="1"/>
  <c r="D1400" i="1"/>
  <c r="E1400" i="1"/>
  <c r="F1400" i="1"/>
  <c r="D1401" i="1"/>
  <c r="E1401" i="1"/>
  <c r="F1401" i="1"/>
  <c r="D1402" i="1"/>
  <c r="E1402" i="1"/>
  <c r="F1402" i="1"/>
  <c r="D1403" i="1"/>
  <c r="E1403" i="1"/>
  <c r="F1403" i="1"/>
  <c r="F1390" i="1"/>
  <c r="F1391" i="1"/>
  <c r="E1390" i="1"/>
  <c r="E1391" i="1"/>
  <c r="D1390" i="1"/>
  <c r="D1391" i="1"/>
  <c r="D1389" i="1"/>
  <c r="E1389" i="1"/>
  <c r="F1389" i="1"/>
  <c r="D1378" i="1"/>
  <c r="E1378" i="1"/>
  <c r="F1378" i="1"/>
  <c r="D1379" i="1"/>
  <c r="E1379" i="1"/>
  <c r="F1379" i="1"/>
  <c r="D1380" i="1"/>
  <c r="E1380" i="1"/>
  <c r="F1380" i="1"/>
  <c r="D1381" i="1"/>
  <c r="E1381" i="1"/>
  <c r="F1381" i="1"/>
  <c r="D1382" i="1"/>
  <c r="E1382" i="1"/>
  <c r="F1382" i="1"/>
  <c r="D1383" i="1"/>
  <c r="E1383" i="1"/>
  <c r="F1383" i="1"/>
  <c r="D1384" i="1"/>
  <c r="E1384" i="1"/>
  <c r="F1384" i="1"/>
  <c r="D1385" i="1"/>
  <c r="E1385" i="1"/>
  <c r="F1385" i="1"/>
  <c r="D1386" i="1"/>
  <c r="E1386" i="1"/>
  <c r="F1386" i="1"/>
  <c r="D1387" i="1"/>
  <c r="E1387" i="1"/>
  <c r="F1387" i="1"/>
  <c r="D1388" i="1"/>
  <c r="E1388" i="1"/>
  <c r="F1388" i="1"/>
  <c r="F1377" i="1"/>
  <c r="E1377" i="1"/>
  <c r="D1377" i="1"/>
  <c r="U1299" i="4"/>
  <c r="U1300" i="4"/>
  <c r="U1301" i="4"/>
  <c r="U1302" i="4"/>
  <c r="U1303" i="4"/>
  <c r="U1304" i="4"/>
  <c r="U1305" i="4"/>
  <c r="U1306" i="4"/>
  <c r="U1307" i="4"/>
  <c r="U1308" i="4"/>
  <c r="U1309" i="4"/>
  <c r="U1310" i="4"/>
  <c r="U1311" i="4"/>
  <c r="U1312" i="4"/>
  <c r="U1313" i="4"/>
  <c r="U1314" i="4"/>
  <c r="U1315" i="4"/>
  <c r="U1316" i="4"/>
  <c r="U1317" i="4"/>
  <c r="U1318" i="4"/>
  <c r="U1319" i="4"/>
  <c r="U1320" i="4"/>
  <c r="U1321" i="4"/>
  <c r="U1322" i="4"/>
  <c r="U1323" i="4"/>
  <c r="U1324" i="4"/>
  <c r="U1325" i="4"/>
  <c r="U1326" i="4"/>
  <c r="U1327" i="4"/>
  <c r="U1328" i="4"/>
  <c r="U1329" i="4"/>
  <c r="U1330" i="4"/>
  <c r="U1331" i="4"/>
  <c r="U1332" i="4"/>
  <c r="U1333" i="4"/>
  <c r="U1334" i="4"/>
  <c r="U1335" i="4"/>
  <c r="U1336" i="4"/>
  <c r="U1337" i="4"/>
  <c r="U1338" i="4"/>
  <c r="U1339" i="4"/>
  <c r="U1340" i="4"/>
  <c r="U1341" i="4"/>
  <c r="U1342" i="4"/>
  <c r="U1343" i="4"/>
  <c r="U1344" i="4"/>
  <c r="U1345" i="4"/>
  <c r="U1298" i="4"/>
  <c r="V1299" i="4"/>
  <c r="V1300" i="4"/>
  <c r="V1301" i="4"/>
  <c r="V1302" i="4"/>
  <c r="V1303" i="4"/>
  <c r="V1304" i="4"/>
  <c r="V1305" i="4"/>
  <c r="V1306" i="4"/>
  <c r="V1307" i="4"/>
  <c r="V1308" i="4"/>
  <c r="V1309" i="4"/>
  <c r="V1310" i="4"/>
  <c r="V1311" i="4"/>
  <c r="V1312" i="4"/>
  <c r="V1313" i="4"/>
  <c r="V1314" i="4"/>
  <c r="V1315" i="4"/>
  <c r="V1316" i="4"/>
  <c r="V1317" i="4"/>
  <c r="V1318" i="4"/>
  <c r="V1319" i="4"/>
  <c r="V1320" i="4"/>
  <c r="V1321" i="4"/>
  <c r="V1322" i="4"/>
  <c r="V1323" i="4"/>
  <c r="V1324" i="4"/>
  <c r="V1325" i="4"/>
  <c r="V1326" i="4"/>
  <c r="V1327" i="4"/>
  <c r="V1328" i="4"/>
  <c r="V1329" i="4"/>
  <c r="V1330" i="4"/>
  <c r="V1331" i="4"/>
  <c r="V1332" i="4"/>
  <c r="V1333" i="4"/>
  <c r="V1334" i="4"/>
  <c r="V1335" i="4"/>
  <c r="V1336" i="4"/>
  <c r="V1337" i="4"/>
  <c r="V1338" i="4"/>
  <c r="V1339" i="4"/>
  <c r="V1340" i="4"/>
  <c r="V1341" i="4"/>
  <c r="V1342" i="4"/>
  <c r="V1343" i="4"/>
  <c r="V1344" i="4"/>
  <c r="V1345" i="4"/>
  <c r="V1298" i="4"/>
  <c r="V1297" i="4"/>
  <c r="D1330" i="2"/>
  <c r="E1330" i="2"/>
  <c r="F1330" i="2"/>
  <c r="D1331" i="2"/>
  <c r="E1331" i="2"/>
  <c r="F1331" i="2"/>
  <c r="D1332" i="2"/>
  <c r="E1332" i="2"/>
  <c r="F1332" i="2"/>
  <c r="D1333" i="2"/>
  <c r="E1333" i="2"/>
  <c r="F1333" i="2"/>
  <c r="D1334" i="2"/>
  <c r="E1334" i="2"/>
  <c r="F1334" i="2"/>
  <c r="D1335" i="2"/>
  <c r="E1335" i="2"/>
  <c r="F1335" i="2"/>
  <c r="D1336" i="2"/>
  <c r="E1336" i="2"/>
  <c r="F1336" i="2"/>
  <c r="D1337" i="2"/>
  <c r="E1337" i="2"/>
  <c r="F1337" i="2"/>
  <c r="D1338" i="2"/>
  <c r="E1338" i="2"/>
  <c r="F1338" i="2"/>
  <c r="D1339" i="2"/>
  <c r="E1339" i="2"/>
  <c r="F1339" i="2"/>
  <c r="D1340" i="2"/>
  <c r="E1340" i="2"/>
  <c r="F1340" i="2"/>
  <c r="D1341" i="2"/>
  <c r="E1341" i="2"/>
  <c r="F1341" i="2"/>
  <c r="D1342" i="2"/>
  <c r="E1342" i="2"/>
  <c r="F1342" i="2"/>
  <c r="D1343" i="2"/>
  <c r="E1343" i="2"/>
  <c r="F1343" i="2"/>
  <c r="D1344" i="2"/>
  <c r="E1344" i="2"/>
  <c r="F1344" i="2"/>
  <c r="D1345" i="2"/>
  <c r="E1345" i="2"/>
  <c r="F1345" i="2"/>
  <c r="D1346" i="2"/>
  <c r="E1346" i="2"/>
  <c r="F1346" i="2"/>
  <c r="D1347" i="2"/>
  <c r="E1347" i="2"/>
  <c r="F1347" i="2"/>
  <c r="D1348" i="2"/>
  <c r="E1348" i="2"/>
  <c r="F1348" i="2"/>
  <c r="D1349" i="2"/>
  <c r="E1349" i="2"/>
  <c r="F1349" i="2"/>
  <c r="D1350" i="2"/>
  <c r="E1350" i="2"/>
  <c r="F1350" i="2"/>
  <c r="D1351" i="2"/>
  <c r="E1351" i="2"/>
  <c r="F1351" i="2"/>
  <c r="D1352" i="2"/>
  <c r="E1352" i="2"/>
  <c r="F1352" i="2"/>
  <c r="D1353" i="2"/>
  <c r="E1353" i="2"/>
  <c r="F1353" i="2"/>
  <c r="D1354" i="2"/>
  <c r="E1354" i="2"/>
  <c r="F1354" i="2"/>
  <c r="D1355" i="2"/>
  <c r="E1355" i="2"/>
  <c r="F1355" i="2"/>
  <c r="D1356" i="2"/>
  <c r="E1356" i="2"/>
  <c r="F1356" i="2"/>
  <c r="D1357" i="2"/>
  <c r="E1357" i="2"/>
  <c r="F1357" i="2"/>
  <c r="D1358" i="2"/>
  <c r="E1358" i="2"/>
  <c r="F1358" i="2"/>
  <c r="D1359" i="2"/>
  <c r="E1359" i="2"/>
  <c r="F1359" i="2"/>
  <c r="D1360" i="2"/>
  <c r="E1360" i="2"/>
  <c r="F1360" i="2"/>
  <c r="D1361" i="2"/>
  <c r="E1361" i="2"/>
  <c r="F1361" i="2"/>
  <c r="D1362" i="2"/>
  <c r="E1362" i="2"/>
  <c r="F1362" i="2"/>
  <c r="D1363" i="2"/>
  <c r="E1363" i="2"/>
  <c r="F1363" i="2"/>
  <c r="D1364" i="2"/>
  <c r="E1364" i="2"/>
  <c r="F1364" i="2"/>
  <c r="D1365" i="2"/>
  <c r="E1365" i="2"/>
  <c r="F1365" i="2"/>
  <c r="D1366" i="2"/>
  <c r="E1366" i="2"/>
  <c r="F1366" i="2"/>
  <c r="D1367" i="2"/>
  <c r="E1367" i="2"/>
  <c r="F1367" i="2"/>
  <c r="D1368" i="2"/>
  <c r="E1368" i="2"/>
  <c r="F1368" i="2"/>
  <c r="D1369" i="2"/>
  <c r="E1369" i="2"/>
  <c r="F1369" i="2"/>
  <c r="D1370" i="2"/>
  <c r="E1370" i="2"/>
  <c r="F1370" i="2"/>
  <c r="D1371" i="2"/>
  <c r="E1371" i="2"/>
  <c r="F1371" i="2"/>
  <c r="D1372" i="2"/>
  <c r="E1372" i="2"/>
  <c r="F1372" i="2"/>
  <c r="D1373" i="2"/>
  <c r="E1373" i="2"/>
  <c r="F1373" i="2"/>
  <c r="D1374" i="2"/>
  <c r="E1374" i="2"/>
  <c r="F1374" i="2"/>
  <c r="B1330" i="2"/>
  <c r="B1331" i="2"/>
  <c r="B1332" i="2"/>
  <c r="B1333" i="2"/>
  <c r="B1334" i="2"/>
  <c r="B1335" i="2"/>
  <c r="B1336" i="2"/>
  <c r="B1337" i="2"/>
  <c r="B1338" i="2"/>
  <c r="B1339" i="2"/>
  <c r="B1340" i="2"/>
  <c r="B1341" i="2"/>
  <c r="B1342" i="2"/>
  <c r="B1343" i="2"/>
  <c r="B1344" i="2"/>
  <c r="B1345" i="2"/>
  <c r="B1346" i="2"/>
  <c r="B1347" i="2"/>
  <c r="B1348" i="2"/>
  <c r="B1349" i="2"/>
  <c r="B1350" i="2"/>
  <c r="B1351" i="2"/>
  <c r="B1352" i="2"/>
  <c r="B1353" i="2"/>
  <c r="B1354" i="2"/>
  <c r="B1355" i="2"/>
  <c r="B1329" i="2"/>
  <c r="B1318" i="2"/>
  <c r="B1319" i="2"/>
  <c r="B1320" i="2"/>
  <c r="B1321" i="2"/>
  <c r="B1322" i="2"/>
  <c r="B1323" i="2"/>
  <c r="B1324" i="2"/>
  <c r="B1325" i="2"/>
  <c r="B1326" i="2"/>
  <c r="B1327" i="2"/>
  <c r="B1328" i="2"/>
  <c r="D1318" i="2"/>
  <c r="E1318" i="2"/>
  <c r="F1318" i="2"/>
  <c r="D1319" i="2"/>
  <c r="E1319" i="2"/>
  <c r="F1319" i="2"/>
  <c r="D1320" i="2"/>
  <c r="E1320" i="2"/>
  <c r="F1320" i="2"/>
  <c r="D1321" i="2"/>
  <c r="E1321" i="2"/>
  <c r="F1321" i="2"/>
  <c r="D1322" i="2"/>
  <c r="E1322" i="2"/>
  <c r="F1322" i="2"/>
  <c r="D1323" i="2"/>
  <c r="E1323" i="2"/>
  <c r="F1323" i="2"/>
  <c r="D1324" i="2"/>
  <c r="E1324" i="2"/>
  <c r="F1324" i="2"/>
  <c r="D1325" i="2"/>
  <c r="E1325" i="2"/>
  <c r="F1325" i="2"/>
  <c r="D1326" i="2"/>
  <c r="E1326" i="2"/>
  <c r="F1326" i="2"/>
  <c r="D1327" i="2"/>
  <c r="E1327" i="2"/>
  <c r="F1327" i="2"/>
  <c r="D1328" i="2"/>
  <c r="E1328" i="2"/>
  <c r="F1328" i="2"/>
  <c r="D1329" i="2"/>
  <c r="E1329" i="2"/>
  <c r="F1329" i="2"/>
  <c r="J8" i="3"/>
  <c r="Z4" i="7" s="1"/>
  <c r="J9" i="3"/>
  <c r="AA4" i="7" s="1"/>
  <c r="J10" i="3"/>
  <c r="AB4" i="7" s="1"/>
  <c r="J7" i="3"/>
  <c r="Y4" i="7" s="1"/>
  <c r="U6" i="3"/>
  <c r="X19" i="11"/>
  <c r="X9" i="11"/>
  <c r="X17" i="11"/>
  <c r="X26" i="11"/>
  <c r="X27" i="11"/>
  <c r="X36" i="11"/>
  <c r="X37" i="11"/>
  <c r="X41" i="11"/>
  <c r="X46" i="11"/>
  <c r="X49" i="11"/>
  <c r="X51" i="11"/>
  <c r="X56" i="11"/>
  <c r="X57" i="11"/>
  <c r="X59" i="11"/>
  <c r="X64" i="11"/>
  <c r="X65" i="11"/>
  <c r="X67" i="11"/>
  <c r="X72" i="11"/>
  <c r="X73" i="11"/>
  <c r="X75" i="11"/>
  <c r="X76" i="11"/>
  <c r="X77" i="11"/>
  <c r="X78" i="11"/>
  <c r="X80" i="11"/>
  <c r="X81" i="11"/>
  <c r="X83" i="11"/>
  <c r="X84" i="11"/>
  <c r="X85" i="11"/>
  <c r="X86" i="11"/>
  <c r="X88" i="11"/>
  <c r="X89" i="11"/>
  <c r="X91" i="11"/>
  <c r="X92" i="11"/>
  <c r="X93" i="11"/>
  <c r="X94" i="11"/>
  <c r="X95" i="11"/>
  <c r="X96" i="11"/>
  <c r="X97" i="11"/>
  <c r="X98" i="11"/>
  <c r="X99" i="11"/>
  <c r="X100" i="11"/>
  <c r="X101" i="11"/>
  <c r="X102" i="11"/>
  <c r="X103" i="11"/>
  <c r="X104" i="11"/>
  <c r="X105" i="11"/>
  <c r="X106" i="11"/>
  <c r="X107" i="11"/>
  <c r="X108" i="11"/>
  <c r="X109" i="11"/>
  <c r="X110" i="11"/>
  <c r="X111" i="11"/>
  <c r="X112" i="11"/>
  <c r="X113" i="11"/>
  <c r="X114" i="11"/>
  <c r="X115" i="11"/>
  <c r="X116" i="11"/>
  <c r="X117" i="11"/>
  <c r="X118" i="11"/>
  <c r="X119" i="11"/>
  <c r="X120" i="11"/>
  <c r="X121" i="11"/>
  <c r="X122" i="11"/>
  <c r="X123" i="11"/>
  <c r="X124" i="11"/>
  <c r="X125" i="11"/>
  <c r="X126" i="11"/>
  <c r="X127" i="11"/>
  <c r="X128" i="11"/>
  <c r="X129" i="11"/>
  <c r="X130" i="11"/>
  <c r="X131" i="11"/>
  <c r="X132" i="11"/>
  <c r="X133" i="11"/>
  <c r="X134" i="11"/>
  <c r="X135" i="11"/>
  <c r="X136" i="11"/>
  <c r="X137" i="11"/>
  <c r="X138" i="11"/>
  <c r="X139" i="11"/>
  <c r="X140" i="11"/>
  <c r="X141" i="11"/>
  <c r="X142" i="11"/>
  <c r="X143" i="11"/>
  <c r="X144" i="11"/>
  <c r="X145" i="11"/>
  <c r="X146" i="11"/>
  <c r="X147" i="11"/>
  <c r="X148" i="11"/>
  <c r="X149" i="11"/>
  <c r="X150" i="11"/>
  <c r="X151" i="11"/>
  <c r="X152" i="11"/>
  <c r="X153" i="11"/>
  <c r="X154" i="11"/>
  <c r="X155" i="11"/>
  <c r="X156" i="11"/>
  <c r="X157" i="11"/>
  <c r="X158" i="11"/>
  <c r="X159" i="11"/>
  <c r="X160" i="11"/>
  <c r="X161" i="11"/>
  <c r="X162" i="11"/>
  <c r="X163" i="11"/>
  <c r="X164" i="11"/>
  <c r="X165" i="11"/>
  <c r="X166" i="11"/>
  <c r="X167" i="11"/>
  <c r="X168" i="11"/>
  <c r="X169" i="11"/>
  <c r="X170" i="11"/>
  <c r="X171" i="11"/>
  <c r="X172" i="11"/>
  <c r="X173" i="11"/>
  <c r="X174" i="11"/>
  <c r="X175" i="11"/>
  <c r="X176" i="11"/>
  <c r="X177" i="11"/>
  <c r="X178" i="11"/>
  <c r="X179" i="11"/>
  <c r="X180" i="11"/>
  <c r="X181" i="11"/>
  <c r="X182" i="11"/>
  <c r="X183" i="11"/>
  <c r="X184" i="11"/>
  <c r="X185" i="11"/>
  <c r="X186" i="11"/>
  <c r="X187" i="11"/>
  <c r="X188" i="11"/>
  <c r="X189" i="11"/>
  <c r="X190" i="11"/>
  <c r="X191" i="11"/>
  <c r="X192" i="11"/>
  <c r="X193" i="11"/>
  <c r="X194" i="11"/>
  <c r="X195" i="11"/>
  <c r="X196" i="11"/>
  <c r="X197" i="11"/>
  <c r="X198" i="11"/>
  <c r="X199" i="11"/>
  <c r="X200" i="11"/>
  <c r="X201" i="11"/>
  <c r="X202" i="11"/>
  <c r="X203" i="11"/>
  <c r="X204" i="11"/>
  <c r="X205" i="11"/>
  <c r="X206" i="11"/>
  <c r="X207" i="11"/>
  <c r="X208" i="11"/>
  <c r="X209" i="11"/>
  <c r="X210" i="11"/>
  <c r="X211" i="11"/>
  <c r="X212" i="11"/>
  <c r="X213" i="11"/>
  <c r="X214" i="11"/>
  <c r="X215" i="11"/>
  <c r="X216" i="11"/>
  <c r="X217" i="11"/>
  <c r="X218" i="11"/>
  <c r="X219" i="11"/>
  <c r="X220" i="11"/>
  <c r="X221" i="11"/>
  <c r="X222" i="11"/>
  <c r="X223" i="11"/>
  <c r="X224" i="11"/>
  <c r="X225" i="11"/>
  <c r="X226" i="11"/>
  <c r="X227" i="11"/>
  <c r="X228" i="11"/>
  <c r="X229" i="11"/>
  <c r="X230" i="11"/>
  <c r="X231" i="11"/>
  <c r="X232" i="11"/>
  <c r="X233" i="11"/>
  <c r="X234" i="11"/>
  <c r="X235" i="11"/>
  <c r="X236" i="11"/>
  <c r="X237" i="11"/>
  <c r="X238" i="11"/>
  <c r="X239" i="11"/>
  <c r="X240" i="11"/>
  <c r="X241" i="11"/>
  <c r="X242" i="11"/>
  <c r="X243" i="11"/>
  <c r="X244" i="11"/>
  <c r="X245" i="11"/>
  <c r="X246" i="11"/>
  <c r="X247" i="11"/>
  <c r="X248" i="11"/>
  <c r="X249" i="11"/>
  <c r="X250" i="11"/>
  <c r="X251" i="11"/>
  <c r="X252" i="11"/>
  <c r="X253" i="11"/>
  <c r="X254" i="11"/>
  <c r="X255" i="11"/>
  <c r="X256" i="11"/>
  <c r="X257" i="11"/>
  <c r="X258" i="11"/>
  <c r="X259" i="11"/>
  <c r="X260" i="11"/>
  <c r="X261" i="11"/>
  <c r="X262" i="11"/>
  <c r="X263" i="11"/>
  <c r="X264" i="11"/>
  <c r="X265" i="11"/>
  <c r="X266" i="11"/>
  <c r="X267" i="11"/>
  <c r="X268" i="11"/>
  <c r="X269" i="11"/>
  <c r="X270" i="11"/>
  <c r="X271" i="11"/>
  <c r="X272" i="11"/>
  <c r="X273" i="11"/>
  <c r="X274" i="11"/>
  <c r="X275" i="11"/>
  <c r="X276" i="11"/>
  <c r="X277" i="11"/>
  <c r="X278" i="11"/>
  <c r="X279" i="11"/>
  <c r="X280" i="11"/>
  <c r="X281" i="11"/>
  <c r="X282" i="11"/>
  <c r="X283" i="11"/>
  <c r="X284" i="11"/>
  <c r="X285" i="11"/>
  <c r="X286" i="11"/>
  <c r="X287" i="11"/>
  <c r="X288" i="11"/>
  <c r="X289" i="11"/>
  <c r="X290" i="11"/>
  <c r="X291" i="11"/>
  <c r="X292" i="11"/>
  <c r="X293" i="11"/>
  <c r="X294" i="11"/>
  <c r="X295" i="11"/>
  <c r="X296" i="11"/>
  <c r="X297" i="11"/>
  <c r="X298" i="11"/>
  <c r="X299" i="11"/>
  <c r="X300" i="11"/>
  <c r="X301" i="11"/>
  <c r="X302" i="11"/>
  <c r="X303" i="11"/>
  <c r="X304" i="11"/>
  <c r="X305" i="11"/>
  <c r="X306" i="11"/>
  <c r="X307" i="11"/>
  <c r="X308" i="11"/>
  <c r="X309" i="11"/>
  <c r="X310" i="11"/>
  <c r="X311" i="11"/>
  <c r="X312" i="11"/>
  <c r="X313" i="11"/>
  <c r="X314" i="11"/>
  <c r="X315" i="11"/>
  <c r="X316" i="11"/>
  <c r="X317" i="11"/>
  <c r="X318" i="11"/>
  <c r="X319" i="11"/>
  <c r="X320" i="11"/>
  <c r="X321" i="11"/>
  <c r="X322" i="11"/>
  <c r="X323" i="11"/>
  <c r="X324" i="11"/>
  <c r="X325" i="11"/>
  <c r="X326" i="11"/>
  <c r="X327" i="11"/>
  <c r="X328" i="11"/>
  <c r="X329" i="11"/>
  <c r="X330" i="11"/>
  <c r="X331" i="11"/>
  <c r="X332" i="11"/>
  <c r="X333" i="11"/>
  <c r="X334" i="11"/>
  <c r="X335" i="11"/>
  <c r="X336" i="11"/>
  <c r="X337" i="11"/>
  <c r="X338" i="11"/>
  <c r="X339" i="11"/>
  <c r="X340" i="11"/>
  <c r="X341" i="11"/>
  <c r="X342" i="11"/>
  <c r="X343" i="11"/>
  <c r="X344" i="11"/>
  <c r="X345" i="11"/>
  <c r="X346" i="11"/>
  <c r="X347" i="11"/>
  <c r="X348" i="11"/>
  <c r="X349" i="11"/>
  <c r="X350" i="11"/>
  <c r="X351" i="11"/>
  <c r="X352" i="11"/>
  <c r="X353" i="11"/>
  <c r="X354" i="11"/>
  <c r="X355" i="11"/>
  <c r="X356" i="11"/>
  <c r="X357" i="11"/>
  <c r="X358" i="11"/>
  <c r="X359" i="11"/>
  <c r="X360" i="11"/>
  <c r="X361" i="11"/>
  <c r="X362" i="11"/>
  <c r="X363" i="11"/>
  <c r="X364" i="11"/>
  <c r="X365" i="11"/>
  <c r="X366" i="11"/>
  <c r="X367" i="11"/>
  <c r="X368" i="11"/>
  <c r="X369" i="11"/>
  <c r="X370" i="11"/>
  <c r="X371" i="11"/>
  <c r="X372" i="11"/>
  <c r="X373" i="11"/>
  <c r="X374" i="11"/>
  <c r="X375" i="11"/>
  <c r="X376" i="11"/>
  <c r="X377" i="11"/>
  <c r="X378" i="11"/>
  <c r="X379" i="11"/>
  <c r="X380" i="11"/>
  <c r="X381" i="11"/>
  <c r="X382" i="11"/>
  <c r="X383" i="11"/>
  <c r="X384" i="11"/>
  <c r="X385" i="11"/>
  <c r="X386" i="11"/>
  <c r="X387" i="11"/>
  <c r="X388" i="11"/>
  <c r="X389" i="11"/>
  <c r="X390" i="11"/>
  <c r="X391" i="11"/>
  <c r="X392" i="11"/>
  <c r="X393" i="11"/>
  <c r="X394" i="11"/>
  <c r="X395" i="11"/>
  <c r="X396" i="11"/>
  <c r="X397" i="11"/>
  <c r="X398" i="11"/>
  <c r="X399" i="11"/>
  <c r="X400" i="11"/>
  <c r="X401" i="11"/>
  <c r="X402" i="11"/>
  <c r="X403" i="11"/>
  <c r="X404" i="11"/>
  <c r="X405" i="11"/>
  <c r="X406" i="11"/>
  <c r="X407" i="11"/>
  <c r="X408" i="11"/>
  <c r="X409" i="11"/>
  <c r="X410" i="11"/>
  <c r="X411" i="11"/>
  <c r="X412" i="11"/>
  <c r="X413" i="11"/>
  <c r="X414" i="11"/>
  <c r="X415" i="11"/>
  <c r="X416" i="11"/>
  <c r="X417" i="11"/>
  <c r="X418" i="11"/>
  <c r="X419" i="11"/>
  <c r="X420" i="11"/>
  <c r="X421" i="11"/>
  <c r="X422" i="11"/>
  <c r="X423" i="11"/>
  <c r="X424" i="11"/>
  <c r="X425" i="11"/>
  <c r="X426" i="11"/>
  <c r="X427" i="11"/>
  <c r="X428" i="11"/>
  <c r="X429" i="11"/>
  <c r="X430" i="11"/>
  <c r="X431" i="11"/>
  <c r="X432" i="11"/>
  <c r="X433" i="11"/>
  <c r="X434" i="11"/>
  <c r="X435" i="11"/>
  <c r="X436" i="11"/>
  <c r="X437" i="11"/>
  <c r="X438" i="11"/>
  <c r="X439" i="11"/>
  <c r="X440" i="11"/>
  <c r="X441" i="11"/>
  <c r="X442" i="11"/>
  <c r="X443" i="11"/>
  <c r="X444" i="11"/>
  <c r="X445" i="11"/>
  <c r="X446" i="11"/>
  <c r="X447" i="11"/>
  <c r="X448" i="11"/>
  <c r="X449" i="11"/>
  <c r="X450" i="11"/>
  <c r="X451" i="11"/>
  <c r="X452" i="11"/>
  <c r="X453" i="11"/>
  <c r="X454" i="11"/>
  <c r="X455" i="11"/>
  <c r="X456" i="11"/>
  <c r="X457" i="11"/>
  <c r="X458" i="11"/>
  <c r="X459" i="11"/>
  <c r="X460" i="11"/>
  <c r="X461" i="11"/>
  <c r="X462" i="11"/>
  <c r="X463" i="11"/>
  <c r="X464" i="11"/>
  <c r="X465" i="11"/>
  <c r="X466" i="11"/>
  <c r="X467" i="11"/>
  <c r="X468" i="11"/>
  <c r="X469" i="11"/>
  <c r="X470" i="11"/>
  <c r="X471" i="11"/>
  <c r="X472" i="11"/>
  <c r="X473" i="11"/>
  <c r="X474" i="11"/>
  <c r="X475" i="11"/>
  <c r="X476" i="11"/>
  <c r="X477" i="11"/>
  <c r="X478" i="11"/>
  <c r="X479" i="11"/>
  <c r="X480" i="11"/>
  <c r="X481" i="11"/>
  <c r="X482" i="11"/>
  <c r="X483" i="11"/>
  <c r="X484" i="11"/>
  <c r="X485" i="11"/>
  <c r="X486" i="11"/>
  <c r="X487" i="11"/>
  <c r="X488" i="11"/>
  <c r="X489" i="11"/>
  <c r="X490" i="11"/>
  <c r="X491" i="11"/>
  <c r="X492" i="11"/>
  <c r="X493" i="11"/>
  <c r="X494" i="11"/>
  <c r="X495" i="11"/>
  <c r="X496" i="11"/>
  <c r="X497" i="11"/>
  <c r="X498" i="11"/>
  <c r="X499" i="11"/>
  <c r="X500" i="11"/>
  <c r="X501" i="11"/>
  <c r="X502" i="11"/>
  <c r="X503" i="11"/>
  <c r="X504" i="11"/>
  <c r="X505" i="11"/>
  <c r="X506" i="11"/>
  <c r="X507" i="11"/>
  <c r="X508" i="11"/>
  <c r="X509" i="11"/>
  <c r="X510" i="11"/>
  <c r="X511" i="11"/>
  <c r="X512" i="11"/>
  <c r="X513" i="11"/>
  <c r="X514" i="11"/>
  <c r="X515" i="11"/>
  <c r="X516" i="11"/>
  <c r="X517" i="11"/>
  <c r="X518" i="11"/>
  <c r="X519" i="11"/>
  <c r="X520" i="11"/>
  <c r="X521" i="11"/>
  <c r="X522" i="11"/>
  <c r="X523" i="11"/>
  <c r="X524" i="11"/>
  <c r="X525" i="11"/>
  <c r="X526" i="11"/>
  <c r="X527" i="11"/>
  <c r="X528" i="11"/>
  <c r="X529" i="11"/>
  <c r="X530" i="11"/>
  <c r="X531" i="11"/>
  <c r="X532" i="11"/>
  <c r="X533" i="11"/>
  <c r="X534" i="11"/>
  <c r="X535" i="11"/>
  <c r="X536" i="11"/>
  <c r="X537" i="11"/>
  <c r="X538" i="11"/>
  <c r="X539" i="11"/>
  <c r="X540" i="11"/>
  <c r="X541" i="11"/>
  <c r="X542" i="11"/>
  <c r="X543" i="11"/>
  <c r="X544" i="11"/>
  <c r="X545" i="11"/>
  <c r="X546" i="11"/>
  <c r="X547" i="11"/>
  <c r="X548" i="11"/>
  <c r="X549" i="11"/>
  <c r="X550" i="11"/>
  <c r="X551" i="11"/>
  <c r="X552" i="11"/>
  <c r="X553" i="11"/>
  <c r="X554" i="11"/>
  <c r="X555" i="11"/>
  <c r="X556" i="11"/>
  <c r="X557" i="11"/>
  <c r="X558" i="11"/>
  <c r="X559" i="11"/>
  <c r="X560" i="11"/>
  <c r="X561" i="11"/>
  <c r="X562" i="11"/>
  <c r="X563" i="11"/>
  <c r="X564" i="11"/>
  <c r="X565" i="11"/>
  <c r="X566" i="11"/>
  <c r="X567" i="11"/>
  <c r="X568" i="11"/>
  <c r="X569" i="11"/>
  <c r="X570" i="11"/>
  <c r="X571" i="11"/>
  <c r="J6" i="3"/>
  <c r="X4" i="7" s="1"/>
  <c r="D6" i="3"/>
  <c r="X4" i="4" s="1"/>
  <c r="X1405" i="4" s="1"/>
  <c r="Z8" i="1"/>
  <c r="V8" i="1"/>
  <c r="P8" i="1"/>
  <c r="L8" i="1"/>
  <c r="M8" i="1"/>
  <c r="A7" i="3"/>
  <c r="A8" i="3"/>
  <c r="A9" i="3"/>
  <c r="A10" i="3"/>
  <c r="A11" i="3"/>
  <c r="A12" i="3"/>
  <c r="A13" i="3"/>
  <c r="A14" i="3"/>
  <c r="A15" i="3"/>
  <c r="A16" i="3"/>
  <c r="A17" i="3"/>
  <c r="A18" i="3"/>
  <c r="A19" i="3"/>
  <c r="A20" i="3"/>
  <c r="A21" i="3"/>
  <c r="A22" i="3"/>
  <c r="A23" i="3"/>
  <c r="A24" i="3"/>
  <c r="A25" i="3"/>
  <c r="T6" i="3"/>
  <c r="W39" i="11"/>
  <c r="W34" i="11"/>
  <c r="W13" i="11"/>
  <c r="W18" i="11"/>
  <c r="W24" i="11"/>
  <c r="W25" i="11"/>
  <c r="W38" i="11"/>
  <c r="W40" i="11"/>
  <c r="W48" i="11"/>
  <c r="W50" i="11"/>
  <c r="W55" i="11"/>
  <c r="W58" i="11"/>
  <c r="W62" i="11"/>
  <c r="W66" i="11"/>
  <c r="W67" i="11"/>
  <c r="W70" i="11"/>
  <c r="W71" i="11"/>
  <c r="W80" i="11"/>
  <c r="W81" i="11"/>
  <c r="W82" i="11"/>
  <c r="W87" i="11"/>
  <c r="W88" i="11"/>
  <c r="W90" i="11"/>
  <c r="W98" i="11"/>
  <c r="W99" i="11"/>
  <c r="W102" i="11"/>
  <c r="W104" i="11"/>
  <c r="W110" i="11"/>
  <c r="W111" i="11"/>
  <c r="W114" i="11"/>
  <c r="W120" i="11"/>
  <c r="W122" i="11"/>
  <c r="W123" i="11"/>
  <c r="W126" i="11"/>
  <c r="W129" i="11"/>
  <c r="W136" i="11"/>
  <c r="W139" i="11"/>
  <c r="W142" i="11"/>
  <c r="W143" i="11"/>
  <c r="W144" i="11"/>
  <c r="W146" i="11"/>
  <c r="W152" i="11"/>
  <c r="W153" i="11"/>
  <c r="W154" i="11"/>
  <c r="W155" i="11"/>
  <c r="W158" i="11"/>
  <c r="W162" i="11"/>
  <c r="W166" i="11"/>
  <c r="W167" i="11"/>
  <c r="W168" i="11"/>
  <c r="W171" i="11"/>
  <c r="W174" i="11"/>
  <c r="W176" i="11"/>
  <c r="W178" i="11"/>
  <c r="W179" i="11"/>
  <c r="W182" i="11"/>
  <c r="W183" i="11"/>
  <c r="W184" i="11"/>
  <c r="W186" i="11"/>
  <c r="W187" i="11"/>
  <c r="W189" i="11"/>
  <c r="W190" i="11"/>
  <c r="W191" i="11"/>
  <c r="W192" i="11"/>
  <c r="W193" i="11"/>
  <c r="W194" i="11"/>
  <c r="W195" i="11"/>
  <c r="W197" i="11"/>
  <c r="W198" i="11"/>
  <c r="W199" i="11"/>
  <c r="W200" i="11"/>
  <c r="W201" i="11"/>
  <c r="W202" i="11"/>
  <c r="W203" i="11"/>
  <c r="W205" i="11"/>
  <c r="W206" i="11"/>
  <c r="W207" i="11"/>
  <c r="W208" i="11"/>
  <c r="W209" i="11"/>
  <c r="W210" i="11"/>
  <c r="W211" i="11"/>
  <c r="W213" i="11"/>
  <c r="W214" i="11"/>
  <c r="W215" i="11"/>
  <c r="W216" i="11"/>
  <c r="W217" i="11"/>
  <c r="W218" i="11"/>
  <c r="W219" i="11"/>
  <c r="W221" i="11"/>
  <c r="W222" i="11"/>
  <c r="W223" i="11"/>
  <c r="W224" i="11"/>
  <c r="W225" i="11"/>
  <c r="W226" i="11"/>
  <c r="W227" i="11"/>
  <c r="W229" i="11"/>
  <c r="W230" i="11"/>
  <c r="W231" i="11"/>
  <c r="W232" i="11"/>
  <c r="W233" i="11"/>
  <c r="W234" i="11"/>
  <c r="W235" i="11"/>
  <c r="W237" i="11"/>
  <c r="W238" i="11"/>
  <c r="W239" i="11"/>
  <c r="W240" i="11"/>
  <c r="W241" i="11"/>
  <c r="W242" i="11"/>
  <c r="W243" i="11"/>
  <c r="W245" i="11"/>
  <c r="W246" i="11"/>
  <c r="W247" i="11"/>
  <c r="W248" i="11"/>
  <c r="W249" i="11"/>
  <c r="W250" i="11"/>
  <c r="W251" i="11"/>
  <c r="W253" i="11"/>
  <c r="W254" i="11"/>
  <c r="W255" i="11"/>
  <c r="W256" i="11"/>
  <c r="W257" i="11"/>
  <c r="W258" i="11"/>
  <c r="W259" i="11"/>
  <c r="W261" i="11"/>
  <c r="W262" i="11"/>
  <c r="W263" i="11"/>
  <c r="W264" i="11"/>
  <c r="W265" i="11"/>
  <c r="W266" i="11"/>
  <c r="W267" i="11"/>
  <c r="W269" i="11"/>
  <c r="W270" i="11"/>
  <c r="W271" i="11"/>
  <c r="W272" i="11"/>
  <c r="W273" i="11"/>
  <c r="W274" i="11"/>
  <c r="W275" i="11"/>
  <c r="W277" i="11"/>
  <c r="W278" i="11"/>
  <c r="W279" i="11"/>
  <c r="W280" i="11"/>
  <c r="W281" i="11"/>
  <c r="W282" i="11"/>
  <c r="W283" i="11"/>
  <c r="W285" i="11"/>
  <c r="W286" i="11"/>
  <c r="W287" i="11"/>
  <c r="W288" i="11"/>
  <c r="W289" i="11"/>
  <c r="W290" i="11"/>
  <c r="W291" i="11"/>
  <c r="W292" i="11"/>
  <c r="W293" i="11"/>
  <c r="W294" i="11"/>
  <c r="W295" i="11"/>
  <c r="W296" i="11"/>
  <c r="W297" i="11"/>
  <c r="W298" i="11"/>
  <c r="W299" i="11"/>
  <c r="W300" i="11"/>
  <c r="W301" i="11"/>
  <c r="W302" i="11"/>
  <c r="W303" i="11"/>
  <c r="W304" i="11"/>
  <c r="W305" i="11"/>
  <c r="W306" i="11"/>
  <c r="W307" i="11"/>
  <c r="W308" i="11"/>
  <c r="W309" i="11"/>
  <c r="W310" i="11"/>
  <c r="W311" i="11"/>
  <c r="W312" i="11"/>
  <c r="W313" i="11"/>
  <c r="W314" i="11"/>
  <c r="W315" i="11"/>
  <c r="W316" i="11"/>
  <c r="W317" i="11"/>
  <c r="W318" i="11"/>
  <c r="W319" i="11"/>
  <c r="W320" i="11"/>
  <c r="W321" i="11"/>
  <c r="W322" i="11"/>
  <c r="W323" i="11"/>
  <c r="W324" i="11"/>
  <c r="W325" i="11"/>
  <c r="W326" i="11"/>
  <c r="W327" i="11"/>
  <c r="W328" i="11"/>
  <c r="W329" i="11"/>
  <c r="W330" i="11"/>
  <c r="W331" i="11"/>
  <c r="W332" i="11"/>
  <c r="W333" i="11"/>
  <c r="W334" i="11"/>
  <c r="W335" i="11"/>
  <c r="W336" i="11"/>
  <c r="W337" i="11"/>
  <c r="W338" i="11"/>
  <c r="W339" i="11"/>
  <c r="W340" i="11"/>
  <c r="W341" i="11"/>
  <c r="W342" i="11"/>
  <c r="W343" i="11"/>
  <c r="W344" i="11"/>
  <c r="W345" i="11"/>
  <c r="W346" i="11"/>
  <c r="W347" i="11"/>
  <c r="W348" i="11"/>
  <c r="W349" i="11"/>
  <c r="W350" i="11"/>
  <c r="W351" i="11"/>
  <c r="W352" i="11"/>
  <c r="W353" i="11"/>
  <c r="W354" i="11"/>
  <c r="W355" i="11"/>
  <c r="W356" i="11"/>
  <c r="W357" i="11"/>
  <c r="W358" i="11"/>
  <c r="W359" i="11"/>
  <c r="W360" i="11"/>
  <c r="W361" i="11"/>
  <c r="W362" i="11"/>
  <c r="W363" i="11"/>
  <c r="W364" i="11"/>
  <c r="W365" i="11"/>
  <c r="W366" i="11"/>
  <c r="W367" i="11"/>
  <c r="W368" i="11"/>
  <c r="W369" i="11"/>
  <c r="W370" i="11"/>
  <c r="W371" i="11"/>
  <c r="W372" i="11"/>
  <c r="W373" i="11"/>
  <c r="W374" i="11"/>
  <c r="W375" i="11"/>
  <c r="W376" i="11"/>
  <c r="W377" i="11"/>
  <c r="W378" i="11"/>
  <c r="W379" i="11"/>
  <c r="W380" i="11"/>
  <c r="W381" i="11"/>
  <c r="W382" i="11"/>
  <c r="W383" i="11"/>
  <c r="W384" i="11"/>
  <c r="W385" i="11"/>
  <c r="W386" i="11"/>
  <c r="W387" i="11"/>
  <c r="W388" i="11"/>
  <c r="W389" i="11"/>
  <c r="W390" i="11"/>
  <c r="W391" i="11"/>
  <c r="W392" i="11"/>
  <c r="W393" i="11"/>
  <c r="W394" i="11"/>
  <c r="W395" i="11"/>
  <c r="W396" i="11"/>
  <c r="W397" i="11"/>
  <c r="W398" i="11"/>
  <c r="W399" i="11"/>
  <c r="W400" i="11"/>
  <c r="W401" i="11"/>
  <c r="W402" i="11"/>
  <c r="W403" i="11"/>
  <c r="W404" i="11"/>
  <c r="W405" i="11"/>
  <c r="W406" i="11"/>
  <c r="W407" i="11"/>
  <c r="W408" i="11"/>
  <c r="W409" i="11"/>
  <c r="W410" i="11"/>
  <c r="W411" i="11"/>
  <c r="W412" i="11"/>
  <c r="W413" i="11"/>
  <c r="W414" i="11"/>
  <c r="W415" i="11"/>
  <c r="W416" i="11"/>
  <c r="W417" i="11"/>
  <c r="W418" i="11"/>
  <c r="W419" i="11"/>
  <c r="W420" i="11"/>
  <c r="W421" i="11"/>
  <c r="W422" i="11"/>
  <c r="W423" i="11"/>
  <c r="W424" i="11"/>
  <c r="W425" i="11"/>
  <c r="W426" i="11"/>
  <c r="W427" i="11"/>
  <c r="W428" i="11"/>
  <c r="W429" i="11"/>
  <c r="W430" i="11"/>
  <c r="W431" i="11"/>
  <c r="W432" i="11"/>
  <c r="W433" i="11"/>
  <c r="W434" i="11"/>
  <c r="W435" i="11"/>
  <c r="W436" i="11"/>
  <c r="W437" i="11"/>
  <c r="W438" i="11"/>
  <c r="W439" i="11"/>
  <c r="W440" i="11"/>
  <c r="W441" i="11"/>
  <c r="W442" i="11"/>
  <c r="W443" i="11"/>
  <c r="W444" i="11"/>
  <c r="W445" i="11"/>
  <c r="W446" i="11"/>
  <c r="W447" i="11"/>
  <c r="W448" i="11"/>
  <c r="W449" i="11"/>
  <c r="W450" i="11"/>
  <c r="W451" i="11"/>
  <c r="W452" i="11"/>
  <c r="W453" i="11"/>
  <c r="W454" i="11"/>
  <c r="W455" i="11"/>
  <c r="W456" i="11"/>
  <c r="W457" i="11"/>
  <c r="W458" i="11"/>
  <c r="W459" i="11"/>
  <c r="W460" i="11"/>
  <c r="W461" i="11"/>
  <c r="W462" i="11"/>
  <c r="W463" i="11"/>
  <c r="W464" i="11"/>
  <c r="W465" i="11"/>
  <c r="W466" i="11"/>
  <c r="W467" i="11"/>
  <c r="W468" i="11"/>
  <c r="W469" i="11"/>
  <c r="W470" i="11"/>
  <c r="W471" i="11"/>
  <c r="W472" i="11"/>
  <c r="W473" i="11"/>
  <c r="W474" i="11"/>
  <c r="W475" i="11"/>
  <c r="W476" i="11"/>
  <c r="W477" i="11"/>
  <c r="W478" i="11"/>
  <c r="W479" i="11"/>
  <c r="W480" i="11"/>
  <c r="W481" i="11"/>
  <c r="W482" i="11"/>
  <c r="W483" i="11"/>
  <c r="W484" i="11"/>
  <c r="W485" i="11"/>
  <c r="W486" i="11"/>
  <c r="W487" i="11"/>
  <c r="W488" i="11"/>
  <c r="W489" i="11"/>
  <c r="W490" i="11"/>
  <c r="W491" i="11"/>
  <c r="W492" i="11"/>
  <c r="W493" i="11"/>
  <c r="W494" i="11"/>
  <c r="W495" i="11"/>
  <c r="W496" i="11"/>
  <c r="W497" i="11"/>
  <c r="W498" i="11"/>
  <c r="W499" i="11"/>
  <c r="W500" i="11"/>
  <c r="W501" i="11"/>
  <c r="W502" i="11"/>
  <c r="W503" i="11"/>
  <c r="W504" i="11"/>
  <c r="W505" i="11"/>
  <c r="W506" i="11"/>
  <c r="W507" i="11"/>
  <c r="W508" i="11"/>
  <c r="W509" i="11"/>
  <c r="W510" i="11"/>
  <c r="W511" i="11"/>
  <c r="W512" i="11"/>
  <c r="W513" i="11"/>
  <c r="W514" i="11"/>
  <c r="W515" i="11"/>
  <c r="W516" i="11"/>
  <c r="W517" i="11"/>
  <c r="W518" i="11"/>
  <c r="W519" i="11"/>
  <c r="W520" i="11"/>
  <c r="W521" i="11"/>
  <c r="W522" i="11"/>
  <c r="W523" i="11"/>
  <c r="W524" i="11"/>
  <c r="W525" i="11"/>
  <c r="W526" i="11"/>
  <c r="W527" i="11"/>
  <c r="W528" i="11"/>
  <c r="W529" i="11"/>
  <c r="W530" i="11"/>
  <c r="W531" i="11"/>
  <c r="W532" i="11"/>
  <c r="W533" i="11"/>
  <c r="W534" i="11"/>
  <c r="W535" i="11"/>
  <c r="W536" i="11"/>
  <c r="W537" i="11"/>
  <c r="W538" i="11"/>
  <c r="W539" i="11"/>
  <c r="W540" i="11"/>
  <c r="W541" i="11"/>
  <c r="W542" i="11"/>
  <c r="W543" i="11"/>
  <c r="W544" i="11"/>
  <c r="W545" i="11"/>
  <c r="W546" i="11"/>
  <c r="W547" i="11"/>
  <c r="W548" i="11"/>
  <c r="W549" i="11"/>
  <c r="W550" i="11"/>
  <c r="W551" i="11"/>
  <c r="W552" i="11"/>
  <c r="W553" i="11"/>
  <c r="W554" i="11"/>
  <c r="W555" i="11"/>
  <c r="W556" i="11"/>
  <c r="W557" i="11"/>
  <c r="W558" i="11"/>
  <c r="W559" i="11"/>
  <c r="W560" i="11"/>
  <c r="W561" i="11"/>
  <c r="W562" i="11"/>
  <c r="W563" i="11"/>
  <c r="W564" i="11"/>
  <c r="W565" i="11"/>
  <c r="W566" i="11"/>
  <c r="W567" i="11"/>
  <c r="W568" i="11"/>
  <c r="W569" i="11"/>
  <c r="W570" i="11"/>
  <c r="W571" i="11"/>
  <c r="S6" i="3"/>
  <c r="W4" i="11"/>
  <c r="M7" i="3"/>
  <c r="M8" i="3"/>
  <c r="M9" i="3"/>
  <c r="M10" i="3"/>
  <c r="M11" i="3"/>
  <c r="M12" i="3"/>
  <c r="M13" i="3"/>
  <c r="M14" i="3"/>
  <c r="M15" i="3"/>
  <c r="M16" i="3"/>
  <c r="M17" i="3"/>
  <c r="M18" i="3"/>
  <c r="M19" i="3"/>
  <c r="M20" i="3"/>
  <c r="G7" i="3"/>
  <c r="G8" i="3"/>
  <c r="G9" i="3"/>
  <c r="G10" i="3"/>
  <c r="G11" i="3"/>
  <c r="G12" i="3"/>
  <c r="G13" i="3"/>
  <c r="G14" i="3"/>
  <c r="G15" i="3"/>
  <c r="G16" i="3"/>
  <c r="G17" i="3"/>
  <c r="G18" i="3"/>
  <c r="G19" i="3"/>
  <c r="G20" i="3"/>
  <c r="G21" i="3"/>
  <c r="G22" i="3"/>
  <c r="G23" i="3"/>
  <c r="G24" i="3"/>
  <c r="G25" i="3"/>
  <c r="G26" i="3"/>
  <c r="G27" i="3"/>
  <c r="AB126" i="10"/>
  <c r="AB127" i="10"/>
  <c r="AB128" i="10"/>
  <c r="AB129" i="10"/>
  <c r="AB130" i="10"/>
  <c r="AB131" i="10"/>
  <c r="AB132" i="10"/>
  <c r="AB133" i="10"/>
  <c r="AB134" i="10"/>
  <c r="AB135" i="10"/>
  <c r="AB125" i="10"/>
  <c r="AA126" i="10"/>
  <c r="AA127" i="10"/>
  <c r="AA128" i="10"/>
  <c r="AA129" i="10"/>
  <c r="AA130" i="10"/>
  <c r="AA131" i="10"/>
  <c r="AA132" i="10"/>
  <c r="AA133" i="10"/>
  <c r="AA134" i="10"/>
  <c r="AA135" i="10"/>
  <c r="AA125" i="10"/>
  <c r="B57" i="2"/>
  <c r="B56" i="2"/>
  <c r="B32" i="2" s="1"/>
  <c r="B31" i="2" s="1"/>
  <c r="B30" i="2" s="1"/>
  <c r="B29" i="2" s="1"/>
  <c r="B28" i="2" s="1"/>
  <c r="B27" i="2" s="1"/>
  <c r="B26" i="2" s="1"/>
  <c r="B25" i="2" s="1"/>
  <c r="B55" i="2"/>
  <c r="B54" i="2"/>
  <c r="B53" i="2"/>
  <c r="B52" i="2"/>
  <c r="B51" i="2"/>
  <c r="B50" i="2"/>
  <c r="B49" i="2"/>
  <c r="B48" i="2"/>
  <c r="B47" i="2"/>
  <c r="B46" i="2"/>
  <c r="B45" i="2"/>
  <c r="B44" i="2"/>
  <c r="B43" i="2"/>
  <c r="B42" i="2"/>
  <c r="B41" i="2"/>
  <c r="B40" i="2"/>
  <c r="B39" i="2"/>
  <c r="B38" i="2"/>
  <c r="B37" i="2"/>
  <c r="B36" i="2"/>
  <c r="B35" i="2"/>
  <c r="B34" i="2"/>
  <c r="B58" i="2"/>
  <c r="B59" i="2"/>
  <c r="B60" i="2"/>
  <c r="B61" i="2"/>
  <c r="B62" i="2"/>
  <c r="B63" i="2"/>
  <c r="B64" i="2"/>
  <c r="B65" i="2"/>
  <c r="B66" i="2"/>
  <c r="B67" i="2"/>
  <c r="B68" i="2"/>
  <c r="B69" i="2"/>
  <c r="B70" i="2"/>
  <c r="B71" i="2"/>
  <c r="B72" i="2"/>
  <c r="B73" i="2"/>
  <c r="B74" i="2"/>
  <c r="B75" i="2"/>
  <c r="B76" i="2"/>
  <c r="B77" i="2"/>
  <c r="B78" i="2"/>
  <c r="B79" i="2"/>
  <c r="B80" i="2"/>
  <c r="B81" i="2"/>
  <c r="B82" i="2"/>
  <c r="B83" i="2"/>
  <c r="B84" i="2"/>
  <c r="B85" i="2"/>
  <c r="B86" i="2"/>
  <c r="B87" i="2"/>
  <c r="B88" i="2"/>
  <c r="B89" i="2"/>
  <c r="B90" i="2"/>
  <c r="B91" i="2"/>
  <c r="B92" i="2"/>
  <c r="B93" i="2"/>
  <c r="B94" i="2"/>
  <c r="B95" i="2"/>
  <c r="B96" i="2"/>
  <c r="B97" i="2"/>
  <c r="B98" i="2"/>
  <c r="B99" i="2"/>
  <c r="B100" i="2"/>
  <c r="B101" i="2"/>
  <c r="B102" i="2"/>
  <c r="B103" i="2"/>
  <c r="B104" i="2"/>
  <c r="B105" i="2"/>
  <c r="B106" i="2"/>
  <c r="B107" i="2"/>
  <c r="B108" i="2"/>
  <c r="B109" i="2"/>
  <c r="B110" i="2"/>
  <c r="B111" i="2"/>
  <c r="B112" i="2"/>
  <c r="B113" i="2"/>
  <c r="B114" i="2"/>
  <c r="B115" i="2"/>
  <c r="B116" i="2"/>
  <c r="B117" i="2"/>
  <c r="B118" i="2"/>
  <c r="B119" i="2"/>
  <c r="B120" i="2"/>
  <c r="B121" i="2"/>
  <c r="B122" i="2"/>
  <c r="B123" i="2"/>
  <c r="B124" i="2"/>
  <c r="B125" i="2"/>
  <c r="B126" i="2"/>
  <c r="B127" i="2"/>
  <c r="B128" i="2"/>
  <c r="B129" i="2"/>
  <c r="B130" i="2"/>
  <c r="B131" i="2"/>
  <c r="B132" i="2"/>
  <c r="B133" i="2"/>
  <c r="B134" i="2"/>
  <c r="B135" i="2"/>
  <c r="B136" i="2"/>
  <c r="B137" i="2"/>
  <c r="B138" i="2"/>
  <c r="B139" i="2"/>
  <c r="B140" i="2"/>
  <c r="B141" i="2"/>
  <c r="B142" i="2"/>
  <c r="B143" i="2"/>
  <c r="B144" i="2"/>
  <c r="B145" i="2"/>
  <c r="B146" i="2"/>
  <c r="B147" i="2"/>
  <c r="B148" i="2"/>
  <c r="B149" i="2"/>
  <c r="B150" i="2"/>
  <c r="B151" i="2"/>
  <c r="B152" i="2"/>
  <c r="B153" i="2"/>
  <c r="B154" i="2"/>
  <c r="B155" i="2"/>
  <c r="B156" i="2"/>
  <c r="B157" i="2"/>
  <c r="B158" i="2"/>
  <c r="B159" i="2"/>
  <c r="B160" i="2"/>
  <c r="B161" i="2"/>
  <c r="B162" i="2"/>
  <c r="B163" i="2"/>
  <c r="B164" i="2"/>
  <c r="B165" i="2"/>
  <c r="B166" i="2"/>
  <c r="B167" i="2"/>
  <c r="B168" i="2"/>
  <c r="B169" i="2"/>
  <c r="B170" i="2"/>
  <c r="B171" i="2"/>
  <c r="B172" i="2"/>
  <c r="B173" i="2"/>
  <c r="B174" i="2"/>
  <c r="B175" i="2"/>
  <c r="B176" i="2"/>
  <c r="B177" i="2"/>
  <c r="B178" i="2"/>
  <c r="B179" i="2"/>
  <c r="B180" i="2"/>
  <c r="B181" i="2"/>
  <c r="B182" i="2"/>
  <c r="B183" i="2"/>
  <c r="B184" i="2"/>
  <c r="B185" i="2"/>
  <c r="B186" i="2"/>
  <c r="B187" i="2"/>
  <c r="B188" i="2"/>
  <c r="B189" i="2"/>
  <c r="B190" i="2"/>
  <c r="B191" i="2"/>
  <c r="B192" i="2"/>
  <c r="B193" i="2"/>
  <c r="B194" i="2"/>
  <c r="B195" i="2"/>
  <c r="B196" i="2"/>
  <c r="B197" i="2"/>
  <c r="B198" i="2"/>
  <c r="B199" i="2"/>
  <c r="B200" i="2"/>
  <c r="B201" i="2"/>
  <c r="B202" i="2"/>
  <c r="B203" i="2"/>
  <c r="B204" i="2"/>
  <c r="B205" i="2"/>
  <c r="B206" i="2"/>
  <c r="B207" i="2"/>
  <c r="B208" i="2"/>
  <c r="B209" i="2"/>
  <c r="B210" i="2"/>
  <c r="B211" i="2"/>
  <c r="B212" i="2"/>
  <c r="B213" i="2"/>
  <c r="B214" i="2"/>
  <c r="B215" i="2"/>
  <c r="B216" i="2"/>
  <c r="B217" i="2"/>
  <c r="B218" i="2"/>
  <c r="B219" i="2"/>
  <c r="B220" i="2"/>
  <c r="B221" i="2"/>
  <c r="B222" i="2"/>
  <c r="B223" i="2"/>
  <c r="B224" i="2"/>
  <c r="B225" i="2"/>
  <c r="B226" i="2"/>
  <c r="B227" i="2"/>
  <c r="B228" i="2"/>
  <c r="B229" i="2"/>
  <c r="B230" i="2"/>
  <c r="B231" i="2"/>
  <c r="B232" i="2"/>
  <c r="B233" i="2"/>
  <c r="B234" i="2"/>
  <c r="B235" i="2"/>
  <c r="B236" i="2"/>
  <c r="B237" i="2"/>
  <c r="B238" i="2"/>
  <c r="B239" i="2"/>
  <c r="B240" i="2"/>
  <c r="B241" i="2"/>
  <c r="B242" i="2"/>
  <c r="B243" i="2"/>
  <c r="B244" i="2"/>
  <c r="B245" i="2"/>
  <c r="B246" i="2"/>
  <c r="B247" i="2"/>
  <c r="B248" i="2"/>
  <c r="B249" i="2"/>
  <c r="B250" i="2"/>
  <c r="B251" i="2"/>
  <c r="B252" i="2"/>
  <c r="B253" i="2"/>
  <c r="B254" i="2"/>
  <c r="B255" i="2"/>
  <c r="B256" i="2"/>
  <c r="B257" i="2"/>
  <c r="B258" i="2"/>
  <c r="B259" i="2"/>
  <c r="B260" i="2"/>
  <c r="B261" i="2"/>
  <c r="B262" i="2"/>
  <c r="B263" i="2"/>
  <c r="B264" i="2"/>
  <c r="B265" i="2"/>
  <c r="B266" i="2"/>
  <c r="B267" i="2"/>
  <c r="B268" i="2"/>
  <c r="B269" i="2"/>
  <c r="B270" i="2"/>
  <c r="B271" i="2"/>
  <c r="B272" i="2"/>
  <c r="B273" i="2"/>
  <c r="B274" i="2"/>
  <c r="B275" i="2"/>
  <c r="B276" i="2"/>
  <c r="B277" i="2"/>
  <c r="B278" i="2"/>
  <c r="B279" i="2"/>
  <c r="B280" i="2"/>
  <c r="B281" i="2"/>
  <c r="B282" i="2"/>
  <c r="B283" i="2"/>
  <c r="B284" i="2"/>
  <c r="B285" i="2"/>
  <c r="B286" i="2"/>
  <c r="B287" i="2"/>
  <c r="B288" i="2"/>
  <c r="B289" i="2"/>
  <c r="B290" i="2"/>
  <c r="B291" i="2"/>
  <c r="B292" i="2"/>
  <c r="B293" i="2"/>
  <c r="B294" i="2"/>
  <c r="B295" i="2"/>
  <c r="B296" i="2"/>
  <c r="B297" i="2"/>
  <c r="B298" i="2"/>
  <c r="B299" i="2"/>
  <c r="B300" i="2"/>
  <c r="B301" i="2"/>
  <c r="B302" i="2"/>
  <c r="B303" i="2"/>
  <c r="B304" i="2"/>
  <c r="B305" i="2"/>
  <c r="B306" i="2"/>
  <c r="B307" i="2"/>
  <c r="B308" i="2"/>
  <c r="B309" i="2"/>
  <c r="B310" i="2"/>
  <c r="B311" i="2"/>
  <c r="B312" i="2"/>
  <c r="B313" i="2"/>
  <c r="B314" i="2"/>
  <c r="B315" i="2"/>
  <c r="B316" i="2"/>
  <c r="B317" i="2"/>
  <c r="B318" i="2"/>
  <c r="B319" i="2"/>
  <c r="B320" i="2"/>
  <c r="B321" i="2"/>
  <c r="B322" i="2"/>
  <c r="B323" i="2"/>
  <c r="B324" i="2"/>
  <c r="B325" i="2"/>
  <c r="B326" i="2"/>
  <c r="B327" i="2"/>
  <c r="B328" i="2"/>
  <c r="B329" i="2"/>
  <c r="B330" i="2"/>
  <c r="B331" i="2"/>
  <c r="B332" i="2"/>
  <c r="B333" i="2"/>
  <c r="B334" i="2"/>
  <c r="B335" i="2"/>
  <c r="B336" i="2"/>
  <c r="B337" i="2"/>
  <c r="B338" i="2"/>
  <c r="B339" i="2"/>
  <c r="B340" i="2"/>
  <c r="B341" i="2"/>
  <c r="B342" i="2"/>
  <c r="B343" i="2"/>
  <c r="B344" i="2"/>
  <c r="B345" i="2"/>
  <c r="B346" i="2"/>
  <c r="B347" i="2"/>
  <c r="B348" i="2"/>
  <c r="B349" i="2"/>
  <c r="B350" i="2"/>
  <c r="B351" i="2"/>
  <c r="B352" i="2"/>
  <c r="B353" i="2"/>
  <c r="B354" i="2"/>
  <c r="B355" i="2"/>
  <c r="B356" i="2"/>
  <c r="B357" i="2"/>
  <c r="B358" i="2"/>
  <c r="B359" i="2"/>
  <c r="B360" i="2"/>
  <c r="B361" i="2"/>
  <c r="B362" i="2"/>
  <c r="B363" i="2"/>
  <c r="B364" i="2"/>
  <c r="B365" i="2"/>
  <c r="B366" i="2"/>
  <c r="B367" i="2"/>
  <c r="B368" i="2"/>
  <c r="B369" i="2"/>
  <c r="B370" i="2"/>
  <c r="B371" i="2"/>
  <c r="B372" i="2"/>
  <c r="B373" i="2"/>
  <c r="B374" i="2"/>
  <c r="B375" i="2"/>
  <c r="B376" i="2"/>
  <c r="B377" i="2"/>
  <c r="B378" i="2"/>
  <c r="B379" i="2"/>
  <c r="B380" i="2"/>
  <c r="B381" i="2"/>
  <c r="B382" i="2"/>
  <c r="B383" i="2"/>
  <c r="B384" i="2"/>
  <c r="B385" i="2"/>
  <c r="B386" i="2"/>
  <c r="B387" i="2"/>
  <c r="B388" i="2"/>
  <c r="B389" i="2"/>
  <c r="B390" i="2"/>
  <c r="B391" i="2"/>
  <c r="B392" i="2"/>
  <c r="B393" i="2"/>
  <c r="B394" i="2"/>
  <c r="B395" i="2"/>
  <c r="B396" i="2"/>
  <c r="B397" i="2"/>
  <c r="B398" i="2"/>
  <c r="B399" i="2"/>
  <c r="B400" i="2"/>
  <c r="B401" i="2"/>
  <c r="B402" i="2"/>
  <c r="B403" i="2"/>
  <c r="B404" i="2"/>
  <c r="B405" i="2"/>
  <c r="B406" i="2"/>
  <c r="B407" i="2"/>
  <c r="B408" i="2"/>
  <c r="B409" i="2"/>
  <c r="B410" i="2"/>
  <c r="B411" i="2"/>
  <c r="B412" i="2"/>
  <c r="B413" i="2"/>
  <c r="B414" i="2"/>
  <c r="B415" i="2"/>
  <c r="B416" i="2"/>
  <c r="B417" i="2"/>
  <c r="B418" i="2"/>
  <c r="B419" i="2"/>
  <c r="B420" i="2"/>
  <c r="B421" i="2"/>
  <c r="B422" i="2"/>
  <c r="B423" i="2"/>
  <c r="B424" i="2"/>
  <c r="B425" i="2"/>
  <c r="B426" i="2"/>
  <c r="B427" i="2"/>
  <c r="B428" i="2"/>
  <c r="B429" i="2"/>
  <c r="B430" i="2"/>
  <c r="B431" i="2"/>
  <c r="B432" i="2"/>
  <c r="B433" i="2"/>
  <c r="B434" i="2"/>
  <c r="B435" i="2"/>
  <c r="B436" i="2"/>
  <c r="B437" i="2"/>
  <c r="B438" i="2"/>
  <c r="B439" i="2"/>
  <c r="B440" i="2"/>
  <c r="B441" i="2"/>
  <c r="B442" i="2"/>
  <c r="B443" i="2"/>
  <c r="B444" i="2"/>
  <c r="B445" i="2"/>
  <c r="B446" i="2"/>
  <c r="B447" i="2"/>
  <c r="B448" i="2"/>
  <c r="B449" i="2"/>
  <c r="B450" i="2"/>
  <c r="B451" i="2"/>
  <c r="B452" i="2"/>
  <c r="B453" i="2"/>
  <c r="B454" i="2"/>
  <c r="B455" i="2"/>
  <c r="B456" i="2"/>
  <c r="B457" i="2"/>
  <c r="B458" i="2"/>
  <c r="B459" i="2"/>
  <c r="B460" i="2"/>
  <c r="B461" i="2"/>
  <c r="B462" i="2"/>
  <c r="B463" i="2"/>
  <c r="B464" i="2"/>
  <c r="B465" i="2"/>
  <c r="B466" i="2"/>
  <c r="B467" i="2"/>
  <c r="B468" i="2"/>
  <c r="B469" i="2"/>
  <c r="B470" i="2"/>
  <c r="B471" i="2"/>
  <c r="B472" i="2"/>
  <c r="B473" i="2"/>
  <c r="B474" i="2"/>
  <c r="B475" i="2"/>
  <c r="B476" i="2"/>
  <c r="B477" i="2"/>
  <c r="B478" i="2"/>
  <c r="B479" i="2"/>
  <c r="B480" i="2"/>
  <c r="B481" i="2"/>
  <c r="B482" i="2"/>
  <c r="B483" i="2"/>
  <c r="B484" i="2"/>
  <c r="B485" i="2"/>
  <c r="B486" i="2"/>
  <c r="B487" i="2"/>
  <c r="B488" i="2"/>
  <c r="B489" i="2"/>
  <c r="B490" i="2"/>
  <c r="B491" i="2"/>
  <c r="B492" i="2"/>
  <c r="B493" i="2"/>
  <c r="B494" i="2"/>
  <c r="B495" i="2"/>
  <c r="B496" i="2"/>
  <c r="B497" i="2"/>
  <c r="B498" i="2"/>
  <c r="B499" i="2"/>
  <c r="B500" i="2"/>
  <c r="B501" i="2"/>
  <c r="B502" i="2"/>
  <c r="B503" i="2"/>
  <c r="B504" i="2"/>
  <c r="B505" i="2"/>
  <c r="B506" i="2"/>
  <c r="B507" i="2"/>
  <c r="B508" i="2"/>
  <c r="B509" i="2"/>
  <c r="B510" i="2"/>
  <c r="B511" i="2"/>
  <c r="B512" i="2"/>
  <c r="B513" i="2"/>
  <c r="B514" i="2"/>
  <c r="B515" i="2"/>
  <c r="B516" i="2"/>
  <c r="B517" i="2"/>
  <c r="B518" i="2"/>
  <c r="B519" i="2"/>
  <c r="B520" i="2"/>
  <c r="B521" i="2"/>
  <c r="B522" i="2"/>
  <c r="B523" i="2"/>
  <c r="B524" i="2"/>
  <c r="B525" i="2"/>
  <c r="B526" i="2"/>
  <c r="B527" i="2"/>
  <c r="B528" i="2"/>
  <c r="B529" i="2"/>
  <c r="B530" i="2"/>
  <c r="B531" i="2"/>
  <c r="B532" i="2"/>
  <c r="B533" i="2"/>
  <c r="B534" i="2"/>
  <c r="B535" i="2"/>
  <c r="B536" i="2"/>
  <c r="B537" i="2"/>
  <c r="B538" i="2"/>
  <c r="B539" i="2"/>
  <c r="B540" i="2"/>
  <c r="B541" i="2"/>
  <c r="B542" i="2"/>
  <c r="B543" i="2"/>
  <c r="B544" i="2"/>
  <c r="B545" i="2"/>
  <c r="B546" i="2"/>
  <c r="B547" i="2"/>
  <c r="B548" i="2"/>
  <c r="B549" i="2"/>
  <c r="B550" i="2"/>
  <c r="B551" i="2"/>
  <c r="B552" i="2"/>
  <c r="B553" i="2"/>
  <c r="B554" i="2"/>
  <c r="B555" i="2"/>
  <c r="B556" i="2"/>
  <c r="B557" i="2"/>
  <c r="B558" i="2"/>
  <c r="B559" i="2"/>
  <c r="B560" i="2"/>
  <c r="B561" i="2"/>
  <c r="B562" i="2"/>
  <c r="B563" i="2"/>
  <c r="B564" i="2"/>
  <c r="B565" i="2"/>
  <c r="B566" i="2"/>
  <c r="B567" i="2"/>
  <c r="B568" i="2"/>
  <c r="B569" i="2"/>
  <c r="B570" i="2"/>
  <c r="B571" i="2"/>
  <c r="B572" i="2"/>
  <c r="B573" i="2"/>
  <c r="B574" i="2"/>
  <c r="B575" i="2"/>
  <c r="B576" i="2"/>
  <c r="B577" i="2"/>
  <c r="B578" i="2"/>
  <c r="B579" i="2"/>
  <c r="B580" i="2"/>
  <c r="B581" i="2"/>
  <c r="B582" i="2"/>
  <c r="B583" i="2"/>
  <c r="B584" i="2"/>
  <c r="B585" i="2"/>
  <c r="B586" i="2"/>
  <c r="B587" i="2"/>
  <c r="B588" i="2"/>
  <c r="B589" i="2"/>
  <c r="B590" i="2"/>
  <c r="B591" i="2"/>
  <c r="B592" i="2"/>
  <c r="B593" i="2"/>
  <c r="B594" i="2"/>
  <c r="B595" i="2"/>
  <c r="B596" i="2"/>
  <c r="B597" i="2"/>
  <c r="B598" i="2"/>
  <c r="B599" i="2"/>
  <c r="B600" i="2"/>
  <c r="B601" i="2"/>
  <c r="B602" i="2"/>
  <c r="B603" i="2"/>
  <c r="B604" i="2"/>
  <c r="B605" i="2"/>
  <c r="B606" i="2"/>
  <c r="B607" i="2"/>
  <c r="B608" i="2"/>
  <c r="B609" i="2"/>
  <c r="B610" i="2"/>
  <c r="B611" i="2"/>
  <c r="B612" i="2"/>
  <c r="B613" i="2"/>
  <c r="B614" i="2"/>
  <c r="B615" i="2"/>
  <c r="B616" i="2"/>
  <c r="B617" i="2"/>
  <c r="B618" i="2"/>
  <c r="B619" i="2"/>
  <c r="B620" i="2"/>
  <c r="B621" i="2"/>
  <c r="B622" i="2"/>
  <c r="B623" i="2"/>
  <c r="B624" i="2"/>
  <c r="B625" i="2"/>
  <c r="B626" i="2"/>
  <c r="B627" i="2"/>
  <c r="B628" i="2"/>
  <c r="B629" i="2"/>
  <c r="B630" i="2"/>
  <c r="B631" i="2"/>
  <c r="B632" i="2"/>
  <c r="B633" i="2"/>
  <c r="B634" i="2"/>
  <c r="B635" i="2"/>
  <c r="B636" i="2"/>
  <c r="B637" i="2"/>
  <c r="B638" i="2"/>
  <c r="B639" i="2"/>
  <c r="B640" i="2"/>
  <c r="B641" i="2"/>
  <c r="B642" i="2"/>
  <c r="B643" i="2"/>
  <c r="B644" i="2"/>
  <c r="B645" i="2"/>
  <c r="B646" i="2"/>
  <c r="B647" i="2"/>
  <c r="B648" i="2"/>
  <c r="B649" i="2"/>
  <c r="B650" i="2"/>
  <c r="B651" i="2"/>
  <c r="B652" i="2"/>
  <c r="B653" i="2"/>
  <c r="B654" i="2"/>
  <c r="B655" i="2"/>
  <c r="B656" i="2"/>
  <c r="B657" i="2"/>
  <c r="B658" i="2"/>
  <c r="B659" i="2"/>
  <c r="B660" i="2"/>
  <c r="B661" i="2"/>
  <c r="B662" i="2"/>
  <c r="B663" i="2"/>
  <c r="B664" i="2"/>
  <c r="B665" i="2"/>
  <c r="B666" i="2"/>
  <c r="B667" i="2"/>
  <c r="B668" i="2"/>
  <c r="B669" i="2"/>
  <c r="B670" i="2"/>
  <c r="B671" i="2"/>
  <c r="B672" i="2"/>
  <c r="B673" i="2"/>
  <c r="B674" i="2"/>
  <c r="B675" i="2"/>
  <c r="B676" i="2"/>
  <c r="B677" i="2"/>
  <c r="B678" i="2"/>
  <c r="B679" i="2"/>
  <c r="B680" i="2"/>
  <c r="B681" i="2"/>
  <c r="B682" i="2"/>
  <c r="B683" i="2"/>
  <c r="B684" i="2"/>
  <c r="B685" i="2"/>
  <c r="B686" i="2"/>
  <c r="B687" i="2"/>
  <c r="B688" i="2"/>
  <c r="B689" i="2"/>
  <c r="B690" i="2"/>
  <c r="B691" i="2"/>
  <c r="B692" i="2"/>
  <c r="B693" i="2"/>
  <c r="B694" i="2"/>
  <c r="B695" i="2"/>
  <c r="B696" i="2"/>
  <c r="B697" i="2"/>
  <c r="B698" i="2"/>
  <c r="B699" i="2"/>
  <c r="B700" i="2"/>
  <c r="B701" i="2"/>
  <c r="B702" i="2"/>
  <c r="B703" i="2"/>
  <c r="B704" i="2"/>
  <c r="B705" i="2"/>
  <c r="B706" i="2"/>
  <c r="B707" i="2"/>
  <c r="B708" i="2"/>
  <c r="B709" i="2"/>
  <c r="B710" i="2"/>
  <c r="B711" i="2"/>
  <c r="B712" i="2"/>
  <c r="B713" i="2"/>
  <c r="B714" i="2"/>
  <c r="B715" i="2"/>
  <c r="B716" i="2"/>
  <c r="B717" i="2"/>
  <c r="B718" i="2"/>
  <c r="B719" i="2"/>
  <c r="B720" i="2"/>
  <c r="B721" i="2"/>
  <c r="B722" i="2"/>
  <c r="B723" i="2"/>
  <c r="B724" i="2"/>
  <c r="B725" i="2"/>
  <c r="B726" i="2"/>
  <c r="B727" i="2"/>
  <c r="B728" i="2"/>
  <c r="B729" i="2"/>
  <c r="B730" i="2"/>
  <c r="B731" i="2"/>
  <c r="B732" i="2"/>
  <c r="B733" i="2"/>
  <c r="B734" i="2"/>
  <c r="B735" i="2"/>
  <c r="B736" i="2"/>
  <c r="B737" i="2"/>
  <c r="B738" i="2"/>
  <c r="B739" i="2"/>
  <c r="B740" i="2"/>
  <c r="B741" i="2"/>
  <c r="B742" i="2"/>
  <c r="B743" i="2"/>
  <c r="B744" i="2"/>
  <c r="B745" i="2"/>
  <c r="B746" i="2"/>
  <c r="B747" i="2"/>
  <c r="B748" i="2"/>
  <c r="B749" i="2"/>
  <c r="B750" i="2"/>
  <c r="B751" i="2"/>
  <c r="B752" i="2"/>
  <c r="B753" i="2"/>
  <c r="B754" i="2"/>
  <c r="B755" i="2"/>
  <c r="B756" i="2"/>
  <c r="B757" i="2"/>
  <c r="B758" i="2"/>
  <c r="B759" i="2"/>
  <c r="B760" i="2"/>
  <c r="B761" i="2"/>
  <c r="B762" i="2"/>
  <c r="B763" i="2"/>
  <c r="B764" i="2"/>
  <c r="B765" i="2"/>
  <c r="B766" i="2"/>
  <c r="B767" i="2"/>
  <c r="B768" i="2"/>
  <c r="B769" i="2"/>
  <c r="B770" i="2"/>
  <c r="B771" i="2"/>
  <c r="B772" i="2"/>
  <c r="B773" i="2"/>
  <c r="B774" i="2"/>
  <c r="B775" i="2"/>
  <c r="B776" i="2"/>
  <c r="B777" i="2"/>
  <c r="B778" i="2"/>
  <c r="B779" i="2"/>
  <c r="B780" i="2"/>
  <c r="B781" i="2"/>
  <c r="B782" i="2"/>
  <c r="B783" i="2"/>
  <c r="B784" i="2"/>
  <c r="B785" i="2"/>
  <c r="B786" i="2"/>
  <c r="B787" i="2"/>
  <c r="B788" i="2"/>
  <c r="B789" i="2"/>
  <c r="B790" i="2"/>
  <c r="B791" i="2"/>
  <c r="B792" i="2"/>
  <c r="B793" i="2"/>
  <c r="B794" i="2"/>
  <c r="B795" i="2"/>
  <c r="B796" i="2"/>
  <c r="B797" i="2"/>
  <c r="B798" i="2"/>
  <c r="B799" i="2"/>
  <c r="B800" i="2"/>
  <c r="B801" i="2"/>
  <c r="B802" i="2"/>
  <c r="B803" i="2"/>
  <c r="B804" i="2"/>
  <c r="B805" i="2"/>
  <c r="B806" i="2"/>
  <c r="B807" i="2"/>
  <c r="B808" i="2"/>
  <c r="B809" i="2"/>
  <c r="B810" i="2"/>
  <c r="B811" i="2"/>
  <c r="B812" i="2"/>
  <c r="B813" i="2"/>
  <c r="B814" i="2"/>
  <c r="B815" i="2"/>
  <c r="B816" i="2"/>
  <c r="B817" i="2"/>
  <c r="B818" i="2"/>
  <c r="B819" i="2"/>
  <c r="B820" i="2"/>
  <c r="B821" i="2"/>
  <c r="B822" i="2"/>
  <c r="B823" i="2"/>
  <c r="B824" i="2"/>
  <c r="B825" i="2"/>
  <c r="B826" i="2"/>
  <c r="B827" i="2"/>
  <c r="B828" i="2"/>
  <c r="B829" i="2"/>
  <c r="B830" i="2"/>
  <c r="B831" i="2"/>
  <c r="B832" i="2"/>
  <c r="B833" i="2"/>
  <c r="B834" i="2"/>
  <c r="B835" i="2"/>
  <c r="B836" i="2"/>
  <c r="B837" i="2"/>
  <c r="B838" i="2"/>
  <c r="B839" i="2"/>
  <c r="B840" i="2"/>
  <c r="B841" i="2"/>
  <c r="B842" i="2"/>
  <c r="B843" i="2"/>
  <c r="B844" i="2"/>
  <c r="B845" i="2"/>
  <c r="B846" i="2"/>
  <c r="B847" i="2"/>
  <c r="B848" i="2"/>
  <c r="B849" i="2"/>
  <c r="B850" i="2"/>
  <c r="B851" i="2"/>
  <c r="B852" i="2"/>
  <c r="B853" i="2"/>
  <c r="B854" i="2"/>
  <c r="B855" i="2"/>
  <c r="B856" i="2"/>
  <c r="B857" i="2"/>
  <c r="B858" i="2"/>
  <c r="B859" i="2"/>
  <c r="B860" i="2"/>
  <c r="B861" i="2"/>
  <c r="B862" i="2"/>
  <c r="B863" i="2"/>
  <c r="B864" i="2"/>
  <c r="B865" i="2"/>
  <c r="B866" i="2"/>
  <c r="B867" i="2"/>
  <c r="B868" i="2"/>
  <c r="B869" i="2"/>
  <c r="B870" i="2"/>
  <c r="B871" i="2"/>
  <c r="B872" i="2"/>
  <c r="B873" i="2"/>
  <c r="B874" i="2"/>
  <c r="B875" i="2"/>
  <c r="B876" i="2"/>
  <c r="B877" i="2"/>
  <c r="B878" i="2"/>
  <c r="B879" i="2"/>
  <c r="B880" i="2"/>
  <c r="B881" i="2"/>
  <c r="B882" i="2"/>
  <c r="B883" i="2"/>
  <c r="B884" i="2"/>
  <c r="B885" i="2"/>
  <c r="B886" i="2"/>
  <c r="B887" i="2"/>
  <c r="B888" i="2"/>
  <c r="B889" i="2"/>
  <c r="B890" i="2"/>
  <c r="B891" i="2"/>
  <c r="B892" i="2"/>
  <c r="B893" i="2"/>
  <c r="B894" i="2"/>
  <c r="B895" i="2"/>
  <c r="B896" i="2"/>
  <c r="B897" i="2"/>
  <c r="B898" i="2"/>
  <c r="B899" i="2"/>
  <c r="B900" i="2"/>
  <c r="B901" i="2"/>
  <c r="B902" i="2"/>
  <c r="B903" i="2"/>
  <c r="B904" i="2"/>
  <c r="B905" i="2"/>
  <c r="B906" i="2"/>
  <c r="B907" i="2"/>
  <c r="B908" i="2"/>
  <c r="B909" i="2"/>
  <c r="B910" i="2"/>
  <c r="B911" i="2"/>
  <c r="B912" i="2"/>
  <c r="B913" i="2"/>
  <c r="B914" i="2"/>
  <c r="B915" i="2"/>
  <c r="B916" i="2"/>
  <c r="B917" i="2"/>
  <c r="B918" i="2"/>
  <c r="B919" i="2"/>
  <c r="B920" i="2"/>
  <c r="B921" i="2"/>
  <c r="B922" i="2"/>
  <c r="B923" i="2"/>
  <c r="B924" i="2"/>
  <c r="B925" i="2"/>
  <c r="B926" i="2"/>
  <c r="B927" i="2"/>
  <c r="B928" i="2"/>
  <c r="B929" i="2"/>
  <c r="B930" i="2"/>
  <c r="B931" i="2"/>
  <c r="B932" i="2"/>
  <c r="B933" i="2"/>
  <c r="B934" i="2"/>
  <c r="B935" i="2"/>
  <c r="B936" i="2"/>
  <c r="B937" i="2"/>
  <c r="B938" i="2"/>
  <c r="B939" i="2"/>
  <c r="B940" i="2"/>
  <c r="B941" i="2"/>
  <c r="B942" i="2"/>
  <c r="B943" i="2"/>
  <c r="B944" i="2"/>
  <c r="B945" i="2"/>
  <c r="B946" i="2"/>
  <c r="B947" i="2"/>
  <c r="B948" i="2"/>
  <c r="B949" i="2"/>
  <c r="B950" i="2"/>
  <c r="B951" i="2"/>
  <c r="B952" i="2"/>
  <c r="B953" i="2"/>
  <c r="B954" i="2"/>
  <c r="B955" i="2"/>
  <c r="B956" i="2"/>
  <c r="B957" i="2"/>
  <c r="B958" i="2"/>
  <c r="B959" i="2"/>
  <c r="B960" i="2"/>
  <c r="B961" i="2"/>
  <c r="B962" i="2"/>
  <c r="B963" i="2"/>
  <c r="B964" i="2"/>
  <c r="B965" i="2"/>
  <c r="B966" i="2"/>
  <c r="B967" i="2"/>
  <c r="B968" i="2"/>
  <c r="B969" i="2"/>
  <c r="B970" i="2"/>
  <c r="B971" i="2"/>
  <c r="B972" i="2"/>
  <c r="B973" i="2"/>
  <c r="B974" i="2"/>
  <c r="B975" i="2"/>
  <c r="B976" i="2"/>
  <c r="B977" i="2"/>
  <c r="B978" i="2"/>
  <c r="B979" i="2"/>
  <c r="B980" i="2"/>
  <c r="B981" i="2"/>
  <c r="B982" i="2"/>
  <c r="B983" i="2"/>
  <c r="B984" i="2"/>
  <c r="B985" i="2"/>
  <c r="B986" i="2"/>
  <c r="B987" i="2"/>
  <c r="B988" i="2"/>
  <c r="B989" i="2"/>
  <c r="B990" i="2"/>
  <c r="B991" i="2"/>
  <c r="B992" i="2"/>
  <c r="B993" i="2"/>
  <c r="B994" i="2"/>
  <c r="B995" i="2"/>
  <c r="B996" i="2"/>
  <c r="B997" i="2"/>
  <c r="B998" i="2"/>
  <c r="B999" i="2"/>
  <c r="B1000" i="2"/>
  <c r="B1001" i="2"/>
  <c r="B1002" i="2"/>
  <c r="B1003" i="2"/>
  <c r="B1004" i="2"/>
  <c r="B1005" i="2"/>
  <c r="B1006" i="2"/>
  <c r="B1007" i="2"/>
  <c r="B1008" i="2"/>
  <c r="B1009" i="2"/>
  <c r="B1010" i="2"/>
  <c r="B1011" i="2"/>
  <c r="B1012" i="2"/>
  <c r="B1013" i="2"/>
  <c r="B1014" i="2"/>
  <c r="B1015" i="2"/>
  <c r="B1016" i="2"/>
  <c r="B1017" i="2"/>
  <c r="B1018" i="2"/>
  <c r="B1019" i="2"/>
  <c r="B1020" i="2"/>
  <c r="B1021" i="2"/>
  <c r="B1022" i="2"/>
  <c r="B1023" i="2"/>
  <c r="B1024" i="2"/>
  <c r="B1025" i="2"/>
  <c r="B1026" i="2"/>
  <c r="B1027" i="2"/>
  <c r="B1028" i="2"/>
  <c r="B1029" i="2"/>
  <c r="B1030" i="2"/>
  <c r="B1031" i="2"/>
  <c r="B1032" i="2"/>
  <c r="B1033" i="2"/>
  <c r="B1034" i="2"/>
  <c r="B1035" i="2"/>
  <c r="B1036" i="2"/>
  <c r="B1037" i="2"/>
  <c r="B1038" i="2"/>
  <c r="B1039" i="2"/>
  <c r="B1040" i="2"/>
  <c r="B1041" i="2"/>
  <c r="B1042" i="2"/>
  <c r="B1043" i="2"/>
  <c r="B1044" i="2"/>
  <c r="B1045" i="2"/>
  <c r="B1046" i="2"/>
  <c r="B1047" i="2"/>
  <c r="B1048" i="2"/>
  <c r="B1049" i="2"/>
  <c r="B1050" i="2"/>
  <c r="B1051" i="2"/>
  <c r="B1052" i="2"/>
  <c r="B1053" i="2"/>
  <c r="B1054" i="2"/>
  <c r="B1055" i="2"/>
  <c r="B1056" i="2"/>
  <c r="B1057" i="2"/>
  <c r="B1058" i="2"/>
  <c r="B1059" i="2"/>
  <c r="B1060" i="2"/>
  <c r="B1061" i="2"/>
  <c r="B1062" i="2"/>
  <c r="B1063" i="2"/>
  <c r="B1064" i="2"/>
  <c r="B1065" i="2"/>
  <c r="B1066" i="2"/>
  <c r="B1067" i="2"/>
  <c r="B1068" i="2"/>
  <c r="B1069" i="2"/>
  <c r="B1070" i="2"/>
  <c r="B1071" i="2"/>
  <c r="B1072" i="2"/>
  <c r="B1073" i="2"/>
  <c r="B1074" i="2"/>
  <c r="B1075" i="2"/>
  <c r="B1076" i="2"/>
  <c r="B1077" i="2"/>
  <c r="B1078" i="2"/>
  <c r="B1079" i="2"/>
  <c r="B1080" i="2"/>
  <c r="B1081" i="2"/>
  <c r="B1082" i="2"/>
  <c r="B1083" i="2"/>
  <c r="B1084" i="2"/>
  <c r="B1085" i="2"/>
  <c r="B1086" i="2"/>
  <c r="B1087" i="2"/>
  <c r="B1088" i="2"/>
  <c r="B1089" i="2"/>
  <c r="B1090" i="2"/>
  <c r="B1091" i="2"/>
  <c r="B1092" i="2"/>
  <c r="B1093" i="2"/>
  <c r="B1094" i="2"/>
  <c r="B1095" i="2"/>
  <c r="B1096" i="2"/>
  <c r="B1097" i="2"/>
  <c r="B1098" i="2"/>
  <c r="B1099" i="2"/>
  <c r="B1100" i="2"/>
  <c r="B1101" i="2"/>
  <c r="B1102" i="2"/>
  <c r="B1103" i="2"/>
  <c r="B1104" i="2"/>
  <c r="B1105" i="2"/>
  <c r="B1106" i="2"/>
  <c r="B1107" i="2"/>
  <c r="B1108" i="2"/>
  <c r="B1109" i="2"/>
  <c r="B1110" i="2"/>
  <c r="B1111" i="2"/>
  <c r="B1112" i="2"/>
  <c r="B1113" i="2"/>
  <c r="B1114" i="2"/>
  <c r="B1115" i="2"/>
  <c r="B1116" i="2"/>
  <c r="B1117" i="2"/>
  <c r="B1118" i="2"/>
  <c r="B1119" i="2"/>
  <c r="B1120" i="2"/>
  <c r="B1121" i="2"/>
  <c r="B1122" i="2"/>
  <c r="B1123" i="2"/>
  <c r="B1124" i="2"/>
  <c r="B1125" i="2"/>
  <c r="B1126" i="2"/>
  <c r="B1127" i="2"/>
  <c r="B1128" i="2"/>
  <c r="B1129" i="2"/>
  <c r="B1130" i="2"/>
  <c r="B1131" i="2"/>
  <c r="B1132" i="2"/>
  <c r="B1133" i="2"/>
  <c r="B1134" i="2"/>
  <c r="B1135" i="2"/>
  <c r="B1136" i="2"/>
  <c r="B1137" i="2"/>
  <c r="B1138" i="2"/>
  <c r="B1139" i="2"/>
  <c r="B1140" i="2"/>
  <c r="B1141" i="2"/>
  <c r="B1142" i="2"/>
  <c r="B1143" i="2"/>
  <c r="B1144" i="2"/>
  <c r="B1145" i="2"/>
  <c r="B1146" i="2"/>
  <c r="B1147" i="2"/>
  <c r="B1148" i="2"/>
  <c r="B1149" i="2"/>
  <c r="B1150" i="2"/>
  <c r="B1151" i="2"/>
  <c r="B1152" i="2"/>
  <c r="B1153" i="2"/>
  <c r="B1154" i="2"/>
  <c r="B1155" i="2"/>
  <c r="B1156" i="2"/>
  <c r="B1157" i="2"/>
  <c r="B1158" i="2"/>
  <c r="B1159" i="2"/>
  <c r="B1160" i="2"/>
  <c r="B1161" i="2"/>
  <c r="B1162" i="2"/>
  <c r="B1163" i="2"/>
  <c r="B1164" i="2"/>
  <c r="B1165" i="2"/>
  <c r="B1166" i="2"/>
  <c r="B1167" i="2"/>
  <c r="B1168" i="2"/>
  <c r="B1169" i="2"/>
  <c r="B1170" i="2"/>
  <c r="B1171" i="2"/>
  <c r="B1172" i="2"/>
  <c r="B1173" i="2"/>
  <c r="B1174" i="2"/>
  <c r="B1175" i="2"/>
  <c r="B1176" i="2"/>
  <c r="B1177" i="2"/>
  <c r="B1178" i="2"/>
  <c r="B1179" i="2"/>
  <c r="B1180" i="2"/>
  <c r="B1181" i="2"/>
  <c r="B1182" i="2"/>
  <c r="B1183" i="2"/>
  <c r="B1184" i="2"/>
  <c r="B1185" i="2"/>
  <c r="B1186" i="2"/>
  <c r="B1187" i="2"/>
  <c r="B1188" i="2"/>
  <c r="B1189" i="2"/>
  <c r="B1190" i="2"/>
  <c r="B1191" i="2"/>
  <c r="B1192" i="2"/>
  <c r="B1193" i="2"/>
  <c r="B1194" i="2"/>
  <c r="B1195" i="2"/>
  <c r="B1196" i="2"/>
  <c r="B1197" i="2"/>
  <c r="B1198" i="2"/>
  <c r="B1199" i="2"/>
  <c r="B1200" i="2"/>
  <c r="B1201" i="2"/>
  <c r="B1202" i="2"/>
  <c r="B1203" i="2"/>
  <c r="B1204" i="2"/>
  <c r="B1205" i="2"/>
  <c r="B1206" i="2"/>
  <c r="B1207" i="2"/>
  <c r="B1208" i="2"/>
  <c r="B1209" i="2"/>
  <c r="B1210" i="2"/>
  <c r="B1211" i="2"/>
  <c r="B1212" i="2"/>
  <c r="B1213" i="2"/>
  <c r="B1214" i="2"/>
  <c r="B1215" i="2"/>
  <c r="B1216" i="2"/>
  <c r="B1217" i="2"/>
  <c r="B1218" i="2"/>
  <c r="B1219" i="2"/>
  <c r="B1220" i="2"/>
  <c r="B1221" i="2"/>
  <c r="B1222" i="2"/>
  <c r="B1223" i="2"/>
  <c r="B1224" i="2"/>
  <c r="B1225" i="2"/>
  <c r="B1226" i="2"/>
  <c r="B1227" i="2"/>
  <c r="B1228" i="2"/>
  <c r="B1229" i="2"/>
  <c r="B1230" i="2"/>
  <c r="B1231" i="2"/>
  <c r="B1232" i="2"/>
  <c r="B1233" i="2"/>
  <c r="B1234" i="2"/>
  <c r="B1235" i="2"/>
  <c r="B1236" i="2"/>
  <c r="B1237" i="2"/>
  <c r="B1238" i="2"/>
  <c r="B1239" i="2"/>
  <c r="B1240" i="2"/>
  <c r="B1241" i="2"/>
  <c r="B1242" i="2"/>
  <c r="B1243" i="2"/>
  <c r="B1244" i="2"/>
  <c r="B1245" i="2"/>
  <c r="B1246" i="2"/>
  <c r="B1247" i="2"/>
  <c r="B1248" i="2"/>
  <c r="B1249" i="2"/>
  <c r="B1250" i="2"/>
  <c r="B1251" i="2"/>
  <c r="B1252" i="2"/>
  <c r="B1253" i="2"/>
  <c r="B1254" i="2"/>
  <c r="B1255" i="2"/>
  <c r="B1256" i="2"/>
  <c r="B1257" i="2"/>
  <c r="B1258" i="2"/>
  <c r="B1259" i="2"/>
  <c r="B1260" i="2"/>
  <c r="B1261" i="2"/>
  <c r="B1262" i="2"/>
  <c r="B1263" i="2"/>
  <c r="B1264" i="2"/>
  <c r="B1265" i="2"/>
  <c r="B1266" i="2"/>
  <c r="B1267" i="2"/>
  <c r="B1268" i="2"/>
  <c r="B1269" i="2"/>
  <c r="B1270" i="2"/>
  <c r="B1271" i="2"/>
  <c r="B1272" i="2"/>
  <c r="B1273" i="2"/>
  <c r="B1274" i="2"/>
  <c r="B1275" i="2"/>
  <c r="B1276" i="2"/>
  <c r="B1277" i="2"/>
  <c r="B1278" i="2"/>
  <c r="B1279" i="2"/>
  <c r="B1280" i="2"/>
  <c r="B1281" i="2"/>
  <c r="B1282" i="2"/>
  <c r="B1283" i="2"/>
  <c r="B1284" i="2"/>
  <c r="B1285" i="2"/>
  <c r="B1286" i="2"/>
  <c r="B1287" i="2"/>
  <c r="B1288" i="2"/>
  <c r="B1289" i="2"/>
  <c r="B1290" i="2"/>
  <c r="B1291" i="2"/>
  <c r="B1292" i="2"/>
  <c r="B1293" i="2"/>
  <c r="B1294" i="2"/>
  <c r="B1295" i="2"/>
  <c r="B1296" i="2"/>
  <c r="B1297" i="2"/>
  <c r="B1298" i="2"/>
  <c r="B1299" i="2"/>
  <c r="B1300" i="2"/>
  <c r="B1301" i="2"/>
  <c r="B1302" i="2"/>
  <c r="B1303" i="2"/>
  <c r="B1304" i="2"/>
  <c r="B1305" i="2"/>
  <c r="B1306" i="2"/>
  <c r="B1307" i="2"/>
  <c r="B1308" i="2"/>
  <c r="B1309" i="2"/>
  <c r="B1310" i="2"/>
  <c r="B1311" i="2"/>
  <c r="B1312" i="2"/>
  <c r="B1313" i="2"/>
  <c r="B1314" i="2"/>
  <c r="B1315" i="2"/>
  <c r="B1316" i="2"/>
  <c r="B1317" i="2"/>
  <c r="D7" i="3"/>
  <c r="Y4" i="4" s="1"/>
  <c r="D8" i="3"/>
  <c r="Z4" i="4" s="1"/>
  <c r="D9" i="3"/>
  <c r="AA4" i="4" s="1"/>
  <c r="D10" i="3"/>
  <c r="AB4" i="4" s="1"/>
  <c r="V6" i="4"/>
  <c r="V7" i="4"/>
  <c r="V8" i="4"/>
  <c r="V9" i="4"/>
  <c r="V10" i="4"/>
  <c r="V11" i="4"/>
  <c r="V12" i="4"/>
  <c r="V13" i="4"/>
  <c r="V14" i="4"/>
  <c r="V15" i="4"/>
  <c r="V16" i="4"/>
  <c r="V17" i="4"/>
  <c r="V18" i="4"/>
  <c r="V19" i="4"/>
  <c r="V20" i="4"/>
  <c r="V21" i="4"/>
  <c r="V22" i="4"/>
  <c r="V23" i="4"/>
  <c r="V24" i="4"/>
  <c r="V25" i="4"/>
  <c r="V26" i="4"/>
  <c r="V27" i="4"/>
  <c r="V28" i="4"/>
  <c r="V29" i="4"/>
  <c r="V30" i="4"/>
  <c r="V31" i="4"/>
  <c r="V32" i="4"/>
  <c r="V33" i="4"/>
  <c r="V34" i="4"/>
  <c r="V35" i="4"/>
  <c r="V36" i="4"/>
  <c r="V37" i="4"/>
  <c r="V38" i="4"/>
  <c r="V39" i="4"/>
  <c r="V40" i="4"/>
  <c r="V41" i="4"/>
  <c r="V42" i="4"/>
  <c r="V43" i="4"/>
  <c r="V44" i="4"/>
  <c r="V45" i="4"/>
  <c r="V46" i="4"/>
  <c r="V47" i="4"/>
  <c r="V48" i="4"/>
  <c r="V49" i="4"/>
  <c r="V50" i="4"/>
  <c r="V51" i="4"/>
  <c r="V52" i="4"/>
  <c r="V53" i="4"/>
  <c r="V54" i="4"/>
  <c r="V55" i="4"/>
  <c r="V56" i="4"/>
  <c r="V57" i="4"/>
  <c r="V58" i="4"/>
  <c r="V59" i="4"/>
  <c r="V60" i="4"/>
  <c r="V61" i="4"/>
  <c r="V62" i="4"/>
  <c r="V63" i="4"/>
  <c r="V64" i="4"/>
  <c r="V65" i="4"/>
  <c r="V66" i="4"/>
  <c r="V67" i="4"/>
  <c r="V68" i="4"/>
  <c r="V69" i="4"/>
  <c r="V70" i="4"/>
  <c r="V71" i="4"/>
  <c r="V72" i="4"/>
  <c r="V73" i="4"/>
  <c r="V74" i="4"/>
  <c r="V75" i="4"/>
  <c r="V76" i="4"/>
  <c r="V77" i="4"/>
  <c r="V78" i="4"/>
  <c r="V79" i="4"/>
  <c r="V80" i="4"/>
  <c r="V81" i="4"/>
  <c r="V82" i="4"/>
  <c r="V83" i="4"/>
  <c r="V84" i="4"/>
  <c r="V85" i="4"/>
  <c r="V86" i="4"/>
  <c r="V87" i="4"/>
  <c r="V88" i="4"/>
  <c r="V89" i="4"/>
  <c r="V90" i="4"/>
  <c r="V91" i="4"/>
  <c r="V92" i="4"/>
  <c r="V93" i="4"/>
  <c r="V94" i="4"/>
  <c r="V95" i="4"/>
  <c r="V96" i="4"/>
  <c r="V97" i="4"/>
  <c r="V98" i="4"/>
  <c r="V99" i="4"/>
  <c r="V100" i="4"/>
  <c r="V101" i="4"/>
  <c r="V102" i="4"/>
  <c r="V103" i="4"/>
  <c r="V104" i="4"/>
  <c r="V105" i="4"/>
  <c r="V106" i="4"/>
  <c r="V107" i="4"/>
  <c r="V108" i="4"/>
  <c r="V109" i="4"/>
  <c r="V110" i="4"/>
  <c r="V111" i="4"/>
  <c r="V112" i="4"/>
  <c r="V113" i="4"/>
  <c r="V114" i="4"/>
  <c r="V115" i="4"/>
  <c r="V116" i="4"/>
  <c r="V117" i="4"/>
  <c r="V118" i="4"/>
  <c r="V119" i="4"/>
  <c r="V120" i="4"/>
  <c r="V121" i="4"/>
  <c r="V122" i="4"/>
  <c r="V123" i="4"/>
  <c r="V124" i="4"/>
  <c r="V125" i="4"/>
  <c r="V126" i="4"/>
  <c r="V127" i="4"/>
  <c r="V128" i="4"/>
  <c r="V129" i="4"/>
  <c r="V130" i="4"/>
  <c r="V131" i="4"/>
  <c r="V132" i="4"/>
  <c r="V133" i="4"/>
  <c r="V134" i="4"/>
  <c r="V135" i="4"/>
  <c r="V136" i="4"/>
  <c r="V137" i="4"/>
  <c r="V138" i="4"/>
  <c r="V139" i="4"/>
  <c r="V140" i="4"/>
  <c r="V141" i="4"/>
  <c r="V142" i="4"/>
  <c r="V143" i="4"/>
  <c r="V144" i="4"/>
  <c r="V145" i="4"/>
  <c r="V146" i="4"/>
  <c r="V147" i="4"/>
  <c r="V148" i="4"/>
  <c r="V149" i="4"/>
  <c r="V150" i="4"/>
  <c r="V151" i="4"/>
  <c r="V152" i="4"/>
  <c r="V153" i="4"/>
  <c r="V154" i="4"/>
  <c r="V155" i="4"/>
  <c r="V156" i="4"/>
  <c r="V157" i="4"/>
  <c r="V158" i="4"/>
  <c r="V159" i="4"/>
  <c r="V160" i="4"/>
  <c r="V161" i="4"/>
  <c r="V162" i="4"/>
  <c r="V163" i="4"/>
  <c r="V164" i="4"/>
  <c r="V165" i="4"/>
  <c r="V166" i="4"/>
  <c r="V167" i="4"/>
  <c r="V168" i="4"/>
  <c r="V169" i="4"/>
  <c r="V170" i="4"/>
  <c r="V171" i="4"/>
  <c r="V172" i="4"/>
  <c r="V173" i="4"/>
  <c r="V174" i="4"/>
  <c r="V175" i="4"/>
  <c r="V176" i="4"/>
  <c r="V177" i="4"/>
  <c r="V178" i="4"/>
  <c r="V179" i="4"/>
  <c r="V180" i="4"/>
  <c r="V181" i="4"/>
  <c r="V182" i="4"/>
  <c r="V183" i="4"/>
  <c r="V184" i="4"/>
  <c r="V185" i="4"/>
  <c r="V186" i="4"/>
  <c r="V187" i="4"/>
  <c r="V188" i="4"/>
  <c r="V189" i="4"/>
  <c r="V190" i="4"/>
  <c r="V191" i="4"/>
  <c r="V192" i="4"/>
  <c r="V193" i="4"/>
  <c r="V194" i="4"/>
  <c r="V195" i="4"/>
  <c r="V196" i="4"/>
  <c r="V197" i="4"/>
  <c r="V198" i="4"/>
  <c r="V199" i="4"/>
  <c r="V200" i="4"/>
  <c r="V201" i="4"/>
  <c r="V202" i="4"/>
  <c r="V203" i="4"/>
  <c r="V204" i="4"/>
  <c r="V205" i="4"/>
  <c r="V206" i="4"/>
  <c r="V207" i="4"/>
  <c r="V208" i="4"/>
  <c r="V209" i="4"/>
  <c r="V210" i="4"/>
  <c r="V211" i="4"/>
  <c r="V212" i="4"/>
  <c r="V213" i="4"/>
  <c r="V214" i="4"/>
  <c r="V215" i="4"/>
  <c r="V216" i="4"/>
  <c r="V217" i="4"/>
  <c r="V218" i="4"/>
  <c r="V219" i="4"/>
  <c r="V220" i="4"/>
  <c r="V221" i="4"/>
  <c r="V222" i="4"/>
  <c r="V223" i="4"/>
  <c r="V224" i="4"/>
  <c r="V225" i="4"/>
  <c r="V226" i="4"/>
  <c r="V227" i="4"/>
  <c r="V228" i="4"/>
  <c r="V229" i="4"/>
  <c r="V230" i="4"/>
  <c r="V231" i="4"/>
  <c r="V232" i="4"/>
  <c r="V233" i="4"/>
  <c r="V234" i="4"/>
  <c r="V235" i="4"/>
  <c r="V236" i="4"/>
  <c r="V237" i="4"/>
  <c r="V238" i="4"/>
  <c r="V239" i="4"/>
  <c r="V240" i="4"/>
  <c r="V241" i="4"/>
  <c r="V242" i="4"/>
  <c r="V243" i="4"/>
  <c r="V244" i="4"/>
  <c r="V245" i="4"/>
  <c r="V246" i="4"/>
  <c r="V247" i="4"/>
  <c r="V248" i="4"/>
  <c r="V249" i="4"/>
  <c r="V250" i="4"/>
  <c r="V251" i="4"/>
  <c r="V252" i="4"/>
  <c r="V253" i="4"/>
  <c r="V254" i="4"/>
  <c r="V255" i="4"/>
  <c r="V256" i="4"/>
  <c r="V257" i="4"/>
  <c r="V258" i="4"/>
  <c r="V259" i="4"/>
  <c r="V260" i="4"/>
  <c r="V261" i="4"/>
  <c r="V262" i="4"/>
  <c r="V263" i="4"/>
  <c r="V264" i="4"/>
  <c r="V265" i="4"/>
  <c r="V266" i="4"/>
  <c r="V267" i="4"/>
  <c r="V268" i="4"/>
  <c r="V269" i="4"/>
  <c r="V270" i="4"/>
  <c r="V271" i="4"/>
  <c r="V272" i="4"/>
  <c r="V273" i="4"/>
  <c r="V274" i="4"/>
  <c r="V275" i="4"/>
  <c r="V276" i="4"/>
  <c r="V277" i="4"/>
  <c r="V278" i="4"/>
  <c r="V279" i="4"/>
  <c r="V280" i="4"/>
  <c r="V281" i="4"/>
  <c r="V282" i="4"/>
  <c r="V283" i="4"/>
  <c r="V284" i="4"/>
  <c r="V285" i="4"/>
  <c r="V286" i="4"/>
  <c r="V287" i="4"/>
  <c r="V288" i="4"/>
  <c r="V289" i="4"/>
  <c r="V290" i="4"/>
  <c r="V291" i="4"/>
  <c r="V292" i="4"/>
  <c r="V293" i="4"/>
  <c r="V294" i="4"/>
  <c r="V295" i="4"/>
  <c r="V296" i="4"/>
  <c r="V297" i="4"/>
  <c r="V298" i="4"/>
  <c r="V299" i="4"/>
  <c r="V300" i="4"/>
  <c r="V301" i="4"/>
  <c r="V302" i="4"/>
  <c r="V303" i="4"/>
  <c r="V304" i="4"/>
  <c r="V305" i="4"/>
  <c r="V306" i="4"/>
  <c r="V307" i="4"/>
  <c r="V308" i="4"/>
  <c r="V309" i="4"/>
  <c r="V310" i="4"/>
  <c r="V311" i="4"/>
  <c r="V312" i="4"/>
  <c r="V313" i="4"/>
  <c r="V314" i="4"/>
  <c r="V315" i="4"/>
  <c r="V316" i="4"/>
  <c r="V317" i="4"/>
  <c r="V318" i="4"/>
  <c r="V319" i="4"/>
  <c r="V320" i="4"/>
  <c r="V321" i="4"/>
  <c r="V322" i="4"/>
  <c r="V323" i="4"/>
  <c r="V324" i="4"/>
  <c r="V325" i="4"/>
  <c r="V326" i="4"/>
  <c r="V327" i="4"/>
  <c r="V328" i="4"/>
  <c r="V329" i="4"/>
  <c r="V330" i="4"/>
  <c r="V331" i="4"/>
  <c r="V332" i="4"/>
  <c r="V333" i="4"/>
  <c r="V334" i="4"/>
  <c r="V335" i="4"/>
  <c r="V336" i="4"/>
  <c r="V337" i="4"/>
  <c r="V338" i="4"/>
  <c r="V339" i="4"/>
  <c r="V340" i="4"/>
  <c r="V341" i="4"/>
  <c r="V342" i="4"/>
  <c r="V343" i="4"/>
  <c r="V344" i="4"/>
  <c r="V345" i="4"/>
  <c r="V346" i="4"/>
  <c r="V347" i="4"/>
  <c r="V348" i="4"/>
  <c r="V349" i="4"/>
  <c r="V350" i="4"/>
  <c r="V351" i="4"/>
  <c r="V352" i="4"/>
  <c r="V353" i="4"/>
  <c r="V354" i="4"/>
  <c r="V355" i="4"/>
  <c r="V356" i="4"/>
  <c r="V357" i="4"/>
  <c r="V358" i="4"/>
  <c r="V359" i="4"/>
  <c r="V360" i="4"/>
  <c r="V361" i="4"/>
  <c r="V362" i="4"/>
  <c r="V363" i="4"/>
  <c r="V364" i="4"/>
  <c r="V365" i="4"/>
  <c r="V366" i="4"/>
  <c r="V367" i="4"/>
  <c r="V368" i="4"/>
  <c r="V369" i="4"/>
  <c r="V370" i="4"/>
  <c r="V371" i="4"/>
  <c r="V372" i="4"/>
  <c r="V373" i="4"/>
  <c r="V374" i="4"/>
  <c r="V375" i="4"/>
  <c r="V376" i="4"/>
  <c r="V377" i="4"/>
  <c r="V378" i="4"/>
  <c r="V379" i="4"/>
  <c r="V380" i="4"/>
  <c r="V381" i="4"/>
  <c r="V382" i="4"/>
  <c r="V383" i="4"/>
  <c r="V384" i="4"/>
  <c r="V385" i="4"/>
  <c r="V386" i="4"/>
  <c r="V387" i="4"/>
  <c r="V388" i="4"/>
  <c r="V389" i="4"/>
  <c r="V390" i="4"/>
  <c r="V391" i="4"/>
  <c r="V392" i="4"/>
  <c r="V393" i="4"/>
  <c r="V394" i="4"/>
  <c r="V395" i="4"/>
  <c r="V396" i="4"/>
  <c r="V397" i="4"/>
  <c r="V398" i="4"/>
  <c r="V399" i="4"/>
  <c r="V400" i="4"/>
  <c r="V401" i="4"/>
  <c r="V402" i="4"/>
  <c r="V403" i="4"/>
  <c r="V404" i="4"/>
  <c r="V405" i="4"/>
  <c r="V406" i="4"/>
  <c r="V407" i="4"/>
  <c r="V408" i="4"/>
  <c r="V409" i="4"/>
  <c r="V410" i="4"/>
  <c r="V411" i="4"/>
  <c r="V412" i="4"/>
  <c r="V413" i="4"/>
  <c r="V414" i="4"/>
  <c r="V415" i="4"/>
  <c r="V416" i="4"/>
  <c r="V417" i="4"/>
  <c r="V418" i="4"/>
  <c r="V419" i="4"/>
  <c r="V420" i="4"/>
  <c r="V421" i="4"/>
  <c r="V422" i="4"/>
  <c r="V423" i="4"/>
  <c r="V424" i="4"/>
  <c r="V425" i="4"/>
  <c r="V426" i="4"/>
  <c r="V427" i="4"/>
  <c r="V428" i="4"/>
  <c r="V429" i="4"/>
  <c r="V430" i="4"/>
  <c r="V431" i="4"/>
  <c r="V432" i="4"/>
  <c r="V433" i="4"/>
  <c r="V434" i="4"/>
  <c r="V435" i="4"/>
  <c r="V436" i="4"/>
  <c r="V437" i="4"/>
  <c r="V438" i="4"/>
  <c r="V439" i="4"/>
  <c r="V440" i="4"/>
  <c r="V441" i="4"/>
  <c r="V442" i="4"/>
  <c r="V443" i="4"/>
  <c r="V444" i="4"/>
  <c r="V445" i="4"/>
  <c r="V446" i="4"/>
  <c r="V447" i="4"/>
  <c r="V448" i="4"/>
  <c r="V449" i="4"/>
  <c r="V450" i="4"/>
  <c r="V451" i="4"/>
  <c r="V452" i="4"/>
  <c r="V453" i="4"/>
  <c r="V454" i="4"/>
  <c r="V455" i="4"/>
  <c r="V456" i="4"/>
  <c r="V457" i="4"/>
  <c r="V458" i="4"/>
  <c r="V459" i="4"/>
  <c r="V460" i="4"/>
  <c r="V461" i="4"/>
  <c r="V462" i="4"/>
  <c r="V463" i="4"/>
  <c r="V464" i="4"/>
  <c r="V465" i="4"/>
  <c r="V466" i="4"/>
  <c r="V467" i="4"/>
  <c r="V468" i="4"/>
  <c r="V469" i="4"/>
  <c r="V470" i="4"/>
  <c r="V471" i="4"/>
  <c r="V472" i="4"/>
  <c r="V473" i="4"/>
  <c r="V474" i="4"/>
  <c r="V475" i="4"/>
  <c r="V476" i="4"/>
  <c r="V477" i="4"/>
  <c r="V478" i="4"/>
  <c r="V479" i="4"/>
  <c r="V480" i="4"/>
  <c r="V481" i="4"/>
  <c r="V482" i="4"/>
  <c r="V483" i="4"/>
  <c r="V484" i="4"/>
  <c r="V485" i="4"/>
  <c r="V486" i="4"/>
  <c r="V487" i="4"/>
  <c r="V488" i="4"/>
  <c r="V489" i="4"/>
  <c r="V490" i="4"/>
  <c r="V491" i="4"/>
  <c r="V492" i="4"/>
  <c r="V493" i="4"/>
  <c r="V494" i="4"/>
  <c r="V495" i="4"/>
  <c r="V496" i="4"/>
  <c r="V497" i="4"/>
  <c r="V498" i="4"/>
  <c r="V499" i="4"/>
  <c r="V500" i="4"/>
  <c r="V501" i="4"/>
  <c r="V502" i="4"/>
  <c r="V503" i="4"/>
  <c r="V504" i="4"/>
  <c r="V505" i="4"/>
  <c r="V506" i="4"/>
  <c r="V507" i="4"/>
  <c r="V508" i="4"/>
  <c r="V509" i="4"/>
  <c r="V510" i="4"/>
  <c r="V511" i="4"/>
  <c r="V512" i="4"/>
  <c r="V513" i="4"/>
  <c r="V514" i="4"/>
  <c r="V515" i="4"/>
  <c r="V516" i="4"/>
  <c r="V517" i="4"/>
  <c r="V518" i="4"/>
  <c r="V519" i="4"/>
  <c r="V520" i="4"/>
  <c r="V521" i="4"/>
  <c r="V522" i="4"/>
  <c r="V523" i="4"/>
  <c r="V524" i="4"/>
  <c r="V525" i="4"/>
  <c r="V526" i="4"/>
  <c r="V527" i="4"/>
  <c r="V528" i="4"/>
  <c r="V529" i="4"/>
  <c r="V530" i="4"/>
  <c r="V531" i="4"/>
  <c r="V532" i="4"/>
  <c r="V533" i="4"/>
  <c r="V534" i="4"/>
  <c r="V535" i="4"/>
  <c r="V536" i="4"/>
  <c r="V537" i="4"/>
  <c r="V538" i="4"/>
  <c r="V539" i="4"/>
  <c r="V540" i="4"/>
  <c r="V541" i="4"/>
  <c r="V542" i="4"/>
  <c r="V543" i="4"/>
  <c r="V544" i="4"/>
  <c r="V545" i="4"/>
  <c r="V546" i="4"/>
  <c r="V547" i="4"/>
  <c r="V548" i="4"/>
  <c r="V549" i="4"/>
  <c r="V550" i="4"/>
  <c r="V551" i="4"/>
  <c r="V552" i="4"/>
  <c r="V553" i="4"/>
  <c r="V554" i="4"/>
  <c r="V555" i="4"/>
  <c r="V556" i="4"/>
  <c r="V557" i="4"/>
  <c r="V558" i="4"/>
  <c r="V559" i="4"/>
  <c r="V560" i="4"/>
  <c r="V561" i="4"/>
  <c r="V562" i="4"/>
  <c r="V563" i="4"/>
  <c r="V564" i="4"/>
  <c r="V565" i="4"/>
  <c r="V566" i="4"/>
  <c r="V567" i="4"/>
  <c r="V568" i="4"/>
  <c r="V569" i="4"/>
  <c r="V570" i="4"/>
  <c r="V571" i="4"/>
  <c r="V572" i="4"/>
  <c r="V573" i="4"/>
  <c r="V574" i="4"/>
  <c r="V575" i="4"/>
  <c r="V576" i="4"/>
  <c r="V577" i="4"/>
  <c r="V578" i="4"/>
  <c r="V579" i="4"/>
  <c r="V580" i="4"/>
  <c r="V581" i="4"/>
  <c r="V582" i="4"/>
  <c r="V583" i="4"/>
  <c r="V584" i="4"/>
  <c r="V585" i="4"/>
  <c r="V586" i="4"/>
  <c r="V587" i="4"/>
  <c r="V588" i="4"/>
  <c r="V589" i="4"/>
  <c r="V590" i="4"/>
  <c r="V591" i="4"/>
  <c r="V592" i="4"/>
  <c r="V593" i="4"/>
  <c r="V594" i="4"/>
  <c r="V595" i="4"/>
  <c r="V596" i="4"/>
  <c r="V597" i="4"/>
  <c r="V598" i="4"/>
  <c r="V599" i="4"/>
  <c r="V600" i="4"/>
  <c r="V601" i="4"/>
  <c r="V602" i="4"/>
  <c r="V603" i="4"/>
  <c r="V604" i="4"/>
  <c r="V605" i="4"/>
  <c r="V606" i="4"/>
  <c r="V607" i="4"/>
  <c r="V608" i="4"/>
  <c r="V609" i="4"/>
  <c r="V610" i="4"/>
  <c r="V611" i="4"/>
  <c r="V612" i="4"/>
  <c r="V613" i="4"/>
  <c r="V614" i="4"/>
  <c r="V615" i="4"/>
  <c r="V616" i="4"/>
  <c r="V617" i="4"/>
  <c r="V618" i="4"/>
  <c r="V619" i="4"/>
  <c r="V620" i="4"/>
  <c r="V621" i="4"/>
  <c r="V622" i="4"/>
  <c r="V623" i="4"/>
  <c r="V624" i="4"/>
  <c r="V625" i="4"/>
  <c r="V626" i="4"/>
  <c r="V627" i="4"/>
  <c r="V628" i="4"/>
  <c r="V629" i="4"/>
  <c r="V630" i="4"/>
  <c r="V631" i="4"/>
  <c r="V632" i="4"/>
  <c r="V633" i="4"/>
  <c r="V634" i="4"/>
  <c r="V635" i="4"/>
  <c r="V636" i="4"/>
  <c r="V637" i="4"/>
  <c r="V638" i="4"/>
  <c r="V639" i="4"/>
  <c r="V640" i="4"/>
  <c r="V641" i="4"/>
  <c r="V642" i="4"/>
  <c r="V643" i="4"/>
  <c r="V644" i="4"/>
  <c r="V645" i="4"/>
  <c r="V646" i="4"/>
  <c r="V647" i="4"/>
  <c r="V648" i="4"/>
  <c r="V649" i="4"/>
  <c r="V650" i="4"/>
  <c r="V651" i="4"/>
  <c r="V652" i="4"/>
  <c r="V653" i="4"/>
  <c r="V654" i="4"/>
  <c r="V655" i="4"/>
  <c r="V656" i="4"/>
  <c r="V657" i="4"/>
  <c r="V658" i="4"/>
  <c r="V659" i="4"/>
  <c r="V660" i="4"/>
  <c r="V661" i="4"/>
  <c r="V662" i="4"/>
  <c r="V663" i="4"/>
  <c r="V664" i="4"/>
  <c r="V665" i="4"/>
  <c r="V666" i="4"/>
  <c r="V667" i="4"/>
  <c r="V668" i="4"/>
  <c r="V669" i="4"/>
  <c r="V670" i="4"/>
  <c r="V671" i="4"/>
  <c r="V672" i="4"/>
  <c r="V673" i="4"/>
  <c r="V674" i="4"/>
  <c r="V675" i="4"/>
  <c r="V676" i="4"/>
  <c r="V677" i="4"/>
  <c r="V678" i="4"/>
  <c r="V679" i="4"/>
  <c r="V680" i="4"/>
  <c r="V681" i="4"/>
  <c r="V682" i="4"/>
  <c r="V683" i="4"/>
  <c r="V684" i="4"/>
  <c r="V685" i="4"/>
  <c r="V686" i="4"/>
  <c r="V687" i="4"/>
  <c r="V688" i="4"/>
  <c r="V689" i="4"/>
  <c r="V690" i="4"/>
  <c r="V691" i="4"/>
  <c r="V692" i="4"/>
  <c r="V693" i="4"/>
  <c r="V694" i="4"/>
  <c r="V695" i="4"/>
  <c r="V696" i="4"/>
  <c r="V697" i="4"/>
  <c r="V698" i="4"/>
  <c r="V699" i="4"/>
  <c r="V700" i="4"/>
  <c r="V701" i="4"/>
  <c r="V702" i="4"/>
  <c r="V703" i="4"/>
  <c r="V704" i="4"/>
  <c r="V705" i="4"/>
  <c r="V706" i="4"/>
  <c r="V707" i="4"/>
  <c r="V708" i="4"/>
  <c r="V709" i="4"/>
  <c r="V710" i="4"/>
  <c r="V711" i="4"/>
  <c r="V712" i="4"/>
  <c r="V713" i="4"/>
  <c r="V714" i="4"/>
  <c r="V715" i="4"/>
  <c r="V716" i="4"/>
  <c r="V717" i="4"/>
  <c r="V718" i="4"/>
  <c r="V719" i="4"/>
  <c r="V720" i="4"/>
  <c r="V721" i="4"/>
  <c r="V722" i="4"/>
  <c r="V723" i="4"/>
  <c r="V724" i="4"/>
  <c r="V725" i="4"/>
  <c r="V726" i="4"/>
  <c r="V727" i="4"/>
  <c r="V728" i="4"/>
  <c r="V729" i="4"/>
  <c r="V730" i="4"/>
  <c r="V731" i="4"/>
  <c r="V732" i="4"/>
  <c r="V733" i="4"/>
  <c r="V734" i="4"/>
  <c r="V735" i="4"/>
  <c r="V736" i="4"/>
  <c r="V737" i="4"/>
  <c r="V738" i="4"/>
  <c r="V739" i="4"/>
  <c r="V740" i="4"/>
  <c r="V741" i="4"/>
  <c r="V742" i="4"/>
  <c r="V743" i="4"/>
  <c r="V744" i="4"/>
  <c r="V745" i="4"/>
  <c r="V746" i="4"/>
  <c r="V747" i="4"/>
  <c r="V748" i="4"/>
  <c r="V749" i="4"/>
  <c r="V750" i="4"/>
  <c r="V751" i="4"/>
  <c r="V752" i="4"/>
  <c r="V753" i="4"/>
  <c r="V754" i="4"/>
  <c r="V755" i="4"/>
  <c r="V756" i="4"/>
  <c r="V757" i="4"/>
  <c r="V758" i="4"/>
  <c r="V759" i="4"/>
  <c r="V760" i="4"/>
  <c r="V761" i="4"/>
  <c r="V762" i="4"/>
  <c r="V763" i="4"/>
  <c r="V764" i="4"/>
  <c r="V765" i="4"/>
  <c r="V766" i="4"/>
  <c r="V767" i="4"/>
  <c r="V768" i="4"/>
  <c r="V769" i="4"/>
  <c r="V770" i="4"/>
  <c r="V771" i="4"/>
  <c r="V772" i="4"/>
  <c r="V773" i="4"/>
  <c r="V774" i="4"/>
  <c r="V775" i="4"/>
  <c r="V776" i="4"/>
  <c r="V777" i="4"/>
  <c r="V778" i="4"/>
  <c r="V779" i="4"/>
  <c r="V780" i="4"/>
  <c r="V781" i="4"/>
  <c r="V782" i="4"/>
  <c r="V783" i="4"/>
  <c r="V784" i="4"/>
  <c r="V785" i="4"/>
  <c r="V786" i="4"/>
  <c r="V787" i="4"/>
  <c r="V788" i="4"/>
  <c r="V789" i="4"/>
  <c r="V790" i="4"/>
  <c r="V791" i="4"/>
  <c r="V792" i="4"/>
  <c r="V793" i="4"/>
  <c r="V794" i="4"/>
  <c r="V795" i="4"/>
  <c r="V796" i="4"/>
  <c r="V797" i="4"/>
  <c r="V798" i="4"/>
  <c r="V799" i="4"/>
  <c r="V800" i="4"/>
  <c r="V801" i="4"/>
  <c r="V802" i="4"/>
  <c r="V803" i="4"/>
  <c r="V804" i="4"/>
  <c r="V805" i="4"/>
  <c r="V806" i="4"/>
  <c r="V807" i="4"/>
  <c r="V808" i="4"/>
  <c r="V809" i="4"/>
  <c r="V810" i="4"/>
  <c r="V811" i="4"/>
  <c r="V812" i="4"/>
  <c r="V813" i="4"/>
  <c r="V814" i="4"/>
  <c r="V815" i="4"/>
  <c r="V816" i="4"/>
  <c r="V817" i="4"/>
  <c r="V818" i="4"/>
  <c r="V819" i="4"/>
  <c r="V820" i="4"/>
  <c r="V821" i="4"/>
  <c r="V822" i="4"/>
  <c r="V823" i="4"/>
  <c r="V824" i="4"/>
  <c r="V825" i="4"/>
  <c r="V826" i="4"/>
  <c r="V827" i="4"/>
  <c r="V828" i="4"/>
  <c r="V829" i="4"/>
  <c r="V830" i="4"/>
  <c r="V831" i="4"/>
  <c r="V832" i="4"/>
  <c r="V833" i="4"/>
  <c r="V834" i="4"/>
  <c r="V835" i="4"/>
  <c r="V836" i="4"/>
  <c r="V837" i="4"/>
  <c r="V838" i="4"/>
  <c r="V839" i="4"/>
  <c r="V840" i="4"/>
  <c r="V841" i="4"/>
  <c r="V842" i="4"/>
  <c r="V843" i="4"/>
  <c r="V844" i="4"/>
  <c r="V845" i="4"/>
  <c r="V846" i="4"/>
  <c r="V847" i="4"/>
  <c r="V848" i="4"/>
  <c r="V849" i="4"/>
  <c r="V850" i="4"/>
  <c r="V851" i="4"/>
  <c r="V852" i="4"/>
  <c r="V853" i="4"/>
  <c r="V854" i="4"/>
  <c r="V855" i="4"/>
  <c r="V856" i="4"/>
  <c r="V857" i="4"/>
  <c r="V858" i="4"/>
  <c r="V859" i="4"/>
  <c r="V860" i="4"/>
  <c r="V861" i="4"/>
  <c r="V862" i="4"/>
  <c r="V863" i="4"/>
  <c r="V864" i="4"/>
  <c r="V865" i="4"/>
  <c r="V866" i="4"/>
  <c r="V867" i="4"/>
  <c r="V868" i="4"/>
  <c r="V869" i="4"/>
  <c r="V870" i="4"/>
  <c r="V871" i="4"/>
  <c r="V872" i="4"/>
  <c r="V873" i="4"/>
  <c r="V874" i="4"/>
  <c r="V875" i="4"/>
  <c r="V876" i="4"/>
  <c r="V877" i="4"/>
  <c r="V878" i="4"/>
  <c r="V879" i="4"/>
  <c r="V880" i="4"/>
  <c r="V881" i="4"/>
  <c r="V882" i="4"/>
  <c r="V883" i="4"/>
  <c r="V884" i="4"/>
  <c r="V885" i="4"/>
  <c r="V886" i="4"/>
  <c r="V887" i="4"/>
  <c r="V888" i="4"/>
  <c r="V889" i="4"/>
  <c r="V890" i="4"/>
  <c r="V891" i="4"/>
  <c r="V892" i="4"/>
  <c r="V893" i="4"/>
  <c r="V894" i="4"/>
  <c r="V895" i="4"/>
  <c r="V896" i="4"/>
  <c r="V897" i="4"/>
  <c r="V898" i="4"/>
  <c r="V899" i="4"/>
  <c r="V900" i="4"/>
  <c r="V901" i="4"/>
  <c r="V902" i="4"/>
  <c r="V903" i="4"/>
  <c r="V904" i="4"/>
  <c r="V905" i="4"/>
  <c r="V906" i="4"/>
  <c r="V907" i="4"/>
  <c r="V908" i="4"/>
  <c r="V909" i="4"/>
  <c r="V910" i="4"/>
  <c r="V911" i="4"/>
  <c r="V912" i="4"/>
  <c r="V913" i="4"/>
  <c r="V914" i="4"/>
  <c r="V915" i="4"/>
  <c r="V916" i="4"/>
  <c r="V917" i="4"/>
  <c r="V918" i="4"/>
  <c r="V919" i="4"/>
  <c r="V920" i="4"/>
  <c r="V921" i="4"/>
  <c r="V922" i="4"/>
  <c r="V923" i="4"/>
  <c r="V924" i="4"/>
  <c r="V925" i="4"/>
  <c r="V926" i="4"/>
  <c r="V927" i="4"/>
  <c r="V928" i="4"/>
  <c r="V929" i="4"/>
  <c r="V930" i="4"/>
  <c r="V931" i="4"/>
  <c r="V932" i="4"/>
  <c r="V933" i="4"/>
  <c r="V934" i="4"/>
  <c r="V935" i="4"/>
  <c r="V936" i="4"/>
  <c r="V937" i="4"/>
  <c r="V938" i="4"/>
  <c r="V939" i="4"/>
  <c r="V940" i="4"/>
  <c r="V941" i="4"/>
  <c r="V942" i="4"/>
  <c r="V943" i="4"/>
  <c r="V944" i="4"/>
  <c r="V945" i="4"/>
  <c r="V946" i="4"/>
  <c r="V947" i="4"/>
  <c r="V948" i="4"/>
  <c r="V949" i="4"/>
  <c r="V950" i="4"/>
  <c r="V951" i="4"/>
  <c r="V952" i="4"/>
  <c r="V953" i="4"/>
  <c r="V954" i="4"/>
  <c r="V955" i="4"/>
  <c r="V956" i="4"/>
  <c r="V957" i="4"/>
  <c r="V958" i="4"/>
  <c r="V959" i="4"/>
  <c r="V960" i="4"/>
  <c r="V961" i="4"/>
  <c r="V962" i="4"/>
  <c r="V963" i="4"/>
  <c r="V964" i="4"/>
  <c r="V965" i="4"/>
  <c r="V966" i="4"/>
  <c r="V967" i="4"/>
  <c r="V968" i="4"/>
  <c r="V969" i="4"/>
  <c r="V970" i="4"/>
  <c r="V971" i="4"/>
  <c r="V972" i="4"/>
  <c r="V973" i="4"/>
  <c r="V974" i="4"/>
  <c r="V975" i="4"/>
  <c r="V976" i="4"/>
  <c r="V977" i="4"/>
  <c r="V978" i="4"/>
  <c r="V979" i="4"/>
  <c r="V980" i="4"/>
  <c r="V981" i="4"/>
  <c r="V982" i="4"/>
  <c r="V983" i="4"/>
  <c r="V984" i="4"/>
  <c r="V985" i="4"/>
  <c r="V986" i="4"/>
  <c r="V987" i="4"/>
  <c r="V988" i="4"/>
  <c r="V989" i="4"/>
  <c r="V990" i="4"/>
  <c r="V991" i="4"/>
  <c r="V992" i="4"/>
  <c r="V993" i="4"/>
  <c r="V994" i="4"/>
  <c r="V995" i="4"/>
  <c r="V996" i="4"/>
  <c r="V997" i="4"/>
  <c r="V998" i="4"/>
  <c r="V999" i="4"/>
  <c r="V1000" i="4"/>
  <c r="V1001" i="4"/>
  <c r="V1002" i="4"/>
  <c r="V1003" i="4"/>
  <c r="V1004" i="4"/>
  <c r="V1005" i="4"/>
  <c r="V1006" i="4"/>
  <c r="V1007" i="4"/>
  <c r="V1008" i="4"/>
  <c r="V1009" i="4"/>
  <c r="V1010" i="4"/>
  <c r="V1011" i="4"/>
  <c r="V1012" i="4"/>
  <c r="V1013" i="4"/>
  <c r="V1014" i="4"/>
  <c r="V1015" i="4"/>
  <c r="V1016" i="4"/>
  <c r="V1017" i="4"/>
  <c r="V1018" i="4"/>
  <c r="V1019" i="4"/>
  <c r="V1020" i="4"/>
  <c r="V1021" i="4"/>
  <c r="V1022" i="4"/>
  <c r="V1023" i="4"/>
  <c r="V1024" i="4"/>
  <c r="V1025" i="4"/>
  <c r="V1026" i="4"/>
  <c r="V1027" i="4"/>
  <c r="V1028" i="4"/>
  <c r="V1029" i="4"/>
  <c r="V1030" i="4"/>
  <c r="V1031" i="4"/>
  <c r="V1032" i="4"/>
  <c r="V1033" i="4"/>
  <c r="V1034" i="4"/>
  <c r="V1035" i="4"/>
  <c r="V1036" i="4"/>
  <c r="V1037" i="4"/>
  <c r="V1038" i="4"/>
  <c r="V1039" i="4"/>
  <c r="V1040" i="4"/>
  <c r="V1041" i="4"/>
  <c r="V1042" i="4"/>
  <c r="V1043" i="4"/>
  <c r="V1044" i="4"/>
  <c r="V1045" i="4"/>
  <c r="V1046" i="4"/>
  <c r="V1047" i="4"/>
  <c r="V1048" i="4"/>
  <c r="V1049" i="4"/>
  <c r="V1050" i="4"/>
  <c r="V1051" i="4"/>
  <c r="V1052" i="4"/>
  <c r="V1053" i="4"/>
  <c r="V1054" i="4"/>
  <c r="V1055" i="4"/>
  <c r="V1056" i="4"/>
  <c r="V1057" i="4"/>
  <c r="V1058" i="4"/>
  <c r="V1059" i="4"/>
  <c r="V1060" i="4"/>
  <c r="V1061" i="4"/>
  <c r="V1062" i="4"/>
  <c r="V1063" i="4"/>
  <c r="V1064" i="4"/>
  <c r="V1065" i="4"/>
  <c r="V1066" i="4"/>
  <c r="V1067" i="4"/>
  <c r="V1068" i="4"/>
  <c r="V1069" i="4"/>
  <c r="V1070" i="4"/>
  <c r="V1071" i="4"/>
  <c r="V1072" i="4"/>
  <c r="V1073" i="4"/>
  <c r="V1074" i="4"/>
  <c r="V1075" i="4"/>
  <c r="V1076" i="4"/>
  <c r="V1077" i="4"/>
  <c r="V1078" i="4"/>
  <c r="V1079" i="4"/>
  <c r="V1080" i="4"/>
  <c r="V1081" i="4"/>
  <c r="V1082" i="4"/>
  <c r="V1083" i="4"/>
  <c r="V1084" i="4"/>
  <c r="V1085" i="4"/>
  <c r="V1086" i="4"/>
  <c r="V1087" i="4"/>
  <c r="V1088" i="4"/>
  <c r="V1089" i="4"/>
  <c r="V1090" i="4"/>
  <c r="V1091" i="4"/>
  <c r="V1092" i="4"/>
  <c r="V1093" i="4"/>
  <c r="V1094" i="4"/>
  <c r="V1095" i="4"/>
  <c r="V1096" i="4"/>
  <c r="V1097" i="4"/>
  <c r="V1098" i="4"/>
  <c r="V1099" i="4"/>
  <c r="V1100" i="4"/>
  <c r="V1101" i="4"/>
  <c r="V1102" i="4"/>
  <c r="V1103" i="4"/>
  <c r="V1104" i="4"/>
  <c r="V1105" i="4"/>
  <c r="V1106" i="4"/>
  <c r="V1107" i="4"/>
  <c r="V1108" i="4"/>
  <c r="V1109" i="4"/>
  <c r="V1110" i="4"/>
  <c r="V1111" i="4"/>
  <c r="V1112" i="4"/>
  <c r="V1113" i="4"/>
  <c r="V1114" i="4"/>
  <c r="V1115" i="4"/>
  <c r="V1116" i="4"/>
  <c r="V1117" i="4"/>
  <c r="V1118" i="4"/>
  <c r="V1119" i="4"/>
  <c r="V1120" i="4"/>
  <c r="V1121" i="4"/>
  <c r="V1122" i="4"/>
  <c r="V1123" i="4"/>
  <c r="V1124" i="4"/>
  <c r="V1125" i="4"/>
  <c r="V1126" i="4"/>
  <c r="V1127" i="4"/>
  <c r="V1128" i="4"/>
  <c r="V1129" i="4"/>
  <c r="V1130" i="4"/>
  <c r="V1131" i="4"/>
  <c r="V1132" i="4"/>
  <c r="V1133" i="4"/>
  <c r="V1134" i="4"/>
  <c r="V1135" i="4"/>
  <c r="V1136" i="4"/>
  <c r="V1137" i="4"/>
  <c r="V1138" i="4"/>
  <c r="V1139" i="4"/>
  <c r="V1140" i="4"/>
  <c r="V1141" i="4"/>
  <c r="V1142" i="4"/>
  <c r="V1143" i="4"/>
  <c r="V1144" i="4"/>
  <c r="V1145" i="4"/>
  <c r="V1146" i="4"/>
  <c r="V1147" i="4"/>
  <c r="V1148" i="4"/>
  <c r="V1149" i="4"/>
  <c r="V1150" i="4"/>
  <c r="V1151" i="4"/>
  <c r="V1152" i="4"/>
  <c r="V1153" i="4"/>
  <c r="V1154" i="4"/>
  <c r="V1155" i="4"/>
  <c r="V1156" i="4"/>
  <c r="V1157" i="4"/>
  <c r="V1158" i="4"/>
  <c r="V1159" i="4"/>
  <c r="V1160" i="4"/>
  <c r="V1161" i="4"/>
  <c r="V1162" i="4"/>
  <c r="V1163" i="4"/>
  <c r="V1164" i="4"/>
  <c r="V1165" i="4"/>
  <c r="V1166" i="4"/>
  <c r="V1167" i="4"/>
  <c r="V1168" i="4"/>
  <c r="V1169" i="4"/>
  <c r="V1170" i="4"/>
  <c r="V1171" i="4"/>
  <c r="V1172" i="4"/>
  <c r="V1173" i="4"/>
  <c r="V1174" i="4"/>
  <c r="V1175" i="4"/>
  <c r="V1176" i="4"/>
  <c r="V1177" i="4"/>
  <c r="V1178" i="4"/>
  <c r="V1179" i="4"/>
  <c r="V1180" i="4"/>
  <c r="V1181" i="4"/>
  <c r="V1182" i="4"/>
  <c r="V1183" i="4"/>
  <c r="V1184" i="4"/>
  <c r="V1185" i="4"/>
  <c r="V1186" i="4"/>
  <c r="V1187" i="4"/>
  <c r="V1188" i="4"/>
  <c r="V1189" i="4"/>
  <c r="V1190" i="4"/>
  <c r="V1191" i="4"/>
  <c r="V1192" i="4"/>
  <c r="V1193" i="4"/>
  <c r="V1194" i="4"/>
  <c r="V1195" i="4"/>
  <c r="V1196" i="4"/>
  <c r="V1197" i="4"/>
  <c r="V1198" i="4"/>
  <c r="V1199" i="4"/>
  <c r="V1200" i="4"/>
  <c r="V1201" i="4"/>
  <c r="V1202" i="4"/>
  <c r="V1203" i="4"/>
  <c r="V1204" i="4"/>
  <c r="V1205" i="4"/>
  <c r="V1206" i="4"/>
  <c r="V1207" i="4"/>
  <c r="V1208" i="4"/>
  <c r="V1209" i="4"/>
  <c r="V1210" i="4"/>
  <c r="V1211" i="4"/>
  <c r="V1212" i="4"/>
  <c r="V1213" i="4"/>
  <c r="V1214" i="4"/>
  <c r="V1215" i="4"/>
  <c r="V1216" i="4"/>
  <c r="V1217" i="4"/>
  <c r="V1218" i="4"/>
  <c r="V1219" i="4"/>
  <c r="V1220" i="4"/>
  <c r="V1221" i="4"/>
  <c r="V1222" i="4"/>
  <c r="V1223" i="4"/>
  <c r="V1224" i="4"/>
  <c r="V1225" i="4"/>
  <c r="V1226" i="4"/>
  <c r="V1227" i="4"/>
  <c r="V1228" i="4"/>
  <c r="V1229" i="4"/>
  <c r="V1230" i="4"/>
  <c r="V1231" i="4"/>
  <c r="V1232" i="4"/>
  <c r="V1233" i="4"/>
  <c r="V1234" i="4"/>
  <c r="V1235" i="4"/>
  <c r="V1236" i="4"/>
  <c r="V1237" i="4"/>
  <c r="V1238" i="4"/>
  <c r="V1239" i="4"/>
  <c r="V1240" i="4"/>
  <c r="V1241" i="4"/>
  <c r="V1242" i="4"/>
  <c r="V1243" i="4"/>
  <c r="V1244" i="4"/>
  <c r="V1245" i="4"/>
  <c r="V1246" i="4"/>
  <c r="V1247" i="4"/>
  <c r="V1248" i="4"/>
  <c r="V1249" i="4"/>
  <c r="V1250" i="4"/>
  <c r="V1251" i="4"/>
  <c r="V1252" i="4"/>
  <c r="V1253" i="4"/>
  <c r="V1254" i="4"/>
  <c r="V1255" i="4"/>
  <c r="V1256" i="4"/>
  <c r="V1257" i="4"/>
  <c r="V1258" i="4"/>
  <c r="V1259" i="4"/>
  <c r="V1260" i="4"/>
  <c r="V1261" i="4"/>
  <c r="V1262" i="4"/>
  <c r="V1263" i="4"/>
  <c r="V1264" i="4"/>
  <c r="V1265" i="4"/>
  <c r="V1266" i="4"/>
  <c r="V1267" i="4"/>
  <c r="V1268" i="4"/>
  <c r="V1269" i="4"/>
  <c r="V1270" i="4"/>
  <c r="V1271" i="4"/>
  <c r="V1272" i="4"/>
  <c r="V1273" i="4"/>
  <c r="V1274" i="4"/>
  <c r="V1275" i="4"/>
  <c r="V1276" i="4"/>
  <c r="V1277" i="4"/>
  <c r="V1278" i="4"/>
  <c r="V1279" i="4"/>
  <c r="V1280" i="4"/>
  <c r="V1281" i="4"/>
  <c r="V1282" i="4"/>
  <c r="V1283" i="4"/>
  <c r="V1284" i="4"/>
  <c r="V1285" i="4"/>
  <c r="V1286" i="4"/>
  <c r="V1287" i="4"/>
  <c r="V1288" i="4"/>
  <c r="V1289" i="4"/>
  <c r="V1290" i="4"/>
  <c r="V1291" i="4"/>
  <c r="V1292" i="4"/>
  <c r="V1293" i="4"/>
  <c r="V1294" i="4"/>
  <c r="V1295" i="4"/>
  <c r="V1296" i="4"/>
  <c r="B1328" i="1"/>
  <c r="D1328" i="1"/>
  <c r="E1328" i="1"/>
  <c r="F1328" i="1"/>
  <c r="B1327" i="1"/>
  <c r="D1327" i="1"/>
  <c r="E1327" i="1"/>
  <c r="F1327" i="1"/>
  <c r="B1326" i="1"/>
  <c r="D1326" i="1"/>
  <c r="E1326" i="1"/>
  <c r="F1326" i="1"/>
  <c r="B1325" i="1"/>
  <c r="D1325" i="1"/>
  <c r="E1325" i="1"/>
  <c r="F1325" i="1"/>
  <c r="B1324" i="1"/>
  <c r="D1324" i="1"/>
  <c r="E1324" i="1"/>
  <c r="F1324" i="1"/>
  <c r="B1323" i="1"/>
  <c r="D1323" i="1"/>
  <c r="E1323" i="1"/>
  <c r="F1323" i="1"/>
  <c r="B1322" i="1"/>
  <c r="D1322" i="1"/>
  <c r="E1322" i="1"/>
  <c r="F1322" i="1"/>
  <c r="B1321" i="1"/>
  <c r="D1321" i="1"/>
  <c r="E1321" i="1"/>
  <c r="F1321" i="1"/>
  <c r="B1320" i="1"/>
  <c r="D1320" i="1"/>
  <c r="E1320" i="1"/>
  <c r="F1320" i="1"/>
  <c r="F1317" i="2"/>
  <c r="E1317" i="2"/>
  <c r="D1317" i="2"/>
  <c r="F1316" i="2"/>
  <c r="E1316" i="2"/>
  <c r="D1316" i="2"/>
  <c r="F1315" i="2"/>
  <c r="E1315" i="2"/>
  <c r="D1315" i="2"/>
  <c r="F1314" i="2"/>
  <c r="G1314" i="2" s="1"/>
  <c r="E1314" i="2"/>
  <c r="D1314" i="2"/>
  <c r="F1313" i="2"/>
  <c r="G1313" i="2" s="1"/>
  <c r="E1313" i="2"/>
  <c r="D1313" i="2"/>
  <c r="F1312" i="2"/>
  <c r="G1312" i="2" s="1"/>
  <c r="E1312" i="2"/>
  <c r="D1312" i="2"/>
  <c r="F1311" i="2"/>
  <c r="G1311" i="2" s="1"/>
  <c r="E1311" i="2"/>
  <c r="D1311" i="2"/>
  <c r="F1310" i="2"/>
  <c r="G1310" i="2"/>
  <c r="E1310" i="2"/>
  <c r="D1310" i="2"/>
  <c r="F1309" i="2"/>
  <c r="G1309" i="2" s="1"/>
  <c r="E1309" i="2"/>
  <c r="D1309" i="2"/>
  <c r="F1308" i="2"/>
  <c r="G1308" i="2" s="1"/>
  <c r="E1308" i="2"/>
  <c r="D1308" i="2"/>
  <c r="F1307" i="2"/>
  <c r="G1307" i="2" s="1"/>
  <c r="E1307" i="2"/>
  <c r="D1307" i="2"/>
  <c r="F1306" i="2"/>
  <c r="G1306" i="2" s="1"/>
  <c r="E1306" i="2"/>
  <c r="D1306" i="2"/>
  <c r="F1305" i="2"/>
  <c r="G1305" i="2" s="1"/>
  <c r="E1305" i="2"/>
  <c r="D1305" i="2"/>
  <c r="F1304" i="2"/>
  <c r="G1304" i="2" s="1"/>
  <c r="E1304" i="2"/>
  <c r="D1304" i="2"/>
  <c r="F1303" i="2"/>
  <c r="G1303" i="2" s="1"/>
  <c r="E1303" i="2"/>
  <c r="D1303" i="2"/>
  <c r="F1302" i="2"/>
  <c r="G1302" i="2" s="1"/>
  <c r="E1302" i="2"/>
  <c r="D1302" i="2"/>
  <c r="F1301" i="2"/>
  <c r="G1301" i="2" s="1"/>
  <c r="E1301" i="2"/>
  <c r="D1301" i="2"/>
  <c r="F1300" i="2"/>
  <c r="G1300" i="2" s="1"/>
  <c r="E1300" i="2"/>
  <c r="D1300" i="2"/>
  <c r="F1299" i="2"/>
  <c r="G1299" i="2" s="1"/>
  <c r="E1299" i="2"/>
  <c r="D1299" i="2"/>
  <c r="F1298" i="2"/>
  <c r="G1298" i="2" s="1"/>
  <c r="E1298" i="2"/>
  <c r="D1298" i="2"/>
  <c r="F1297" i="2"/>
  <c r="G1297" i="2" s="1"/>
  <c r="E1297" i="2"/>
  <c r="D1297" i="2"/>
  <c r="F1296" i="2"/>
  <c r="G1296" i="2" s="1"/>
  <c r="E1296" i="2"/>
  <c r="D1296" i="2"/>
  <c r="F1295" i="2"/>
  <c r="G1295" i="2" s="1"/>
  <c r="E1295" i="2"/>
  <c r="D1295" i="2"/>
  <c r="F1294" i="2"/>
  <c r="G1294" i="2" s="1"/>
  <c r="E1294" i="2"/>
  <c r="D1294" i="2"/>
  <c r="F1293" i="2"/>
  <c r="G1293" i="2" s="1"/>
  <c r="E1293" i="2"/>
  <c r="D1293" i="2"/>
  <c r="F1292" i="2"/>
  <c r="G1292" i="2" s="1"/>
  <c r="E1292" i="2"/>
  <c r="D1292" i="2"/>
  <c r="F1291" i="2"/>
  <c r="G1291" i="2" s="1"/>
  <c r="E1291" i="2"/>
  <c r="D1291" i="2"/>
  <c r="F1290" i="2"/>
  <c r="G1290" i="2" s="1"/>
  <c r="E1290" i="2"/>
  <c r="D1290" i="2"/>
  <c r="F1289" i="2"/>
  <c r="G1289" i="2" s="1"/>
  <c r="E1289" i="2"/>
  <c r="D1289" i="2"/>
  <c r="F1288" i="2"/>
  <c r="G1288" i="2" s="1"/>
  <c r="E1288" i="2"/>
  <c r="D1288" i="2"/>
  <c r="F1287" i="2"/>
  <c r="G1287" i="2" s="1"/>
  <c r="E1287" i="2"/>
  <c r="D1287" i="2"/>
  <c r="F1286" i="2"/>
  <c r="G1286" i="2" s="1"/>
  <c r="E1286" i="2"/>
  <c r="D1286" i="2"/>
  <c r="F1285" i="2"/>
  <c r="G1285" i="2" s="1"/>
  <c r="E1285" i="2"/>
  <c r="D1285" i="2"/>
  <c r="F1284" i="2"/>
  <c r="G1284" i="2" s="1"/>
  <c r="E1284" i="2"/>
  <c r="D1284" i="2"/>
  <c r="F1283" i="2"/>
  <c r="G1283" i="2" s="1"/>
  <c r="E1283" i="2"/>
  <c r="D1283" i="2"/>
  <c r="F1282" i="2"/>
  <c r="G1282" i="2" s="1"/>
  <c r="E1282" i="2"/>
  <c r="D1282" i="2"/>
  <c r="F1281" i="2"/>
  <c r="G1281" i="2" s="1"/>
  <c r="E1281" i="2"/>
  <c r="D1281" i="2"/>
  <c r="F1280" i="2"/>
  <c r="G1280" i="2" s="1"/>
  <c r="E1280" i="2"/>
  <c r="D1280" i="2"/>
  <c r="F1279" i="2"/>
  <c r="G1279" i="2" s="1"/>
  <c r="E1279" i="2"/>
  <c r="D1279" i="2"/>
  <c r="F1278" i="2"/>
  <c r="G1278" i="2" s="1"/>
  <c r="E1278" i="2"/>
  <c r="D1278" i="2"/>
  <c r="F1277" i="2"/>
  <c r="G1277" i="2" s="1"/>
  <c r="E1277" i="2"/>
  <c r="D1277" i="2"/>
  <c r="F1276" i="2"/>
  <c r="G1276" i="2" s="1"/>
  <c r="E1276" i="2"/>
  <c r="D1276" i="2"/>
  <c r="F1275" i="2"/>
  <c r="G1275" i="2" s="1"/>
  <c r="E1275" i="2"/>
  <c r="D1275" i="2"/>
  <c r="F1274" i="2"/>
  <c r="G1274" i="2" s="1"/>
  <c r="E1274" i="2"/>
  <c r="D1274" i="2"/>
  <c r="F1273" i="2"/>
  <c r="G1273" i="2" s="1"/>
  <c r="E1273" i="2"/>
  <c r="D1273" i="2"/>
  <c r="F1272" i="2"/>
  <c r="G1272" i="2" s="1"/>
  <c r="E1272" i="2"/>
  <c r="D1272" i="2"/>
  <c r="F1271" i="2"/>
  <c r="G1271" i="2" s="1"/>
  <c r="E1271" i="2"/>
  <c r="D1271" i="2"/>
  <c r="F1270" i="2"/>
  <c r="G1270" i="2" s="1"/>
  <c r="E1270" i="2"/>
  <c r="D1270" i="2"/>
  <c r="F1269" i="2"/>
  <c r="G1269" i="2" s="1"/>
  <c r="E1269" i="2"/>
  <c r="D1269" i="2"/>
  <c r="F1268" i="2"/>
  <c r="G1268" i="2" s="1"/>
  <c r="E1268" i="2"/>
  <c r="D1268" i="2"/>
  <c r="F1267" i="2"/>
  <c r="G1267" i="2" s="1"/>
  <c r="E1267" i="2"/>
  <c r="D1267" i="2"/>
  <c r="F1266" i="2"/>
  <c r="G1266" i="2" s="1"/>
  <c r="E1266" i="2"/>
  <c r="D1266" i="2"/>
  <c r="F1265" i="2"/>
  <c r="G1265" i="2" s="1"/>
  <c r="E1265" i="2"/>
  <c r="D1265" i="2"/>
  <c r="F1264" i="2"/>
  <c r="G1264" i="2" s="1"/>
  <c r="E1264" i="2"/>
  <c r="D1264" i="2"/>
  <c r="F1263" i="2"/>
  <c r="G1263" i="2" s="1"/>
  <c r="E1263" i="2"/>
  <c r="D1263" i="2"/>
  <c r="F1262" i="2"/>
  <c r="G1262" i="2" s="1"/>
  <c r="E1262" i="2"/>
  <c r="D1262" i="2"/>
  <c r="F1261" i="2"/>
  <c r="G1261" i="2" s="1"/>
  <c r="E1261" i="2"/>
  <c r="D1261" i="2"/>
  <c r="F1260" i="2"/>
  <c r="G1260" i="2" s="1"/>
  <c r="E1260" i="2"/>
  <c r="D1260" i="2"/>
  <c r="F1259" i="2"/>
  <c r="G1259" i="2" s="1"/>
  <c r="E1259" i="2"/>
  <c r="D1259" i="2"/>
  <c r="F1258" i="2"/>
  <c r="G1258" i="2" s="1"/>
  <c r="E1258" i="2"/>
  <c r="D1258" i="2"/>
  <c r="F1257" i="2"/>
  <c r="G1257" i="2" s="1"/>
  <c r="E1257" i="2"/>
  <c r="D1257" i="2"/>
  <c r="F1256" i="2"/>
  <c r="G1256" i="2" s="1"/>
  <c r="E1256" i="2"/>
  <c r="D1256" i="2"/>
  <c r="F1255" i="2"/>
  <c r="G1255" i="2" s="1"/>
  <c r="E1255" i="2"/>
  <c r="D1255" i="2"/>
  <c r="F1254" i="2"/>
  <c r="G1254" i="2" s="1"/>
  <c r="E1254" i="2"/>
  <c r="D1254" i="2"/>
  <c r="F1253" i="2"/>
  <c r="G1253" i="2" s="1"/>
  <c r="E1253" i="2"/>
  <c r="D1253" i="2"/>
  <c r="F1252" i="2"/>
  <c r="G1252" i="2" s="1"/>
  <c r="E1252" i="2"/>
  <c r="D1252" i="2"/>
  <c r="F1251" i="2"/>
  <c r="G1251" i="2" s="1"/>
  <c r="E1251" i="2"/>
  <c r="D1251" i="2"/>
  <c r="F1250" i="2"/>
  <c r="G1250" i="2" s="1"/>
  <c r="E1250" i="2"/>
  <c r="D1250" i="2"/>
  <c r="F1249" i="2"/>
  <c r="G1249" i="2" s="1"/>
  <c r="E1249" i="2"/>
  <c r="D1249" i="2"/>
  <c r="F1248" i="2"/>
  <c r="G1248" i="2" s="1"/>
  <c r="E1248" i="2"/>
  <c r="D1248" i="2"/>
  <c r="F1247" i="2"/>
  <c r="G1247" i="2" s="1"/>
  <c r="E1247" i="2"/>
  <c r="D1247" i="2"/>
  <c r="F1246" i="2"/>
  <c r="G1246" i="2" s="1"/>
  <c r="E1246" i="2"/>
  <c r="D1246" i="2"/>
  <c r="F1245" i="2"/>
  <c r="G1245" i="2" s="1"/>
  <c r="E1245" i="2"/>
  <c r="D1245" i="2"/>
  <c r="F1244" i="2"/>
  <c r="G1244" i="2" s="1"/>
  <c r="E1244" i="2"/>
  <c r="D1244" i="2"/>
  <c r="F1243" i="2"/>
  <c r="G1243" i="2" s="1"/>
  <c r="E1243" i="2"/>
  <c r="D1243" i="2"/>
  <c r="F1242" i="2"/>
  <c r="G1242" i="2" s="1"/>
  <c r="E1242" i="2"/>
  <c r="D1242" i="2"/>
  <c r="F1241" i="2"/>
  <c r="G1241" i="2" s="1"/>
  <c r="E1241" i="2"/>
  <c r="D1241" i="2"/>
  <c r="F1240" i="2"/>
  <c r="G1240" i="2" s="1"/>
  <c r="E1240" i="2"/>
  <c r="D1240" i="2"/>
  <c r="F1239" i="2"/>
  <c r="G1239" i="2" s="1"/>
  <c r="E1239" i="2"/>
  <c r="D1239" i="2"/>
  <c r="F1238" i="2"/>
  <c r="G1238" i="2" s="1"/>
  <c r="E1238" i="2"/>
  <c r="D1238" i="2"/>
  <c r="F1237" i="2"/>
  <c r="G1237" i="2" s="1"/>
  <c r="E1237" i="2"/>
  <c r="D1237" i="2"/>
  <c r="F1236" i="2"/>
  <c r="G1236" i="2" s="1"/>
  <c r="E1236" i="2"/>
  <c r="D1236" i="2"/>
  <c r="F1235" i="2"/>
  <c r="G1235" i="2" s="1"/>
  <c r="E1235" i="2"/>
  <c r="D1235" i="2"/>
  <c r="F1234" i="2"/>
  <c r="G1234" i="2" s="1"/>
  <c r="E1234" i="2"/>
  <c r="D1234" i="2"/>
  <c r="F1233" i="2"/>
  <c r="G1233" i="2" s="1"/>
  <c r="E1233" i="2"/>
  <c r="D1233" i="2"/>
  <c r="F1232" i="2"/>
  <c r="G1232" i="2" s="1"/>
  <c r="E1232" i="2"/>
  <c r="D1232" i="2"/>
  <c r="F1231" i="2"/>
  <c r="G1231" i="2" s="1"/>
  <c r="E1231" i="2"/>
  <c r="D1231" i="2"/>
  <c r="F1230" i="2"/>
  <c r="G1230" i="2" s="1"/>
  <c r="E1230" i="2"/>
  <c r="D1230" i="2"/>
  <c r="F1229" i="2"/>
  <c r="G1229" i="2" s="1"/>
  <c r="E1229" i="2"/>
  <c r="D1229" i="2"/>
  <c r="F1228" i="2"/>
  <c r="G1228" i="2" s="1"/>
  <c r="E1228" i="2"/>
  <c r="D1228" i="2"/>
  <c r="F1227" i="2"/>
  <c r="G1227" i="2" s="1"/>
  <c r="E1227" i="2"/>
  <c r="D1227" i="2"/>
  <c r="F1226" i="2"/>
  <c r="G1226" i="2" s="1"/>
  <c r="E1226" i="2"/>
  <c r="D1226" i="2"/>
  <c r="F1225" i="2"/>
  <c r="G1225" i="2" s="1"/>
  <c r="E1225" i="2"/>
  <c r="D1225" i="2"/>
  <c r="F1224" i="2"/>
  <c r="G1224" i="2" s="1"/>
  <c r="E1224" i="2"/>
  <c r="D1224" i="2"/>
  <c r="F1223" i="2"/>
  <c r="G1223" i="2" s="1"/>
  <c r="E1223" i="2"/>
  <c r="D1223" i="2"/>
  <c r="F1222" i="2"/>
  <c r="G1222" i="2" s="1"/>
  <c r="E1222" i="2"/>
  <c r="D1222" i="2"/>
  <c r="F1221" i="2"/>
  <c r="G1221" i="2" s="1"/>
  <c r="E1221" i="2"/>
  <c r="D1221" i="2"/>
  <c r="F1220" i="2"/>
  <c r="G1220" i="2" s="1"/>
  <c r="E1220" i="2"/>
  <c r="D1220" i="2"/>
  <c r="F1219" i="2"/>
  <c r="G1219" i="2" s="1"/>
  <c r="E1219" i="2"/>
  <c r="D1219" i="2"/>
  <c r="F1218" i="2"/>
  <c r="G1218" i="2" s="1"/>
  <c r="E1218" i="2"/>
  <c r="D1218" i="2"/>
  <c r="F1217" i="2"/>
  <c r="G1217" i="2" s="1"/>
  <c r="E1217" i="2"/>
  <c r="D1217" i="2"/>
  <c r="F1216" i="2"/>
  <c r="G1216" i="2" s="1"/>
  <c r="E1216" i="2"/>
  <c r="D1216" i="2"/>
  <c r="F1215" i="2"/>
  <c r="G1215" i="2" s="1"/>
  <c r="E1215" i="2"/>
  <c r="D1215" i="2"/>
  <c r="F1214" i="2"/>
  <c r="G1214" i="2" s="1"/>
  <c r="E1214" i="2"/>
  <c r="D1214" i="2"/>
  <c r="F1213" i="2"/>
  <c r="G1213" i="2" s="1"/>
  <c r="E1213" i="2"/>
  <c r="D1213" i="2"/>
  <c r="F1212" i="2"/>
  <c r="G1212" i="2" s="1"/>
  <c r="E1212" i="2"/>
  <c r="D1212" i="2"/>
  <c r="F1211" i="2"/>
  <c r="G1211" i="2" s="1"/>
  <c r="E1211" i="2"/>
  <c r="D1211" i="2"/>
  <c r="F1210" i="2"/>
  <c r="G1210" i="2" s="1"/>
  <c r="E1210" i="2"/>
  <c r="D1210" i="2"/>
  <c r="F1209" i="2"/>
  <c r="G1209" i="2" s="1"/>
  <c r="E1209" i="2"/>
  <c r="D1209" i="2"/>
  <c r="F1208" i="2"/>
  <c r="G1208" i="2" s="1"/>
  <c r="E1208" i="2"/>
  <c r="D1208" i="2"/>
  <c r="F1207" i="2"/>
  <c r="G1207" i="2" s="1"/>
  <c r="E1207" i="2"/>
  <c r="D1207" i="2"/>
  <c r="F1206" i="2"/>
  <c r="G1206" i="2" s="1"/>
  <c r="E1206" i="2"/>
  <c r="D1206" i="2"/>
  <c r="F1205" i="2"/>
  <c r="G1205" i="2" s="1"/>
  <c r="E1205" i="2"/>
  <c r="D1205" i="2"/>
  <c r="F1204" i="2"/>
  <c r="G1204" i="2" s="1"/>
  <c r="E1204" i="2"/>
  <c r="D1204" i="2"/>
  <c r="F1203" i="2"/>
  <c r="G1203" i="2" s="1"/>
  <c r="E1203" i="2"/>
  <c r="D1203" i="2"/>
  <c r="F1202" i="2"/>
  <c r="G1202" i="2" s="1"/>
  <c r="E1202" i="2"/>
  <c r="D1202" i="2"/>
  <c r="F1201" i="2"/>
  <c r="G1201" i="2" s="1"/>
  <c r="E1201" i="2"/>
  <c r="D1201" i="2"/>
  <c r="F1200" i="2"/>
  <c r="G1200" i="2" s="1"/>
  <c r="E1200" i="2"/>
  <c r="D1200" i="2"/>
  <c r="F1199" i="2"/>
  <c r="G1199" i="2" s="1"/>
  <c r="E1199" i="2"/>
  <c r="D1199" i="2"/>
  <c r="F1198" i="2"/>
  <c r="G1198" i="2" s="1"/>
  <c r="E1198" i="2"/>
  <c r="D1198" i="2"/>
  <c r="F1197" i="2"/>
  <c r="G1197" i="2" s="1"/>
  <c r="E1197" i="2"/>
  <c r="D1197" i="2"/>
  <c r="F1196" i="2"/>
  <c r="G1196" i="2" s="1"/>
  <c r="E1196" i="2"/>
  <c r="D1196" i="2"/>
  <c r="F1195" i="2"/>
  <c r="G1195" i="2" s="1"/>
  <c r="E1195" i="2"/>
  <c r="D1195" i="2"/>
  <c r="F1194" i="2"/>
  <c r="G1194" i="2" s="1"/>
  <c r="E1194" i="2"/>
  <c r="D1194" i="2"/>
  <c r="F1193" i="2"/>
  <c r="G1193" i="2" s="1"/>
  <c r="E1193" i="2"/>
  <c r="D1193" i="2"/>
  <c r="F1192" i="2"/>
  <c r="G1192" i="2" s="1"/>
  <c r="E1192" i="2"/>
  <c r="D1192" i="2"/>
  <c r="F1191" i="2"/>
  <c r="G1191" i="2" s="1"/>
  <c r="E1191" i="2"/>
  <c r="D1191" i="2"/>
  <c r="F1190" i="2"/>
  <c r="G1190" i="2" s="1"/>
  <c r="E1190" i="2"/>
  <c r="D1190" i="2"/>
  <c r="F1189" i="2"/>
  <c r="G1189" i="2" s="1"/>
  <c r="E1189" i="2"/>
  <c r="D1189" i="2"/>
  <c r="F1188" i="2"/>
  <c r="G1188" i="2" s="1"/>
  <c r="E1188" i="2"/>
  <c r="D1188" i="2"/>
  <c r="F1187" i="2"/>
  <c r="G1187" i="2" s="1"/>
  <c r="E1187" i="2"/>
  <c r="D1187" i="2"/>
  <c r="F1186" i="2"/>
  <c r="G1186" i="2" s="1"/>
  <c r="E1186" i="2"/>
  <c r="D1186" i="2"/>
  <c r="F1185" i="2"/>
  <c r="G1185" i="2" s="1"/>
  <c r="E1185" i="2"/>
  <c r="D1185" i="2"/>
  <c r="F1184" i="2"/>
  <c r="G1184" i="2" s="1"/>
  <c r="E1184" i="2"/>
  <c r="D1184" i="2"/>
  <c r="F1183" i="2"/>
  <c r="G1183" i="2" s="1"/>
  <c r="E1183" i="2"/>
  <c r="D1183" i="2"/>
  <c r="F1182" i="2"/>
  <c r="G1182" i="2" s="1"/>
  <c r="E1182" i="2"/>
  <c r="D1182" i="2"/>
  <c r="F1181" i="2"/>
  <c r="G1181" i="2" s="1"/>
  <c r="E1181" i="2"/>
  <c r="D1181" i="2"/>
  <c r="F1180" i="2"/>
  <c r="G1180" i="2" s="1"/>
  <c r="E1180" i="2"/>
  <c r="D1180" i="2"/>
  <c r="F1179" i="2"/>
  <c r="G1179" i="2" s="1"/>
  <c r="E1179" i="2"/>
  <c r="D1179" i="2"/>
  <c r="F1178" i="2"/>
  <c r="G1178" i="2" s="1"/>
  <c r="E1178" i="2"/>
  <c r="D1178" i="2"/>
  <c r="F1177" i="2"/>
  <c r="G1177" i="2" s="1"/>
  <c r="E1177" i="2"/>
  <c r="D1177" i="2"/>
  <c r="F1176" i="2"/>
  <c r="G1176" i="2" s="1"/>
  <c r="E1176" i="2"/>
  <c r="D1176" i="2"/>
  <c r="F1175" i="2"/>
  <c r="G1175" i="2" s="1"/>
  <c r="E1175" i="2"/>
  <c r="D1175" i="2"/>
  <c r="F1174" i="2"/>
  <c r="G1174" i="2" s="1"/>
  <c r="E1174" i="2"/>
  <c r="D1174" i="2"/>
  <c r="F1173" i="2"/>
  <c r="G1173" i="2" s="1"/>
  <c r="E1173" i="2"/>
  <c r="D1173" i="2"/>
  <c r="F1172" i="2"/>
  <c r="G1172" i="2" s="1"/>
  <c r="E1172" i="2"/>
  <c r="D1172" i="2"/>
  <c r="F1171" i="2"/>
  <c r="G1171" i="2" s="1"/>
  <c r="E1171" i="2"/>
  <c r="D1171" i="2"/>
  <c r="F1170" i="2"/>
  <c r="G1170" i="2" s="1"/>
  <c r="E1170" i="2"/>
  <c r="D1170" i="2"/>
  <c r="F1169" i="2"/>
  <c r="G1169" i="2" s="1"/>
  <c r="E1169" i="2"/>
  <c r="D1169" i="2"/>
  <c r="F1168" i="2"/>
  <c r="G1168" i="2" s="1"/>
  <c r="E1168" i="2"/>
  <c r="D1168" i="2"/>
  <c r="F1167" i="2"/>
  <c r="G1167" i="2" s="1"/>
  <c r="E1167" i="2"/>
  <c r="D1167" i="2"/>
  <c r="F1166" i="2"/>
  <c r="G1166" i="2" s="1"/>
  <c r="E1166" i="2"/>
  <c r="D1166" i="2"/>
  <c r="F1165" i="2"/>
  <c r="G1165" i="2" s="1"/>
  <c r="E1165" i="2"/>
  <c r="D1165" i="2"/>
  <c r="F1164" i="2"/>
  <c r="G1164" i="2" s="1"/>
  <c r="E1164" i="2"/>
  <c r="D1164" i="2"/>
  <c r="F1163" i="2"/>
  <c r="G1163" i="2" s="1"/>
  <c r="E1163" i="2"/>
  <c r="D1163" i="2"/>
  <c r="F1162" i="2"/>
  <c r="G1162" i="2" s="1"/>
  <c r="E1162" i="2"/>
  <c r="D1162" i="2"/>
  <c r="F1161" i="2"/>
  <c r="G1161" i="2" s="1"/>
  <c r="E1161" i="2"/>
  <c r="D1161" i="2"/>
  <c r="F1160" i="2"/>
  <c r="G1160" i="2" s="1"/>
  <c r="E1160" i="2"/>
  <c r="D1160" i="2"/>
  <c r="F1159" i="2"/>
  <c r="G1159" i="2" s="1"/>
  <c r="E1159" i="2"/>
  <c r="D1159" i="2"/>
  <c r="F1158" i="2"/>
  <c r="G1158" i="2" s="1"/>
  <c r="E1158" i="2"/>
  <c r="D1158" i="2"/>
  <c r="F1157" i="2"/>
  <c r="G1157" i="2" s="1"/>
  <c r="E1157" i="2"/>
  <c r="D1157" i="2"/>
  <c r="F1156" i="2"/>
  <c r="G1156" i="2" s="1"/>
  <c r="E1156" i="2"/>
  <c r="D1156" i="2"/>
  <c r="F1155" i="2"/>
  <c r="G1155" i="2" s="1"/>
  <c r="E1155" i="2"/>
  <c r="D1155" i="2"/>
  <c r="F1154" i="2"/>
  <c r="G1154" i="2" s="1"/>
  <c r="E1154" i="2"/>
  <c r="D1154" i="2"/>
  <c r="F1153" i="2"/>
  <c r="G1153" i="2" s="1"/>
  <c r="E1153" i="2"/>
  <c r="D1153" i="2"/>
  <c r="F1152" i="2"/>
  <c r="G1152" i="2" s="1"/>
  <c r="E1152" i="2"/>
  <c r="D1152" i="2"/>
  <c r="F1151" i="2"/>
  <c r="G1151" i="2" s="1"/>
  <c r="E1151" i="2"/>
  <c r="D1151" i="2"/>
  <c r="F1150" i="2"/>
  <c r="G1150" i="2" s="1"/>
  <c r="E1150" i="2"/>
  <c r="D1150" i="2"/>
  <c r="F1149" i="2"/>
  <c r="G1149" i="2" s="1"/>
  <c r="E1149" i="2"/>
  <c r="D1149" i="2"/>
  <c r="F1148" i="2"/>
  <c r="G1148" i="2" s="1"/>
  <c r="E1148" i="2"/>
  <c r="D1148" i="2"/>
  <c r="F1147" i="2"/>
  <c r="G1147" i="2" s="1"/>
  <c r="E1147" i="2"/>
  <c r="D1147" i="2"/>
  <c r="F1146" i="2"/>
  <c r="G1146" i="2" s="1"/>
  <c r="E1146" i="2"/>
  <c r="D1146" i="2"/>
  <c r="F1145" i="2"/>
  <c r="G1145" i="2" s="1"/>
  <c r="E1145" i="2"/>
  <c r="D1145" i="2"/>
  <c r="F1144" i="2"/>
  <c r="G1144" i="2" s="1"/>
  <c r="E1144" i="2"/>
  <c r="D1144" i="2"/>
  <c r="F1143" i="2"/>
  <c r="G1143" i="2" s="1"/>
  <c r="E1143" i="2"/>
  <c r="D1143" i="2"/>
  <c r="F1142" i="2"/>
  <c r="G1142" i="2" s="1"/>
  <c r="E1142" i="2"/>
  <c r="D1142" i="2"/>
  <c r="F1141" i="2"/>
  <c r="G1141" i="2" s="1"/>
  <c r="E1141" i="2"/>
  <c r="D1141" i="2"/>
  <c r="F1140" i="2"/>
  <c r="G1140" i="2" s="1"/>
  <c r="E1140" i="2"/>
  <c r="D1140" i="2"/>
  <c r="F1139" i="2"/>
  <c r="G1139" i="2" s="1"/>
  <c r="E1139" i="2"/>
  <c r="D1139" i="2"/>
  <c r="F1138" i="2"/>
  <c r="G1138" i="2" s="1"/>
  <c r="E1138" i="2"/>
  <c r="D1138" i="2"/>
  <c r="F1137" i="2"/>
  <c r="G1137" i="2" s="1"/>
  <c r="E1137" i="2"/>
  <c r="D1137" i="2"/>
  <c r="F1136" i="2"/>
  <c r="G1136" i="2" s="1"/>
  <c r="E1136" i="2"/>
  <c r="D1136" i="2"/>
  <c r="F1135" i="2"/>
  <c r="G1135" i="2" s="1"/>
  <c r="E1135" i="2"/>
  <c r="D1135" i="2"/>
  <c r="F1134" i="2"/>
  <c r="G1134" i="2" s="1"/>
  <c r="E1134" i="2"/>
  <c r="D1134" i="2"/>
  <c r="F1133" i="2"/>
  <c r="G1133" i="2" s="1"/>
  <c r="E1133" i="2"/>
  <c r="D1133" i="2"/>
  <c r="F1132" i="2"/>
  <c r="G1132" i="2" s="1"/>
  <c r="E1132" i="2"/>
  <c r="D1132" i="2"/>
  <c r="F1131" i="2"/>
  <c r="G1131" i="2" s="1"/>
  <c r="E1131" i="2"/>
  <c r="D1131" i="2"/>
  <c r="F1130" i="2"/>
  <c r="G1130" i="2" s="1"/>
  <c r="E1130" i="2"/>
  <c r="D1130" i="2"/>
  <c r="F1129" i="2"/>
  <c r="G1129" i="2" s="1"/>
  <c r="E1129" i="2"/>
  <c r="D1129" i="2"/>
  <c r="F1128" i="2"/>
  <c r="G1128" i="2" s="1"/>
  <c r="E1128" i="2"/>
  <c r="D1128" i="2"/>
  <c r="F1127" i="2"/>
  <c r="G1127" i="2" s="1"/>
  <c r="E1127" i="2"/>
  <c r="D1127" i="2"/>
  <c r="F1126" i="2"/>
  <c r="G1126" i="2" s="1"/>
  <c r="E1126" i="2"/>
  <c r="D1126" i="2"/>
  <c r="F1125" i="2"/>
  <c r="G1125" i="2" s="1"/>
  <c r="E1125" i="2"/>
  <c r="D1125" i="2"/>
  <c r="F1124" i="2"/>
  <c r="G1124" i="2" s="1"/>
  <c r="E1124" i="2"/>
  <c r="D1124" i="2"/>
  <c r="F1123" i="2"/>
  <c r="G1123" i="2" s="1"/>
  <c r="E1123" i="2"/>
  <c r="D1123" i="2"/>
  <c r="F1122" i="2"/>
  <c r="G1122" i="2" s="1"/>
  <c r="E1122" i="2"/>
  <c r="D1122" i="2"/>
  <c r="F1121" i="2"/>
  <c r="G1121" i="2" s="1"/>
  <c r="E1121" i="2"/>
  <c r="D1121" i="2"/>
  <c r="F1120" i="2"/>
  <c r="G1120" i="2" s="1"/>
  <c r="E1120" i="2"/>
  <c r="D1120" i="2"/>
  <c r="F1119" i="2"/>
  <c r="G1119" i="2" s="1"/>
  <c r="E1119" i="2"/>
  <c r="D1119" i="2"/>
  <c r="F1118" i="2"/>
  <c r="G1118" i="2" s="1"/>
  <c r="E1118" i="2"/>
  <c r="D1118" i="2"/>
  <c r="F1117" i="2"/>
  <c r="G1117" i="2" s="1"/>
  <c r="E1117" i="2"/>
  <c r="D1117" i="2"/>
  <c r="F1116" i="2"/>
  <c r="G1116" i="2" s="1"/>
  <c r="E1116" i="2"/>
  <c r="D1116" i="2"/>
  <c r="F1115" i="2"/>
  <c r="G1115" i="2" s="1"/>
  <c r="E1115" i="2"/>
  <c r="D1115" i="2"/>
  <c r="F1114" i="2"/>
  <c r="G1114" i="2" s="1"/>
  <c r="E1114" i="2"/>
  <c r="D1114" i="2"/>
  <c r="F1113" i="2"/>
  <c r="G1113" i="2" s="1"/>
  <c r="E1113" i="2"/>
  <c r="D1113" i="2"/>
  <c r="F1112" i="2"/>
  <c r="G1112" i="2" s="1"/>
  <c r="E1112" i="2"/>
  <c r="D1112" i="2"/>
  <c r="F1111" i="2"/>
  <c r="G1111" i="2" s="1"/>
  <c r="E1111" i="2"/>
  <c r="D1111" i="2"/>
  <c r="F1110" i="2"/>
  <c r="G1110" i="2" s="1"/>
  <c r="E1110" i="2"/>
  <c r="D1110" i="2"/>
  <c r="F1109" i="2"/>
  <c r="G1109" i="2" s="1"/>
  <c r="E1109" i="2"/>
  <c r="D1109" i="2"/>
  <c r="F1108" i="2"/>
  <c r="G1108" i="2" s="1"/>
  <c r="E1108" i="2"/>
  <c r="D1108" i="2"/>
  <c r="F1107" i="2"/>
  <c r="G1107" i="2" s="1"/>
  <c r="E1107" i="2"/>
  <c r="D1107" i="2"/>
  <c r="F1106" i="2"/>
  <c r="G1106" i="2" s="1"/>
  <c r="E1106" i="2"/>
  <c r="D1106" i="2"/>
  <c r="F1105" i="2"/>
  <c r="G1105" i="2" s="1"/>
  <c r="E1105" i="2"/>
  <c r="D1105" i="2"/>
  <c r="F1104" i="2"/>
  <c r="G1104" i="2" s="1"/>
  <c r="E1104" i="2"/>
  <c r="D1104" i="2"/>
  <c r="F1103" i="2"/>
  <c r="G1103" i="2" s="1"/>
  <c r="E1103" i="2"/>
  <c r="D1103" i="2"/>
  <c r="F1102" i="2"/>
  <c r="G1102" i="2" s="1"/>
  <c r="E1102" i="2"/>
  <c r="D1102" i="2"/>
  <c r="F1101" i="2"/>
  <c r="G1101" i="2" s="1"/>
  <c r="E1101" i="2"/>
  <c r="D1101" i="2"/>
  <c r="F1100" i="2"/>
  <c r="G1100" i="2" s="1"/>
  <c r="E1100" i="2"/>
  <c r="D1100" i="2"/>
  <c r="F1099" i="2"/>
  <c r="G1099" i="2" s="1"/>
  <c r="E1099" i="2"/>
  <c r="D1099" i="2"/>
  <c r="F1098" i="2"/>
  <c r="G1098" i="2" s="1"/>
  <c r="E1098" i="2"/>
  <c r="D1098" i="2"/>
  <c r="F1097" i="2"/>
  <c r="G1097" i="2" s="1"/>
  <c r="E1097" i="2"/>
  <c r="D1097" i="2"/>
  <c r="F1096" i="2"/>
  <c r="G1096" i="2" s="1"/>
  <c r="E1096" i="2"/>
  <c r="D1096" i="2"/>
  <c r="F1095" i="2"/>
  <c r="G1095" i="2" s="1"/>
  <c r="E1095" i="2"/>
  <c r="D1095" i="2"/>
  <c r="F1094" i="2"/>
  <c r="G1094" i="2" s="1"/>
  <c r="E1094" i="2"/>
  <c r="D1094" i="2"/>
  <c r="F1093" i="2"/>
  <c r="G1093" i="2" s="1"/>
  <c r="E1093" i="2"/>
  <c r="D1093" i="2"/>
  <c r="F1092" i="2"/>
  <c r="G1092" i="2" s="1"/>
  <c r="E1092" i="2"/>
  <c r="D1092" i="2"/>
  <c r="F1091" i="2"/>
  <c r="G1091" i="2" s="1"/>
  <c r="E1091" i="2"/>
  <c r="D1091" i="2"/>
  <c r="F1090" i="2"/>
  <c r="G1090" i="2" s="1"/>
  <c r="E1090" i="2"/>
  <c r="D1090" i="2"/>
  <c r="F1089" i="2"/>
  <c r="G1089" i="2" s="1"/>
  <c r="E1089" i="2"/>
  <c r="D1089" i="2"/>
  <c r="F1088" i="2"/>
  <c r="G1088" i="2" s="1"/>
  <c r="E1088" i="2"/>
  <c r="D1088" i="2"/>
  <c r="F1087" i="2"/>
  <c r="G1087" i="2" s="1"/>
  <c r="E1087" i="2"/>
  <c r="D1087" i="2"/>
  <c r="F1086" i="2"/>
  <c r="G1086" i="2" s="1"/>
  <c r="E1086" i="2"/>
  <c r="D1086" i="2"/>
  <c r="F1085" i="2"/>
  <c r="G1085" i="2" s="1"/>
  <c r="E1085" i="2"/>
  <c r="D1085" i="2"/>
  <c r="F1084" i="2"/>
  <c r="G1084" i="2" s="1"/>
  <c r="E1084" i="2"/>
  <c r="D1084" i="2"/>
  <c r="F1083" i="2"/>
  <c r="G1083" i="2" s="1"/>
  <c r="E1083" i="2"/>
  <c r="D1083" i="2"/>
  <c r="F1082" i="2"/>
  <c r="G1082" i="2" s="1"/>
  <c r="E1082" i="2"/>
  <c r="D1082" i="2"/>
  <c r="F1081" i="2"/>
  <c r="G1081" i="2" s="1"/>
  <c r="E1081" i="2"/>
  <c r="D1081" i="2"/>
  <c r="F1080" i="2"/>
  <c r="G1080" i="2" s="1"/>
  <c r="E1080" i="2"/>
  <c r="D1080" i="2"/>
  <c r="F1079" i="2"/>
  <c r="G1079" i="2" s="1"/>
  <c r="E1079" i="2"/>
  <c r="D1079" i="2"/>
  <c r="F1078" i="2"/>
  <c r="G1078" i="2" s="1"/>
  <c r="E1078" i="2"/>
  <c r="D1078" i="2"/>
  <c r="F1077" i="2"/>
  <c r="G1077" i="2" s="1"/>
  <c r="E1077" i="2"/>
  <c r="D1077" i="2"/>
  <c r="F1076" i="2"/>
  <c r="G1076" i="2" s="1"/>
  <c r="E1076" i="2"/>
  <c r="D1076" i="2"/>
  <c r="F1075" i="2"/>
  <c r="G1075" i="2" s="1"/>
  <c r="E1075" i="2"/>
  <c r="D1075" i="2"/>
  <c r="F1074" i="2"/>
  <c r="G1074" i="2" s="1"/>
  <c r="E1074" i="2"/>
  <c r="D1074" i="2"/>
  <c r="F1073" i="2"/>
  <c r="G1073" i="2" s="1"/>
  <c r="E1073" i="2"/>
  <c r="D1073" i="2"/>
  <c r="F1072" i="2"/>
  <c r="G1072" i="2" s="1"/>
  <c r="E1072" i="2"/>
  <c r="D1072" i="2"/>
  <c r="F1071" i="2"/>
  <c r="G1071" i="2" s="1"/>
  <c r="E1071" i="2"/>
  <c r="D1071" i="2"/>
  <c r="F1070" i="2"/>
  <c r="G1070" i="2" s="1"/>
  <c r="E1070" i="2"/>
  <c r="D1070" i="2"/>
  <c r="F1069" i="2"/>
  <c r="G1069" i="2" s="1"/>
  <c r="E1069" i="2"/>
  <c r="D1069" i="2"/>
  <c r="F1068" i="2"/>
  <c r="G1068" i="2" s="1"/>
  <c r="E1068" i="2"/>
  <c r="D1068" i="2"/>
  <c r="F1067" i="2"/>
  <c r="G1067" i="2" s="1"/>
  <c r="E1067" i="2"/>
  <c r="D1067" i="2"/>
  <c r="F1066" i="2"/>
  <c r="G1066" i="2" s="1"/>
  <c r="E1066" i="2"/>
  <c r="D1066" i="2"/>
  <c r="F1065" i="2"/>
  <c r="G1065" i="2" s="1"/>
  <c r="E1065" i="2"/>
  <c r="D1065" i="2"/>
  <c r="F1064" i="2"/>
  <c r="G1064" i="2" s="1"/>
  <c r="E1064" i="2"/>
  <c r="D1064" i="2"/>
  <c r="F1063" i="2"/>
  <c r="G1063" i="2" s="1"/>
  <c r="E1063" i="2"/>
  <c r="D1063" i="2"/>
  <c r="F1062" i="2"/>
  <c r="G1062" i="2" s="1"/>
  <c r="E1062" i="2"/>
  <c r="D1062" i="2"/>
  <c r="F1061" i="2"/>
  <c r="G1061" i="2" s="1"/>
  <c r="E1061" i="2"/>
  <c r="D1061" i="2"/>
  <c r="F1060" i="2"/>
  <c r="G1060" i="2" s="1"/>
  <c r="E1060" i="2"/>
  <c r="D1060" i="2"/>
  <c r="F1059" i="2"/>
  <c r="G1059" i="2" s="1"/>
  <c r="E1059" i="2"/>
  <c r="D1059" i="2"/>
  <c r="F1058" i="2"/>
  <c r="G1058" i="2" s="1"/>
  <c r="E1058" i="2"/>
  <c r="D1058" i="2"/>
  <c r="F1057" i="2"/>
  <c r="G1057" i="2" s="1"/>
  <c r="E1057" i="2"/>
  <c r="D1057" i="2"/>
  <c r="F1056" i="2"/>
  <c r="G1056" i="2" s="1"/>
  <c r="E1056" i="2"/>
  <c r="D1056" i="2"/>
  <c r="F1055" i="2"/>
  <c r="G1055" i="2" s="1"/>
  <c r="E1055" i="2"/>
  <c r="D1055" i="2"/>
  <c r="F1054" i="2"/>
  <c r="G1054" i="2" s="1"/>
  <c r="E1054" i="2"/>
  <c r="D1054" i="2"/>
  <c r="F1053" i="2"/>
  <c r="G1053" i="2" s="1"/>
  <c r="E1053" i="2"/>
  <c r="D1053" i="2"/>
  <c r="F1052" i="2"/>
  <c r="G1052" i="2" s="1"/>
  <c r="E1052" i="2"/>
  <c r="D1052" i="2"/>
  <c r="F1051" i="2"/>
  <c r="G1051" i="2" s="1"/>
  <c r="E1051" i="2"/>
  <c r="D1051" i="2"/>
  <c r="F1050" i="2"/>
  <c r="G1050" i="2" s="1"/>
  <c r="E1050" i="2"/>
  <c r="D1050" i="2"/>
  <c r="F1049" i="2"/>
  <c r="G1049" i="2" s="1"/>
  <c r="E1049" i="2"/>
  <c r="D1049" i="2"/>
  <c r="F1048" i="2"/>
  <c r="G1048" i="2" s="1"/>
  <c r="E1048" i="2"/>
  <c r="D1048" i="2"/>
  <c r="F1047" i="2"/>
  <c r="G1047" i="2" s="1"/>
  <c r="E1047" i="2"/>
  <c r="D1047" i="2"/>
  <c r="F1046" i="2"/>
  <c r="G1046" i="2" s="1"/>
  <c r="E1046" i="2"/>
  <c r="D1046" i="2"/>
  <c r="F1045" i="2"/>
  <c r="G1045" i="2" s="1"/>
  <c r="E1045" i="2"/>
  <c r="D1045" i="2"/>
  <c r="F1044" i="2"/>
  <c r="G1044" i="2" s="1"/>
  <c r="E1044" i="2"/>
  <c r="D1044" i="2"/>
  <c r="F1043" i="2"/>
  <c r="G1043" i="2" s="1"/>
  <c r="E1043" i="2"/>
  <c r="D1043" i="2"/>
  <c r="F1042" i="2"/>
  <c r="G1042" i="2" s="1"/>
  <c r="E1042" i="2"/>
  <c r="D1042" i="2"/>
  <c r="F1041" i="2"/>
  <c r="G1041" i="2" s="1"/>
  <c r="E1041" i="2"/>
  <c r="D1041" i="2"/>
  <c r="F1040" i="2"/>
  <c r="G1040" i="2" s="1"/>
  <c r="E1040" i="2"/>
  <c r="D1040" i="2"/>
  <c r="F1039" i="2"/>
  <c r="G1039" i="2" s="1"/>
  <c r="E1039" i="2"/>
  <c r="D1039" i="2"/>
  <c r="F1038" i="2"/>
  <c r="G1038" i="2" s="1"/>
  <c r="E1038" i="2"/>
  <c r="D1038" i="2"/>
  <c r="F1037" i="2"/>
  <c r="G1037" i="2" s="1"/>
  <c r="E1037" i="2"/>
  <c r="D1037" i="2"/>
  <c r="F1036" i="2"/>
  <c r="G1036" i="2" s="1"/>
  <c r="E1036" i="2"/>
  <c r="D1036" i="2"/>
  <c r="F1035" i="2"/>
  <c r="G1035" i="2" s="1"/>
  <c r="E1035" i="2"/>
  <c r="D1035" i="2"/>
  <c r="F1034" i="2"/>
  <c r="G1034" i="2" s="1"/>
  <c r="E1034" i="2"/>
  <c r="D1034" i="2"/>
  <c r="F1033" i="2"/>
  <c r="G1033" i="2" s="1"/>
  <c r="E1033" i="2"/>
  <c r="D1033" i="2"/>
  <c r="F1032" i="2"/>
  <c r="G1032" i="2" s="1"/>
  <c r="E1032" i="2"/>
  <c r="D1032" i="2"/>
  <c r="F1031" i="2"/>
  <c r="G1031" i="2" s="1"/>
  <c r="E1031" i="2"/>
  <c r="D1031" i="2"/>
  <c r="F1030" i="2"/>
  <c r="G1030" i="2" s="1"/>
  <c r="E1030" i="2"/>
  <c r="D1030" i="2"/>
  <c r="F1029" i="2"/>
  <c r="G1029" i="2" s="1"/>
  <c r="E1029" i="2"/>
  <c r="D1029" i="2"/>
  <c r="F1028" i="2"/>
  <c r="G1028" i="2" s="1"/>
  <c r="E1028" i="2"/>
  <c r="D1028" i="2"/>
  <c r="F1027" i="2"/>
  <c r="G1027" i="2" s="1"/>
  <c r="E1027" i="2"/>
  <c r="D1027" i="2"/>
  <c r="F1026" i="2"/>
  <c r="G1026" i="2" s="1"/>
  <c r="E1026" i="2"/>
  <c r="D1026" i="2"/>
  <c r="F1025" i="2"/>
  <c r="G1025" i="2" s="1"/>
  <c r="E1025" i="2"/>
  <c r="D1025" i="2"/>
  <c r="F1024" i="2"/>
  <c r="G1024" i="2" s="1"/>
  <c r="E1024" i="2"/>
  <c r="D1024" i="2"/>
  <c r="F1023" i="2"/>
  <c r="G1023" i="2" s="1"/>
  <c r="E1023" i="2"/>
  <c r="D1023" i="2"/>
  <c r="F1022" i="2"/>
  <c r="G1022" i="2" s="1"/>
  <c r="E1022" i="2"/>
  <c r="D1022" i="2"/>
  <c r="F1021" i="2"/>
  <c r="G1021" i="2" s="1"/>
  <c r="E1021" i="2"/>
  <c r="D1021" i="2"/>
  <c r="F1020" i="2"/>
  <c r="G1020" i="2" s="1"/>
  <c r="E1020" i="2"/>
  <c r="D1020" i="2"/>
  <c r="F1019" i="2"/>
  <c r="G1019" i="2" s="1"/>
  <c r="E1019" i="2"/>
  <c r="D1019" i="2"/>
  <c r="F1018" i="2"/>
  <c r="G1018" i="2" s="1"/>
  <c r="E1018" i="2"/>
  <c r="D1018" i="2"/>
  <c r="F1017" i="2"/>
  <c r="G1017" i="2" s="1"/>
  <c r="E1017" i="2"/>
  <c r="D1017" i="2"/>
  <c r="F1016" i="2"/>
  <c r="G1016" i="2" s="1"/>
  <c r="E1016" i="2"/>
  <c r="D1016" i="2"/>
  <c r="F1015" i="2"/>
  <c r="G1015" i="2" s="1"/>
  <c r="E1015" i="2"/>
  <c r="D1015" i="2"/>
  <c r="F1014" i="2"/>
  <c r="G1014" i="2" s="1"/>
  <c r="E1014" i="2"/>
  <c r="D1014" i="2"/>
  <c r="F1013" i="2"/>
  <c r="G1013" i="2" s="1"/>
  <c r="E1013" i="2"/>
  <c r="D1013" i="2"/>
  <c r="F1012" i="2"/>
  <c r="G1012" i="2" s="1"/>
  <c r="E1012" i="2"/>
  <c r="D1012" i="2"/>
  <c r="F1011" i="2"/>
  <c r="G1011" i="2" s="1"/>
  <c r="E1011" i="2"/>
  <c r="D1011" i="2"/>
  <c r="F1010" i="2"/>
  <c r="G1010" i="2" s="1"/>
  <c r="E1010" i="2"/>
  <c r="D1010" i="2"/>
  <c r="F1009" i="2"/>
  <c r="G1009" i="2" s="1"/>
  <c r="E1009" i="2"/>
  <c r="D1009" i="2"/>
  <c r="F1008" i="2"/>
  <c r="G1008" i="2" s="1"/>
  <c r="E1008" i="2"/>
  <c r="D1008" i="2"/>
  <c r="F1007" i="2"/>
  <c r="G1007" i="2" s="1"/>
  <c r="E1007" i="2"/>
  <c r="D1007" i="2"/>
  <c r="F1006" i="2"/>
  <c r="G1006" i="2" s="1"/>
  <c r="E1006" i="2"/>
  <c r="D1006" i="2"/>
  <c r="F1005" i="2"/>
  <c r="G1005" i="2" s="1"/>
  <c r="E1005" i="2"/>
  <c r="D1005" i="2"/>
  <c r="F1004" i="2"/>
  <c r="G1004" i="2" s="1"/>
  <c r="E1004" i="2"/>
  <c r="D1004" i="2"/>
  <c r="F1003" i="2"/>
  <c r="G1003" i="2" s="1"/>
  <c r="E1003" i="2"/>
  <c r="D1003" i="2"/>
  <c r="F1002" i="2"/>
  <c r="G1002" i="2" s="1"/>
  <c r="E1002" i="2"/>
  <c r="D1002" i="2"/>
  <c r="F1001" i="2"/>
  <c r="G1001" i="2" s="1"/>
  <c r="E1001" i="2"/>
  <c r="D1001" i="2"/>
  <c r="F1000" i="2"/>
  <c r="G1000" i="2" s="1"/>
  <c r="E1000" i="2"/>
  <c r="D1000" i="2"/>
  <c r="F999" i="2"/>
  <c r="G999" i="2" s="1"/>
  <c r="E999" i="2"/>
  <c r="D999" i="2"/>
  <c r="F998" i="2"/>
  <c r="G998" i="2" s="1"/>
  <c r="E998" i="2"/>
  <c r="D998" i="2"/>
  <c r="F997" i="2"/>
  <c r="G997" i="2" s="1"/>
  <c r="E997" i="2"/>
  <c r="D997" i="2"/>
  <c r="F996" i="2"/>
  <c r="G996" i="2" s="1"/>
  <c r="E996" i="2"/>
  <c r="D996" i="2"/>
  <c r="F995" i="2"/>
  <c r="G995" i="2" s="1"/>
  <c r="E995" i="2"/>
  <c r="D995" i="2"/>
  <c r="F994" i="2"/>
  <c r="G994" i="2" s="1"/>
  <c r="E994" i="2"/>
  <c r="D994" i="2"/>
  <c r="F993" i="2"/>
  <c r="G993" i="2" s="1"/>
  <c r="E993" i="2"/>
  <c r="D993" i="2"/>
  <c r="F992" i="2"/>
  <c r="G992" i="2" s="1"/>
  <c r="E992" i="2"/>
  <c r="D992" i="2"/>
  <c r="F991" i="2"/>
  <c r="G991" i="2" s="1"/>
  <c r="E991" i="2"/>
  <c r="D991" i="2"/>
  <c r="F990" i="2"/>
  <c r="G990" i="2" s="1"/>
  <c r="E990" i="2"/>
  <c r="D990" i="2"/>
  <c r="F989" i="2"/>
  <c r="G989" i="2" s="1"/>
  <c r="E989" i="2"/>
  <c r="D989" i="2"/>
  <c r="F988" i="2"/>
  <c r="G988" i="2" s="1"/>
  <c r="E988" i="2"/>
  <c r="D988" i="2"/>
  <c r="F987" i="2"/>
  <c r="G987" i="2" s="1"/>
  <c r="E987" i="2"/>
  <c r="D987" i="2"/>
  <c r="F986" i="2"/>
  <c r="G986" i="2" s="1"/>
  <c r="E986" i="2"/>
  <c r="D986" i="2"/>
  <c r="F985" i="2"/>
  <c r="G985" i="2" s="1"/>
  <c r="E985" i="2"/>
  <c r="D985" i="2"/>
  <c r="F984" i="2"/>
  <c r="G984" i="2" s="1"/>
  <c r="E984" i="2"/>
  <c r="D984" i="2"/>
  <c r="F983" i="2"/>
  <c r="G983" i="2" s="1"/>
  <c r="E983" i="2"/>
  <c r="D983" i="2"/>
  <c r="F982" i="2"/>
  <c r="G982" i="2" s="1"/>
  <c r="E982" i="2"/>
  <c r="D982" i="2"/>
  <c r="F981" i="2"/>
  <c r="G981" i="2" s="1"/>
  <c r="E981" i="2"/>
  <c r="D981" i="2"/>
  <c r="F980" i="2"/>
  <c r="G980" i="2" s="1"/>
  <c r="E980" i="2"/>
  <c r="D980" i="2"/>
  <c r="F979" i="2"/>
  <c r="G979" i="2" s="1"/>
  <c r="E979" i="2"/>
  <c r="D979" i="2"/>
  <c r="F978" i="2"/>
  <c r="G978" i="2" s="1"/>
  <c r="E978" i="2"/>
  <c r="D978" i="2"/>
  <c r="F977" i="2"/>
  <c r="G977" i="2" s="1"/>
  <c r="E977" i="2"/>
  <c r="D977" i="2"/>
  <c r="F976" i="2"/>
  <c r="G976" i="2" s="1"/>
  <c r="E976" i="2"/>
  <c r="D976" i="2"/>
  <c r="F975" i="2"/>
  <c r="G975" i="2" s="1"/>
  <c r="E975" i="2"/>
  <c r="D975" i="2"/>
  <c r="F974" i="2"/>
  <c r="G974" i="2" s="1"/>
  <c r="E974" i="2"/>
  <c r="D974" i="2"/>
  <c r="F973" i="2"/>
  <c r="G973" i="2" s="1"/>
  <c r="E973" i="2"/>
  <c r="D973" i="2"/>
  <c r="F972" i="2"/>
  <c r="G972" i="2" s="1"/>
  <c r="E972" i="2"/>
  <c r="D972" i="2"/>
  <c r="F971" i="2"/>
  <c r="G971" i="2" s="1"/>
  <c r="E971" i="2"/>
  <c r="D971" i="2"/>
  <c r="F970" i="2"/>
  <c r="G970" i="2" s="1"/>
  <c r="E970" i="2"/>
  <c r="D970" i="2"/>
  <c r="F969" i="2"/>
  <c r="G969" i="2" s="1"/>
  <c r="E969" i="2"/>
  <c r="D969" i="2"/>
  <c r="F968" i="2"/>
  <c r="G968" i="2" s="1"/>
  <c r="E968" i="2"/>
  <c r="D968" i="2"/>
  <c r="F967" i="2"/>
  <c r="G967" i="2" s="1"/>
  <c r="E967" i="2"/>
  <c r="D967" i="2"/>
  <c r="F966" i="2"/>
  <c r="G966" i="2" s="1"/>
  <c r="E966" i="2"/>
  <c r="D966" i="2"/>
  <c r="F965" i="2"/>
  <c r="G965" i="2" s="1"/>
  <c r="E965" i="2"/>
  <c r="D965" i="2"/>
  <c r="F964" i="2"/>
  <c r="G964" i="2" s="1"/>
  <c r="E964" i="2"/>
  <c r="D964" i="2"/>
  <c r="F963" i="2"/>
  <c r="G963" i="2" s="1"/>
  <c r="E963" i="2"/>
  <c r="D963" i="2"/>
  <c r="F962" i="2"/>
  <c r="G962" i="2" s="1"/>
  <c r="E962" i="2"/>
  <c r="D962" i="2"/>
  <c r="F961" i="2"/>
  <c r="G961" i="2" s="1"/>
  <c r="E961" i="2"/>
  <c r="D961" i="2"/>
  <c r="F960" i="2"/>
  <c r="G960" i="2" s="1"/>
  <c r="E960" i="2"/>
  <c r="D960" i="2"/>
  <c r="F959" i="2"/>
  <c r="G959" i="2" s="1"/>
  <c r="E959" i="2"/>
  <c r="D959" i="2"/>
  <c r="F958" i="2"/>
  <c r="G958" i="2" s="1"/>
  <c r="E958" i="2"/>
  <c r="D958" i="2"/>
  <c r="F957" i="2"/>
  <c r="G957" i="2" s="1"/>
  <c r="E957" i="2"/>
  <c r="D957" i="2"/>
  <c r="F956" i="2"/>
  <c r="G956" i="2" s="1"/>
  <c r="E956" i="2"/>
  <c r="D956" i="2"/>
  <c r="F955" i="2"/>
  <c r="G955" i="2" s="1"/>
  <c r="E955" i="2"/>
  <c r="D955" i="2"/>
  <c r="F954" i="2"/>
  <c r="G954" i="2" s="1"/>
  <c r="E954" i="2"/>
  <c r="D954" i="2"/>
  <c r="F953" i="2"/>
  <c r="G953" i="2" s="1"/>
  <c r="E953" i="2"/>
  <c r="D953" i="2"/>
  <c r="F952" i="2"/>
  <c r="G952" i="2" s="1"/>
  <c r="E952" i="2"/>
  <c r="D952" i="2"/>
  <c r="F951" i="2"/>
  <c r="G951" i="2" s="1"/>
  <c r="E951" i="2"/>
  <c r="D951" i="2"/>
  <c r="F950" i="2"/>
  <c r="G950" i="2" s="1"/>
  <c r="E950" i="2"/>
  <c r="D950" i="2"/>
  <c r="F949" i="2"/>
  <c r="G949" i="2" s="1"/>
  <c r="E949" i="2"/>
  <c r="D949" i="2"/>
  <c r="F948" i="2"/>
  <c r="G948" i="2" s="1"/>
  <c r="E948" i="2"/>
  <c r="D948" i="2"/>
  <c r="F947" i="2"/>
  <c r="G947" i="2" s="1"/>
  <c r="E947" i="2"/>
  <c r="D947" i="2"/>
  <c r="F946" i="2"/>
  <c r="G946" i="2" s="1"/>
  <c r="E946" i="2"/>
  <c r="D946" i="2"/>
  <c r="F945" i="2"/>
  <c r="G945" i="2" s="1"/>
  <c r="E945" i="2"/>
  <c r="D945" i="2"/>
  <c r="F944" i="2"/>
  <c r="G944" i="2" s="1"/>
  <c r="E944" i="2"/>
  <c r="D944" i="2"/>
  <c r="F943" i="2"/>
  <c r="G943" i="2" s="1"/>
  <c r="E943" i="2"/>
  <c r="D943" i="2"/>
  <c r="F942" i="2"/>
  <c r="G942" i="2" s="1"/>
  <c r="E942" i="2"/>
  <c r="D942" i="2"/>
  <c r="F941" i="2"/>
  <c r="G941" i="2" s="1"/>
  <c r="E941" i="2"/>
  <c r="D941" i="2"/>
  <c r="F940" i="2"/>
  <c r="G940" i="2" s="1"/>
  <c r="E940" i="2"/>
  <c r="D940" i="2"/>
  <c r="F939" i="2"/>
  <c r="G939" i="2" s="1"/>
  <c r="E939" i="2"/>
  <c r="D939" i="2"/>
  <c r="F938" i="2"/>
  <c r="G938" i="2" s="1"/>
  <c r="E938" i="2"/>
  <c r="D938" i="2"/>
  <c r="F937" i="2"/>
  <c r="G937" i="2" s="1"/>
  <c r="E937" i="2"/>
  <c r="D937" i="2"/>
  <c r="F936" i="2"/>
  <c r="G936" i="2" s="1"/>
  <c r="E936" i="2"/>
  <c r="D936" i="2"/>
  <c r="F935" i="2"/>
  <c r="G935" i="2" s="1"/>
  <c r="E935" i="2"/>
  <c r="D935" i="2"/>
  <c r="F934" i="2"/>
  <c r="G934" i="2" s="1"/>
  <c r="E934" i="2"/>
  <c r="D934" i="2"/>
  <c r="F933" i="2"/>
  <c r="G933" i="2" s="1"/>
  <c r="E933" i="2"/>
  <c r="D933" i="2"/>
  <c r="F932" i="2"/>
  <c r="G932" i="2" s="1"/>
  <c r="E932" i="2"/>
  <c r="D932" i="2"/>
  <c r="F931" i="2"/>
  <c r="G931" i="2" s="1"/>
  <c r="E931" i="2"/>
  <c r="D931" i="2"/>
  <c r="F930" i="2"/>
  <c r="G930" i="2" s="1"/>
  <c r="E930" i="2"/>
  <c r="D930" i="2"/>
  <c r="F929" i="2"/>
  <c r="G929" i="2" s="1"/>
  <c r="E929" i="2"/>
  <c r="D929" i="2"/>
  <c r="F928" i="2"/>
  <c r="G928" i="2" s="1"/>
  <c r="E928" i="2"/>
  <c r="D928" i="2"/>
  <c r="F927" i="2"/>
  <c r="G927" i="2" s="1"/>
  <c r="E927" i="2"/>
  <c r="D927" i="2"/>
  <c r="F926" i="2"/>
  <c r="G926" i="2" s="1"/>
  <c r="E926" i="2"/>
  <c r="D926" i="2"/>
  <c r="F925" i="2"/>
  <c r="G925" i="2" s="1"/>
  <c r="E925" i="2"/>
  <c r="D925" i="2"/>
  <c r="F924" i="2"/>
  <c r="G924" i="2" s="1"/>
  <c r="E924" i="2"/>
  <c r="D924" i="2"/>
  <c r="F923" i="2"/>
  <c r="G923" i="2" s="1"/>
  <c r="E923" i="2"/>
  <c r="D923" i="2"/>
  <c r="F922" i="2"/>
  <c r="G922" i="2" s="1"/>
  <c r="E922" i="2"/>
  <c r="D922" i="2"/>
  <c r="F921" i="2"/>
  <c r="G921" i="2" s="1"/>
  <c r="E921" i="2"/>
  <c r="D921" i="2"/>
  <c r="F920" i="2"/>
  <c r="G920" i="2" s="1"/>
  <c r="E920" i="2"/>
  <c r="D920" i="2"/>
  <c r="F919" i="2"/>
  <c r="G919" i="2" s="1"/>
  <c r="E919" i="2"/>
  <c r="D919" i="2"/>
  <c r="F918" i="2"/>
  <c r="G918" i="2" s="1"/>
  <c r="E918" i="2"/>
  <c r="D918" i="2"/>
  <c r="F917" i="2"/>
  <c r="G917" i="2" s="1"/>
  <c r="E917" i="2"/>
  <c r="D917" i="2"/>
  <c r="F916" i="2"/>
  <c r="G916" i="2" s="1"/>
  <c r="E916" i="2"/>
  <c r="D916" i="2"/>
  <c r="F915" i="2"/>
  <c r="G915" i="2" s="1"/>
  <c r="E915" i="2"/>
  <c r="D915" i="2"/>
  <c r="F914" i="2"/>
  <c r="G914" i="2" s="1"/>
  <c r="E914" i="2"/>
  <c r="D914" i="2"/>
  <c r="F913" i="2"/>
  <c r="G913" i="2" s="1"/>
  <c r="E913" i="2"/>
  <c r="D913" i="2"/>
  <c r="F912" i="2"/>
  <c r="G912" i="2" s="1"/>
  <c r="E912" i="2"/>
  <c r="D912" i="2"/>
  <c r="F911" i="2"/>
  <c r="G911" i="2" s="1"/>
  <c r="E911" i="2"/>
  <c r="D911" i="2"/>
  <c r="F910" i="2"/>
  <c r="G910" i="2" s="1"/>
  <c r="E910" i="2"/>
  <c r="D910" i="2"/>
  <c r="F909" i="2"/>
  <c r="G909" i="2" s="1"/>
  <c r="E909" i="2"/>
  <c r="D909" i="2"/>
  <c r="F908" i="2"/>
  <c r="G908" i="2" s="1"/>
  <c r="E908" i="2"/>
  <c r="D908" i="2"/>
  <c r="F907" i="2"/>
  <c r="G907" i="2" s="1"/>
  <c r="E907" i="2"/>
  <c r="D907" i="2"/>
  <c r="F906" i="2"/>
  <c r="G906" i="2" s="1"/>
  <c r="E906" i="2"/>
  <c r="D906" i="2"/>
  <c r="F905" i="2"/>
  <c r="G905" i="2" s="1"/>
  <c r="E905" i="2"/>
  <c r="D905" i="2"/>
  <c r="F904" i="2"/>
  <c r="G904" i="2" s="1"/>
  <c r="E904" i="2"/>
  <c r="D904" i="2"/>
  <c r="F903" i="2"/>
  <c r="G903" i="2" s="1"/>
  <c r="E903" i="2"/>
  <c r="D903" i="2"/>
  <c r="F902" i="2"/>
  <c r="G902" i="2" s="1"/>
  <c r="E902" i="2"/>
  <c r="D902" i="2"/>
  <c r="F901" i="2"/>
  <c r="G901" i="2" s="1"/>
  <c r="E901" i="2"/>
  <c r="D901" i="2"/>
  <c r="F900" i="2"/>
  <c r="G900" i="2" s="1"/>
  <c r="E900" i="2"/>
  <c r="D900" i="2"/>
  <c r="F899" i="2"/>
  <c r="G899" i="2" s="1"/>
  <c r="E899" i="2"/>
  <c r="D899" i="2"/>
  <c r="F898" i="2"/>
  <c r="G898" i="2" s="1"/>
  <c r="E898" i="2"/>
  <c r="D898" i="2"/>
  <c r="F897" i="2"/>
  <c r="G897" i="2" s="1"/>
  <c r="E897" i="2"/>
  <c r="D897" i="2"/>
  <c r="F896" i="2"/>
  <c r="G896" i="2" s="1"/>
  <c r="E896" i="2"/>
  <c r="D896" i="2"/>
  <c r="F895" i="2"/>
  <c r="G895" i="2" s="1"/>
  <c r="E895" i="2"/>
  <c r="D895" i="2"/>
  <c r="F894" i="2"/>
  <c r="G894" i="2" s="1"/>
  <c r="E894" i="2"/>
  <c r="D894" i="2"/>
  <c r="F893" i="2"/>
  <c r="G893" i="2" s="1"/>
  <c r="E893" i="2"/>
  <c r="D893" i="2"/>
  <c r="F892" i="2"/>
  <c r="G892" i="2" s="1"/>
  <c r="E892" i="2"/>
  <c r="D892" i="2"/>
  <c r="F891" i="2"/>
  <c r="G891" i="2" s="1"/>
  <c r="E891" i="2"/>
  <c r="D891" i="2"/>
  <c r="F890" i="2"/>
  <c r="G890" i="2" s="1"/>
  <c r="E890" i="2"/>
  <c r="D890" i="2"/>
  <c r="F889" i="2"/>
  <c r="G889" i="2" s="1"/>
  <c r="E889" i="2"/>
  <c r="D889" i="2"/>
  <c r="F888" i="2"/>
  <c r="G888" i="2" s="1"/>
  <c r="E888" i="2"/>
  <c r="D888" i="2"/>
  <c r="F887" i="2"/>
  <c r="G887" i="2" s="1"/>
  <c r="E887" i="2"/>
  <c r="D887" i="2"/>
  <c r="F886" i="2"/>
  <c r="G886" i="2" s="1"/>
  <c r="E886" i="2"/>
  <c r="D886" i="2"/>
  <c r="F885" i="2"/>
  <c r="G885" i="2" s="1"/>
  <c r="E885" i="2"/>
  <c r="D885" i="2"/>
  <c r="F884" i="2"/>
  <c r="G884" i="2" s="1"/>
  <c r="E884" i="2"/>
  <c r="D884" i="2"/>
  <c r="F883" i="2"/>
  <c r="G883" i="2" s="1"/>
  <c r="E883" i="2"/>
  <c r="D883" i="2"/>
  <c r="F882" i="2"/>
  <c r="G882" i="2" s="1"/>
  <c r="E882" i="2"/>
  <c r="D882" i="2"/>
  <c r="F881" i="2"/>
  <c r="G881" i="2" s="1"/>
  <c r="E881" i="2"/>
  <c r="D881" i="2"/>
  <c r="F880" i="2"/>
  <c r="G880" i="2" s="1"/>
  <c r="E880" i="2"/>
  <c r="D880" i="2"/>
  <c r="F879" i="2"/>
  <c r="G879" i="2" s="1"/>
  <c r="E879" i="2"/>
  <c r="D879" i="2"/>
  <c r="F878" i="2"/>
  <c r="G878" i="2" s="1"/>
  <c r="E878" i="2"/>
  <c r="D878" i="2"/>
  <c r="F877" i="2"/>
  <c r="G877" i="2" s="1"/>
  <c r="E877" i="2"/>
  <c r="D877" i="2"/>
  <c r="F876" i="2"/>
  <c r="G876" i="2" s="1"/>
  <c r="E876" i="2"/>
  <c r="D876" i="2"/>
  <c r="F875" i="2"/>
  <c r="G875" i="2" s="1"/>
  <c r="E875" i="2"/>
  <c r="D875" i="2"/>
  <c r="F874" i="2"/>
  <c r="G874" i="2" s="1"/>
  <c r="E874" i="2"/>
  <c r="D874" i="2"/>
  <c r="F873" i="2"/>
  <c r="G873" i="2" s="1"/>
  <c r="E873" i="2"/>
  <c r="D873" i="2"/>
  <c r="F872" i="2"/>
  <c r="G872" i="2" s="1"/>
  <c r="E872" i="2"/>
  <c r="D872" i="2"/>
  <c r="F871" i="2"/>
  <c r="G871" i="2" s="1"/>
  <c r="E871" i="2"/>
  <c r="D871" i="2"/>
  <c r="F870" i="2"/>
  <c r="G870" i="2" s="1"/>
  <c r="E870" i="2"/>
  <c r="D870" i="2"/>
  <c r="F869" i="2"/>
  <c r="G869" i="2" s="1"/>
  <c r="E869" i="2"/>
  <c r="D869" i="2"/>
  <c r="F868" i="2"/>
  <c r="G868" i="2" s="1"/>
  <c r="E868" i="2"/>
  <c r="D868" i="2"/>
  <c r="F867" i="2"/>
  <c r="G867" i="2" s="1"/>
  <c r="E867" i="2"/>
  <c r="D867" i="2"/>
  <c r="F866" i="2"/>
  <c r="G866" i="2" s="1"/>
  <c r="E866" i="2"/>
  <c r="D866" i="2"/>
  <c r="F865" i="2"/>
  <c r="G865" i="2" s="1"/>
  <c r="E865" i="2"/>
  <c r="D865" i="2"/>
  <c r="F864" i="2"/>
  <c r="G864" i="2" s="1"/>
  <c r="E864" i="2"/>
  <c r="D864" i="2"/>
  <c r="F863" i="2"/>
  <c r="G863" i="2" s="1"/>
  <c r="E863" i="2"/>
  <c r="D863" i="2"/>
  <c r="F862" i="2"/>
  <c r="G862" i="2" s="1"/>
  <c r="E862" i="2"/>
  <c r="D862" i="2"/>
  <c r="F861" i="2"/>
  <c r="G861" i="2" s="1"/>
  <c r="E861" i="2"/>
  <c r="D861" i="2"/>
  <c r="F860" i="2"/>
  <c r="G860" i="2" s="1"/>
  <c r="E860" i="2"/>
  <c r="D860" i="2"/>
  <c r="F859" i="2"/>
  <c r="G859" i="2" s="1"/>
  <c r="E859" i="2"/>
  <c r="D859" i="2"/>
  <c r="F858" i="2"/>
  <c r="G858" i="2" s="1"/>
  <c r="E858" i="2"/>
  <c r="D858" i="2"/>
  <c r="F857" i="2"/>
  <c r="G857" i="2" s="1"/>
  <c r="E857" i="2"/>
  <c r="D857" i="2"/>
  <c r="F856" i="2"/>
  <c r="G856" i="2" s="1"/>
  <c r="E856" i="2"/>
  <c r="D856" i="2"/>
  <c r="F855" i="2"/>
  <c r="G855" i="2" s="1"/>
  <c r="E855" i="2"/>
  <c r="D855" i="2"/>
  <c r="F854" i="2"/>
  <c r="G854" i="2" s="1"/>
  <c r="E854" i="2"/>
  <c r="D854" i="2"/>
  <c r="F853" i="2"/>
  <c r="G853" i="2" s="1"/>
  <c r="E853" i="2"/>
  <c r="D853" i="2"/>
  <c r="F852" i="2"/>
  <c r="G852" i="2" s="1"/>
  <c r="E852" i="2"/>
  <c r="D852" i="2"/>
  <c r="F851" i="2"/>
  <c r="G851" i="2" s="1"/>
  <c r="E851" i="2"/>
  <c r="D851" i="2"/>
  <c r="F850" i="2"/>
  <c r="G850" i="2" s="1"/>
  <c r="E850" i="2"/>
  <c r="D850" i="2"/>
  <c r="F849" i="2"/>
  <c r="G849" i="2" s="1"/>
  <c r="E849" i="2"/>
  <c r="D849" i="2"/>
  <c r="F848" i="2"/>
  <c r="G848" i="2" s="1"/>
  <c r="E848" i="2"/>
  <c r="D848" i="2"/>
  <c r="F847" i="2"/>
  <c r="G847" i="2" s="1"/>
  <c r="E847" i="2"/>
  <c r="D847" i="2"/>
  <c r="F846" i="2"/>
  <c r="G846" i="2" s="1"/>
  <c r="E846" i="2"/>
  <c r="D846" i="2"/>
  <c r="F845" i="2"/>
  <c r="G845" i="2" s="1"/>
  <c r="E845" i="2"/>
  <c r="D845" i="2"/>
  <c r="F844" i="2"/>
  <c r="G844" i="2" s="1"/>
  <c r="E844" i="2"/>
  <c r="D844" i="2"/>
  <c r="F843" i="2"/>
  <c r="G843" i="2" s="1"/>
  <c r="E843" i="2"/>
  <c r="D843" i="2"/>
  <c r="F842" i="2"/>
  <c r="G842" i="2" s="1"/>
  <c r="E842" i="2"/>
  <c r="D842" i="2"/>
  <c r="F841" i="2"/>
  <c r="G841" i="2" s="1"/>
  <c r="E841" i="2"/>
  <c r="D841" i="2"/>
  <c r="F840" i="2"/>
  <c r="G840" i="2" s="1"/>
  <c r="E840" i="2"/>
  <c r="D840" i="2"/>
  <c r="F839" i="2"/>
  <c r="G839" i="2" s="1"/>
  <c r="E839" i="2"/>
  <c r="D839" i="2"/>
  <c r="F838" i="2"/>
  <c r="G838" i="2" s="1"/>
  <c r="E838" i="2"/>
  <c r="D838" i="2"/>
  <c r="F837" i="2"/>
  <c r="G837" i="2" s="1"/>
  <c r="E837" i="2"/>
  <c r="D837" i="2"/>
  <c r="F836" i="2"/>
  <c r="G836" i="2" s="1"/>
  <c r="E836" i="2"/>
  <c r="D836" i="2"/>
  <c r="F835" i="2"/>
  <c r="G835" i="2" s="1"/>
  <c r="E835" i="2"/>
  <c r="D835" i="2"/>
  <c r="F834" i="2"/>
  <c r="G834" i="2" s="1"/>
  <c r="E834" i="2"/>
  <c r="D834" i="2"/>
  <c r="F833" i="2"/>
  <c r="G833" i="2" s="1"/>
  <c r="E833" i="2"/>
  <c r="D833" i="2"/>
  <c r="F832" i="2"/>
  <c r="G832" i="2" s="1"/>
  <c r="E832" i="2"/>
  <c r="D832" i="2"/>
  <c r="F831" i="2"/>
  <c r="G831" i="2" s="1"/>
  <c r="E831" i="2"/>
  <c r="D831" i="2"/>
  <c r="F830" i="2"/>
  <c r="G830" i="2" s="1"/>
  <c r="E830" i="2"/>
  <c r="D830" i="2"/>
  <c r="F829" i="2"/>
  <c r="G829" i="2" s="1"/>
  <c r="E829" i="2"/>
  <c r="D829" i="2"/>
  <c r="F828" i="2"/>
  <c r="G828" i="2" s="1"/>
  <c r="E828" i="2"/>
  <c r="D828" i="2"/>
  <c r="F827" i="2"/>
  <c r="G827" i="2" s="1"/>
  <c r="E827" i="2"/>
  <c r="D827" i="2"/>
  <c r="F826" i="2"/>
  <c r="G826" i="2" s="1"/>
  <c r="E826" i="2"/>
  <c r="D826" i="2"/>
  <c r="F825" i="2"/>
  <c r="G825" i="2" s="1"/>
  <c r="E825" i="2"/>
  <c r="D825" i="2"/>
  <c r="F824" i="2"/>
  <c r="G824" i="2" s="1"/>
  <c r="E824" i="2"/>
  <c r="D824" i="2"/>
  <c r="F823" i="2"/>
  <c r="G823" i="2" s="1"/>
  <c r="E823" i="2"/>
  <c r="D823" i="2"/>
  <c r="F822" i="2"/>
  <c r="G822" i="2" s="1"/>
  <c r="E822" i="2"/>
  <c r="D822" i="2"/>
  <c r="F821" i="2"/>
  <c r="G821" i="2" s="1"/>
  <c r="E821" i="2"/>
  <c r="D821" i="2"/>
  <c r="F820" i="2"/>
  <c r="G820" i="2" s="1"/>
  <c r="E820" i="2"/>
  <c r="D820" i="2"/>
  <c r="F819" i="2"/>
  <c r="G819" i="2" s="1"/>
  <c r="E819" i="2"/>
  <c r="D819" i="2"/>
  <c r="F818" i="2"/>
  <c r="G818" i="2" s="1"/>
  <c r="E818" i="2"/>
  <c r="D818" i="2"/>
  <c r="F817" i="2"/>
  <c r="G817" i="2" s="1"/>
  <c r="E817" i="2"/>
  <c r="D817" i="2"/>
  <c r="F816" i="2"/>
  <c r="G816" i="2" s="1"/>
  <c r="E816" i="2"/>
  <c r="D816" i="2"/>
  <c r="F815" i="2"/>
  <c r="G815" i="2" s="1"/>
  <c r="E815" i="2"/>
  <c r="D815" i="2"/>
  <c r="F814" i="2"/>
  <c r="G814" i="2" s="1"/>
  <c r="E814" i="2"/>
  <c r="D814" i="2"/>
  <c r="F813" i="2"/>
  <c r="G813" i="2" s="1"/>
  <c r="E813" i="2"/>
  <c r="D813" i="2"/>
  <c r="F812" i="2"/>
  <c r="G812" i="2" s="1"/>
  <c r="E812" i="2"/>
  <c r="D812" i="2"/>
  <c r="F811" i="2"/>
  <c r="G811" i="2" s="1"/>
  <c r="E811" i="2"/>
  <c r="D811" i="2"/>
  <c r="F810" i="2"/>
  <c r="G810" i="2" s="1"/>
  <c r="E810" i="2"/>
  <c r="D810" i="2"/>
  <c r="F809" i="2"/>
  <c r="G809" i="2" s="1"/>
  <c r="E809" i="2"/>
  <c r="D809" i="2"/>
  <c r="F808" i="2"/>
  <c r="G808" i="2" s="1"/>
  <c r="E808" i="2"/>
  <c r="D808" i="2"/>
  <c r="F807" i="2"/>
  <c r="G807" i="2" s="1"/>
  <c r="E807" i="2"/>
  <c r="D807" i="2"/>
  <c r="F806" i="2"/>
  <c r="G806" i="2" s="1"/>
  <c r="E806" i="2"/>
  <c r="D806" i="2"/>
  <c r="F805" i="2"/>
  <c r="G805" i="2" s="1"/>
  <c r="E805" i="2"/>
  <c r="D805" i="2"/>
  <c r="F804" i="2"/>
  <c r="G804" i="2" s="1"/>
  <c r="E804" i="2"/>
  <c r="D804" i="2"/>
  <c r="F803" i="2"/>
  <c r="G803" i="2" s="1"/>
  <c r="E803" i="2"/>
  <c r="D803" i="2"/>
  <c r="F802" i="2"/>
  <c r="G802" i="2" s="1"/>
  <c r="E802" i="2"/>
  <c r="D802" i="2"/>
  <c r="F801" i="2"/>
  <c r="G801" i="2" s="1"/>
  <c r="E801" i="2"/>
  <c r="D801" i="2"/>
  <c r="F800" i="2"/>
  <c r="G800" i="2" s="1"/>
  <c r="E800" i="2"/>
  <c r="D800" i="2"/>
  <c r="F799" i="2"/>
  <c r="G799" i="2" s="1"/>
  <c r="E799" i="2"/>
  <c r="D799" i="2"/>
  <c r="F798" i="2"/>
  <c r="G798" i="2" s="1"/>
  <c r="E798" i="2"/>
  <c r="D798" i="2"/>
  <c r="F797" i="2"/>
  <c r="G797" i="2" s="1"/>
  <c r="E797" i="2"/>
  <c r="D797" i="2"/>
  <c r="F796" i="2"/>
  <c r="G796" i="2" s="1"/>
  <c r="E796" i="2"/>
  <c r="D796" i="2"/>
  <c r="F795" i="2"/>
  <c r="G795" i="2" s="1"/>
  <c r="E795" i="2"/>
  <c r="D795" i="2"/>
  <c r="F794" i="2"/>
  <c r="G794" i="2" s="1"/>
  <c r="E794" i="2"/>
  <c r="D794" i="2"/>
  <c r="F793" i="2"/>
  <c r="G793" i="2" s="1"/>
  <c r="E793" i="2"/>
  <c r="D793" i="2"/>
  <c r="F792" i="2"/>
  <c r="G792" i="2" s="1"/>
  <c r="E792" i="2"/>
  <c r="D792" i="2"/>
  <c r="F791" i="2"/>
  <c r="G791" i="2" s="1"/>
  <c r="E791" i="2"/>
  <c r="D791" i="2"/>
  <c r="F790" i="2"/>
  <c r="G790" i="2" s="1"/>
  <c r="E790" i="2"/>
  <c r="D790" i="2"/>
  <c r="F789" i="2"/>
  <c r="G789" i="2" s="1"/>
  <c r="E789" i="2"/>
  <c r="D789" i="2"/>
  <c r="F788" i="2"/>
  <c r="G788" i="2" s="1"/>
  <c r="E788" i="2"/>
  <c r="D788" i="2"/>
  <c r="F787" i="2"/>
  <c r="G787" i="2" s="1"/>
  <c r="E787" i="2"/>
  <c r="D787" i="2"/>
  <c r="F786" i="2"/>
  <c r="G786" i="2" s="1"/>
  <c r="E786" i="2"/>
  <c r="D786" i="2"/>
  <c r="F785" i="2"/>
  <c r="G785" i="2" s="1"/>
  <c r="E785" i="2"/>
  <c r="D785" i="2"/>
  <c r="F784" i="2"/>
  <c r="G784" i="2" s="1"/>
  <c r="E784" i="2"/>
  <c r="D784" i="2"/>
  <c r="F783" i="2"/>
  <c r="G783" i="2" s="1"/>
  <c r="E783" i="2"/>
  <c r="D783" i="2"/>
  <c r="F782" i="2"/>
  <c r="G782" i="2" s="1"/>
  <c r="E782" i="2"/>
  <c r="D782" i="2"/>
  <c r="F781" i="2"/>
  <c r="G781" i="2" s="1"/>
  <c r="E781" i="2"/>
  <c r="D781" i="2"/>
  <c r="F780" i="2"/>
  <c r="G780" i="2" s="1"/>
  <c r="E780" i="2"/>
  <c r="D780" i="2"/>
  <c r="F779" i="2"/>
  <c r="G779" i="2" s="1"/>
  <c r="E779" i="2"/>
  <c r="D779" i="2"/>
  <c r="F778" i="2"/>
  <c r="G778" i="2" s="1"/>
  <c r="E778" i="2"/>
  <c r="D778" i="2"/>
  <c r="F777" i="2"/>
  <c r="G777" i="2" s="1"/>
  <c r="E777" i="2"/>
  <c r="D777" i="2"/>
  <c r="F776" i="2"/>
  <c r="G776" i="2" s="1"/>
  <c r="E776" i="2"/>
  <c r="D776" i="2"/>
  <c r="F775" i="2"/>
  <c r="G775" i="2" s="1"/>
  <c r="E775" i="2"/>
  <c r="D775" i="2"/>
  <c r="F774" i="2"/>
  <c r="G774" i="2" s="1"/>
  <c r="E774" i="2"/>
  <c r="D774" i="2"/>
  <c r="F773" i="2"/>
  <c r="G773" i="2" s="1"/>
  <c r="E773" i="2"/>
  <c r="D773" i="2"/>
  <c r="F772" i="2"/>
  <c r="G772" i="2" s="1"/>
  <c r="E772" i="2"/>
  <c r="D772" i="2"/>
  <c r="F771" i="2"/>
  <c r="G771" i="2" s="1"/>
  <c r="E771" i="2"/>
  <c r="D771" i="2"/>
  <c r="F770" i="2"/>
  <c r="G770" i="2" s="1"/>
  <c r="E770" i="2"/>
  <c r="D770" i="2"/>
  <c r="F769" i="2"/>
  <c r="G769" i="2" s="1"/>
  <c r="E769" i="2"/>
  <c r="D769" i="2"/>
  <c r="F768" i="2"/>
  <c r="G768" i="2" s="1"/>
  <c r="E768" i="2"/>
  <c r="D768" i="2"/>
  <c r="F767" i="2"/>
  <c r="G767" i="2" s="1"/>
  <c r="E767" i="2"/>
  <c r="D767" i="2"/>
  <c r="F766" i="2"/>
  <c r="G766" i="2" s="1"/>
  <c r="E766" i="2"/>
  <c r="D766" i="2"/>
  <c r="F765" i="2"/>
  <c r="G765" i="2" s="1"/>
  <c r="E765" i="2"/>
  <c r="D765" i="2"/>
  <c r="F764" i="2"/>
  <c r="G764" i="2" s="1"/>
  <c r="E764" i="2"/>
  <c r="D764" i="2"/>
  <c r="F763" i="2"/>
  <c r="G763" i="2" s="1"/>
  <c r="E763" i="2"/>
  <c r="D763" i="2"/>
  <c r="F762" i="2"/>
  <c r="G762" i="2" s="1"/>
  <c r="E762" i="2"/>
  <c r="D762" i="2"/>
  <c r="F761" i="2"/>
  <c r="G761" i="2" s="1"/>
  <c r="E761" i="2"/>
  <c r="D761" i="2"/>
  <c r="F760" i="2"/>
  <c r="G760" i="2" s="1"/>
  <c r="E760" i="2"/>
  <c r="D760" i="2"/>
  <c r="F759" i="2"/>
  <c r="G759" i="2" s="1"/>
  <c r="E759" i="2"/>
  <c r="D759" i="2"/>
  <c r="F758" i="2"/>
  <c r="G758" i="2" s="1"/>
  <c r="E758" i="2"/>
  <c r="D758" i="2"/>
  <c r="F757" i="2"/>
  <c r="G757" i="2" s="1"/>
  <c r="E757" i="2"/>
  <c r="D757" i="2"/>
  <c r="F756" i="2"/>
  <c r="G756" i="2" s="1"/>
  <c r="E756" i="2"/>
  <c r="D756" i="2"/>
  <c r="F755" i="2"/>
  <c r="G755" i="2" s="1"/>
  <c r="E755" i="2"/>
  <c r="D755" i="2"/>
  <c r="F754" i="2"/>
  <c r="G754" i="2" s="1"/>
  <c r="E754" i="2"/>
  <c r="D754" i="2"/>
  <c r="F753" i="2"/>
  <c r="G753" i="2" s="1"/>
  <c r="E753" i="2"/>
  <c r="D753" i="2"/>
  <c r="F752" i="2"/>
  <c r="G752" i="2" s="1"/>
  <c r="E752" i="2"/>
  <c r="D752" i="2"/>
  <c r="F751" i="2"/>
  <c r="G751" i="2" s="1"/>
  <c r="E751" i="2"/>
  <c r="D751" i="2"/>
  <c r="F750" i="2"/>
  <c r="G750" i="2" s="1"/>
  <c r="E750" i="2"/>
  <c r="D750" i="2"/>
  <c r="F749" i="2"/>
  <c r="G749" i="2" s="1"/>
  <c r="E749" i="2"/>
  <c r="D749" i="2"/>
  <c r="F748" i="2"/>
  <c r="G748" i="2" s="1"/>
  <c r="E748" i="2"/>
  <c r="D748" i="2"/>
  <c r="F747" i="2"/>
  <c r="G747" i="2" s="1"/>
  <c r="E747" i="2"/>
  <c r="D747" i="2"/>
  <c r="F746" i="2"/>
  <c r="G746" i="2" s="1"/>
  <c r="E746" i="2"/>
  <c r="D746" i="2"/>
  <c r="F745" i="2"/>
  <c r="G745" i="2" s="1"/>
  <c r="E745" i="2"/>
  <c r="D745" i="2"/>
  <c r="F744" i="2"/>
  <c r="G744" i="2" s="1"/>
  <c r="E744" i="2"/>
  <c r="D744" i="2"/>
  <c r="F743" i="2"/>
  <c r="G743" i="2" s="1"/>
  <c r="E743" i="2"/>
  <c r="D743" i="2"/>
  <c r="F742" i="2"/>
  <c r="G742" i="2" s="1"/>
  <c r="E742" i="2"/>
  <c r="D742" i="2"/>
  <c r="F741" i="2"/>
  <c r="G741" i="2" s="1"/>
  <c r="E741" i="2"/>
  <c r="D741" i="2"/>
  <c r="F740" i="2"/>
  <c r="G740" i="2" s="1"/>
  <c r="E740" i="2"/>
  <c r="D740" i="2"/>
  <c r="F739" i="2"/>
  <c r="G739" i="2" s="1"/>
  <c r="E739" i="2"/>
  <c r="D739" i="2"/>
  <c r="F738" i="2"/>
  <c r="G738" i="2" s="1"/>
  <c r="E738" i="2"/>
  <c r="D738" i="2"/>
  <c r="F737" i="2"/>
  <c r="G737" i="2" s="1"/>
  <c r="E737" i="2"/>
  <c r="D737" i="2"/>
  <c r="F736" i="2"/>
  <c r="G736" i="2" s="1"/>
  <c r="E736" i="2"/>
  <c r="D736" i="2"/>
  <c r="F735" i="2"/>
  <c r="G735" i="2" s="1"/>
  <c r="E735" i="2"/>
  <c r="D735" i="2"/>
  <c r="F734" i="2"/>
  <c r="G734" i="2" s="1"/>
  <c r="E734" i="2"/>
  <c r="D734" i="2"/>
  <c r="F733" i="2"/>
  <c r="G733" i="2" s="1"/>
  <c r="E733" i="2"/>
  <c r="D733" i="2"/>
  <c r="F732" i="2"/>
  <c r="G732" i="2" s="1"/>
  <c r="E732" i="2"/>
  <c r="D732" i="2"/>
  <c r="F731" i="2"/>
  <c r="G731" i="2" s="1"/>
  <c r="E731" i="2"/>
  <c r="D731" i="2"/>
  <c r="F730" i="2"/>
  <c r="G730" i="2" s="1"/>
  <c r="E730" i="2"/>
  <c r="D730" i="2"/>
  <c r="F729" i="2"/>
  <c r="G729" i="2" s="1"/>
  <c r="E729" i="2"/>
  <c r="D729" i="2"/>
  <c r="F728" i="2"/>
  <c r="G728" i="2" s="1"/>
  <c r="E728" i="2"/>
  <c r="D728" i="2"/>
  <c r="F727" i="2"/>
  <c r="G727" i="2" s="1"/>
  <c r="E727" i="2"/>
  <c r="D727" i="2"/>
  <c r="F726" i="2"/>
  <c r="G726" i="2" s="1"/>
  <c r="E726" i="2"/>
  <c r="D726" i="2"/>
  <c r="F725" i="2"/>
  <c r="G725" i="2" s="1"/>
  <c r="E725" i="2"/>
  <c r="D725" i="2"/>
  <c r="F724" i="2"/>
  <c r="G724" i="2" s="1"/>
  <c r="E724" i="2"/>
  <c r="D724" i="2"/>
  <c r="F723" i="2"/>
  <c r="G723" i="2" s="1"/>
  <c r="E723" i="2"/>
  <c r="D723" i="2"/>
  <c r="F722" i="2"/>
  <c r="G722" i="2" s="1"/>
  <c r="E722" i="2"/>
  <c r="D722" i="2"/>
  <c r="F721" i="2"/>
  <c r="G721" i="2" s="1"/>
  <c r="E721" i="2"/>
  <c r="D721" i="2"/>
  <c r="F720" i="2"/>
  <c r="G720" i="2" s="1"/>
  <c r="E720" i="2"/>
  <c r="D720" i="2"/>
  <c r="F719" i="2"/>
  <c r="G719" i="2" s="1"/>
  <c r="E719" i="2"/>
  <c r="D719" i="2"/>
  <c r="F718" i="2"/>
  <c r="G718" i="2" s="1"/>
  <c r="E718" i="2"/>
  <c r="D718" i="2"/>
  <c r="F717" i="2"/>
  <c r="G717" i="2" s="1"/>
  <c r="E717" i="2"/>
  <c r="D717" i="2"/>
  <c r="F716" i="2"/>
  <c r="G716" i="2" s="1"/>
  <c r="E716" i="2"/>
  <c r="D716" i="2"/>
  <c r="F715" i="2"/>
  <c r="G715" i="2" s="1"/>
  <c r="E715" i="2"/>
  <c r="D715" i="2"/>
  <c r="F714" i="2"/>
  <c r="G714" i="2" s="1"/>
  <c r="E714" i="2"/>
  <c r="D714" i="2"/>
  <c r="F713" i="2"/>
  <c r="G713" i="2" s="1"/>
  <c r="E713" i="2"/>
  <c r="D713" i="2"/>
  <c r="F712" i="2"/>
  <c r="G712" i="2" s="1"/>
  <c r="E712" i="2"/>
  <c r="D712" i="2"/>
  <c r="F711" i="2"/>
  <c r="G711" i="2" s="1"/>
  <c r="E711" i="2"/>
  <c r="D711" i="2"/>
  <c r="F710" i="2"/>
  <c r="G710" i="2" s="1"/>
  <c r="E710" i="2"/>
  <c r="D710" i="2"/>
  <c r="F709" i="2"/>
  <c r="G709" i="2" s="1"/>
  <c r="E709" i="2"/>
  <c r="D709" i="2"/>
  <c r="F708" i="2"/>
  <c r="G708" i="2" s="1"/>
  <c r="E708" i="2"/>
  <c r="D708" i="2"/>
  <c r="F707" i="2"/>
  <c r="G707" i="2" s="1"/>
  <c r="E707" i="2"/>
  <c r="D707" i="2"/>
  <c r="F706" i="2"/>
  <c r="G706" i="2" s="1"/>
  <c r="E706" i="2"/>
  <c r="D706" i="2"/>
  <c r="F705" i="2"/>
  <c r="G705" i="2" s="1"/>
  <c r="E705" i="2"/>
  <c r="D705" i="2"/>
  <c r="F704" i="2"/>
  <c r="G704" i="2" s="1"/>
  <c r="E704" i="2"/>
  <c r="D704" i="2"/>
  <c r="F703" i="2"/>
  <c r="G703" i="2" s="1"/>
  <c r="E703" i="2"/>
  <c r="D703" i="2"/>
  <c r="F702" i="2"/>
  <c r="G702" i="2" s="1"/>
  <c r="E702" i="2"/>
  <c r="D702" i="2"/>
  <c r="F701" i="2"/>
  <c r="G701" i="2" s="1"/>
  <c r="E701" i="2"/>
  <c r="D701" i="2"/>
  <c r="F700" i="2"/>
  <c r="G700" i="2" s="1"/>
  <c r="E700" i="2"/>
  <c r="D700" i="2"/>
  <c r="F699" i="2"/>
  <c r="G699" i="2" s="1"/>
  <c r="E699" i="2"/>
  <c r="D699" i="2"/>
  <c r="F698" i="2"/>
  <c r="G698" i="2" s="1"/>
  <c r="E698" i="2"/>
  <c r="D698" i="2"/>
  <c r="F697" i="2"/>
  <c r="G697" i="2" s="1"/>
  <c r="E697" i="2"/>
  <c r="D697" i="2"/>
  <c r="F696" i="2"/>
  <c r="G696" i="2" s="1"/>
  <c r="E696" i="2"/>
  <c r="D696" i="2"/>
  <c r="F695" i="2"/>
  <c r="G695" i="2" s="1"/>
  <c r="E695" i="2"/>
  <c r="D695" i="2"/>
  <c r="F694" i="2"/>
  <c r="G694" i="2" s="1"/>
  <c r="E694" i="2"/>
  <c r="D694" i="2"/>
  <c r="F693" i="2"/>
  <c r="G693" i="2" s="1"/>
  <c r="E693" i="2"/>
  <c r="D693" i="2"/>
  <c r="F692" i="2"/>
  <c r="G692" i="2" s="1"/>
  <c r="E692" i="2"/>
  <c r="D692" i="2"/>
  <c r="F691" i="2"/>
  <c r="G691" i="2" s="1"/>
  <c r="E691" i="2"/>
  <c r="D691" i="2"/>
  <c r="F690" i="2"/>
  <c r="G690" i="2" s="1"/>
  <c r="E690" i="2"/>
  <c r="D690" i="2"/>
  <c r="F689" i="2"/>
  <c r="G689" i="2" s="1"/>
  <c r="E689" i="2"/>
  <c r="D689" i="2"/>
  <c r="F688" i="2"/>
  <c r="G688" i="2" s="1"/>
  <c r="E688" i="2"/>
  <c r="D688" i="2"/>
  <c r="F687" i="2"/>
  <c r="G687" i="2" s="1"/>
  <c r="E687" i="2"/>
  <c r="D687" i="2"/>
  <c r="F686" i="2"/>
  <c r="G686" i="2" s="1"/>
  <c r="E686" i="2"/>
  <c r="D686" i="2"/>
  <c r="F685" i="2"/>
  <c r="G685" i="2" s="1"/>
  <c r="E685" i="2"/>
  <c r="D685" i="2"/>
  <c r="F684" i="2"/>
  <c r="G684" i="2" s="1"/>
  <c r="E684" i="2"/>
  <c r="D684" i="2"/>
  <c r="F683" i="2"/>
  <c r="G683" i="2" s="1"/>
  <c r="E683" i="2"/>
  <c r="D683" i="2"/>
  <c r="F682" i="2"/>
  <c r="G682" i="2" s="1"/>
  <c r="E682" i="2"/>
  <c r="D682" i="2"/>
  <c r="F681" i="2"/>
  <c r="G681" i="2" s="1"/>
  <c r="E681" i="2"/>
  <c r="D681" i="2"/>
  <c r="F680" i="2"/>
  <c r="G680" i="2" s="1"/>
  <c r="E680" i="2"/>
  <c r="D680" i="2"/>
  <c r="F679" i="2"/>
  <c r="G679" i="2" s="1"/>
  <c r="E679" i="2"/>
  <c r="D679" i="2"/>
  <c r="F678" i="2"/>
  <c r="G678" i="2" s="1"/>
  <c r="E678" i="2"/>
  <c r="D678" i="2"/>
  <c r="F677" i="2"/>
  <c r="G677" i="2" s="1"/>
  <c r="E677" i="2"/>
  <c r="D677" i="2"/>
  <c r="F676" i="2"/>
  <c r="G676" i="2" s="1"/>
  <c r="E676" i="2"/>
  <c r="D676" i="2"/>
  <c r="F675" i="2"/>
  <c r="G675" i="2" s="1"/>
  <c r="E675" i="2"/>
  <c r="D675" i="2"/>
  <c r="F674" i="2"/>
  <c r="G674" i="2" s="1"/>
  <c r="E674" i="2"/>
  <c r="D674" i="2"/>
  <c r="F673" i="2"/>
  <c r="G673" i="2" s="1"/>
  <c r="E673" i="2"/>
  <c r="D673" i="2"/>
  <c r="F672" i="2"/>
  <c r="G672" i="2" s="1"/>
  <c r="E672" i="2"/>
  <c r="D672" i="2"/>
  <c r="F671" i="2"/>
  <c r="G671" i="2" s="1"/>
  <c r="E671" i="2"/>
  <c r="D671" i="2"/>
  <c r="F670" i="2"/>
  <c r="G670" i="2" s="1"/>
  <c r="E670" i="2"/>
  <c r="D670" i="2"/>
  <c r="F669" i="2"/>
  <c r="G669" i="2" s="1"/>
  <c r="E669" i="2"/>
  <c r="D669" i="2"/>
  <c r="F668" i="2"/>
  <c r="G668" i="2" s="1"/>
  <c r="E668" i="2"/>
  <c r="D668" i="2"/>
  <c r="F667" i="2"/>
  <c r="G667" i="2" s="1"/>
  <c r="E667" i="2"/>
  <c r="D667" i="2"/>
  <c r="F666" i="2"/>
  <c r="G666" i="2" s="1"/>
  <c r="E666" i="2"/>
  <c r="D666" i="2"/>
  <c r="F665" i="2"/>
  <c r="G665" i="2" s="1"/>
  <c r="E665" i="2"/>
  <c r="D665" i="2"/>
  <c r="F664" i="2"/>
  <c r="G664" i="2" s="1"/>
  <c r="E664" i="2"/>
  <c r="D664" i="2"/>
  <c r="F663" i="2"/>
  <c r="G663" i="2" s="1"/>
  <c r="E663" i="2"/>
  <c r="D663" i="2"/>
  <c r="F662" i="2"/>
  <c r="G662" i="2" s="1"/>
  <c r="E662" i="2"/>
  <c r="D662" i="2"/>
  <c r="F661" i="2"/>
  <c r="G661" i="2" s="1"/>
  <c r="E661" i="2"/>
  <c r="D661" i="2"/>
  <c r="F660" i="2"/>
  <c r="G660" i="2" s="1"/>
  <c r="E660" i="2"/>
  <c r="D660" i="2"/>
  <c r="F659" i="2"/>
  <c r="G659" i="2" s="1"/>
  <c r="E659" i="2"/>
  <c r="D659" i="2"/>
  <c r="F658" i="2"/>
  <c r="G658" i="2" s="1"/>
  <c r="E658" i="2"/>
  <c r="D658" i="2"/>
  <c r="F657" i="2"/>
  <c r="G657" i="2" s="1"/>
  <c r="E657" i="2"/>
  <c r="D657" i="2"/>
  <c r="F656" i="2"/>
  <c r="G656" i="2" s="1"/>
  <c r="E656" i="2"/>
  <c r="D656" i="2"/>
  <c r="F655" i="2"/>
  <c r="G655" i="2" s="1"/>
  <c r="E655" i="2"/>
  <c r="D655" i="2"/>
  <c r="F654" i="2"/>
  <c r="G654" i="2" s="1"/>
  <c r="E654" i="2"/>
  <c r="D654" i="2"/>
  <c r="F653" i="2"/>
  <c r="G653" i="2" s="1"/>
  <c r="E653" i="2"/>
  <c r="D653" i="2"/>
  <c r="F652" i="2"/>
  <c r="G652" i="2" s="1"/>
  <c r="E652" i="2"/>
  <c r="D652" i="2"/>
  <c r="F651" i="2"/>
  <c r="G651" i="2" s="1"/>
  <c r="E651" i="2"/>
  <c r="D651" i="2"/>
  <c r="F650" i="2"/>
  <c r="G650" i="2" s="1"/>
  <c r="E650" i="2"/>
  <c r="D650" i="2"/>
  <c r="F649" i="2"/>
  <c r="G649" i="2" s="1"/>
  <c r="E649" i="2"/>
  <c r="D649" i="2"/>
  <c r="F648" i="2"/>
  <c r="G648" i="2" s="1"/>
  <c r="E648" i="2"/>
  <c r="D648" i="2"/>
  <c r="F647" i="2"/>
  <c r="G647" i="2" s="1"/>
  <c r="E647" i="2"/>
  <c r="D647" i="2"/>
  <c r="F646" i="2"/>
  <c r="G646" i="2" s="1"/>
  <c r="E646" i="2"/>
  <c r="D646" i="2"/>
  <c r="F645" i="2"/>
  <c r="G645" i="2" s="1"/>
  <c r="E645" i="2"/>
  <c r="D645" i="2"/>
  <c r="F644" i="2"/>
  <c r="G644" i="2" s="1"/>
  <c r="E644" i="2"/>
  <c r="D644" i="2"/>
  <c r="F643" i="2"/>
  <c r="G643" i="2" s="1"/>
  <c r="E643" i="2"/>
  <c r="D643" i="2"/>
  <c r="F642" i="2"/>
  <c r="G642" i="2" s="1"/>
  <c r="E642" i="2"/>
  <c r="D642" i="2"/>
  <c r="F641" i="2"/>
  <c r="G641" i="2" s="1"/>
  <c r="E641" i="2"/>
  <c r="D641" i="2"/>
  <c r="F640" i="2"/>
  <c r="G640" i="2" s="1"/>
  <c r="E640" i="2"/>
  <c r="D640" i="2"/>
  <c r="F639" i="2"/>
  <c r="G639" i="2" s="1"/>
  <c r="E639" i="2"/>
  <c r="D639" i="2"/>
  <c r="F638" i="2"/>
  <c r="G638" i="2" s="1"/>
  <c r="E638" i="2"/>
  <c r="D638" i="2"/>
  <c r="F637" i="2"/>
  <c r="G637" i="2" s="1"/>
  <c r="E637" i="2"/>
  <c r="D637" i="2"/>
  <c r="F636" i="2"/>
  <c r="G636" i="2" s="1"/>
  <c r="E636" i="2"/>
  <c r="D636" i="2"/>
  <c r="F635" i="2"/>
  <c r="G635" i="2" s="1"/>
  <c r="E635" i="2"/>
  <c r="D635" i="2"/>
  <c r="F634" i="2"/>
  <c r="G634" i="2" s="1"/>
  <c r="E634" i="2"/>
  <c r="D634" i="2"/>
  <c r="F633" i="2"/>
  <c r="G633" i="2" s="1"/>
  <c r="E633" i="2"/>
  <c r="D633" i="2"/>
  <c r="F632" i="2"/>
  <c r="G632" i="2" s="1"/>
  <c r="E632" i="2"/>
  <c r="D632" i="2"/>
  <c r="F631" i="2"/>
  <c r="G631" i="2" s="1"/>
  <c r="E631" i="2"/>
  <c r="D631" i="2"/>
  <c r="F630" i="2"/>
  <c r="G630" i="2" s="1"/>
  <c r="E630" i="2"/>
  <c r="D630" i="2"/>
  <c r="F629" i="2"/>
  <c r="G629" i="2" s="1"/>
  <c r="E629" i="2"/>
  <c r="D629" i="2"/>
  <c r="F628" i="2"/>
  <c r="G628" i="2" s="1"/>
  <c r="E628" i="2"/>
  <c r="D628" i="2"/>
  <c r="F627" i="2"/>
  <c r="G627" i="2" s="1"/>
  <c r="E627" i="2"/>
  <c r="D627" i="2"/>
  <c r="F626" i="2"/>
  <c r="G626" i="2" s="1"/>
  <c r="E626" i="2"/>
  <c r="D626" i="2"/>
  <c r="F625" i="2"/>
  <c r="G625" i="2" s="1"/>
  <c r="E625" i="2"/>
  <c r="D625" i="2"/>
  <c r="F624" i="2"/>
  <c r="G624" i="2" s="1"/>
  <c r="E624" i="2"/>
  <c r="D624" i="2"/>
  <c r="F623" i="2"/>
  <c r="G623" i="2" s="1"/>
  <c r="E623" i="2"/>
  <c r="D623" i="2"/>
  <c r="F622" i="2"/>
  <c r="G622" i="2" s="1"/>
  <c r="E622" i="2"/>
  <c r="D622" i="2"/>
  <c r="F621" i="2"/>
  <c r="G621" i="2" s="1"/>
  <c r="E621" i="2"/>
  <c r="D621" i="2"/>
  <c r="F620" i="2"/>
  <c r="G620" i="2" s="1"/>
  <c r="E620" i="2"/>
  <c r="D620" i="2"/>
  <c r="F619" i="2"/>
  <c r="G619" i="2" s="1"/>
  <c r="E619" i="2"/>
  <c r="D619" i="2"/>
  <c r="F618" i="2"/>
  <c r="G618" i="2" s="1"/>
  <c r="E618" i="2"/>
  <c r="D618" i="2"/>
  <c r="F617" i="2"/>
  <c r="G617" i="2" s="1"/>
  <c r="E617" i="2"/>
  <c r="D617" i="2"/>
  <c r="F616" i="2"/>
  <c r="G616" i="2" s="1"/>
  <c r="E616" i="2"/>
  <c r="D616" i="2"/>
  <c r="F615" i="2"/>
  <c r="G615" i="2" s="1"/>
  <c r="E615" i="2"/>
  <c r="D615" i="2"/>
  <c r="F614" i="2"/>
  <c r="G614" i="2" s="1"/>
  <c r="E614" i="2"/>
  <c r="D614" i="2"/>
  <c r="F613" i="2"/>
  <c r="G613" i="2" s="1"/>
  <c r="E613" i="2"/>
  <c r="D613" i="2"/>
  <c r="F612" i="2"/>
  <c r="G612" i="2" s="1"/>
  <c r="E612" i="2"/>
  <c r="D612" i="2"/>
  <c r="F611" i="2"/>
  <c r="G611" i="2" s="1"/>
  <c r="E611" i="2"/>
  <c r="D611" i="2"/>
  <c r="F610" i="2"/>
  <c r="G610" i="2" s="1"/>
  <c r="E610" i="2"/>
  <c r="D610" i="2"/>
  <c r="F609" i="2"/>
  <c r="G609" i="2" s="1"/>
  <c r="E609" i="2"/>
  <c r="D609" i="2"/>
  <c r="F608" i="2"/>
  <c r="G608" i="2" s="1"/>
  <c r="E608" i="2"/>
  <c r="D608" i="2"/>
  <c r="F607" i="2"/>
  <c r="G607" i="2" s="1"/>
  <c r="E607" i="2"/>
  <c r="D607" i="2"/>
  <c r="F606" i="2"/>
  <c r="G606" i="2" s="1"/>
  <c r="E606" i="2"/>
  <c r="D606" i="2"/>
  <c r="F605" i="2"/>
  <c r="G605" i="2" s="1"/>
  <c r="E605" i="2"/>
  <c r="D605" i="2"/>
  <c r="F604" i="2"/>
  <c r="G604" i="2" s="1"/>
  <c r="E604" i="2"/>
  <c r="D604" i="2"/>
  <c r="F603" i="2"/>
  <c r="G603" i="2" s="1"/>
  <c r="E603" i="2"/>
  <c r="D603" i="2"/>
  <c r="F602" i="2"/>
  <c r="G602" i="2" s="1"/>
  <c r="E602" i="2"/>
  <c r="D602" i="2"/>
  <c r="F601" i="2"/>
  <c r="G601" i="2" s="1"/>
  <c r="E601" i="2"/>
  <c r="D601" i="2"/>
  <c r="F600" i="2"/>
  <c r="G600" i="2" s="1"/>
  <c r="E600" i="2"/>
  <c r="D600" i="2"/>
  <c r="F599" i="2"/>
  <c r="G599" i="2" s="1"/>
  <c r="E599" i="2"/>
  <c r="D599" i="2"/>
  <c r="F598" i="2"/>
  <c r="G598" i="2" s="1"/>
  <c r="E598" i="2"/>
  <c r="D598" i="2"/>
  <c r="F597" i="2"/>
  <c r="G597" i="2" s="1"/>
  <c r="E597" i="2"/>
  <c r="D597" i="2"/>
  <c r="F596" i="2"/>
  <c r="G596" i="2" s="1"/>
  <c r="E596" i="2"/>
  <c r="D596" i="2"/>
  <c r="F595" i="2"/>
  <c r="G595" i="2" s="1"/>
  <c r="E595" i="2"/>
  <c r="D595" i="2"/>
  <c r="F594" i="2"/>
  <c r="G594" i="2" s="1"/>
  <c r="E594" i="2"/>
  <c r="D594" i="2"/>
  <c r="F593" i="2"/>
  <c r="G593" i="2" s="1"/>
  <c r="E593" i="2"/>
  <c r="D593" i="2"/>
  <c r="F592" i="2"/>
  <c r="G592" i="2" s="1"/>
  <c r="E592" i="2"/>
  <c r="D592" i="2"/>
  <c r="F591" i="2"/>
  <c r="G591" i="2" s="1"/>
  <c r="E591" i="2"/>
  <c r="D591" i="2"/>
  <c r="F590" i="2"/>
  <c r="G590" i="2" s="1"/>
  <c r="E590" i="2"/>
  <c r="D590" i="2"/>
  <c r="F589" i="2"/>
  <c r="G589" i="2" s="1"/>
  <c r="E589" i="2"/>
  <c r="D589" i="2"/>
  <c r="F588" i="2"/>
  <c r="G588" i="2" s="1"/>
  <c r="E588" i="2"/>
  <c r="D588" i="2"/>
  <c r="F587" i="2"/>
  <c r="G587" i="2" s="1"/>
  <c r="E587" i="2"/>
  <c r="D587" i="2"/>
  <c r="F586" i="2"/>
  <c r="G586" i="2" s="1"/>
  <c r="E586" i="2"/>
  <c r="D586" i="2"/>
  <c r="F585" i="2"/>
  <c r="G585" i="2" s="1"/>
  <c r="E585" i="2"/>
  <c r="D585" i="2"/>
  <c r="F584" i="2"/>
  <c r="G584" i="2" s="1"/>
  <c r="E584" i="2"/>
  <c r="D584" i="2"/>
  <c r="F583" i="2"/>
  <c r="G583" i="2" s="1"/>
  <c r="E583" i="2"/>
  <c r="D583" i="2"/>
  <c r="F582" i="2"/>
  <c r="G582" i="2" s="1"/>
  <c r="E582" i="2"/>
  <c r="D582" i="2"/>
  <c r="F581" i="2"/>
  <c r="G581" i="2" s="1"/>
  <c r="E581" i="2"/>
  <c r="D581" i="2"/>
  <c r="F580" i="2"/>
  <c r="G580" i="2" s="1"/>
  <c r="E580" i="2"/>
  <c r="D580" i="2"/>
  <c r="F579" i="2"/>
  <c r="G579" i="2" s="1"/>
  <c r="E579" i="2"/>
  <c r="D579" i="2"/>
  <c r="F578" i="2"/>
  <c r="G578" i="2" s="1"/>
  <c r="E578" i="2"/>
  <c r="D578" i="2"/>
  <c r="F577" i="2"/>
  <c r="G577" i="2" s="1"/>
  <c r="E577" i="2"/>
  <c r="D577" i="2"/>
  <c r="F576" i="2"/>
  <c r="G576" i="2" s="1"/>
  <c r="E576" i="2"/>
  <c r="D576" i="2"/>
  <c r="F575" i="2"/>
  <c r="G575" i="2" s="1"/>
  <c r="E575" i="2"/>
  <c r="D575" i="2"/>
  <c r="F574" i="2"/>
  <c r="G574" i="2" s="1"/>
  <c r="E574" i="2"/>
  <c r="D574" i="2"/>
  <c r="F573" i="2"/>
  <c r="G573" i="2" s="1"/>
  <c r="E573" i="2"/>
  <c r="D573" i="2"/>
  <c r="F572" i="2"/>
  <c r="G572" i="2" s="1"/>
  <c r="E572" i="2"/>
  <c r="D572" i="2"/>
  <c r="F571" i="2"/>
  <c r="G571" i="2" s="1"/>
  <c r="E571" i="2"/>
  <c r="D571" i="2"/>
  <c r="F570" i="2"/>
  <c r="G570" i="2" s="1"/>
  <c r="E570" i="2"/>
  <c r="D570" i="2"/>
  <c r="F569" i="2"/>
  <c r="G569" i="2" s="1"/>
  <c r="E569" i="2"/>
  <c r="D569" i="2"/>
  <c r="F568" i="2"/>
  <c r="G568" i="2" s="1"/>
  <c r="E568" i="2"/>
  <c r="D568" i="2"/>
  <c r="F567" i="2"/>
  <c r="G567" i="2" s="1"/>
  <c r="E567" i="2"/>
  <c r="D567" i="2"/>
  <c r="F566" i="2"/>
  <c r="G566" i="2" s="1"/>
  <c r="E566" i="2"/>
  <c r="D566" i="2"/>
  <c r="F565" i="2"/>
  <c r="G565" i="2" s="1"/>
  <c r="E565" i="2"/>
  <c r="D565" i="2"/>
  <c r="F564" i="2"/>
  <c r="G564" i="2" s="1"/>
  <c r="E564" i="2"/>
  <c r="D564" i="2"/>
  <c r="F563" i="2"/>
  <c r="G563" i="2" s="1"/>
  <c r="E563" i="2"/>
  <c r="D563" i="2"/>
  <c r="F562" i="2"/>
  <c r="G562" i="2" s="1"/>
  <c r="E562" i="2"/>
  <c r="D562" i="2"/>
  <c r="F561" i="2"/>
  <c r="G561" i="2" s="1"/>
  <c r="E561" i="2"/>
  <c r="D561" i="2"/>
  <c r="F560" i="2"/>
  <c r="G560" i="2" s="1"/>
  <c r="E560" i="2"/>
  <c r="D560" i="2"/>
  <c r="F559" i="2"/>
  <c r="G559" i="2" s="1"/>
  <c r="E559" i="2"/>
  <c r="D559" i="2"/>
  <c r="F558" i="2"/>
  <c r="G558" i="2" s="1"/>
  <c r="E558" i="2"/>
  <c r="D558" i="2"/>
  <c r="F557" i="2"/>
  <c r="G557" i="2" s="1"/>
  <c r="E557" i="2"/>
  <c r="D557" i="2"/>
  <c r="F556" i="2"/>
  <c r="G556" i="2" s="1"/>
  <c r="E556" i="2"/>
  <c r="D556" i="2"/>
  <c r="F555" i="2"/>
  <c r="G555" i="2" s="1"/>
  <c r="E555" i="2"/>
  <c r="D555" i="2"/>
  <c r="F554" i="2"/>
  <c r="G554" i="2" s="1"/>
  <c r="E554" i="2"/>
  <c r="D554" i="2"/>
  <c r="F553" i="2"/>
  <c r="G553" i="2" s="1"/>
  <c r="E553" i="2"/>
  <c r="D553" i="2"/>
  <c r="F552" i="2"/>
  <c r="G552" i="2" s="1"/>
  <c r="E552" i="2"/>
  <c r="D552" i="2"/>
  <c r="F551" i="2"/>
  <c r="G551" i="2" s="1"/>
  <c r="E551" i="2"/>
  <c r="D551" i="2"/>
  <c r="F550" i="2"/>
  <c r="G550" i="2" s="1"/>
  <c r="E550" i="2"/>
  <c r="D550" i="2"/>
  <c r="F549" i="2"/>
  <c r="G549" i="2" s="1"/>
  <c r="E549" i="2"/>
  <c r="D549" i="2"/>
  <c r="F548" i="2"/>
  <c r="G548" i="2" s="1"/>
  <c r="E548" i="2"/>
  <c r="D548" i="2"/>
  <c r="F547" i="2"/>
  <c r="G547" i="2" s="1"/>
  <c r="E547" i="2"/>
  <c r="D547" i="2"/>
  <c r="F546" i="2"/>
  <c r="G546" i="2" s="1"/>
  <c r="E546" i="2"/>
  <c r="D546" i="2"/>
  <c r="F545" i="2"/>
  <c r="G545" i="2" s="1"/>
  <c r="E545" i="2"/>
  <c r="D545" i="2"/>
  <c r="F544" i="2"/>
  <c r="G544" i="2" s="1"/>
  <c r="E544" i="2"/>
  <c r="D544" i="2"/>
  <c r="F543" i="2"/>
  <c r="G543" i="2" s="1"/>
  <c r="E543" i="2"/>
  <c r="D543" i="2"/>
  <c r="F542" i="2"/>
  <c r="G542" i="2" s="1"/>
  <c r="E542" i="2"/>
  <c r="D542" i="2"/>
  <c r="F541" i="2"/>
  <c r="G541" i="2" s="1"/>
  <c r="E541" i="2"/>
  <c r="D541" i="2"/>
  <c r="F540" i="2"/>
  <c r="G540" i="2" s="1"/>
  <c r="E540" i="2"/>
  <c r="D540" i="2"/>
  <c r="F539" i="2"/>
  <c r="G539" i="2" s="1"/>
  <c r="E539" i="2"/>
  <c r="D539" i="2"/>
  <c r="F538" i="2"/>
  <c r="G538" i="2" s="1"/>
  <c r="E538" i="2"/>
  <c r="D538" i="2"/>
  <c r="F537" i="2"/>
  <c r="G537" i="2" s="1"/>
  <c r="E537" i="2"/>
  <c r="D537" i="2"/>
  <c r="F536" i="2"/>
  <c r="G536" i="2" s="1"/>
  <c r="E536" i="2"/>
  <c r="D536" i="2"/>
  <c r="F535" i="2"/>
  <c r="G535" i="2" s="1"/>
  <c r="E535" i="2"/>
  <c r="D535" i="2"/>
  <c r="F534" i="2"/>
  <c r="G534" i="2" s="1"/>
  <c r="E534" i="2"/>
  <c r="D534" i="2"/>
  <c r="F533" i="2"/>
  <c r="G533" i="2" s="1"/>
  <c r="E533" i="2"/>
  <c r="D533" i="2"/>
  <c r="F532" i="2"/>
  <c r="G532" i="2" s="1"/>
  <c r="E532" i="2"/>
  <c r="D532" i="2"/>
  <c r="F531" i="2"/>
  <c r="G531" i="2" s="1"/>
  <c r="E531" i="2"/>
  <c r="D531" i="2"/>
  <c r="F530" i="2"/>
  <c r="G530" i="2" s="1"/>
  <c r="E530" i="2"/>
  <c r="D530" i="2"/>
  <c r="F529" i="2"/>
  <c r="G529" i="2" s="1"/>
  <c r="E529" i="2"/>
  <c r="D529" i="2"/>
  <c r="F528" i="2"/>
  <c r="G528" i="2" s="1"/>
  <c r="E528" i="2"/>
  <c r="D528" i="2"/>
  <c r="F527" i="2"/>
  <c r="G527" i="2" s="1"/>
  <c r="E527" i="2"/>
  <c r="D527" i="2"/>
  <c r="F526" i="2"/>
  <c r="G526" i="2" s="1"/>
  <c r="E526" i="2"/>
  <c r="D526" i="2"/>
  <c r="F525" i="2"/>
  <c r="G525" i="2" s="1"/>
  <c r="E525" i="2"/>
  <c r="D525" i="2"/>
  <c r="F524" i="2"/>
  <c r="G524" i="2" s="1"/>
  <c r="E524" i="2"/>
  <c r="D524" i="2"/>
  <c r="F523" i="2"/>
  <c r="G523" i="2" s="1"/>
  <c r="E523" i="2"/>
  <c r="D523" i="2"/>
  <c r="F522" i="2"/>
  <c r="G522" i="2" s="1"/>
  <c r="E522" i="2"/>
  <c r="D522" i="2"/>
  <c r="F521" i="2"/>
  <c r="G521" i="2" s="1"/>
  <c r="E521" i="2"/>
  <c r="D521" i="2"/>
  <c r="F520" i="2"/>
  <c r="G520" i="2" s="1"/>
  <c r="E520" i="2"/>
  <c r="D520" i="2"/>
  <c r="F519" i="2"/>
  <c r="G519" i="2" s="1"/>
  <c r="E519" i="2"/>
  <c r="D519" i="2"/>
  <c r="F518" i="2"/>
  <c r="G518" i="2" s="1"/>
  <c r="E518" i="2"/>
  <c r="D518" i="2"/>
  <c r="F517" i="2"/>
  <c r="G517" i="2" s="1"/>
  <c r="E517" i="2"/>
  <c r="D517" i="2"/>
  <c r="F516" i="2"/>
  <c r="G516" i="2" s="1"/>
  <c r="E516" i="2"/>
  <c r="D516" i="2"/>
  <c r="F515" i="2"/>
  <c r="G515" i="2" s="1"/>
  <c r="E515" i="2"/>
  <c r="D515" i="2"/>
  <c r="F514" i="2"/>
  <c r="G514" i="2" s="1"/>
  <c r="E514" i="2"/>
  <c r="D514" i="2"/>
  <c r="F513" i="2"/>
  <c r="G513" i="2" s="1"/>
  <c r="E513" i="2"/>
  <c r="D513" i="2"/>
  <c r="F512" i="2"/>
  <c r="G512" i="2" s="1"/>
  <c r="E512" i="2"/>
  <c r="D512" i="2"/>
  <c r="F511" i="2"/>
  <c r="G511" i="2" s="1"/>
  <c r="E511" i="2"/>
  <c r="D511" i="2"/>
  <c r="F510" i="2"/>
  <c r="G510" i="2" s="1"/>
  <c r="E510" i="2"/>
  <c r="D510" i="2"/>
  <c r="F509" i="2"/>
  <c r="G509" i="2" s="1"/>
  <c r="E509" i="2"/>
  <c r="D509" i="2"/>
  <c r="F508" i="2"/>
  <c r="G508" i="2" s="1"/>
  <c r="E508" i="2"/>
  <c r="D508" i="2"/>
  <c r="F507" i="2"/>
  <c r="G507" i="2" s="1"/>
  <c r="E507" i="2"/>
  <c r="D507" i="2"/>
  <c r="F506" i="2"/>
  <c r="G506" i="2" s="1"/>
  <c r="E506" i="2"/>
  <c r="D506" i="2"/>
  <c r="F505" i="2"/>
  <c r="G505" i="2" s="1"/>
  <c r="E505" i="2"/>
  <c r="D505" i="2"/>
  <c r="F504" i="2"/>
  <c r="G504" i="2" s="1"/>
  <c r="E504" i="2"/>
  <c r="D504" i="2"/>
  <c r="F503" i="2"/>
  <c r="G503" i="2" s="1"/>
  <c r="E503" i="2"/>
  <c r="D503" i="2"/>
  <c r="F502" i="2"/>
  <c r="G502" i="2" s="1"/>
  <c r="E502" i="2"/>
  <c r="D502" i="2"/>
  <c r="F501" i="2"/>
  <c r="G501" i="2" s="1"/>
  <c r="E501" i="2"/>
  <c r="D501" i="2"/>
  <c r="F500" i="2"/>
  <c r="G500" i="2" s="1"/>
  <c r="E500" i="2"/>
  <c r="D500" i="2"/>
  <c r="F499" i="2"/>
  <c r="G499" i="2" s="1"/>
  <c r="E499" i="2"/>
  <c r="D499" i="2"/>
  <c r="F498" i="2"/>
  <c r="G498" i="2" s="1"/>
  <c r="E498" i="2"/>
  <c r="D498" i="2"/>
  <c r="F497" i="2"/>
  <c r="G497" i="2" s="1"/>
  <c r="E497" i="2"/>
  <c r="D497" i="2"/>
  <c r="F496" i="2"/>
  <c r="G496" i="2" s="1"/>
  <c r="E496" i="2"/>
  <c r="D496" i="2"/>
  <c r="F495" i="2"/>
  <c r="G495" i="2" s="1"/>
  <c r="E495" i="2"/>
  <c r="D495" i="2"/>
  <c r="F494" i="2"/>
  <c r="G494" i="2" s="1"/>
  <c r="E494" i="2"/>
  <c r="D494" i="2"/>
  <c r="F493" i="2"/>
  <c r="G493" i="2" s="1"/>
  <c r="E493" i="2"/>
  <c r="D493" i="2"/>
  <c r="F492" i="2"/>
  <c r="G492" i="2" s="1"/>
  <c r="E492" i="2"/>
  <c r="D492" i="2"/>
  <c r="F491" i="2"/>
  <c r="G491" i="2" s="1"/>
  <c r="E491" i="2"/>
  <c r="D491" i="2"/>
  <c r="F490" i="2"/>
  <c r="G490" i="2" s="1"/>
  <c r="E490" i="2"/>
  <c r="D490" i="2"/>
  <c r="F489" i="2"/>
  <c r="G489" i="2" s="1"/>
  <c r="E489" i="2"/>
  <c r="D489" i="2"/>
  <c r="F488" i="2"/>
  <c r="G488" i="2" s="1"/>
  <c r="E488" i="2"/>
  <c r="D488" i="2"/>
  <c r="F487" i="2"/>
  <c r="G487" i="2" s="1"/>
  <c r="E487" i="2"/>
  <c r="D487" i="2"/>
  <c r="F486" i="2"/>
  <c r="G486" i="2" s="1"/>
  <c r="E486" i="2"/>
  <c r="D486" i="2"/>
  <c r="F485" i="2"/>
  <c r="G485" i="2" s="1"/>
  <c r="E485" i="2"/>
  <c r="D485" i="2"/>
  <c r="F484" i="2"/>
  <c r="G484" i="2" s="1"/>
  <c r="E484" i="2"/>
  <c r="D484" i="2"/>
  <c r="F483" i="2"/>
  <c r="G483" i="2" s="1"/>
  <c r="E483" i="2"/>
  <c r="D483" i="2"/>
  <c r="F482" i="2"/>
  <c r="G482" i="2" s="1"/>
  <c r="E482" i="2"/>
  <c r="D482" i="2"/>
  <c r="F481" i="2"/>
  <c r="G481" i="2" s="1"/>
  <c r="E481" i="2"/>
  <c r="D481" i="2"/>
  <c r="F480" i="2"/>
  <c r="G480" i="2" s="1"/>
  <c r="E480" i="2"/>
  <c r="D480" i="2"/>
  <c r="F479" i="2"/>
  <c r="G479" i="2" s="1"/>
  <c r="E479" i="2"/>
  <c r="D479" i="2"/>
  <c r="F478" i="2"/>
  <c r="G478" i="2" s="1"/>
  <c r="E478" i="2"/>
  <c r="D478" i="2"/>
  <c r="F477" i="2"/>
  <c r="G477" i="2" s="1"/>
  <c r="E477" i="2"/>
  <c r="D477" i="2"/>
  <c r="F476" i="2"/>
  <c r="G476" i="2" s="1"/>
  <c r="E476" i="2"/>
  <c r="D476" i="2"/>
  <c r="F475" i="2"/>
  <c r="G475" i="2" s="1"/>
  <c r="E475" i="2"/>
  <c r="D475" i="2"/>
  <c r="F474" i="2"/>
  <c r="G474" i="2" s="1"/>
  <c r="E474" i="2"/>
  <c r="D474" i="2"/>
  <c r="F473" i="2"/>
  <c r="G473" i="2" s="1"/>
  <c r="E473" i="2"/>
  <c r="D473" i="2"/>
  <c r="F472" i="2"/>
  <c r="G472" i="2" s="1"/>
  <c r="E472" i="2"/>
  <c r="D472" i="2"/>
  <c r="F471" i="2"/>
  <c r="G471" i="2" s="1"/>
  <c r="E471" i="2"/>
  <c r="D471" i="2"/>
  <c r="F470" i="2"/>
  <c r="G470" i="2" s="1"/>
  <c r="E470" i="2"/>
  <c r="D470" i="2"/>
  <c r="F469" i="2"/>
  <c r="G469" i="2" s="1"/>
  <c r="E469" i="2"/>
  <c r="D469" i="2"/>
  <c r="F468" i="2"/>
  <c r="G468" i="2" s="1"/>
  <c r="E468" i="2"/>
  <c r="D468" i="2"/>
  <c r="F467" i="2"/>
  <c r="G467" i="2" s="1"/>
  <c r="E467" i="2"/>
  <c r="D467" i="2"/>
  <c r="F466" i="2"/>
  <c r="G466" i="2" s="1"/>
  <c r="E466" i="2"/>
  <c r="D466" i="2"/>
  <c r="F465" i="2"/>
  <c r="G465" i="2" s="1"/>
  <c r="E465" i="2"/>
  <c r="D465" i="2"/>
  <c r="F464" i="2"/>
  <c r="G464" i="2" s="1"/>
  <c r="E464" i="2"/>
  <c r="D464" i="2"/>
  <c r="F463" i="2"/>
  <c r="G463" i="2" s="1"/>
  <c r="E463" i="2"/>
  <c r="D463" i="2"/>
  <c r="F462" i="2"/>
  <c r="G462" i="2" s="1"/>
  <c r="E462" i="2"/>
  <c r="D462" i="2"/>
  <c r="F461" i="2"/>
  <c r="G461" i="2" s="1"/>
  <c r="E461" i="2"/>
  <c r="D461" i="2"/>
  <c r="F460" i="2"/>
  <c r="G460" i="2" s="1"/>
  <c r="E460" i="2"/>
  <c r="D460" i="2"/>
  <c r="F459" i="2"/>
  <c r="G459" i="2" s="1"/>
  <c r="E459" i="2"/>
  <c r="D459" i="2"/>
  <c r="F458" i="2"/>
  <c r="G458" i="2" s="1"/>
  <c r="E458" i="2"/>
  <c r="D458" i="2"/>
  <c r="F457" i="2"/>
  <c r="G457" i="2" s="1"/>
  <c r="E457" i="2"/>
  <c r="D457" i="2"/>
  <c r="F456" i="2"/>
  <c r="G456" i="2" s="1"/>
  <c r="E456" i="2"/>
  <c r="D456" i="2"/>
  <c r="F455" i="2"/>
  <c r="G455" i="2" s="1"/>
  <c r="E455" i="2"/>
  <c r="D455" i="2"/>
  <c r="F454" i="2"/>
  <c r="G454" i="2" s="1"/>
  <c r="E454" i="2"/>
  <c r="D454" i="2"/>
  <c r="F453" i="2"/>
  <c r="G453" i="2" s="1"/>
  <c r="E453" i="2"/>
  <c r="D453" i="2"/>
  <c r="F452" i="2"/>
  <c r="G452" i="2" s="1"/>
  <c r="E452" i="2"/>
  <c r="D452" i="2"/>
  <c r="F451" i="2"/>
  <c r="G451" i="2" s="1"/>
  <c r="E451" i="2"/>
  <c r="D451" i="2"/>
  <c r="F450" i="2"/>
  <c r="G450" i="2" s="1"/>
  <c r="E450" i="2"/>
  <c r="D450" i="2"/>
  <c r="F449" i="2"/>
  <c r="G449" i="2" s="1"/>
  <c r="E449" i="2"/>
  <c r="D449" i="2"/>
  <c r="F448" i="2"/>
  <c r="G448" i="2" s="1"/>
  <c r="E448" i="2"/>
  <c r="D448" i="2"/>
  <c r="F447" i="2"/>
  <c r="G447" i="2" s="1"/>
  <c r="E447" i="2"/>
  <c r="D447" i="2"/>
  <c r="F446" i="2"/>
  <c r="G446" i="2" s="1"/>
  <c r="E446" i="2"/>
  <c r="D446" i="2"/>
  <c r="F445" i="2"/>
  <c r="G445" i="2" s="1"/>
  <c r="E445" i="2"/>
  <c r="D445" i="2"/>
  <c r="F444" i="2"/>
  <c r="G444" i="2" s="1"/>
  <c r="E444" i="2"/>
  <c r="D444" i="2"/>
  <c r="F443" i="2"/>
  <c r="G443" i="2" s="1"/>
  <c r="E443" i="2"/>
  <c r="D443" i="2"/>
  <c r="F442" i="2"/>
  <c r="G442" i="2" s="1"/>
  <c r="E442" i="2"/>
  <c r="D442" i="2"/>
  <c r="F441" i="2"/>
  <c r="G441" i="2" s="1"/>
  <c r="E441" i="2"/>
  <c r="D441" i="2"/>
  <c r="F440" i="2"/>
  <c r="G440" i="2" s="1"/>
  <c r="E440" i="2"/>
  <c r="D440" i="2"/>
  <c r="F439" i="2"/>
  <c r="G439" i="2" s="1"/>
  <c r="E439" i="2"/>
  <c r="D439" i="2"/>
  <c r="F438" i="2"/>
  <c r="G438" i="2" s="1"/>
  <c r="E438" i="2"/>
  <c r="D438" i="2"/>
  <c r="F437" i="2"/>
  <c r="G437" i="2" s="1"/>
  <c r="E437" i="2"/>
  <c r="D437" i="2"/>
  <c r="F436" i="2"/>
  <c r="G436" i="2" s="1"/>
  <c r="E436" i="2"/>
  <c r="D436" i="2"/>
  <c r="F435" i="2"/>
  <c r="G435" i="2" s="1"/>
  <c r="E435" i="2"/>
  <c r="D435" i="2"/>
  <c r="F434" i="2"/>
  <c r="G434" i="2" s="1"/>
  <c r="E434" i="2"/>
  <c r="D434" i="2"/>
  <c r="F433" i="2"/>
  <c r="G433" i="2" s="1"/>
  <c r="E433" i="2"/>
  <c r="D433" i="2"/>
  <c r="F432" i="2"/>
  <c r="G432" i="2" s="1"/>
  <c r="E432" i="2"/>
  <c r="D432" i="2"/>
  <c r="F431" i="2"/>
  <c r="G431" i="2" s="1"/>
  <c r="E431" i="2"/>
  <c r="D431" i="2"/>
  <c r="F430" i="2"/>
  <c r="G430" i="2" s="1"/>
  <c r="E430" i="2"/>
  <c r="D430" i="2"/>
  <c r="F429" i="2"/>
  <c r="G429" i="2" s="1"/>
  <c r="E429" i="2"/>
  <c r="D429" i="2"/>
  <c r="F428" i="2"/>
  <c r="G428" i="2" s="1"/>
  <c r="E428" i="2"/>
  <c r="D428" i="2"/>
  <c r="F427" i="2"/>
  <c r="G427" i="2" s="1"/>
  <c r="E427" i="2"/>
  <c r="D427" i="2"/>
  <c r="F426" i="2"/>
  <c r="G426" i="2" s="1"/>
  <c r="E426" i="2"/>
  <c r="D426" i="2"/>
  <c r="F425" i="2"/>
  <c r="G425" i="2" s="1"/>
  <c r="E425" i="2"/>
  <c r="D425" i="2"/>
  <c r="F424" i="2"/>
  <c r="G424" i="2" s="1"/>
  <c r="E424" i="2"/>
  <c r="D424" i="2"/>
  <c r="F423" i="2"/>
  <c r="G423" i="2" s="1"/>
  <c r="E423" i="2"/>
  <c r="D423" i="2"/>
  <c r="F422" i="2"/>
  <c r="G422" i="2" s="1"/>
  <c r="E422" i="2"/>
  <c r="D422" i="2"/>
  <c r="F421" i="2"/>
  <c r="G421" i="2" s="1"/>
  <c r="E421" i="2"/>
  <c r="D421" i="2"/>
  <c r="F420" i="2"/>
  <c r="G420" i="2" s="1"/>
  <c r="E420" i="2"/>
  <c r="D420" i="2"/>
  <c r="F419" i="2"/>
  <c r="G419" i="2" s="1"/>
  <c r="E419" i="2"/>
  <c r="D419" i="2"/>
  <c r="F418" i="2"/>
  <c r="G418" i="2" s="1"/>
  <c r="E418" i="2"/>
  <c r="D418" i="2"/>
  <c r="F417" i="2"/>
  <c r="G417" i="2" s="1"/>
  <c r="E417" i="2"/>
  <c r="D417" i="2"/>
  <c r="F416" i="2"/>
  <c r="G416" i="2" s="1"/>
  <c r="E416" i="2"/>
  <c r="D416" i="2"/>
  <c r="F415" i="2"/>
  <c r="G415" i="2" s="1"/>
  <c r="E415" i="2"/>
  <c r="D415" i="2"/>
  <c r="F414" i="2"/>
  <c r="G414" i="2" s="1"/>
  <c r="E414" i="2"/>
  <c r="D414" i="2"/>
  <c r="F413" i="2"/>
  <c r="G413" i="2" s="1"/>
  <c r="E413" i="2"/>
  <c r="D413" i="2"/>
  <c r="F412" i="2"/>
  <c r="G412" i="2" s="1"/>
  <c r="E412" i="2"/>
  <c r="D412" i="2"/>
  <c r="F411" i="2"/>
  <c r="G411" i="2" s="1"/>
  <c r="E411" i="2"/>
  <c r="D411" i="2"/>
  <c r="F410" i="2"/>
  <c r="G410" i="2" s="1"/>
  <c r="E410" i="2"/>
  <c r="D410" i="2"/>
  <c r="F409" i="2"/>
  <c r="G409" i="2" s="1"/>
  <c r="E409" i="2"/>
  <c r="D409" i="2"/>
  <c r="F408" i="2"/>
  <c r="G408" i="2" s="1"/>
  <c r="E408" i="2"/>
  <c r="D408" i="2"/>
  <c r="F407" i="2"/>
  <c r="G407" i="2" s="1"/>
  <c r="E407" i="2"/>
  <c r="D407" i="2"/>
  <c r="F406" i="2"/>
  <c r="G406" i="2" s="1"/>
  <c r="E406" i="2"/>
  <c r="D406" i="2"/>
  <c r="F405" i="2"/>
  <c r="G405" i="2" s="1"/>
  <c r="E405" i="2"/>
  <c r="D405" i="2"/>
  <c r="F404" i="2"/>
  <c r="G404" i="2" s="1"/>
  <c r="E404" i="2"/>
  <c r="D404" i="2"/>
  <c r="F403" i="2"/>
  <c r="G403" i="2" s="1"/>
  <c r="E403" i="2"/>
  <c r="D403" i="2"/>
  <c r="F402" i="2"/>
  <c r="G402" i="2" s="1"/>
  <c r="E402" i="2"/>
  <c r="D402" i="2"/>
  <c r="F401" i="2"/>
  <c r="G401" i="2" s="1"/>
  <c r="E401" i="2"/>
  <c r="D401" i="2"/>
  <c r="F400" i="2"/>
  <c r="G400" i="2" s="1"/>
  <c r="E400" i="2"/>
  <c r="D400" i="2"/>
  <c r="F399" i="2"/>
  <c r="G399" i="2" s="1"/>
  <c r="E399" i="2"/>
  <c r="D399" i="2"/>
  <c r="F398" i="2"/>
  <c r="G398" i="2" s="1"/>
  <c r="E398" i="2"/>
  <c r="D398" i="2"/>
  <c r="F397" i="2"/>
  <c r="G397" i="2" s="1"/>
  <c r="E397" i="2"/>
  <c r="D397" i="2"/>
  <c r="F396" i="2"/>
  <c r="G396" i="2" s="1"/>
  <c r="E396" i="2"/>
  <c r="D396" i="2"/>
  <c r="F395" i="2"/>
  <c r="G395" i="2" s="1"/>
  <c r="E395" i="2"/>
  <c r="D395" i="2"/>
  <c r="F394" i="2"/>
  <c r="G394" i="2" s="1"/>
  <c r="E394" i="2"/>
  <c r="D394" i="2"/>
  <c r="F393" i="2"/>
  <c r="G393" i="2" s="1"/>
  <c r="E393" i="2"/>
  <c r="D393" i="2"/>
  <c r="F392" i="2"/>
  <c r="G392" i="2" s="1"/>
  <c r="E392" i="2"/>
  <c r="D392" i="2"/>
  <c r="F391" i="2"/>
  <c r="G391" i="2" s="1"/>
  <c r="E391" i="2"/>
  <c r="D391" i="2"/>
  <c r="F390" i="2"/>
  <c r="G390" i="2" s="1"/>
  <c r="E390" i="2"/>
  <c r="D390" i="2"/>
  <c r="F389" i="2"/>
  <c r="G389" i="2" s="1"/>
  <c r="E389" i="2"/>
  <c r="D389" i="2"/>
  <c r="F388" i="2"/>
  <c r="G388" i="2" s="1"/>
  <c r="E388" i="2"/>
  <c r="D388" i="2"/>
  <c r="F387" i="2"/>
  <c r="G387" i="2" s="1"/>
  <c r="E387" i="2"/>
  <c r="D387" i="2"/>
  <c r="F386" i="2"/>
  <c r="G386" i="2" s="1"/>
  <c r="E386" i="2"/>
  <c r="D386" i="2"/>
  <c r="F385" i="2"/>
  <c r="G385" i="2" s="1"/>
  <c r="E385" i="2"/>
  <c r="D385" i="2"/>
  <c r="F384" i="2"/>
  <c r="G384" i="2" s="1"/>
  <c r="E384" i="2"/>
  <c r="D384" i="2"/>
  <c r="F383" i="2"/>
  <c r="G383" i="2" s="1"/>
  <c r="E383" i="2"/>
  <c r="D383" i="2"/>
  <c r="F382" i="2"/>
  <c r="G382" i="2" s="1"/>
  <c r="E382" i="2"/>
  <c r="D382" i="2"/>
  <c r="F381" i="2"/>
  <c r="G381" i="2" s="1"/>
  <c r="E381" i="2"/>
  <c r="D381" i="2"/>
  <c r="F380" i="2"/>
  <c r="G380" i="2" s="1"/>
  <c r="E380" i="2"/>
  <c r="D380" i="2"/>
  <c r="F379" i="2"/>
  <c r="G379" i="2" s="1"/>
  <c r="E379" i="2"/>
  <c r="D379" i="2"/>
  <c r="F378" i="2"/>
  <c r="G378" i="2" s="1"/>
  <c r="E378" i="2"/>
  <c r="D378" i="2"/>
  <c r="F377" i="2"/>
  <c r="G377" i="2" s="1"/>
  <c r="E377" i="2"/>
  <c r="D377" i="2"/>
  <c r="F376" i="2"/>
  <c r="G376" i="2" s="1"/>
  <c r="E376" i="2"/>
  <c r="D376" i="2"/>
  <c r="F375" i="2"/>
  <c r="G375" i="2" s="1"/>
  <c r="E375" i="2"/>
  <c r="D375" i="2"/>
  <c r="F374" i="2"/>
  <c r="G374" i="2" s="1"/>
  <c r="E374" i="2"/>
  <c r="D374" i="2"/>
  <c r="F373" i="2"/>
  <c r="G373" i="2" s="1"/>
  <c r="E373" i="2"/>
  <c r="D373" i="2"/>
  <c r="F372" i="2"/>
  <c r="G372" i="2" s="1"/>
  <c r="E372" i="2"/>
  <c r="D372" i="2"/>
  <c r="F371" i="2"/>
  <c r="G371" i="2" s="1"/>
  <c r="E371" i="2"/>
  <c r="D371" i="2"/>
  <c r="F370" i="2"/>
  <c r="G370" i="2" s="1"/>
  <c r="E370" i="2"/>
  <c r="D370" i="2"/>
  <c r="F369" i="2"/>
  <c r="G369" i="2" s="1"/>
  <c r="E369" i="2"/>
  <c r="D369" i="2"/>
  <c r="F368" i="2"/>
  <c r="G368" i="2" s="1"/>
  <c r="E368" i="2"/>
  <c r="D368" i="2"/>
  <c r="F367" i="2"/>
  <c r="G367" i="2" s="1"/>
  <c r="E367" i="2"/>
  <c r="D367" i="2"/>
  <c r="F366" i="2"/>
  <c r="G366" i="2" s="1"/>
  <c r="E366" i="2"/>
  <c r="D366" i="2"/>
  <c r="F365" i="2"/>
  <c r="G365" i="2" s="1"/>
  <c r="E365" i="2"/>
  <c r="D365" i="2"/>
  <c r="F364" i="2"/>
  <c r="G364" i="2" s="1"/>
  <c r="E364" i="2"/>
  <c r="D364" i="2"/>
  <c r="F363" i="2"/>
  <c r="G363" i="2" s="1"/>
  <c r="E363" i="2"/>
  <c r="D363" i="2"/>
  <c r="F362" i="2"/>
  <c r="G362" i="2" s="1"/>
  <c r="E362" i="2"/>
  <c r="D362" i="2"/>
  <c r="F361" i="2"/>
  <c r="G361" i="2" s="1"/>
  <c r="E361" i="2"/>
  <c r="D361" i="2"/>
  <c r="F360" i="2"/>
  <c r="G360" i="2" s="1"/>
  <c r="E360" i="2"/>
  <c r="D360" i="2"/>
  <c r="F359" i="2"/>
  <c r="G359" i="2" s="1"/>
  <c r="E359" i="2"/>
  <c r="D359" i="2"/>
  <c r="F358" i="2"/>
  <c r="G358" i="2" s="1"/>
  <c r="E358" i="2"/>
  <c r="D358" i="2"/>
  <c r="F357" i="2"/>
  <c r="G357" i="2" s="1"/>
  <c r="E357" i="2"/>
  <c r="D357" i="2"/>
  <c r="F356" i="2"/>
  <c r="G356" i="2" s="1"/>
  <c r="E356" i="2"/>
  <c r="D356" i="2"/>
  <c r="F355" i="2"/>
  <c r="G355" i="2" s="1"/>
  <c r="E355" i="2"/>
  <c r="D355" i="2"/>
  <c r="F354" i="2"/>
  <c r="G354" i="2" s="1"/>
  <c r="E354" i="2"/>
  <c r="D354" i="2"/>
  <c r="F353" i="2"/>
  <c r="G353" i="2" s="1"/>
  <c r="E353" i="2"/>
  <c r="D353" i="2"/>
  <c r="F352" i="2"/>
  <c r="G352" i="2" s="1"/>
  <c r="E352" i="2"/>
  <c r="D352" i="2"/>
  <c r="F351" i="2"/>
  <c r="G351" i="2" s="1"/>
  <c r="E351" i="2"/>
  <c r="D351" i="2"/>
  <c r="F350" i="2"/>
  <c r="G350" i="2" s="1"/>
  <c r="E350" i="2"/>
  <c r="D350" i="2"/>
  <c r="F349" i="2"/>
  <c r="G349" i="2" s="1"/>
  <c r="E349" i="2"/>
  <c r="D349" i="2"/>
  <c r="F348" i="2"/>
  <c r="G348" i="2" s="1"/>
  <c r="E348" i="2"/>
  <c r="D348" i="2"/>
  <c r="F347" i="2"/>
  <c r="G347" i="2" s="1"/>
  <c r="E347" i="2"/>
  <c r="D347" i="2"/>
  <c r="F346" i="2"/>
  <c r="G346" i="2" s="1"/>
  <c r="E346" i="2"/>
  <c r="D346" i="2"/>
  <c r="F345" i="2"/>
  <c r="G345" i="2" s="1"/>
  <c r="E345" i="2"/>
  <c r="D345" i="2"/>
  <c r="F344" i="2"/>
  <c r="G344" i="2" s="1"/>
  <c r="E344" i="2"/>
  <c r="D344" i="2"/>
  <c r="F343" i="2"/>
  <c r="G343" i="2" s="1"/>
  <c r="E343" i="2"/>
  <c r="D343" i="2"/>
  <c r="F342" i="2"/>
  <c r="G342" i="2" s="1"/>
  <c r="E342" i="2"/>
  <c r="D342" i="2"/>
  <c r="F341" i="2"/>
  <c r="G341" i="2" s="1"/>
  <c r="E341" i="2"/>
  <c r="D341" i="2"/>
  <c r="F340" i="2"/>
  <c r="G340" i="2" s="1"/>
  <c r="E340" i="2"/>
  <c r="D340" i="2"/>
  <c r="F339" i="2"/>
  <c r="G339" i="2" s="1"/>
  <c r="E339" i="2"/>
  <c r="D339" i="2"/>
  <c r="F338" i="2"/>
  <c r="G338" i="2" s="1"/>
  <c r="E338" i="2"/>
  <c r="D338" i="2"/>
  <c r="F337" i="2"/>
  <c r="G337" i="2" s="1"/>
  <c r="E337" i="2"/>
  <c r="D337" i="2"/>
  <c r="F336" i="2"/>
  <c r="G336" i="2" s="1"/>
  <c r="E336" i="2"/>
  <c r="D336" i="2"/>
  <c r="F335" i="2"/>
  <c r="G335" i="2" s="1"/>
  <c r="E335" i="2"/>
  <c r="D335" i="2"/>
  <c r="F334" i="2"/>
  <c r="G334" i="2" s="1"/>
  <c r="E334" i="2"/>
  <c r="D334" i="2"/>
  <c r="F333" i="2"/>
  <c r="G333" i="2" s="1"/>
  <c r="E333" i="2"/>
  <c r="D333" i="2"/>
  <c r="F332" i="2"/>
  <c r="G332" i="2" s="1"/>
  <c r="E332" i="2"/>
  <c r="D332" i="2"/>
  <c r="F331" i="2"/>
  <c r="G331" i="2" s="1"/>
  <c r="E331" i="2"/>
  <c r="D331" i="2"/>
  <c r="F330" i="2"/>
  <c r="G330" i="2" s="1"/>
  <c r="E330" i="2"/>
  <c r="D330" i="2"/>
  <c r="F329" i="2"/>
  <c r="G329" i="2" s="1"/>
  <c r="E329" i="2"/>
  <c r="D329" i="2"/>
  <c r="F328" i="2"/>
  <c r="G328" i="2" s="1"/>
  <c r="E328" i="2"/>
  <c r="D328" i="2"/>
  <c r="F327" i="2"/>
  <c r="G327" i="2" s="1"/>
  <c r="E327" i="2"/>
  <c r="D327" i="2"/>
  <c r="F326" i="2"/>
  <c r="G326" i="2" s="1"/>
  <c r="E326" i="2"/>
  <c r="D326" i="2"/>
  <c r="F325" i="2"/>
  <c r="G325" i="2" s="1"/>
  <c r="E325" i="2"/>
  <c r="D325" i="2"/>
  <c r="F324" i="2"/>
  <c r="G324" i="2" s="1"/>
  <c r="E324" i="2"/>
  <c r="D324" i="2"/>
  <c r="F323" i="2"/>
  <c r="G323" i="2" s="1"/>
  <c r="E323" i="2"/>
  <c r="D323" i="2"/>
  <c r="F322" i="2"/>
  <c r="G322" i="2" s="1"/>
  <c r="E322" i="2"/>
  <c r="D322" i="2"/>
  <c r="F321" i="2"/>
  <c r="G321" i="2" s="1"/>
  <c r="E321" i="2"/>
  <c r="D321" i="2"/>
  <c r="F320" i="2"/>
  <c r="G320" i="2" s="1"/>
  <c r="E320" i="2"/>
  <c r="D320" i="2"/>
  <c r="F319" i="2"/>
  <c r="G319" i="2" s="1"/>
  <c r="E319" i="2"/>
  <c r="D319" i="2"/>
  <c r="F318" i="2"/>
  <c r="G318" i="2" s="1"/>
  <c r="E318" i="2"/>
  <c r="D318" i="2"/>
  <c r="F317" i="2"/>
  <c r="G317" i="2" s="1"/>
  <c r="E317" i="2"/>
  <c r="D317" i="2"/>
  <c r="F316" i="2"/>
  <c r="G316" i="2" s="1"/>
  <c r="E316" i="2"/>
  <c r="D316" i="2"/>
  <c r="F315" i="2"/>
  <c r="G315" i="2" s="1"/>
  <c r="E315" i="2"/>
  <c r="D315" i="2"/>
  <c r="F314" i="2"/>
  <c r="G314" i="2" s="1"/>
  <c r="E314" i="2"/>
  <c r="D314" i="2"/>
  <c r="F313" i="2"/>
  <c r="G313" i="2" s="1"/>
  <c r="E313" i="2"/>
  <c r="D313" i="2"/>
  <c r="F312" i="2"/>
  <c r="G312" i="2" s="1"/>
  <c r="E312" i="2"/>
  <c r="D312" i="2"/>
  <c r="F311" i="2"/>
  <c r="G311" i="2" s="1"/>
  <c r="E311" i="2"/>
  <c r="D311" i="2"/>
  <c r="F310" i="2"/>
  <c r="G310" i="2" s="1"/>
  <c r="E310" i="2"/>
  <c r="D310" i="2"/>
  <c r="F309" i="2"/>
  <c r="G309" i="2" s="1"/>
  <c r="E309" i="2"/>
  <c r="D309" i="2"/>
  <c r="F308" i="2"/>
  <c r="G308" i="2" s="1"/>
  <c r="E308" i="2"/>
  <c r="D308" i="2"/>
  <c r="F307" i="2"/>
  <c r="G307" i="2" s="1"/>
  <c r="E307" i="2"/>
  <c r="D307" i="2"/>
  <c r="F306" i="2"/>
  <c r="G306" i="2" s="1"/>
  <c r="E306" i="2"/>
  <c r="D306" i="2"/>
  <c r="F305" i="2"/>
  <c r="G305" i="2" s="1"/>
  <c r="E305" i="2"/>
  <c r="D305" i="2"/>
  <c r="F304" i="2"/>
  <c r="G304" i="2" s="1"/>
  <c r="E304" i="2"/>
  <c r="D304" i="2"/>
  <c r="F303" i="2"/>
  <c r="G303" i="2" s="1"/>
  <c r="E303" i="2"/>
  <c r="D303" i="2"/>
  <c r="F302" i="2"/>
  <c r="G302" i="2" s="1"/>
  <c r="E302" i="2"/>
  <c r="D302" i="2"/>
  <c r="F301" i="2"/>
  <c r="G301" i="2" s="1"/>
  <c r="E301" i="2"/>
  <c r="D301" i="2"/>
  <c r="F300" i="2"/>
  <c r="G300" i="2" s="1"/>
  <c r="E300" i="2"/>
  <c r="D300" i="2"/>
  <c r="F299" i="2"/>
  <c r="G299" i="2" s="1"/>
  <c r="E299" i="2"/>
  <c r="D299" i="2"/>
  <c r="F298" i="2"/>
  <c r="G298" i="2" s="1"/>
  <c r="E298" i="2"/>
  <c r="D298" i="2"/>
  <c r="F297" i="2"/>
  <c r="G297" i="2" s="1"/>
  <c r="E297" i="2"/>
  <c r="D297" i="2"/>
  <c r="F296" i="2"/>
  <c r="G296" i="2" s="1"/>
  <c r="E296" i="2"/>
  <c r="D296" i="2"/>
  <c r="F295" i="2"/>
  <c r="G295" i="2" s="1"/>
  <c r="E295" i="2"/>
  <c r="D295" i="2"/>
  <c r="F294" i="2"/>
  <c r="G294" i="2" s="1"/>
  <c r="E294" i="2"/>
  <c r="D294" i="2"/>
  <c r="F293" i="2"/>
  <c r="G293" i="2" s="1"/>
  <c r="E293" i="2"/>
  <c r="D293" i="2"/>
  <c r="F292" i="2"/>
  <c r="G292" i="2" s="1"/>
  <c r="E292" i="2"/>
  <c r="D292" i="2"/>
  <c r="F291" i="2"/>
  <c r="G291" i="2" s="1"/>
  <c r="E291" i="2"/>
  <c r="D291" i="2"/>
  <c r="F290" i="2"/>
  <c r="G290" i="2" s="1"/>
  <c r="E290" i="2"/>
  <c r="D290" i="2"/>
  <c r="F289" i="2"/>
  <c r="G289" i="2" s="1"/>
  <c r="E289" i="2"/>
  <c r="D289" i="2"/>
  <c r="F288" i="2"/>
  <c r="G288" i="2" s="1"/>
  <c r="E288" i="2"/>
  <c r="D288" i="2"/>
  <c r="F287" i="2"/>
  <c r="G287" i="2" s="1"/>
  <c r="E287" i="2"/>
  <c r="D287" i="2"/>
  <c r="F286" i="2"/>
  <c r="G286" i="2" s="1"/>
  <c r="E286" i="2"/>
  <c r="D286" i="2"/>
  <c r="F285" i="2"/>
  <c r="G285" i="2" s="1"/>
  <c r="E285" i="2"/>
  <c r="D285" i="2"/>
  <c r="F284" i="2"/>
  <c r="G284" i="2" s="1"/>
  <c r="E284" i="2"/>
  <c r="D284" i="2"/>
  <c r="F283" i="2"/>
  <c r="G283" i="2" s="1"/>
  <c r="E283" i="2"/>
  <c r="D283" i="2"/>
  <c r="F282" i="2"/>
  <c r="G282" i="2" s="1"/>
  <c r="E282" i="2"/>
  <c r="D282" i="2"/>
  <c r="F281" i="2"/>
  <c r="G281" i="2" s="1"/>
  <c r="E281" i="2"/>
  <c r="D281" i="2"/>
  <c r="F280" i="2"/>
  <c r="G280" i="2" s="1"/>
  <c r="E280" i="2"/>
  <c r="D280" i="2"/>
  <c r="F279" i="2"/>
  <c r="G279" i="2" s="1"/>
  <c r="E279" i="2"/>
  <c r="D279" i="2"/>
  <c r="F278" i="2"/>
  <c r="G278" i="2" s="1"/>
  <c r="E278" i="2"/>
  <c r="D278" i="2"/>
  <c r="F277" i="2"/>
  <c r="G277" i="2" s="1"/>
  <c r="E277" i="2"/>
  <c r="D277" i="2"/>
  <c r="F276" i="2"/>
  <c r="G276" i="2" s="1"/>
  <c r="E276" i="2"/>
  <c r="D276" i="2"/>
  <c r="F275" i="2"/>
  <c r="G275" i="2" s="1"/>
  <c r="E275" i="2"/>
  <c r="D275" i="2"/>
  <c r="F274" i="2"/>
  <c r="G274" i="2" s="1"/>
  <c r="E274" i="2"/>
  <c r="D274" i="2"/>
  <c r="F273" i="2"/>
  <c r="G273" i="2" s="1"/>
  <c r="E273" i="2"/>
  <c r="D273" i="2"/>
  <c r="F272" i="2"/>
  <c r="G272" i="2" s="1"/>
  <c r="E272" i="2"/>
  <c r="D272" i="2"/>
  <c r="F271" i="2"/>
  <c r="G271" i="2" s="1"/>
  <c r="E271" i="2"/>
  <c r="D271" i="2"/>
  <c r="F270" i="2"/>
  <c r="G270" i="2" s="1"/>
  <c r="E270" i="2"/>
  <c r="D270" i="2"/>
  <c r="F269" i="2"/>
  <c r="G269" i="2" s="1"/>
  <c r="E269" i="2"/>
  <c r="D269" i="2"/>
  <c r="F268" i="2"/>
  <c r="G268" i="2" s="1"/>
  <c r="E268" i="2"/>
  <c r="D268" i="2"/>
  <c r="F267" i="2"/>
  <c r="G267" i="2" s="1"/>
  <c r="E267" i="2"/>
  <c r="D267" i="2"/>
  <c r="F266" i="2"/>
  <c r="G266" i="2" s="1"/>
  <c r="E266" i="2"/>
  <c r="D266" i="2"/>
  <c r="F265" i="2"/>
  <c r="G265" i="2" s="1"/>
  <c r="E265" i="2"/>
  <c r="D265" i="2"/>
  <c r="F264" i="2"/>
  <c r="G264" i="2" s="1"/>
  <c r="E264" i="2"/>
  <c r="D264" i="2"/>
  <c r="F263" i="2"/>
  <c r="G263" i="2" s="1"/>
  <c r="E263" i="2"/>
  <c r="D263" i="2"/>
  <c r="F262" i="2"/>
  <c r="G262" i="2" s="1"/>
  <c r="E262" i="2"/>
  <c r="D262" i="2"/>
  <c r="F261" i="2"/>
  <c r="G261" i="2" s="1"/>
  <c r="E261" i="2"/>
  <c r="D261" i="2"/>
  <c r="F260" i="2"/>
  <c r="G260" i="2" s="1"/>
  <c r="E260" i="2"/>
  <c r="D260" i="2"/>
  <c r="F259" i="2"/>
  <c r="G259" i="2" s="1"/>
  <c r="E259" i="2"/>
  <c r="D259" i="2"/>
  <c r="F258" i="2"/>
  <c r="G258" i="2" s="1"/>
  <c r="E258" i="2"/>
  <c r="D258" i="2"/>
  <c r="F257" i="2"/>
  <c r="G257" i="2" s="1"/>
  <c r="E257" i="2"/>
  <c r="D257" i="2"/>
  <c r="F256" i="2"/>
  <c r="G256" i="2" s="1"/>
  <c r="E256" i="2"/>
  <c r="D256" i="2"/>
  <c r="F255" i="2"/>
  <c r="G255" i="2" s="1"/>
  <c r="E255" i="2"/>
  <c r="D255" i="2"/>
  <c r="F254" i="2"/>
  <c r="G254" i="2" s="1"/>
  <c r="E254" i="2"/>
  <c r="D254" i="2"/>
  <c r="F253" i="2"/>
  <c r="G253" i="2" s="1"/>
  <c r="E253" i="2"/>
  <c r="D253" i="2"/>
  <c r="F252" i="2"/>
  <c r="G252" i="2" s="1"/>
  <c r="E252" i="2"/>
  <c r="D252" i="2"/>
  <c r="F251" i="2"/>
  <c r="G251" i="2" s="1"/>
  <c r="E251" i="2"/>
  <c r="D251" i="2"/>
  <c r="F250" i="2"/>
  <c r="G250" i="2" s="1"/>
  <c r="E250" i="2"/>
  <c r="D250" i="2"/>
  <c r="F249" i="2"/>
  <c r="G249" i="2" s="1"/>
  <c r="E249" i="2"/>
  <c r="D249" i="2"/>
  <c r="F248" i="2"/>
  <c r="G248" i="2" s="1"/>
  <c r="E248" i="2"/>
  <c r="D248" i="2"/>
  <c r="F247" i="2"/>
  <c r="G247" i="2" s="1"/>
  <c r="E247" i="2"/>
  <c r="D247" i="2"/>
  <c r="F246" i="2"/>
  <c r="G246" i="2" s="1"/>
  <c r="E246" i="2"/>
  <c r="D246" i="2"/>
  <c r="F245" i="2"/>
  <c r="G245" i="2" s="1"/>
  <c r="E245" i="2"/>
  <c r="D245" i="2"/>
  <c r="F244" i="2"/>
  <c r="G244" i="2" s="1"/>
  <c r="E244" i="2"/>
  <c r="D244" i="2"/>
  <c r="F243" i="2"/>
  <c r="G243" i="2" s="1"/>
  <c r="E243" i="2"/>
  <c r="D243" i="2"/>
  <c r="F242" i="2"/>
  <c r="G242" i="2" s="1"/>
  <c r="E242" i="2"/>
  <c r="D242" i="2"/>
  <c r="F241" i="2"/>
  <c r="G241" i="2" s="1"/>
  <c r="E241" i="2"/>
  <c r="D241" i="2"/>
  <c r="F240" i="2"/>
  <c r="G240" i="2" s="1"/>
  <c r="E240" i="2"/>
  <c r="D240" i="2"/>
  <c r="F239" i="2"/>
  <c r="G239" i="2" s="1"/>
  <c r="E239" i="2"/>
  <c r="D239" i="2"/>
  <c r="F238" i="2"/>
  <c r="G238" i="2" s="1"/>
  <c r="E238" i="2"/>
  <c r="D238" i="2"/>
  <c r="F237" i="2"/>
  <c r="G237" i="2" s="1"/>
  <c r="E237" i="2"/>
  <c r="D237" i="2"/>
  <c r="F236" i="2"/>
  <c r="G236" i="2" s="1"/>
  <c r="E236" i="2"/>
  <c r="D236" i="2"/>
  <c r="F235" i="2"/>
  <c r="G235" i="2" s="1"/>
  <c r="E235" i="2"/>
  <c r="D235" i="2"/>
  <c r="F234" i="2"/>
  <c r="G234" i="2" s="1"/>
  <c r="E234" i="2"/>
  <c r="D234" i="2"/>
  <c r="F233" i="2"/>
  <c r="G233" i="2" s="1"/>
  <c r="E233" i="2"/>
  <c r="D233" i="2"/>
  <c r="F232" i="2"/>
  <c r="G232" i="2" s="1"/>
  <c r="E232" i="2"/>
  <c r="D232" i="2"/>
  <c r="F231" i="2"/>
  <c r="G231" i="2" s="1"/>
  <c r="E231" i="2"/>
  <c r="D231" i="2"/>
  <c r="F230" i="2"/>
  <c r="G230" i="2" s="1"/>
  <c r="E230" i="2"/>
  <c r="D230" i="2"/>
  <c r="F229" i="2"/>
  <c r="G229" i="2" s="1"/>
  <c r="E229" i="2"/>
  <c r="D229" i="2"/>
  <c r="F228" i="2"/>
  <c r="G228" i="2" s="1"/>
  <c r="E228" i="2"/>
  <c r="D228" i="2"/>
  <c r="F227" i="2"/>
  <c r="G227" i="2" s="1"/>
  <c r="E227" i="2"/>
  <c r="D227" i="2"/>
  <c r="F226" i="2"/>
  <c r="G226" i="2" s="1"/>
  <c r="E226" i="2"/>
  <c r="D226" i="2"/>
  <c r="F225" i="2"/>
  <c r="G225" i="2" s="1"/>
  <c r="E225" i="2"/>
  <c r="D225" i="2"/>
  <c r="F224" i="2"/>
  <c r="G224" i="2" s="1"/>
  <c r="E224" i="2"/>
  <c r="D224" i="2"/>
  <c r="F223" i="2"/>
  <c r="G223" i="2" s="1"/>
  <c r="E223" i="2"/>
  <c r="D223" i="2"/>
  <c r="F222" i="2"/>
  <c r="G222" i="2" s="1"/>
  <c r="E222" i="2"/>
  <c r="D222" i="2"/>
  <c r="F221" i="2"/>
  <c r="G221" i="2" s="1"/>
  <c r="E221" i="2"/>
  <c r="D221" i="2"/>
  <c r="F220" i="2"/>
  <c r="G220" i="2" s="1"/>
  <c r="E220" i="2"/>
  <c r="D220" i="2"/>
  <c r="F219" i="2"/>
  <c r="G219" i="2" s="1"/>
  <c r="E219" i="2"/>
  <c r="D219" i="2"/>
  <c r="F218" i="2"/>
  <c r="G218" i="2" s="1"/>
  <c r="E218" i="2"/>
  <c r="D218" i="2"/>
  <c r="F217" i="2"/>
  <c r="G217" i="2" s="1"/>
  <c r="E217" i="2"/>
  <c r="D217" i="2"/>
  <c r="F216" i="2"/>
  <c r="G216" i="2" s="1"/>
  <c r="E216" i="2"/>
  <c r="D216" i="2"/>
  <c r="F215" i="2"/>
  <c r="G215" i="2" s="1"/>
  <c r="E215" i="2"/>
  <c r="D215" i="2"/>
  <c r="F214" i="2"/>
  <c r="G214" i="2" s="1"/>
  <c r="E214" i="2"/>
  <c r="D214" i="2"/>
  <c r="F213" i="2"/>
  <c r="G213" i="2" s="1"/>
  <c r="E213" i="2"/>
  <c r="D213" i="2"/>
  <c r="F212" i="2"/>
  <c r="G212" i="2" s="1"/>
  <c r="E212" i="2"/>
  <c r="D212" i="2"/>
  <c r="F211" i="2"/>
  <c r="G211" i="2" s="1"/>
  <c r="E211" i="2"/>
  <c r="D211" i="2"/>
  <c r="F210" i="2"/>
  <c r="G210" i="2" s="1"/>
  <c r="E210" i="2"/>
  <c r="D210" i="2"/>
  <c r="F209" i="2"/>
  <c r="G209" i="2" s="1"/>
  <c r="E209" i="2"/>
  <c r="D209" i="2"/>
  <c r="F208" i="2"/>
  <c r="G208" i="2" s="1"/>
  <c r="E208" i="2"/>
  <c r="D208" i="2"/>
  <c r="F207" i="2"/>
  <c r="G207" i="2" s="1"/>
  <c r="E207" i="2"/>
  <c r="D207" i="2"/>
  <c r="F206" i="2"/>
  <c r="G206" i="2" s="1"/>
  <c r="E206" i="2"/>
  <c r="D206" i="2"/>
  <c r="F205" i="2"/>
  <c r="G205" i="2" s="1"/>
  <c r="E205" i="2"/>
  <c r="D205" i="2"/>
  <c r="F204" i="2"/>
  <c r="G204" i="2" s="1"/>
  <c r="E204" i="2"/>
  <c r="D204" i="2"/>
  <c r="F203" i="2"/>
  <c r="G203" i="2" s="1"/>
  <c r="E203" i="2"/>
  <c r="D203" i="2"/>
  <c r="F202" i="2"/>
  <c r="G202" i="2" s="1"/>
  <c r="E202" i="2"/>
  <c r="D202" i="2"/>
  <c r="F201" i="2"/>
  <c r="G201" i="2" s="1"/>
  <c r="E201" i="2"/>
  <c r="D201" i="2"/>
  <c r="F200" i="2"/>
  <c r="G200" i="2" s="1"/>
  <c r="E200" i="2"/>
  <c r="D200" i="2"/>
  <c r="F199" i="2"/>
  <c r="G199" i="2" s="1"/>
  <c r="E199" i="2"/>
  <c r="D199" i="2"/>
  <c r="F198" i="2"/>
  <c r="G198" i="2" s="1"/>
  <c r="E198" i="2"/>
  <c r="D198" i="2"/>
  <c r="F197" i="2"/>
  <c r="G197" i="2" s="1"/>
  <c r="E197" i="2"/>
  <c r="D197" i="2"/>
  <c r="F196" i="2"/>
  <c r="G196" i="2" s="1"/>
  <c r="E196" i="2"/>
  <c r="D196" i="2"/>
  <c r="F195" i="2"/>
  <c r="G195" i="2" s="1"/>
  <c r="E195" i="2"/>
  <c r="D195" i="2"/>
  <c r="F194" i="2"/>
  <c r="G194" i="2" s="1"/>
  <c r="E194" i="2"/>
  <c r="D194" i="2"/>
  <c r="F193" i="2"/>
  <c r="G193" i="2" s="1"/>
  <c r="E193" i="2"/>
  <c r="D193" i="2"/>
  <c r="F192" i="2"/>
  <c r="G192" i="2" s="1"/>
  <c r="E192" i="2"/>
  <c r="D192" i="2"/>
  <c r="F191" i="2"/>
  <c r="G191" i="2" s="1"/>
  <c r="E191" i="2"/>
  <c r="D191" i="2"/>
  <c r="F190" i="2"/>
  <c r="G190" i="2" s="1"/>
  <c r="E190" i="2"/>
  <c r="D190" i="2"/>
  <c r="F189" i="2"/>
  <c r="G189" i="2" s="1"/>
  <c r="E189" i="2"/>
  <c r="D189" i="2"/>
  <c r="F188" i="2"/>
  <c r="G188" i="2" s="1"/>
  <c r="E188" i="2"/>
  <c r="D188" i="2"/>
  <c r="F187" i="2"/>
  <c r="G187" i="2" s="1"/>
  <c r="E187" i="2"/>
  <c r="D187" i="2"/>
  <c r="F186" i="2"/>
  <c r="G186" i="2" s="1"/>
  <c r="E186" i="2"/>
  <c r="D186" i="2"/>
  <c r="F185" i="2"/>
  <c r="G185" i="2" s="1"/>
  <c r="E185" i="2"/>
  <c r="D185" i="2"/>
  <c r="F184" i="2"/>
  <c r="G184" i="2" s="1"/>
  <c r="E184" i="2"/>
  <c r="D184" i="2"/>
  <c r="F183" i="2"/>
  <c r="G183" i="2" s="1"/>
  <c r="E183" i="2"/>
  <c r="D183" i="2"/>
  <c r="F182" i="2"/>
  <c r="G182" i="2" s="1"/>
  <c r="E182" i="2"/>
  <c r="D182" i="2"/>
  <c r="F181" i="2"/>
  <c r="G181" i="2" s="1"/>
  <c r="E181" i="2"/>
  <c r="D181" i="2"/>
  <c r="F180" i="2"/>
  <c r="G180" i="2" s="1"/>
  <c r="E180" i="2"/>
  <c r="D180" i="2"/>
  <c r="F179" i="2"/>
  <c r="G179" i="2" s="1"/>
  <c r="E179" i="2"/>
  <c r="D179" i="2"/>
  <c r="F178" i="2"/>
  <c r="G178" i="2" s="1"/>
  <c r="E178" i="2"/>
  <c r="D178" i="2"/>
  <c r="F177" i="2"/>
  <c r="G177" i="2" s="1"/>
  <c r="E177" i="2"/>
  <c r="D177" i="2"/>
  <c r="F176" i="2"/>
  <c r="G176" i="2" s="1"/>
  <c r="E176" i="2"/>
  <c r="D176" i="2"/>
  <c r="F175" i="2"/>
  <c r="G175" i="2" s="1"/>
  <c r="E175" i="2"/>
  <c r="D175" i="2"/>
  <c r="F174" i="2"/>
  <c r="G174" i="2" s="1"/>
  <c r="E174" i="2"/>
  <c r="D174" i="2"/>
  <c r="F173" i="2"/>
  <c r="G173" i="2" s="1"/>
  <c r="E173" i="2"/>
  <c r="D173" i="2"/>
  <c r="F172" i="2"/>
  <c r="G172" i="2" s="1"/>
  <c r="E172" i="2"/>
  <c r="D172" i="2"/>
  <c r="F171" i="2"/>
  <c r="G171" i="2" s="1"/>
  <c r="E171" i="2"/>
  <c r="D171" i="2"/>
  <c r="F170" i="2"/>
  <c r="G170" i="2" s="1"/>
  <c r="E170" i="2"/>
  <c r="D170" i="2"/>
  <c r="F169" i="2"/>
  <c r="G169" i="2" s="1"/>
  <c r="E169" i="2"/>
  <c r="D169" i="2"/>
  <c r="F168" i="2"/>
  <c r="G168" i="2" s="1"/>
  <c r="E168" i="2"/>
  <c r="D168" i="2"/>
  <c r="F167" i="2"/>
  <c r="G167" i="2" s="1"/>
  <c r="E167" i="2"/>
  <c r="D167" i="2"/>
  <c r="F166" i="2"/>
  <c r="G166" i="2" s="1"/>
  <c r="E166" i="2"/>
  <c r="D166" i="2"/>
  <c r="F165" i="2"/>
  <c r="G165" i="2" s="1"/>
  <c r="E165" i="2"/>
  <c r="D165" i="2"/>
  <c r="F164" i="2"/>
  <c r="G164" i="2" s="1"/>
  <c r="E164" i="2"/>
  <c r="D164" i="2"/>
  <c r="F163" i="2"/>
  <c r="G163" i="2" s="1"/>
  <c r="E163" i="2"/>
  <c r="D163" i="2"/>
  <c r="F162" i="2"/>
  <c r="G162" i="2" s="1"/>
  <c r="E162" i="2"/>
  <c r="D162" i="2"/>
  <c r="F161" i="2"/>
  <c r="G161" i="2" s="1"/>
  <c r="E161" i="2"/>
  <c r="D161" i="2"/>
  <c r="F160" i="2"/>
  <c r="G160" i="2" s="1"/>
  <c r="E160" i="2"/>
  <c r="D160" i="2"/>
  <c r="F159" i="2"/>
  <c r="G159" i="2" s="1"/>
  <c r="E159" i="2"/>
  <c r="D159" i="2"/>
  <c r="F158" i="2"/>
  <c r="G158" i="2" s="1"/>
  <c r="E158" i="2"/>
  <c r="D158" i="2"/>
  <c r="F157" i="2"/>
  <c r="G157" i="2" s="1"/>
  <c r="E157" i="2"/>
  <c r="D157" i="2"/>
  <c r="F156" i="2"/>
  <c r="G156" i="2" s="1"/>
  <c r="E156" i="2"/>
  <c r="D156" i="2"/>
  <c r="F155" i="2"/>
  <c r="G155" i="2" s="1"/>
  <c r="E155" i="2"/>
  <c r="D155" i="2"/>
  <c r="F154" i="2"/>
  <c r="G154" i="2" s="1"/>
  <c r="E154" i="2"/>
  <c r="D154" i="2"/>
  <c r="F153" i="2"/>
  <c r="G153" i="2" s="1"/>
  <c r="E153" i="2"/>
  <c r="D153" i="2"/>
  <c r="F152" i="2"/>
  <c r="G152" i="2" s="1"/>
  <c r="E152" i="2"/>
  <c r="D152" i="2"/>
  <c r="F151" i="2"/>
  <c r="G151" i="2" s="1"/>
  <c r="E151" i="2"/>
  <c r="D151" i="2"/>
  <c r="F150" i="2"/>
  <c r="G150" i="2" s="1"/>
  <c r="E150" i="2"/>
  <c r="D150" i="2"/>
  <c r="F149" i="2"/>
  <c r="G149" i="2" s="1"/>
  <c r="E149" i="2"/>
  <c r="D149" i="2"/>
  <c r="F148" i="2"/>
  <c r="G148" i="2" s="1"/>
  <c r="E148" i="2"/>
  <c r="D148" i="2"/>
  <c r="F147" i="2"/>
  <c r="G147" i="2" s="1"/>
  <c r="E147" i="2"/>
  <c r="D147" i="2"/>
  <c r="F146" i="2"/>
  <c r="G146" i="2" s="1"/>
  <c r="E146" i="2"/>
  <c r="D146" i="2"/>
  <c r="F145" i="2"/>
  <c r="G145" i="2" s="1"/>
  <c r="E145" i="2"/>
  <c r="D145" i="2"/>
  <c r="F144" i="2"/>
  <c r="G144" i="2" s="1"/>
  <c r="E144" i="2"/>
  <c r="D144" i="2"/>
  <c r="F143" i="2"/>
  <c r="G143" i="2" s="1"/>
  <c r="E143" i="2"/>
  <c r="D143" i="2"/>
  <c r="F142" i="2"/>
  <c r="G142" i="2" s="1"/>
  <c r="E142" i="2"/>
  <c r="D142" i="2"/>
  <c r="F141" i="2"/>
  <c r="G141" i="2" s="1"/>
  <c r="E141" i="2"/>
  <c r="D141" i="2"/>
  <c r="F140" i="2"/>
  <c r="G140" i="2" s="1"/>
  <c r="E140" i="2"/>
  <c r="D140" i="2"/>
  <c r="F139" i="2"/>
  <c r="G139" i="2" s="1"/>
  <c r="E139" i="2"/>
  <c r="D139" i="2"/>
  <c r="F138" i="2"/>
  <c r="G138" i="2" s="1"/>
  <c r="E138" i="2"/>
  <c r="D138" i="2"/>
  <c r="F137" i="2"/>
  <c r="G137" i="2" s="1"/>
  <c r="E137" i="2"/>
  <c r="D137" i="2"/>
  <c r="F136" i="2"/>
  <c r="G136" i="2" s="1"/>
  <c r="E136" i="2"/>
  <c r="D136" i="2"/>
  <c r="F135" i="2"/>
  <c r="G135" i="2" s="1"/>
  <c r="E135" i="2"/>
  <c r="D135" i="2"/>
  <c r="F134" i="2"/>
  <c r="G134" i="2" s="1"/>
  <c r="E134" i="2"/>
  <c r="D134" i="2"/>
  <c r="F133" i="2"/>
  <c r="G133" i="2" s="1"/>
  <c r="E133" i="2"/>
  <c r="D133" i="2"/>
  <c r="F132" i="2"/>
  <c r="G132" i="2" s="1"/>
  <c r="E132" i="2"/>
  <c r="D132" i="2"/>
  <c r="F131" i="2"/>
  <c r="G131" i="2" s="1"/>
  <c r="E131" i="2"/>
  <c r="D131" i="2"/>
  <c r="F130" i="2"/>
  <c r="G130" i="2" s="1"/>
  <c r="E130" i="2"/>
  <c r="D130" i="2"/>
  <c r="F129" i="2"/>
  <c r="G129" i="2" s="1"/>
  <c r="E129" i="2"/>
  <c r="D129" i="2"/>
  <c r="F128" i="2"/>
  <c r="G128" i="2" s="1"/>
  <c r="E128" i="2"/>
  <c r="D128" i="2"/>
  <c r="F127" i="2"/>
  <c r="G127" i="2" s="1"/>
  <c r="E127" i="2"/>
  <c r="D127" i="2"/>
  <c r="F126" i="2"/>
  <c r="G126" i="2" s="1"/>
  <c r="E126" i="2"/>
  <c r="D126" i="2"/>
  <c r="F125" i="2"/>
  <c r="G125" i="2" s="1"/>
  <c r="E125" i="2"/>
  <c r="D125" i="2"/>
  <c r="F124" i="2"/>
  <c r="G124" i="2" s="1"/>
  <c r="E124" i="2"/>
  <c r="D124" i="2"/>
  <c r="F123" i="2"/>
  <c r="G123" i="2" s="1"/>
  <c r="E123" i="2"/>
  <c r="D123" i="2"/>
  <c r="F122" i="2"/>
  <c r="G122" i="2" s="1"/>
  <c r="E122" i="2"/>
  <c r="D122" i="2"/>
  <c r="F121" i="2"/>
  <c r="G121" i="2" s="1"/>
  <c r="E121" i="2"/>
  <c r="D121" i="2"/>
  <c r="F120" i="2"/>
  <c r="G120" i="2" s="1"/>
  <c r="E120" i="2"/>
  <c r="D120" i="2"/>
  <c r="F119" i="2"/>
  <c r="G119" i="2" s="1"/>
  <c r="E119" i="2"/>
  <c r="D119" i="2"/>
  <c r="F118" i="2"/>
  <c r="G118" i="2" s="1"/>
  <c r="E118" i="2"/>
  <c r="D118" i="2"/>
  <c r="F117" i="2"/>
  <c r="G117" i="2" s="1"/>
  <c r="E117" i="2"/>
  <c r="D117" i="2"/>
  <c r="F116" i="2"/>
  <c r="G116" i="2" s="1"/>
  <c r="E116" i="2"/>
  <c r="D116" i="2"/>
  <c r="F115" i="2"/>
  <c r="G115" i="2" s="1"/>
  <c r="E115" i="2"/>
  <c r="D115" i="2"/>
  <c r="F114" i="2"/>
  <c r="G114" i="2" s="1"/>
  <c r="E114" i="2"/>
  <c r="D114" i="2"/>
  <c r="F113" i="2"/>
  <c r="G113" i="2" s="1"/>
  <c r="E113" i="2"/>
  <c r="D113" i="2"/>
  <c r="F112" i="2"/>
  <c r="G112" i="2" s="1"/>
  <c r="E112" i="2"/>
  <c r="D112" i="2"/>
  <c r="F111" i="2"/>
  <c r="G111" i="2" s="1"/>
  <c r="E111" i="2"/>
  <c r="D111" i="2"/>
  <c r="F110" i="2"/>
  <c r="G110" i="2" s="1"/>
  <c r="E110" i="2"/>
  <c r="D110" i="2"/>
  <c r="F109" i="2"/>
  <c r="G109" i="2" s="1"/>
  <c r="E109" i="2"/>
  <c r="D109" i="2"/>
  <c r="F108" i="2"/>
  <c r="G108" i="2" s="1"/>
  <c r="E108" i="2"/>
  <c r="D108" i="2"/>
  <c r="F107" i="2"/>
  <c r="G107" i="2" s="1"/>
  <c r="E107" i="2"/>
  <c r="D107" i="2"/>
  <c r="F106" i="2"/>
  <c r="G106" i="2" s="1"/>
  <c r="E106" i="2"/>
  <c r="D106" i="2"/>
  <c r="F105" i="2"/>
  <c r="G105" i="2" s="1"/>
  <c r="E105" i="2"/>
  <c r="D105" i="2"/>
  <c r="F104" i="2"/>
  <c r="G104" i="2" s="1"/>
  <c r="E104" i="2"/>
  <c r="D104" i="2"/>
  <c r="F103" i="2"/>
  <c r="G103" i="2" s="1"/>
  <c r="E103" i="2"/>
  <c r="D103" i="2"/>
  <c r="F102" i="2"/>
  <c r="G102" i="2" s="1"/>
  <c r="E102" i="2"/>
  <c r="D102" i="2"/>
  <c r="F101" i="2"/>
  <c r="G101" i="2" s="1"/>
  <c r="E101" i="2"/>
  <c r="D101" i="2"/>
  <c r="F100" i="2"/>
  <c r="G100" i="2" s="1"/>
  <c r="E100" i="2"/>
  <c r="D100" i="2"/>
  <c r="F99" i="2"/>
  <c r="G99" i="2" s="1"/>
  <c r="E99" i="2"/>
  <c r="D99" i="2"/>
  <c r="F98" i="2"/>
  <c r="G98" i="2" s="1"/>
  <c r="E98" i="2"/>
  <c r="D98" i="2"/>
  <c r="F97" i="2"/>
  <c r="G97" i="2" s="1"/>
  <c r="E97" i="2"/>
  <c r="D97" i="2"/>
  <c r="F96" i="2"/>
  <c r="G96" i="2" s="1"/>
  <c r="E96" i="2"/>
  <c r="D96" i="2"/>
  <c r="F95" i="2"/>
  <c r="G95" i="2" s="1"/>
  <c r="E95" i="2"/>
  <c r="D95" i="2"/>
  <c r="F94" i="2"/>
  <c r="G94" i="2" s="1"/>
  <c r="E94" i="2"/>
  <c r="D94" i="2"/>
  <c r="F93" i="2"/>
  <c r="G93" i="2" s="1"/>
  <c r="E93" i="2"/>
  <c r="D93" i="2"/>
  <c r="F92" i="2"/>
  <c r="G92" i="2" s="1"/>
  <c r="E92" i="2"/>
  <c r="D92" i="2"/>
  <c r="F91" i="2"/>
  <c r="G91" i="2" s="1"/>
  <c r="E91" i="2"/>
  <c r="D91" i="2"/>
  <c r="F90" i="2"/>
  <c r="G90" i="2" s="1"/>
  <c r="E90" i="2"/>
  <c r="D90" i="2"/>
  <c r="F89" i="2"/>
  <c r="G89" i="2" s="1"/>
  <c r="E89" i="2"/>
  <c r="D89" i="2"/>
  <c r="F88" i="2"/>
  <c r="G88" i="2" s="1"/>
  <c r="E88" i="2"/>
  <c r="D88" i="2"/>
  <c r="F87" i="2"/>
  <c r="G87" i="2" s="1"/>
  <c r="E87" i="2"/>
  <c r="D87" i="2"/>
  <c r="F86" i="2"/>
  <c r="G86" i="2" s="1"/>
  <c r="E86" i="2"/>
  <c r="D86" i="2"/>
  <c r="F85" i="2"/>
  <c r="G85" i="2" s="1"/>
  <c r="E85" i="2"/>
  <c r="D85" i="2"/>
  <c r="F84" i="2"/>
  <c r="G84" i="2" s="1"/>
  <c r="E84" i="2"/>
  <c r="D84" i="2"/>
  <c r="F83" i="2"/>
  <c r="G83" i="2" s="1"/>
  <c r="E83" i="2"/>
  <c r="D83" i="2"/>
  <c r="F82" i="2"/>
  <c r="G82" i="2" s="1"/>
  <c r="E82" i="2"/>
  <c r="D82" i="2"/>
  <c r="F81" i="2"/>
  <c r="G81" i="2" s="1"/>
  <c r="E81" i="2"/>
  <c r="D81" i="2"/>
  <c r="F80" i="2"/>
  <c r="G80" i="2" s="1"/>
  <c r="E80" i="2"/>
  <c r="D80" i="2"/>
  <c r="F79" i="2"/>
  <c r="G79" i="2" s="1"/>
  <c r="E79" i="2"/>
  <c r="D79" i="2"/>
  <c r="F78" i="2"/>
  <c r="G78" i="2" s="1"/>
  <c r="E78" i="2"/>
  <c r="D78" i="2"/>
  <c r="F77" i="2"/>
  <c r="G77" i="2" s="1"/>
  <c r="E77" i="2"/>
  <c r="D77" i="2"/>
  <c r="F76" i="2"/>
  <c r="G76" i="2" s="1"/>
  <c r="E76" i="2"/>
  <c r="D76" i="2"/>
  <c r="F75" i="2"/>
  <c r="G75" i="2" s="1"/>
  <c r="E75" i="2"/>
  <c r="D75" i="2"/>
  <c r="F74" i="2"/>
  <c r="G74" i="2" s="1"/>
  <c r="E74" i="2"/>
  <c r="D74" i="2"/>
  <c r="F73" i="2"/>
  <c r="G73" i="2" s="1"/>
  <c r="E73" i="2"/>
  <c r="D73" i="2"/>
  <c r="F72" i="2"/>
  <c r="G72" i="2" s="1"/>
  <c r="E72" i="2"/>
  <c r="D72" i="2"/>
  <c r="F71" i="2"/>
  <c r="G71" i="2" s="1"/>
  <c r="E71" i="2"/>
  <c r="D71" i="2"/>
  <c r="F70" i="2"/>
  <c r="G70" i="2" s="1"/>
  <c r="E70" i="2"/>
  <c r="D70" i="2"/>
  <c r="F69" i="2"/>
  <c r="G69" i="2" s="1"/>
  <c r="E69" i="2"/>
  <c r="D69" i="2"/>
  <c r="F68" i="2"/>
  <c r="G68" i="2" s="1"/>
  <c r="E68" i="2"/>
  <c r="D68" i="2"/>
  <c r="F67" i="2"/>
  <c r="G67" i="2" s="1"/>
  <c r="E67" i="2"/>
  <c r="D67" i="2"/>
  <c r="F66" i="2"/>
  <c r="G66" i="2" s="1"/>
  <c r="E66" i="2"/>
  <c r="D66" i="2"/>
  <c r="F65" i="2"/>
  <c r="G65" i="2" s="1"/>
  <c r="E65" i="2"/>
  <c r="D65" i="2"/>
  <c r="F64" i="2"/>
  <c r="G64" i="2" s="1"/>
  <c r="E64" i="2"/>
  <c r="D64" i="2"/>
  <c r="F63" i="2"/>
  <c r="G63" i="2" s="1"/>
  <c r="E63" i="2"/>
  <c r="D63" i="2"/>
  <c r="F62" i="2"/>
  <c r="G62" i="2" s="1"/>
  <c r="E62" i="2"/>
  <c r="D62" i="2"/>
  <c r="F61" i="2"/>
  <c r="G61" i="2" s="1"/>
  <c r="E61" i="2"/>
  <c r="D61" i="2"/>
  <c r="F60" i="2"/>
  <c r="G60" i="2" s="1"/>
  <c r="E60" i="2"/>
  <c r="D60" i="2"/>
  <c r="F59" i="2"/>
  <c r="G59" i="2" s="1"/>
  <c r="E59" i="2"/>
  <c r="D59" i="2"/>
  <c r="F58" i="2"/>
  <c r="G58" i="2" s="1"/>
  <c r="E58" i="2"/>
  <c r="D58" i="2"/>
  <c r="F57" i="2"/>
  <c r="G57" i="2" s="1"/>
  <c r="E57" i="2"/>
  <c r="D57" i="2"/>
  <c r="F56" i="2"/>
  <c r="G56" i="2" s="1"/>
  <c r="E56" i="2"/>
  <c r="D56" i="2"/>
  <c r="F55" i="2"/>
  <c r="G55" i="2" s="1"/>
  <c r="E55" i="2"/>
  <c r="D55" i="2"/>
  <c r="F54" i="2"/>
  <c r="G54" i="2" s="1"/>
  <c r="E54" i="2"/>
  <c r="D54" i="2"/>
  <c r="F53" i="2"/>
  <c r="G53" i="2" s="1"/>
  <c r="E53" i="2"/>
  <c r="D53" i="2"/>
  <c r="F52" i="2"/>
  <c r="G52" i="2" s="1"/>
  <c r="E52" i="2"/>
  <c r="D52" i="2"/>
  <c r="F51" i="2"/>
  <c r="G51" i="2" s="1"/>
  <c r="E51" i="2"/>
  <c r="D51" i="2"/>
  <c r="F50" i="2"/>
  <c r="G50" i="2" s="1"/>
  <c r="E50" i="2"/>
  <c r="D50" i="2"/>
  <c r="F49" i="2"/>
  <c r="G49" i="2" s="1"/>
  <c r="E49" i="2"/>
  <c r="D49" i="2"/>
  <c r="F48" i="2"/>
  <c r="G48" i="2" s="1"/>
  <c r="E48" i="2"/>
  <c r="D48" i="2"/>
  <c r="F47" i="2"/>
  <c r="G47" i="2" s="1"/>
  <c r="E47" i="2"/>
  <c r="D47" i="2"/>
  <c r="F46" i="2"/>
  <c r="G46" i="2" s="1"/>
  <c r="E46" i="2"/>
  <c r="D46" i="2"/>
  <c r="F45" i="2"/>
  <c r="G45" i="2" s="1"/>
  <c r="E45" i="2"/>
  <c r="D45" i="2"/>
  <c r="F44" i="2"/>
  <c r="G44" i="2" s="1"/>
  <c r="E44" i="2"/>
  <c r="D44" i="2"/>
  <c r="F43" i="2"/>
  <c r="G43" i="2" s="1"/>
  <c r="E43" i="2"/>
  <c r="D43" i="2"/>
  <c r="F42" i="2"/>
  <c r="G42" i="2" s="1"/>
  <c r="E42" i="2"/>
  <c r="D42" i="2"/>
  <c r="F41" i="2"/>
  <c r="G41" i="2" s="1"/>
  <c r="E41" i="2"/>
  <c r="D41" i="2"/>
  <c r="F40" i="2"/>
  <c r="G40" i="2" s="1"/>
  <c r="E40" i="2"/>
  <c r="D40" i="2"/>
  <c r="F39" i="2"/>
  <c r="G39" i="2" s="1"/>
  <c r="E39" i="2"/>
  <c r="D39" i="2"/>
  <c r="F38" i="2"/>
  <c r="G38" i="2" s="1"/>
  <c r="E38" i="2"/>
  <c r="D38" i="2"/>
  <c r="F37" i="2"/>
  <c r="G37" i="2" s="1"/>
  <c r="E37" i="2"/>
  <c r="D37" i="2"/>
  <c r="F36" i="2"/>
  <c r="G36" i="2" s="1"/>
  <c r="E36" i="2"/>
  <c r="D36" i="2"/>
  <c r="F35" i="2"/>
  <c r="G35" i="2" s="1"/>
  <c r="E35" i="2"/>
  <c r="D35" i="2"/>
  <c r="F34" i="2"/>
  <c r="G34" i="2" s="1"/>
  <c r="E34" i="2"/>
  <c r="D34" i="2"/>
  <c r="G33" i="2"/>
  <c r="G32" i="2"/>
  <c r="G31" i="2"/>
  <c r="G30" i="2"/>
  <c r="G29" i="2"/>
  <c r="G28" i="2"/>
  <c r="G27" i="2"/>
  <c r="G26" i="2"/>
  <c r="G25" i="2"/>
  <c r="G24" i="2"/>
  <c r="G23" i="2"/>
  <c r="G22" i="2"/>
  <c r="G21" i="2"/>
  <c r="G20" i="2"/>
  <c r="G19" i="2"/>
  <c r="G18" i="2"/>
  <c r="G17" i="2"/>
  <c r="G16" i="2"/>
  <c r="G15" i="2"/>
  <c r="G14" i="2"/>
  <c r="G13" i="2"/>
  <c r="G12" i="2"/>
  <c r="G11" i="2"/>
  <c r="G10" i="2"/>
  <c r="F1316" i="1"/>
  <c r="G1316" i="1" s="1"/>
  <c r="F1315" i="1"/>
  <c r="G1315" i="1" s="1"/>
  <c r="F1314" i="1"/>
  <c r="G1314" i="1" s="1"/>
  <c r="F1313" i="1"/>
  <c r="G1313" i="1" s="1"/>
  <c r="F1312" i="1"/>
  <c r="G1312" i="1" s="1"/>
  <c r="F1311" i="1"/>
  <c r="G1311" i="1" s="1"/>
  <c r="F1310" i="1"/>
  <c r="G1310" i="1" s="1"/>
  <c r="F1309" i="1"/>
  <c r="G1309" i="1" s="1"/>
  <c r="F1308" i="1"/>
  <c r="G1308" i="1" s="1"/>
  <c r="F1307" i="1"/>
  <c r="G1307" i="1" s="1"/>
  <c r="F1306" i="1"/>
  <c r="G1306" i="1" s="1"/>
  <c r="F1305" i="1"/>
  <c r="G1305" i="1" s="1"/>
  <c r="F1304" i="1"/>
  <c r="G1304" i="1" s="1"/>
  <c r="F1303" i="1"/>
  <c r="G1303" i="1" s="1"/>
  <c r="F1302" i="1"/>
  <c r="G1302" i="1" s="1"/>
  <c r="F1301" i="1"/>
  <c r="G1301" i="1" s="1"/>
  <c r="F1300" i="1"/>
  <c r="G1300" i="1" s="1"/>
  <c r="F1299" i="1"/>
  <c r="G1299" i="1" s="1"/>
  <c r="F1298" i="1"/>
  <c r="G1298" i="1" s="1"/>
  <c r="F1297" i="1"/>
  <c r="G1297" i="1" s="1"/>
  <c r="F1296" i="1"/>
  <c r="G1296" i="1" s="1"/>
  <c r="F1295" i="1"/>
  <c r="G1295" i="1" s="1"/>
  <c r="F1294" i="1"/>
  <c r="G1294" i="1" s="1"/>
  <c r="F1293" i="1"/>
  <c r="G1293" i="1" s="1"/>
  <c r="F1292" i="1"/>
  <c r="G1292" i="1" s="1"/>
  <c r="F1291" i="1"/>
  <c r="G1291" i="1" s="1"/>
  <c r="F1290" i="1"/>
  <c r="G1290" i="1" s="1"/>
  <c r="F1289" i="1"/>
  <c r="G1289" i="1" s="1"/>
  <c r="F1288" i="1"/>
  <c r="G1288" i="1" s="1"/>
  <c r="F1287" i="1"/>
  <c r="G1287" i="1" s="1"/>
  <c r="F1286" i="1"/>
  <c r="G1286" i="1" s="1"/>
  <c r="F1285" i="1"/>
  <c r="G1285" i="1" s="1"/>
  <c r="F1284" i="1"/>
  <c r="G1284" i="1" s="1"/>
  <c r="F1283" i="1"/>
  <c r="G1283" i="1" s="1"/>
  <c r="F1282" i="1"/>
  <c r="G1282" i="1" s="1"/>
  <c r="F1281" i="1"/>
  <c r="G1281" i="1" s="1"/>
  <c r="F1280" i="1"/>
  <c r="G1280" i="1" s="1"/>
  <c r="F1279" i="1"/>
  <c r="G1279" i="1" s="1"/>
  <c r="F1278" i="1"/>
  <c r="G1278" i="1" s="1"/>
  <c r="F1277" i="1"/>
  <c r="G1277" i="1" s="1"/>
  <c r="F1276" i="1"/>
  <c r="G1276" i="1" s="1"/>
  <c r="F1275" i="1"/>
  <c r="G1275" i="1" s="1"/>
  <c r="F1274" i="1"/>
  <c r="G1274" i="1" s="1"/>
  <c r="F1273" i="1"/>
  <c r="G1273" i="1" s="1"/>
  <c r="F1272" i="1"/>
  <c r="G1272" i="1" s="1"/>
  <c r="F1271" i="1"/>
  <c r="G1271" i="1" s="1"/>
  <c r="F1270" i="1"/>
  <c r="G1270" i="1" s="1"/>
  <c r="F1269" i="1"/>
  <c r="G1269" i="1" s="1"/>
  <c r="F1268" i="1"/>
  <c r="G1268" i="1" s="1"/>
  <c r="F1267" i="1"/>
  <c r="G1267" i="1" s="1"/>
  <c r="F1266" i="1"/>
  <c r="G1266" i="1" s="1"/>
  <c r="F1265" i="1"/>
  <c r="G1265" i="1" s="1"/>
  <c r="F1264" i="1"/>
  <c r="G1264" i="1" s="1"/>
  <c r="F1263" i="1"/>
  <c r="G1263" i="1" s="1"/>
  <c r="F1262" i="1"/>
  <c r="G1262" i="1" s="1"/>
  <c r="F1261" i="1"/>
  <c r="G1261" i="1" s="1"/>
  <c r="F1260" i="1"/>
  <c r="G1260" i="1" s="1"/>
  <c r="F1259" i="1"/>
  <c r="G1259" i="1" s="1"/>
  <c r="F1258" i="1"/>
  <c r="G1258" i="1" s="1"/>
  <c r="F1257" i="1"/>
  <c r="G1257" i="1" s="1"/>
  <c r="F1256" i="1"/>
  <c r="G1256" i="1" s="1"/>
  <c r="F1255" i="1"/>
  <c r="G1255" i="1" s="1"/>
  <c r="F1254" i="1"/>
  <c r="G1254" i="1" s="1"/>
  <c r="F1253" i="1"/>
  <c r="G1253" i="1" s="1"/>
  <c r="F1252" i="1"/>
  <c r="G1252" i="1" s="1"/>
  <c r="F1251" i="1"/>
  <c r="G1251" i="1" s="1"/>
  <c r="F1250" i="1"/>
  <c r="G1250" i="1" s="1"/>
  <c r="F1249" i="1"/>
  <c r="G1249" i="1" s="1"/>
  <c r="F1248" i="1"/>
  <c r="G1248" i="1" s="1"/>
  <c r="F1247" i="1"/>
  <c r="G1247" i="1" s="1"/>
  <c r="F1246" i="1"/>
  <c r="G1246" i="1" s="1"/>
  <c r="F1245" i="1"/>
  <c r="G1245" i="1" s="1"/>
  <c r="F1244" i="1"/>
  <c r="G1244" i="1" s="1"/>
  <c r="F1243" i="1"/>
  <c r="G1243" i="1" s="1"/>
  <c r="F1242" i="1"/>
  <c r="G1242" i="1" s="1"/>
  <c r="F1241" i="1"/>
  <c r="G1241" i="1" s="1"/>
  <c r="F1240" i="1"/>
  <c r="G1240" i="1" s="1"/>
  <c r="F1239" i="1"/>
  <c r="G1239" i="1" s="1"/>
  <c r="F1238" i="1"/>
  <c r="G1238" i="1" s="1"/>
  <c r="F1237" i="1"/>
  <c r="G1237" i="1" s="1"/>
  <c r="F1236" i="1"/>
  <c r="G1236" i="1" s="1"/>
  <c r="F1235" i="1"/>
  <c r="G1235" i="1" s="1"/>
  <c r="F1234" i="1"/>
  <c r="G1234" i="1" s="1"/>
  <c r="F1233" i="1"/>
  <c r="G1233" i="1" s="1"/>
  <c r="F1232" i="1"/>
  <c r="G1232" i="1" s="1"/>
  <c r="F1231" i="1"/>
  <c r="G1231" i="1" s="1"/>
  <c r="F1230" i="1"/>
  <c r="G1230" i="1" s="1"/>
  <c r="F1229" i="1"/>
  <c r="G1229" i="1" s="1"/>
  <c r="F1228" i="1"/>
  <c r="G1228" i="1" s="1"/>
  <c r="F1227" i="1"/>
  <c r="G1227" i="1" s="1"/>
  <c r="F1226" i="1"/>
  <c r="G1226" i="1" s="1"/>
  <c r="F1225" i="1"/>
  <c r="G1225" i="1" s="1"/>
  <c r="F1224" i="1"/>
  <c r="G1224" i="1" s="1"/>
  <c r="F1223" i="1"/>
  <c r="G1223" i="1" s="1"/>
  <c r="F1222" i="1"/>
  <c r="G1222" i="1" s="1"/>
  <c r="F1221" i="1"/>
  <c r="G1221" i="1" s="1"/>
  <c r="F1220" i="1"/>
  <c r="G1220" i="1" s="1"/>
  <c r="F1219" i="1"/>
  <c r="G1219" i="1" s="1"/>
  <c r="F1218" i="1"/>
  <c r="G1218" i="1" s="1"/>
  <c r="F1217" i="1"/>
  <c r="G1217" i="1" s="1"/>
  <c r="F1216" i="1"/>
  <c r="G1216" i="1" s="1"/>
  <c r="F1215" i="1"/>
  <c r="G1215" i="1" s="1"/>
  <c r="F1214" i="1"/>
  <c r="G1214" i="1" s="1"/>
  <c r="F1213" i="1"/>
  <c r="G1213" i="1" s="1"/>
  <c r="F1212" i="1"/>
  <c r="G1212" i="1" s="1"/>
  <c r="F1211" i="1"/>
  <c r="G1211" i="1" s="1"/>
  <c r="F1210" i="1"/>
  <c r="G1210" i="1" s="1"/>
  <c r="F1209" i="1"/>
  <c r="G1209" i="1" s="1"/>
  <c r="F1208" i="1"/>
  <c r="G1208" i="1" s="1"/>
  <c r="F1207" i="1"/>
  <c r="G1207" i="1" s="1"/>
  <c r="F1206" i="1"/>
  <c r="G1206" i="1" s="1"/>
  <c r="F1205" i="1"/>
  <c r="G1205" i="1" s="1"/>
  <c r="F1204" i="1"/>
  <c r="G1204" i="1" s="1"/>
  <c r="F1203" i="1"/>
  <c r="G1203" i="1" s="1"/>
  <c r="F1202" i="1"/>
  <c r="G1202" i="1" s="1"/>
  <c r="F1201" i="1"/>
  <c r="G1201" i="1" s="1"/>
  <c r="F1200" i="1"/>
  <c r="G1200" i="1" s="1"/>
  <c r="F1199" i="1"/>
  <c r="G1199" i="1" s="1"/>
  <c r="F1198" i="1"/>
  <c r="G1198" i="1" s="1"/>
  <c r="F1197" i="1"/>
  <c r="G1197" i="1" s="1"/>
  <c r="F1196" i="1"/>
  <c r="G1196" i="1" s="1"/>
  <c r="F1195" i="1"/>
  <c r="G1195" i="1" s="1"/>
  <c r="F1194" i="1"/>
  <c r="G1194" i="1" s="1"/>
  <c r="F1193" i="1"/>
  <c r="G1193" i="1" s="1"/>
  <c r="F1192" i="1"/>
  <c r="G1192" i="1" s="1"/>
  <c r="F1191" i="1"/>
  <c r="G1191" i="1" s="1"/>
  <c r="F1190" i="1"/>
  <c r="G1190" i="1" s="1"/>
  <c r="F1189" i="1"/>
  <c r="G1189" i="1" s="1"/>
  <c r="F1188" i="1"/>
  <c r="G1188" i="1" s="1"/>
  <c r="F1187" i="1"/>
  <c r="G1187" i="1" s="1"/>
  <c r="F1186" i="1"/>
  <c r="G1186" i="1" s="1"/>
  <c r="F1185" i="1"/>
  <c r="G1185" i="1" s="1"/>
  <c r="F1184" i="1"/>
  <c r="G1184" i="1" s="1"/>
  <c r="F1183" i="1"/>
  <c r="G1183" i="1" s="1"/>
  <c r="F1182" i="1"/>
  <c r="G1182" i="1" s="1"/>
  <c r="F1181" i="1"/>
  <c r="G1181" i="1" s="1"/>
  <c r="F1180" i="1"/>
  <c r="G1180" i="1" s="1"/>
  <c r="F1179" i="1"/>
  <c r="G1179" i="1" s="1"/>
  <c r="F1178" i="1"/>
  <c r="G1178" i="1" s="1"/>
  <c r="F1177" i="1"/>
  <c r="G1177" i="1" s="1"/>
  <c r="F1176" i="1"/>
  <c r="G1176" i="1" s="1"/>
  <c r="F1175" i="1"/>
  <c r="G1175" i="1" s="1"/>
  <c r="F1174" i="1"/>
  <c r="G1174" i="1" s="1"/>
  <c r="F1173" i="1"/>
  <c r="G1173" i="1" s="1"/>
  <c r="F1172" i="1"/>
  <c r="G1172" i="1" s="1"/>
  <c r="F1171" i="1"/>
  <c r="G1171" i="1" s="1"/>
  <c r="F1170" i="1"/>
  <c r="G1170" i="1" s="1"/>
  <c r="F1169" i="1"/>
  <c r="G1169" i="1" s="1"/>
  <c r="F1168" i="1"/>
  <c r="G1168" i="1" s="1"/>
  <c r="F1167" i="1"/>
  <c r="G1167" i="1" s="1"/>
  <c r="F1166" i="1"/>
  <c r="G1166" i="1" s="1"/>
  <c r="F1165" i="1"/>
  <c r="G1165" i="1" s="1"/>
  <c r="F1164" i="1"/>
  <c r="G1164" i="1" s="1"/>
  <c r="F1163" i="1"/>
  <c r="G1163" i="1" s="1"/>
  <c r="F1162" i="1"/>
  <c r="G1162" i="1" s="1"/>
  <c r="F1161" i="1"/>
  <c r="G1161" i="1" s="1"/>
  <c r="F1160" i="1"/>
  <c r="G1160" i="1" s="1"/>
  <c r="F1159" i="1"/>
  <c r="G1159" i="1" s="1"/>
  <c r="F1158" i="1"/>
  <c r="G1158" i="1" s="1"/>
  <c r="F1157" i="1"/>
  <c r="G1157" i="1" s="1"/>
  <c r="F1156" i="1"/>
  <c r="G1156" i="1" s="1"/>
  <c r="F1155" i="1"/>
  <c r="G1155" i="1" s="1"/>
  <c r="F1154" i="1"/>
  <c r="G1154" i="1" s="1"/>
  <c r="F1153" i="1"/>
  <c r="G1153" i="1" s="1"/>
  <c r="F1152" i="1"/>
  <c r="G1152" i="1" s="1"/>
  <c r="F1151" i="1"/>
  <c r="G1151" i="1" s="1"/>
  <c r="F1150" i="1"/>
  <c r="G1150" i="1" s="1"/>
  <c r="F1149" i="1"/>
  <c r="G1149" i="1" s="1"/>
  <c r="F1148" i="1"/>
  <c r="G1148" i="1" s="1"/>
  <c r="F1147" i="1"/>
  <c r="G1147" i="1" s="1"/>
  <c r="F1146" i="1"/>
  <c r="G1146" i="1" s="1"/>
  <c r="F1145" i="1"/>
  <c r="G1145" i="1" s="1"/>
  <c r="F1144" i="1"/>
  <c r="G1144" i="1" s="1"/>
  <c r="F1143" i="1"/>
  <c r="G1143" i="1" s="1"/>
  <c r="F1142" i="1"/>
  <c r="G1142" i="1" s="1"/>
  <c r="F1141" i="1"/>
  <c r="G1141" i="1" s="1"/>
  <c r="F1140" i="1"/>
  <c r="G1140" i="1" s="1"/>
  <c r="F1139" i="1"/>
  <c r="G1139" i="1" s="1"/>
  <c r="F1138" i="1"/>
  <c r="G1138" i="1" s="1"/>
  <c r="F1137" i="1"/>
  <c r="G1137" i="1" s="1"/>
  <c r="F1136" i="1"/>
  <c r="G1136" i="1" s="1"/>
  <c r="F1135" i="1"/>
  <c r="G1135" i="1" s="1"/>
  <c r="F1134" i="1"/>
  <c r="G1134" i="1" s="1"/>
  <c r="F1133" i="1"/>
  <c r="G1133" i="1" s="1"/>
  <c r="F1132" i="1"/>
  <c r="G1132" i="1" s="1"/>
  <c r="F1131" i="1"/>
  <c r="G1131" i="1" s="1"/>
  <c r="F1130" i="1"/>
  <c r="G1130" i="1" s="1"/>
  <c r="F1129" i="1"/>
  <c r="G1129" i="1" s="1"/>
  <c r="F1128" i="1"/>
  <c r="G1128" i="1" s="1"/>
  <c r="F1127" i="1"/>
  <c r="G1127" i="1" s="1"/>
  <c r="F1126" i="1"/>
  <c r="G1126" i="1" s="1"/>
  <c r="F1125" i="1"/>
  <c r="G1125" i="1" s="1"/>
  <c r="F1124" i="1"/>
  <c r="G1124" i="1" s="1"/>
  <c r="F1123" i="1"/>
  <c r="G1123" i="1" s="1"/>
  <c r="F1122" i="1"/>
  <c r="G1122" i="1" s="1"/>
  <c r="F1121" i="1"/>
  <c r="G1121" i="1" s="1"/>
  <c r="F1120" i="1"/>
  <c r="G1120" i="1" s="1"/>
  <c r="F1119" i="1"/>
  <c r="G1119" i="1" s="1"/>
  <c r="F1118" i="1"/>
  <c r="G1118" i="1" s="1"/>
  <c r="F1117" i="1"/>
  <c r="G1117" i="1" s="1"/>
  <c r="F1116" i="1"/>
  <c r="G1116" i="1" s="1"/>
  <c r="F1115" i="1"/>
  <c r="G1115" i="1" s="1"/>
  <c r="F1114" i="1"/>
  <c r="G1114" i="1" s="1"/>
  <c r="F1113" i="1"/>
  <c r="G1113" i="1" s="1"/>
  <c r="F1112" i="1"/>
  <c r="G1112" i="1" s="1"/>
  <c r="F1111" i="1"/>
  <c r="G1111" i="1" s="1"/>
  <c r="F1110" i="1"/>
  <c r="G1110" i="1" s="1"/>
  <c r="F1109" i="1"/>
  <c r="G1109" i="1" s="1"/>
  <c r="F1108" i="1"/>
  <c r="G1108" i="1" s="1"/>
  <c r="F1107" i="1"/>
  <c r="G1107" i="1" s="1"/>
  <c r="F1106" i="1"/>
  <c r="G1106" i="1" s="1"/>
  <c r="F1105" i="1"/>
  <c r="G1105" i="1" s="1"/>
  <c r="F1104" i="1"/>
  <c r="G1104" i="1" s="1"/>
  <c r="F1103" i="1"/>
  <c r="G1103" i="1" s="1"/>
  <c r="F1102" i="1"/>
  <c r="G1102" i="1" s="1"/>
  <c r="F1101" i="1"/>
  <c r="G1101" i="1" s="1"/>
  <c r="F1100" i="1"/>
  <c r="G1100" i="1" s="1"/>
  <c r="F1099" i="1"/>
  <c r="G1099" i="1" s="1"/>
  <c r="F1098" i="1"/>
  <c r="G1098" i="1" s="1"/>
  <c r="F1097" i="1"/>
  <c r="G1097" i="1" s="1"/>
  <c r="F1096" i="1"/>
  <c r="G1096" i="1" s="1"/>
  <c r="F1095" i="1"/>
  <c r="G1095" i="1" s="1"/>
  <c r="F1094" i="1"/>
  <c r="G1094" i="1" s="1"/>
  <c r="F1093" i="1"/>
  <c r="G1093" i="1" s="1"/>
  <c r="F1092" i="1"/>
  <c r="G1092" i="1" s="1"/>
  <c r="F1091" i="1"/>
  <c r="G1091" i="1" s="1"/>
  <c r="F1090" i="1"/>
  <c r="G1090" i="1" s="1"/>
  <c r="F1089" i="1"/>
  <c r="G1089" i="1" s="1"/>
  <c r="F1088" i="1"/>
  <c r="G1088" i="1" s="1"/>
  <c r="F1087" i="1"/>
  <c r="G1087" i="1" s="1"/>
  <c r="F1086" i="1"/>
  <c r="G1086" i="1" s="1"/>
  <c r="F1085" i="1"/>
  <c r="G1085" i="1" s="1"/>
  <c r="F1084" i="1"/>
  <c r="G1084" i="1" s="1"/>
  <c r="F1083" i="1"/>
  <c r="G1083" i="1" s="1"/>
  <c r="F1082" i="1"/>
  <c r="G1082" i="1" s="1"/>
  <c r="F1081" i="1"/>
  <c r="G1081" i="1" s="1"/>
  <c r="F1080" i="1"/>
  <c r="G1080" i="1" s="1"/>
  <c r="F1079" i="1"/>
  <c r="G1079" i="1" s="1"/>
  <c r="F1078" i="1"/>
  <c r="G1078" i="1" s="1"/>
  <c r="F1077" i="1"/>
  <c r="G1077" i="1" s="1"/>
  <c r="F1076" i="1"/>
  <c r="G1076" i="1" s="1"/>
  <c r="F1075" i="1"/>
  <c r="G1075" i="1" s="1"/>
  <c r="F1074" i="1"/>
  <c r="G1074" i="1" s="1"/>
  <c r="F1073" i="1"/>
  <c r="G1073" i="1" s="1"/>
  <c r="F1072" i="1"/>
  <c r="G1072" i="1" s="1"/>
  <c r="F1071" i="1"/>
  <c r="G1071" i="1" s="1"/>
  <c r="F1070" i="1"/>
  <c r="G1070" i="1" s="1"/>
  <c r="F1069" i="1"/>
  <c r="G1069" i="1" s="1"/>
  <c r="F1068" i="1"/>
  <c r="G1068" i="1" s="1"/>
  <c r="F1067" i="1"/>
  <c r="G1067" i="1" s="1"/>
  <c r="F1066" i="1"/>
  <c r="G1066" i="1" s="1"/>
  <c r="F1065" i="1"/>
  <c r="G1065" i="1" s="1"/>
  <c r="F1064" i="1"/>
  <c r="G1064" i="1" s="1"/>
  <c r="F1063" i="1"/>
  <c r="G1063" i="1" s="1"/>
  <c r="F1062" i="1"/>
  <c r="G1062" i="1" s="1"/>
  <c r="F1061" i="1"/>
  <c r="G1061" i="1" s="1"/>
  <c r="F1060" i="1"/>
  <c r="G1060" i="1" s="1"/>
  <c r="F1059" i="1"/>
  <c r="G1059" i="1" s="1"/>
  <c r="F1058" i="1"/>
  <c r="G1058" i="1" s="1"/>
  <c r="F1057" i="1"/>
  <c r="G1057" i="1" s="1"/>
  <c r="F1056" i="1"/>
  <c r="G1056" i="1" s="1"/>
  <c r="F1055" i="1"/>
  <c r="G1055" i="1" s="1"/>
  <c r="F1054" i="1"/>
  <c r="G1054" i="1" s="1"/>
  <c r="F1053" i="1"/>
  <c r="G1053" i="1" s="1"/>
  <c r="F1052" i="1"/>
  <c r="G1052" i="1" s="1"/>
  <c r="F1051" i="1"/>
  <c r="G1051" i="1" s="1"/>
  <c r="F1050" i="1"/>
  <c r="G1050" i="1" s="1"/>
  <c r="F1049" i="1"/>
  <c r="G1049" i="1" s="1"/>
  <c r="F1048" i="1"/>
  <c r="G1048" i="1" s="1"/>
  <c r="F1047" i="1"/>
  <c r="G1047" i="1" s="1"/>
  <c r="F1046" i="1"/>
  <c r="G1046" i="1" s="1"/>
  <c r="F1045" i="1"/>
  <c r="G1045" i="1" s="1"/>
  <c r="F1044" i="1"/>
  <c r="G1044" i="1" s="1"/>
  <c r="F1043" i="1"/>
  <c r="G1043" i="1" s="1"/>
  <c r="F1042" i="1"/>
  <c r="G1042" i="1" s="1"/>
  <c r="F1041" i="1"/>
  <c r="G1041" i="1" s="1"/>
  <c r="F1040" i="1"/>
  <c r="G1040" i="1" s="1"/>
  <c r="F1039" i="1"/>
  <c r="G1039" i="1" s="1"/>
  <c r="F1038" i="1"/>
  <c r="G1038" i="1" s="1"/>
  <c r="F1037" i="1"/>
  <c r="G1037" i="1" s="1"/>
  <c r="F1036" i="1"/>
  <c r="G1036" i="1" s="1"/>
  <c r="F1035" i="1"/>
  <c r="G1035" i="1" s="1"/>
  <c r="F1034" i="1"/>
  <c r="G1034" i="1" s="1"/>
  <c r="F1033" i="1"/>
  <c r="G1033" i="1" s="1"/>
  <c r="F1032" i="1"/>
  <c r="G1032" i="1" s="1"/>
  <c r="F1031" i="1"/>
  <c r="G1031" i="1" s="1"/>
  <c r="F1030" i="1"/>
  <c r="G1030" i="1" s="1"/>
  <c r="F1029" i="1"/>
  <c r="G1029" i="1" s="1"/>
  <c r="F1028" i="1"/>
  <c r="G1028" i="1" s="1"/>
  <c r="F1027" i="1"/>
  <c r="G1027" i="1" s="1"/>
  <c r="F1026" i="1"/>
  <c r="G1026" i="1" s="1"/>
  <c r="F1025" i="1"/>
  <c r="G1025" i="1" s="1"/>
  <c r="F1024" i="1"/>
  <c r="G1024" i="1" s="1"/>
  <c r="F1023" i="1"/>
  <c r="G1023" i="1" s="1"/>
  <c r="F1022" i="1"/>
  <c r="G1022" i="1" s="1"/>
  <c r="F1021" i="1"/>
  <c r="G1021" i="1" s="1"/>
  <c r="F1020" i="1"/>
  <c r="G1020" i="1" s="1"/>
  <c r="F1019" i="1"/>
  <c r="G1019" i="1" s="1"/>
  <c r="F1018" i="1"/>
  <c r="G1018" i="1" s="1"/>
  <c r="F1017" i="1"/>
  <c r="G1017" i="1" s="1"/>
  <c r="F1016" i="1"/>
  <c r="G1016" i="1" s="1"/>
  <c r="F1015" i="1"/>
  <c r="G1015" i="1" s="1"/>
  <c r="F1014" i="1"/>
  <c r="G1014" i="1" s="1"/>
  <c r="F1013" i="1"/>
  <c r="G1013" i="1" s="1"/>
  <c r="F1012" i="1"/>
  <c r="G1012" i="1" s="1"/>
  <c r="F1011" i="1"/>
  <c r="G1011" i="1" s="1"/>
  <c r="F1010" i="1"/>
  <c r="G1010" i="1" s="1"/>
  <c r="F1009" i="1"/>
  <c r="G1009" i="1" s="1"/>
  <c r="F1008" i="1"/>
  <c r="G1008" i="1" s="1"/>
  <c r="F1007" i="1"/>
  <c r="G1007" i="1" s="1"/>
  <c r="F1006" i="1"/>
  <c r="G1006" i="1" s="1"/>
  <c r="F1005" i="1"/>
  <c r="G1005" i="1" s="1"/>
  <c r="F1004" i="1"/>
  <c r="G1004" i="1" s="1"/>
  <c r="F1003" i="1"/>
  <c r="G1003" i="1" s="1"/>
  <c r="F1002" i="1"/>
  <c r="G1002" i="1" s="1"/>
  <c r="F1001" i="1"/>
  <c r="G1001" i="1" s="1"/>
  <c r="F1000" i="1"/>
  <c r="G1000" i="1" s="1"/>
  <c r="F999" i="1"/>
  <c r="G999" i="1" s="1"/>
  <c r="F998" i="1"/>
  <c r="G998" i="1" s="1"/>
  <c r="F997" i="1"/>
  <c r="G997" i="1" s="1"/>
  <c r="F996" i="1"/>
  <c r="G996" i="1" s="1"/>
  <c r="F995" i="1"/>
  <c r="G995" i="1" s="1"/>
  <c r="F994" i="1"/>
  <c r="G994" i="1" s="1"/>
  <c r="F993" i="1"/>
  <c r="G993" i="1" s="1"/>
  <c r="F992" i="1"/>
  <c r="G992" i="1" s="1"/>
  <c r="F991" i="1"/>
  <c r="G991" i="1" s="1"/>
  <c r="F990" i="1"/>
  <c r="G990" i="1" s="1"/>
  <c r="F989" i="1"/>
  <c r="G989" i="1" s="1"/>
  <c r="F988" i="1"/>
  <c r="G988" i="1" s="1"/>
  <c r="F987" i="1"/>
  <c r="G987" i="1" s="1"/>
  <c r="F986" i="1"/>
  <c r="G986" i="1" s="1"/>
  <c r="F985" i="1"/>
  <c r="G985" i="1" s="1"/>
  <c r="F984" i="1"/>
  <c r="G984" i="1" s="1"/>
  <c r="F983" i="1"/>
  <c r="G983" i="1" s="1"/>
  <c r="F982" i="1"/>
  <c r="G982" i="1" s="1"/>
  <c r="F981" i="1"/>
  <c r="G981" i="1" s="1"/>
  <c r="F980" i="1"/>
  <c r="G980" i="1" s="1"/>
  <c r="F979" i="1"/>
  <c r="G979" i="1" s="1"/>
  <c r="F978" i="1"/>
  <c r="G978" i="1" s="1"/>
  <c r="F977" i="1"/>
  <c r="G977" i="1" s="1"/>
  <c r="F976" i="1"/>
  <c r="G976" i="1" s="1"/>
  <c r="F975" i="1"/>
  <c r="G975" i="1" s="1"/>
  <c r="F974" i="1"/>
  <c r="G974" i="1" s="1"/>
  <c r="F973" i="1"/>
  <c r="G973" i="1" s="1"/>
  <c r="F972" i="1"/>
  <c r="G972" i="1" s="1"/>
  <c r="F971" i="1"/>
  <c r="G971" i="1" s="1"/>
  <c r="F970" i="1"/>
  <c r="G970" i="1" s="1"/>
  <c r="F969" i="1"/>
  <c r="G969" i="1" s="1"/>
  <c r="F968" i="1"/>
  <c r="G968" i="1" s="1"/>
  <c r="F967" i="1"/>
  <c r="G967" i="1" s="1"/>
  <c r="F966" i="1"/>
  <c r="G966" i="1" s="1"/>
  <c r="F965" i="1"/>
  <c r="G965" i="1" s="1"/>
  <c r="F964" i="1"/>
  <c r="G964" i="1" s="1"/>
  <c r="F963" i="1"/>
  <c r="G963" i="1" s="1"/>
  <c r="F962" i="1"/>
  <c r="G962" i="1" s="1"/>
  <c r="F961" i="1"/>
  <c r="G961" i="1" s="1"/>
  <c r="F960" i="1"/>
  <c r="G960" i="1" s="1"/>
  <c r="F959" i="1"/>
  <c r="G959" i="1" s="1"/>
  <c r="F958" i="1"/>
  <c r="G958" i="1" s="1"/>
  <c r="F957" i="1"/>
  <c r="G957" i="1" s="1"/>
  <c r="F956" i="1"/>
  <c r="G956" i="1" s="1"/>
  <c r="F955" i="1"/>
  <c r="G955" i="1" s="1"/>
  <c r="F954" i="1"/>
  <c r="G954" i="1" s="1"/>
  <c r="F953" i="1"/>
  <c r="G953" i="1" s="1"/>
  <c r="F952" i="1"/>
  <c r="G952" i="1" s="1"/>
  <c r="F951" i="1"/>
  <c r="G951" i="1" s="1"/>
  <c r="F950" i="1"/>
  <c r="G950" i="1" s="1"/>
  <c r="F949" i="1"/>
  <c r="G949" i="1" s="1"/>
  <c r="F948" i="1"/>
  <c r="G948" i="1" s="1"/>
  <c r="F947" i="1"/>
  <c r="G947" i="1" s="1"/>
  <c r="F946" i="1"/>
  <c r="G946" i="1" s="1"/>
  <c r="F945" i="1"/>
  <c r="G945" i="1" s="1"/>
  <c r="F944" i="1"/>
  <c r="G944" i="1" s="1"/>
  <c r="F943" i="1"/>
  <c r="G943" i="1" s="1"/>
  <c r="F942" i="1"/>
  <c r="G942" i="1" s="1"/>
  <c r="F941" i="1"/>
  <c r="G941" i="1" s="1"/>
  <c r="F940" i="1"/>
  <c r="G940" i="1" s="1"/>
  <c r="F939" i="1"/>
  <c r="G939" i="1" s="1"/>
  <c r="F938" i="1"/>
  <c r="G938" i="1" s="1"/>
  <c r="F937" i="1"/>
  <c r="G937" i="1" s="1"/>
  <c r="F936" i="1"/>
  <c r="G936" i="1" s="1"/>
  <c r="F935" i="1"/>
  <c r="G935" i="1" s="1"/>
  <c r="F934" i="1"/>
  <c r="G934" i="1" s="1"/>
  <c r="F933" i="1"/>
  <c r="G933" i="1" s="1"/>
  <c r="F932" i="1"/>
  <c r="G932" i="1" s="1"/>
  <c r="F931" i="1"/>
  <c r="G931" i="1" s="1"/>
  <c r="F930" i="1"/>
  <c r="G930" i="1" s="1"/>
  <c r="F929" i="1"/>
  <c r="G929" i="1" s="1"/>
  <c r="F928" i="1"/>
  <c r="G928" i="1" s="1"/>
  <c r="F927" i="1"/>
  <c r="G927" i="1" s="1"/>
  <c r="F926" i="1"/>
  <c r="G926" i="1" s="1"/>
  <c r="F925" i="1"/>
  <c r="G925" i="1" s="1"/>
  <c r="F924" i="1"/>
  <c r="G924" i="1" s="1"/>
  <c r="F923" i="1"/>
  <c r="G923" i="1" s="1"/>
  <c r="F922" i="1"/>
  <c r="G922" i="1" s="1"/>
  <c r="F921" i="1"/>
  <c r="G921" i="1" s="1"/>
  <c r="F920" i="1"/>
  <c r="G920" i="1" s="1"/>
  <c r="F919" i="1"/>
  <c r="G919" i="1" s="1"/>
  <c r="F918" i="1"/>
  <c r="G918" i="1" s="1"/>
  <c r="F917" i="1"/>
  <c r="G917" i="1" s="1"/>
  <c r="F916" i="1"/>
  <c r="G916" i="1" s="1"/>
  <c r="F915" i="1"/>
  <c r="G915" i="1" s="1"/>
  <c r="F914" i="1"/>
  <c r="G914" i="1" s="1"/>
  <c r="F913" i="1"/>
  <c r="G913" i="1" s="1"/>
  <c r="F912" i="1"/>
  <c r="G912" i="1" s="1"/>
  <c r="F911" i="1"/>
  <c r="G911" i="1" s="1"/>
  <c r="F910" i="1"/>
  <c r="G910" i="1" s="1"/>
  <c r="F909" i="1"/>
  <c r="G909" i="1" s="1"/>
  <c r="F908" i="1"/>
  <c r="G908" i="1" s="1"/>
  <c r="F907" i="1"/>
  <c r="G907" i="1" s="1"/>
  <c r="F906" i="1"/>
  <c r="G906" i="1" s="1"/>
  <c r="F905" i="1"/>
  <c r="G905" i="1" s="1"/>
  <c r="F904" i="1"/>
  <c r="G904" i="1" s="1"/>
  <c r="F903" i="1"/>
  <c r="G903" i="1" s="1"/>
  <c r="F902" i="1"/>
  <c r="G902" i="1" s="1"/>
  <c r="F901" i="1"/>
  <c r="G901" i="1" s="1"/>
  <c r="F900" i="1"/>
  <c r="G900" i="1" s="1"/>
  <c r="F899" i="1"/>
  <c r="G899" i="1" s="1"/>
  <c r="F898" i="1"/>
  <c r="G898" i="1" s="1"/>
  <c r="F897" i="1"/>
  <c r="G897" i="1" s="1"/>
  <c r="F896" i="1"/>
  <c r="G896" i="1" s="1"/>
  <c r="F895" i="1"/>
  <c r="G895" i="1" s="1"/>
  <c r="F894" i="1"/>
  <c r="G894" i="1" s="1"/>
  <c r="F893" i="1"/>
  <c r="G893" i="1" s="1"/>
  <c r="F892" i="1"/>
  <c r="G892" i="1" s="1"/>
  <c r="F891" i="1"/>
  <c r="G891" i="1" s="1"/>
  <c r="F890" i="1"/>
  <c r="G890" i="1" s="1"/>
  <c r="F889" i="1"/>
  <c r="G889" i="1" s="1"/>
  <c r="F888" i="1"/>
  <c r="G888" i="1" s="1"/>
  <c r="F887" i="1"/>
  <c r="G887" i="1" s="1"/>
  <c r="F886" i="1"/>
  <c r="G886" i="1" s="1"/>
  <c r="F885" i="1"/>
  <c r="G885" i="1" s="1"/>
  <c r="F884" i="1"/>
  <c r="G884" i="1" s="1"/>
  <c r="F883" i="1"/>
  <c r="G883" i="1" s="1"/>
  <c r="F882" i="1"/>
  <c r="G882" i="1" s="1"/>
  <c r="F881" i="1"/>
  <c r="G881" i="1" s="1"/>
  <c r="F880" i="1"/>
  <c r="G880" i="1" s="1"/>
  <c r="F879" i="1"/>
  <c r="G879" i="1" s="1"/>
  <c r="F878" i="1"/>
  <c r="G878" i="1" s="1"/>
  <c r="F877" i="1"/>
  <c r="G877" i="1" s="1"/>
  <c r="F876" i="1"/>
  <c r="G876" i="1" s="1"/>
  <c r="F875" i="1"/>
  <c r="G875" i="1" s="1"/>
  <c r="F874" i="1"/>
  <c r="G874" i="1" s="1"/>
  <c r="F873" i="1"/>
  <c r="G873" i="1" s="1"/>
  <c r="F872" i="1"/>
  <c r="G872" i="1" s="1"/>
  <c r="F871" i="1"/>
  <c r="G871" i="1" s="1"/>
  <c r="F870" i="1"/>
  <c r="G870" i="1" s="1"/>
  <c r="F869" i="1"/>
  <c r="G869" i="1" s="1"/>
  <c r="F868" i="1"/>
  <c r="G868" i="1" s="1"/>
  <c r="F867" i="1"/>
  <c r="G867" i="1" s="1"/>
  <c r="F866" i="1"/>
  <c r="G866" i="1" s="1"/>
  <c r="F865" i="1"/>
  <c r="G865" i="1" s="1"/>
  <c r="F864" i="1"/>
  <c r="G864" i="1" s="1"/>
  <c r="F863" i="1"/>
  <c r="G863" i="1" s="1"/>
  <c r="F862" i="1"/>
  <c r="G862" i="1" s="1"/>
  <c r="F861" i="1"/>
  <c r="G861" i="1" s="1"/>
  <c r="F860" i="1"/>
  <c r="G860" i="1" s="1"/>
  <c r="F859" i="1"/>
  <c r="G859" i="1" s="1"/>
  <c r="F858" i="1"/>
  <c r="G858" i="1" s="1"/>
  <c r="F857" i="1"/>
  <c r="G857" i="1" s="1"/>
  <c r="F856" i="1"/>
  <c r="G856" i="1" s="1"/>
  <c r="F855" i="1"/>
  <c r="G855" i="1" s="1"/>
  <c r="F854" i="1"/>
  <c r="G854" i="1" s="1"/>
  <c r="F853" i="1"/>
  <c r="G853" i="1" s="1"/>
  <c r="F852" i="1"/>
  <c r="G852" i="1" s="1"/>
  <c r="F851" i="1"/>
  <c r="G851" i="1" s="1"/>
  <c r="F850" i="1"/>
  <c r="G850" i="1" s="1"/>
  <c r="F849" i="1"/>
  <c r="G849" i="1" s="1"/>
  <c r="F848" i="1"/>
  <c r="G848" i="1" s="1"/>
  <c r="F847" i="1"/>
  <c r="G847" i="1" s="1"/>
  <c r="F846" i="1"/>
  <c r="G846" i="1" s="1"/>
  <c r="F845" i="1"/>
  <c r="G845" i="1" s="1"/>
  <c r="F844" i="1"/>
  <c r="G844" i="1" s="1"/>
  <c r="F843" i="1"/>
  <c r="G843" i="1" s="1"/>
  <c r="F842" i="1"/>
  <c r="G842" i="1" s="1"/>
  <c r="F841" i="1"/>
  <c r="G841" i="1" s="1"/>
  <c r="F840" i="1"/>
  <c r="G840" i="1" s="1"/>
  <c r="F839" i="1"/>
  <c r="G839" i="1" s="1"/>
  <c r="F838" i="1"/>
  <c r="G838" i="1" s="1"/>
  <c r="F837" i="1"/>
  <c r="G837" i="1" s="1"/>
  <c r="F836" i="1"/>
  <c r="G836" i="1" s="1"/>
  <c r="F835" i="1"/>
  <c r="G835" i="1" s="1"/>
  <c r="F834" i="1"/>
  <c r="G834" i="1" s="1"/>
  <c r="F833" i="1"/>
  <c r="G833" i="1" s="1"/>
  <c r="F832" i="1"/>
  <c r="G832" i="1" s="1"/>
  <c r="F831" i="1"/>
  <c r="G831" i="1" s="1"/>
  <c r="F830" i="1"/>
  <c r="G830" i="1" s="1"/>
  <c r="F829" i="1"/>
  <c r="G829" i="1" s="1"/>
  <c r="F828" i="1"/>
  <c r="G828" i="1" s="1"/>
  <c r="F827" i="1"/>
  <c r="G827" i="1" s="1"/>
  <c r="F826" i="1"/>
  <c r="G826" i="1" s="1"/>
  <c r="F825" i="1"/>
  <c r="G825" i="1" s="1"/>
  <c r="F824" i="1"/>
  <c r="G824" i="1" s="1"/>
  <c r="F823" i="1"/>
  <c r="G823" i="1" s="1"/>
  <c r="F822" i="1"/>
  <c r="G822" i="1" s="1"/>
  <c r="F821" i="1"/>
  <c r="G821" i="1" s="1"/>
  <c r="F820" i="1"/>
  <c r="G820" i="1" s="1"/>
  <c r="F819" i="1"/>
  <c r="G819" i="1" s="1"/>
  <c r="F818" i="1"/>
  <c r="G818" i="1" s="1"/>
  <c r="F817" i="1"/>
  <c r="G817" i="1" s="1"/>
  <c r="F816" i="1"/>
  <c r="G816" i="1" s="1"/>
  <c r="F815" i="1"/>
  <c r="G815" i="1" s="1"/>
  <c r="F814" i="1"/>
  <c r="G814" i="1" s="1"/>
  <c r="F813" i="1"/>
  <c r="G813" i="1" s="1"/>
  <c r="F812" i="1"/>
  <c r="G812" i="1" s="1"/>
  <c r="F811" i="1"/>
  <c r="G811" i="1" s="1"/>
  <c r="F810" i="1"/>
  <c r="G810" i="1" s="1"/>
  <c r="F809" i="1"/>
  <c r="G809" i="1" s="1"/>
  <c r="F808" i="1"/>
  <c r="G808" i="1" s="1"/>
  <c r="F807" i="1"/>
  <c r="G807" i="1" s="1"/>
  <c r="F806" i="1"/>
  <c r="G806" i="1" s="1"/>
  <c r="F805" i="1"/>
  <c r="G805" i="1" s="1"/>
  <c r="F804" i="1"/>
  <c r="G804" i="1" s="1"/>
  <c r="F803" i="1"/>
  <c r="G803" i="1" s="1"/>
  <c r="F802" i="1"/>
  <c r="G802" i="1" s="1"/>
  <c r="F801" i="1"/>
  <c r="G801" i="1" s="1"/>
  <c r="F800" i="1"/>
  <c r="G800" i="1" s="1"/>
  <c r="F799" i="1"/>
  <c r="G799" i="1" s="1"/>
  <c r="F798" i="1"/>
  <c r="G798" i="1" s="1"/>
  <c r="F797" i="1"/>
  <c r="G797" i="1" s="1"/>
  <c r="F796" i="1"/>
  <c r="G796" i="1" s="1"/>
  <c r="F795" i="1"/>
  <c r="G795" i="1" s="1"/>
  <c r="F794" i="1"/>
  <c r="G794" i="1" s="1"/>
  <c r="F793" i="1"/>
  <c r="G793" i="1" s="1"/>
  <c r="F792" i="1"/>
  <c r="G792" i="1" s="1"/>
  <c r="F791" i="1"/>
  <c r="G791" i="1" s="1"/>
  <c r="F790" i="1"/>
  <c r="G790" i="1" s="1"/>
  <c r="F789" i="1"/>
  <c r="G789" i="1" s="1"/>
  <c r="F788" i="1"/>
  <c r="G788" i="1" s="1"/>
  <c r="F787" i="1"/>
  <c r="G787" i="1" s="1"/>
  <c r="F786" i="1"/>
  <c r="G786" i="1" s="1"/>
  <c r="F785" i="1"/>
  <c r="G785" i="1" s="1"/>
  <c r="F784" i="1"/>
  <c r="G784" i="1" s="1"/>
  <c r="F783" i="1"/>
  <c r="G783" i="1" s="1"/>
  <c r="F782" i="1"/>
  <c r="G782" i="1" s="1"/>
  <c r="F781" i="1"/>
  <c r="G781" i="1" s="1"/>
  <c r="F780" i="1"/>
  <c r="G780" i="1" s="1"/>
  <c r="F779" i="1"/>
  <c r="G779" i="1" s="1"/>
  <c r="F778" i="1"/>
  <c r="G778" i="1" s="1"/>
  <c r="F777" i="1"/>
  <c r="G777" i="1" s="1"/>
  <c r="F776" i="1"/>
  <c r="G776" i="1" s="1"/>
  <c r="F775" i="1"/>
  <c r="G775" i="1" s="1"/>
  <c r="F774" i="1"/>
  <c r="G774" i="1" s="1"/>
  <c r="F773" i="1"/>
  <c r="G773" i="1" s="1"/>
  <c r="F772" i="1"/>
  <c r="G772" i="1" s="1"/>
  <c r="F771" i="1"/>
  <c r="G771" i="1" s="1"/>
  <c r="F770" i="1"/>
  <c r="G770" i="1" s="1"/>
  <c r="F769" i="1"/>
  <c r="G769" i="1" s="1"/>
  <c r="F768" i="1"/>
  <c r="G768" i="1" s="1"/>
  <c r="F767" i="1"/>
  <c r="G767" i="1" s="1"/>
  <c r="F766" i="1"/>
  <c r="G766" i="1" s="1"/>
  <c r="F765" i="1"/>
  <c r="G765" i="1" s="1"/>
  <c r="B1280" i="1"/>
  <c r="D1280" i="1"/>
  <c r="E1280" i="1"/>
  <c r="B1281" i="1"/>
  <c r="D1281" i="1"/>
  <c r="E1281" i="1"/>
  <c r="B1282" i="1"/>
  <c r="D1282" i="1"/>
  <c r="E1282" i="1"/>
  <c r="B1283" i="1"/>
  <c r="D1283" i="1"/>
  <c r="E1283" i="1"/>
  <c r="B1284" i="1"/>
  <c r="D1284" i="1"/>
  <c r="E1284" i="1"/>
  <c r="B1285" i="1"/>
  <c r="D1285" i="1"/>
  <c r="E1285" i="1"/>
  <c r="B1286" i="1"/>
  <c r="D1286" i="1"/>
  <c r="E1286" i="1"/>
  <c r="B1287" i="1"/>
  <c r="D1287" i="1"/>
  <c r="E1287" i="1"/>
  <c r="B1288" i="1"/>
  <c r="D1288" i="1"/>
  <c r="E1288" i="1"/>
  <c r="B1289" i="1"/>
  <c r="D1289" i="1"/>
  <c r="E1289" i="1"/>
  <c r="B1290" i="1"/>
  <c r="D1290" i="1"/>
  <c r="E1290" i="1"/>
  <c r="B1291" i="1"/>
  <c r="D1291" i="1"/>
  <c r="E1291" i="1"/>
  <c r="B1292" i="1"/>
  <c r="D1292" i="1"/>
  <c r="E1292" i="1"/>
  <c r="B1293" i="1"/>
  <c r="D1293" i="1"/>
  <c r="E1293" i="1"/>
  <c r="B1294" i="1"/>
  <c r="D1294" i="1"/>
  <c r="E1294" i="1"/>
  <c r="B1295" i="1"/>
  <c r="D1295" i="1"/>
  <c r="E1295" i="1"/>
  <c r="B1296" i="1"/>
  <c r="D1296" i="1"/>
  <c r="E1296" i="1"/>
  <c r="B1297" i="1"/>
  <c r="D1297" i="1"/>
  <c r="E1297" i="1"/>
  <c r="B1298" i="1"/>
  <c r="D1298" i="1"/>
  <c r="E1298" i="1"/>
  <c r="B1299" i="1"/>
  <c r="D1299" i="1"/>
  <c r="E1299" i="1"/>
  <c r="B1300" i="1"/>
  <c r="D1300" i="1"/>
  <c r="E1300" i="1"/>
  <c r="B1301" i="1"/>
  <c r="D1301" i="1"/>
  <c r="E1301" i="1"/>
  <c r="B1302" i="1"/>
  <c r="D1302" i="1"/>
  <c r="E1302" i="1"/>
  <c r="B1303" i="1"/>
  <c r="D1303" i="1"/>
  <c r="E1303" i="1"/>
  <c r="B1304" i="1"/>
  <c r="D1304" i="1"/>
  <c r="E1304" i="1"/>
  <c r="B1305" i="1"/>
  <c r="D1305" i="1"/>
  <c r="E1305" i="1"/>
  <c r="B1306" i="1"/>
  <c r="D1306" i="1"/>
  <c r="E1306" i="1"/>
  <c r="B1307" i="1"/>
  <c r="D1307" i="1"/>
  <c r="E1307" i="1"/>
  <c r="B1308" i="1"/>
  <c r="D1308" i="1"/>
  <c r="E1308" i="1"/>
  <c r="B1309" i="1"/>
  <c r="D1309" i="1"/>
  <c r="E1309" i="1"/>
  <c r="B1310" i="1"/>
  <c r="D1310" i="1"/>
  <c r="E1310" i="1"/>
  <c r="B1311" i="1"/>
  <c r="D1311" i="1"/>
  <c r="E1311" i="1"/>
  <c r="B1312" i="1"/>
  <c r="D1312" i="1"/>
  <c r="E1312" i="1"/>
  <c r="B1313" i="1"/>
  <c r="D1313" i="1"/>
  <c r="E1313" i="1"/>
  <c r="B1314" i="1"/>
  <c r="D1314" i="1"/>
  <c r="E1314" i="1"/>
  <c r="B1315" i="1"/>
  <c r="D1315" i="1"/>
  <c r="E1315" i="1"/>
  <c r="B1316" i="1"/>
  <c r="D1316" i="1"/>
  <c r="E1316" i="1"/>
  <c r="B1317" i="1"/>
  <c r="D1317" i="1"/>
  <c r="E1317" i="1"/>
  <c r="F1317" i="1"/>
  <c r="B1318" i="1"/>
  <c r="D1318" i="1"/>
  <c r="E1318" i="1"/>
  <c r="F1318" i="1"/>
  <c r="B1319" i="1"/>
  <c r="D1319" i="1"/>
  <c r="E1319" i="1"/>
  <c r="F1319" i="1"/>
  <c r="B1165" i="1"/>
  <c r="D1165" i="1"/>
  <c r="E1165" i="1"/>
  <c r="B1166" i="1"/>
  <c r="D1166" i="1"/>
  <c r="E1166" i="1"/>
  <c r="B1167" i="1"/>
  <c r="D1167" i="1"/>
  <c r="E1167" i="1"/>
  <c r="B1168" i="1"/>
  <c r="D1168" i="1"/>
  <c r="E1168" i="1"/>
  <c r="B1169" i="1"/>
  <c r="D1169" i="1"/>
  <c r="E1169" i="1"/>
  <c r="B1170" i="1"/>
  <c r="D1170" i="1"/>
  <c r="E1170" i="1"/>
  <c r="B1171" i="1"/>
  <c r="D1171" i="1"/>
  <c r="E1171" i="1"/>
  <c r="B1172" i="1"/>
  <c r="D1172" i="1"/>
  <c r="E1172" i="1"/>
  <c r="B1173" i="1"/>
  <c r="D1173" i="1"/>
  <c r="E1173" i="1"/>
  <c r="B1174" i="1"/>
  <c r="D1174" i="1"/>
  <c r="E1174" i="1"/>
  <c r="B1175" i="1"/>
  <c r="D1175" i="1"/>
  <c r="E1175" i="1"/>
  <c r="B1176" i="1"/>
  <c r="D1176" i="1"/>
  <c r="E1176" i="1"/>
  <c r="B1177" i="1"/>
  <c r="D1177" i="1"/>
  <c r="E1177" i="1"/>
  <c r="B1178" i="1"/>
  <c r="D1178" i="1"/>
  <c r="E1178" i="1"/>
  <c r="B1179" i="1"/>
  <c r="D1179" i="1"/>
  <c r="E1179" i="1"/>
  <c r="B1180" i="1"/>
  <c r="D1180" i="1"/>
  <c r="E1180" i="1"/>
  <c r="B1181" i="1"/>
  <c r="D1181" i="1"/>
  <c r="E1181" i="1"/>
  <c r="B1182" i="1"/>
  <c r="D1182" i="1"/>
  <c r="E1182" i="1"/>
  <c r="B1183" i="1"/>
  <c r="D1183" i="1"/>
  <c r="E1183" i="1"/>
  <c r="B1184" i="1"/>
  <c r="D1184" i="1"/>
  <c r="E1184" i="1"/>
  <c r="B1185" i="1"/>
  <c r="D1185" i="1"/>
  <c r="E1185" i="1"/>
  <c r="B1186" i="1"/>
  <c r="D1186" i="1"/>
  <c r="E1186" i="1"/>
  <c r="B1187" i="1"/>
  <c r="D1187" i="1"/>
  <c r="E1187" i="1"/>
  <c r="B1188" i="1"/>
  <c r="D1188" i="1"/>
  <c r="E1188" i="1"/>
  <c r="B1189" i="1"/>
  <c r="D1189" i="1"/>
  <c r="E1189" i="1"/>
  <c r="B1190" i="1"/>
  <c r="D1190" i="1"/>
  <c r="E1190" i="1"/>
  <c r="B1191" i="1"/>
  <c r="D1191" i="1"/>
  <c r="E1191" i="1"/>
  <c r="B1192" i="1"/>
  <c r="D1192" i="1"/>
  <c r="E1192" i="1"/>
  <c r="B1193" i="1"/>
  <c r="D1193" i="1"/>
  <c r="E1193" i="1"/>
  <c r="B1194" i="1"/>
  <c r="D1194" i="1"/>
  <c r="E1194" i="1"/>
  <c r="B1195" i="1"/>
  <c r="D1195" i="1"/>
  <c r="E1195" i="1"/>
  <c r="B1196" i="1"/>
  <c r="D1196" i="1"/>
  <c r="E1196" i="1"/>
  <c r="B1197" i="1"/>
  <c r="D1197" i="1"/>
  <c r="E1197" i="1"/>
  <c r="B1198" i="1"/>
  <c r="D1198" i="1"/>
  <c r="E1198" i="1"/>
  <c r="B1199" i="1"/>
  <c r="D1199" i="1"/>
  <c r="E1199" i="1"/>
  <c r="B1200" i="1"/>
  <c r="D1200" i="1"/>
  <c r="E1200" i="1"/>
  <c r="B1201" i="1"/>
  <c r="D1201" i="1"/>
  <c r="E1201" i="1"/>
  <c r="B1202" i="1"/>
  <c r="D1202" i="1"/>
  <c r="E1202" i="1"/>
  <c r="B1203" i="1"/>
  <c r="D1203" i="1"/>
  <c r="E1203" i="1"/>
  <c r="B1204" i="1"/>
  <c r="D1204" i="1"/>
  <c r="E1204" i="1"/>
  <c r="B1205" i="1"/>
  <c r="D1205" i="1"/>
  <c r="E1205" i="1"/>
  <c r="B1206" i="1"/>
  <c r="D1206" i="1"/>
  <c r="E1206" i="1"/>
  <c r="B1207" i="1"/>
  <c r="D1207" i="1"/>
  <c r="E1207" i="1"/>
  <c r="B1208" i="1"/>
  <c r="D1208" i="1"/>
  <c r="E1208" i="1"/>
  <c r="B1209" i="1"/>
  <c r="D1209" i="1"/>
  <c r="E1209" i="1"/>
  <c r="B1210" i="1"/>
  <c r="D1210" i="1"/>
  <c r="E1210" i="1"/>
  <c r="B1211" i="1"/>
  <c r="D1211" i="1"/>
  <c r="E1211" i="1"/>
  <c r="B1212" i="1"/>
  <c r="D1212" i="1"/>
  <c r="E1212" i="1"/>
  <c r="B1213" i="1"/>
  <c r="D1213" i="1"/>
  <c r="E1213" i="1"/>
  <c r="B1214" i="1"/>
  <c r="D1214" i="1"/>
  <c r="E1214" i="1"/>
  <c r="B1215" i="1"/>
  <c r="D1215" i="1"/>
  <c r="E1215" i="1"/>
  <c r="B1216" i="1"/>
  <c r="D1216" i="1"/>
  <c r="E1216" i="1"/>
  <c r="B1217" i="1"/>
  <c r="D1217" i="1"/>
  <c r="E1217" i="1"/>
  <c r="B1218" i="1"/>
  <c r="D1218" i="1"/>
  <c r="E1218" i="1"/>
  <c r="B1219" i="1"/>
  <c r="D1219" i="1"/>
  <c r="E1219" i="1"/>
  <c r="B1220" i="1"/>
  <c r="D1220" i="1"/>
  <c r="E1220" i="1"/>
  <c r="B1221" i="1"/>
  <c r="D1221" i="1"/>
  <c r="E1221" i="1"/>
  <c r="B1222" i="1"/>
  <c r="D1222" i="1"/>
  <c r="E1222" i="1"/>
  <c r="B1223" i="1"/>
  <c r="D1223" i="1"/>
  <c r="E1223" i="1"/>
  <c r="B1224" i="1"/>
  <c r="D1224" i="1"/>
  <c r="E1224" i="1"/>
  <c r="B1225" i="1"/>
  <c r="D1225" i="1"/>
  <c r="E1225" i="1"/>
  <c r="B1226" i="1"/>
  <c r="D1226" i="1"/>
  <c r="E1226" i="1"/>
  <c r="B1227" i="1"/>
  <c r="D1227" i="1"/>
  <c r="E1227" i="1"/>
  <c r="B1228" i="1"/>
  <c r="D1228" i="1"/>
  <c r="E1228" i="1"/>
  <c r="B1229" i="1"/>
  <c r="D1229" i="1"/>
  <c r="E1229" i="1"/>
  <c r="B1230" i="1"/>
  <c r="D1230" i="1"/>
  <c r="E1230" i="1"/>
  <c r="B1231" i="1"/>
  <c r="D1231" i="1"/>
  <c r="E1231" i="1"/>
  <c r="B1232" i="1"/>
  <c r="D1232" i="1"/>
  <c r="E1232" i="1"/>
  <c r="B1233" i="1"/>
  <c r="D1233" i="1"/>
  <c r="E1233" i="1"/>
  <c r="B1234" i="1"/>
  <c r="D1234" i="1"/>
  <c r="E1234" i="1"/>
  <c r="B1235" i="1"/>
  <c r="D1235" i="1"/>
  <c r="E1235" i="1"/>
  <c r="B1236" i="1"/>
  <c r="D1236" i="1"/>
  <c r="E1236" i="1"/>
  <c r="B1237" i="1"/>
  <c r="D1237" i="1"/>
  <c r="E1237" i="1"/>
  <c r="B1238" i="1"/>
  <c r="D1238" i="1"/>
  <c r="E1238" i="1"/>
  <c r="B1239" i="1"/>
  <c r="D1239" i="1"/>
  <c r="E1239" i="1"/>
  <c r="B1240" i="1"/>
  <c r="D1240" i="1"/>
  <c r="E1240" i="1"/>
  <c r="B1241" i="1"/>
  <c r="D1241" i="1"/>
  <c r="E1241" i="1"/>
  <c r="B1242" i="1"/>
  <c r="D1242" i="1"/>
  <c r="E1242" i="1"/>
  <c r="B1243" i="1"/>
  <c r="D1243" i="1"/>
  <c r="E1243" i="1"/>
  <c r="B1244" i="1"/>
  <c r="D1244" i="1"/>
  <c r="E1244" i="1"/>
  <c r="B1245" i="1"/>
  <c r="D1245" i="1"/>
  <c r="E1245" i="1"/>
  <c r="B1246" i="1"/>
  <c r="D1246" i="1"/>
  <c r="E1246" i="1"/>
  <c r="B1247" i="1"/>
  <c r="D1247" i="1"/>
  <c r="E1247" i="1"/>
  <c r="B1248" i="1"/>
  <c r="D1248" i="1"/>
  <c r="E1248" i="1"/>
  <c r="B1249" i="1"/>
  <c r="D1249" i="1"/>
  <c r="E1249" i="1"/>
  <c r="B1250" i="1"/>
  <c r="D1250" i="1"/>
  <c r="E1250" i="1"/>
  <c r="B1251" i="1"/>
  <c r="D1251" i="1"/>
  <c r="E1251" i="1"/>
  <c r="B1252" i="1"/>
  <c r="D1252" i="1"/>
  <c r="E1252" i="1"/>
  <c r="B1253" i="1"/>
  <c r="D1253" i="1"/>
  <c r="E1253" i="1"/>
  <c r="B1254" i="1"/>
  <c r="D1254" i="1"/>
  <c r="E1254" i="1"/>
  <c r="B1255" i="1"/>
  <c r="D1255" i="1"/>
  <c r="E1255" i="1"/>
  <c r="B1256" i="1"/>
  <c r="D1256" i="1"/>
  <c r="E1256" i="1"/>
  <c r="B1257" i="1"/>
  <c r="D1257" i="1"/>
  <c r="E1257" i="1"/>
  <c r="B1258" i="1"/>
  <c r="D1258" i="1"/>
  <c r="E1258" i="1"/>
  <c r="B1259" i="1"/>
  <c r="D1259" i="1"/>
  <c r="E1259" i="1"/>
  <c r="B1260" i="1"/>
  <c r="D1260" i="1"/>
  <c r="E1260" i="1"/>
  <c r="B1261" i="1"/>
  <c r="D1261" i="1"/>
  <c r="E1261" i="1"/>
  <c r="B1262" i="1"/>
  <c r="D1262" i="1"/>
  <c r="E1262" i="1"/>
  <c r="B1263" i="1"/>
  <c r="D1263" i="1"/>
  <c r="E1263" i="1"/>
  <c r="B1264" i="1"/>
  <c r="D1264" i="1"/>
  <c r="E1264" i="1"/>
  <c r="B1265" i="1"/>
  <c r="D1265" i="1"/>
  <c r="E1265" i="1"/>
  <c r="B1266" i="1"/>
  <c r="D1266" i="1"/>
  <c r="E1266" i="1"/>
  <c r="B1267" i="1"/>
  <c r="D1267" i="1"/>
  <c r="E1267" i="1"/>
  <c r="B1268" i="1"/>
  <c r="D1268" i="1"/>
  <c r="E1268" i="1"/>
  <c r="B1269" i="1"/>
  <c r="D1269" i="1"/>
  <c r="E1269" i="1"/>
  <c r="B1270" i="1"/>
  <c r="D1270" i="1"/>
  <c r="E1270" i="1"/>
  <c r="B1271" i="1"/>
  <c r="D1271" i="1"/>
  <c r="E1271" i="1"/>
  <c r="B1272" i="1"/>
  <c r="D1272" i="1"/>
  <c r="E1272" i="1"/>
  <c r="B1273" i="1"/>
  <c r="D1273" i="1"/>
  <c r="E1273" i="1"/>
  <c r="B1274" i="1"/>
  <c r="D1274" i="1"/>
  <c r="E1274" i="1"/>
  <c r="B1275" i="1"/>
  <c r="D1275" i="1"/>
  <c r="E1275" i="1"/>
  <c r="B1276" i="1"/>
  <c r="D1276" i="1"/>
  <c r="E1276" i="1"/>
  <c r="B1277" i="1"/>
  <c r="D1277" i="1"/>
  <c r="E1277" i="1"/>
  <c r="B1278" i="1"/>
  <c r="D1278" i="1"/>
  <c r="E1278" i="1"/>
  <c r="B1279" i="1"/>
  <c r="D1279" i="1"/>
  <c r="E1279" i="1"/>
  <c r="B840" i="1"/>
  <c r="D840" i="1"/>
  <c r="E840" i="1"/>
  <c r="B841" i="1"/>
  <c r="D841" i="1"/>
  <c r="E841" i="1"/>
  <c r="B842" i="1"/>
  <c r="D842" i="1"/>
  <c r="E842" i="1"/>
  <c r="B843" i="1"/>
  <c r="D843" i="1"/>
  <c r="E843" i="1"/>
  <c r="B844" i="1"/>
  <c r="D844" i="1"/>
  <c r="E844" i="1"/>
  <c r="B845" i="1"/>
  <c r="D845" i="1"/>
  <c r="E845" i="1"/>
  <c r="B846" i="1"/>
  <c r="D846" i="1"/>
  <c r="E846" i="1"/>
  <c r="B847" i="1"/>
  <c r="D847" i="1"/>
  <c r="E847" i="1"/>
  <c r="B848" i="1"/>
  <c r="D848" i="1"/>
  <c r="E848" i="1"/>
  <c r="B849" i="1"/>
  <c r="D849" i="1"/>
  <c r="E849" i="1"/>
  <c r="B850" i="1"/>
  <c r="D850" i="1"/>
  <c r="E850" i="1"/>
  <c r="B851" i="1"/>
  <c r="D851" i="1"/>
  <c r="E851" i="1"/>
  <c r="B852" i="1"/>
  <c r="D852" i="1"/>
  <c r="E852" i="1"/>
  <c r="B853" i="1"/>
  <c r="D853" i="1"/>
  <c r="E853" i="1"/>
  <c r="B854" i="1"/>
  <c r="D854" i="1"/>
  <c r="E854" i="1"/>
  <c r="B855" i="1"/>
  <c r="D855" i="1"/>
  <c r="E855" i="1"/>
  <c r="B856" i="1"/>
  <c r="D856" i="1"/>
  <c r="E856" i="1"/>
  <c r="B857" i="1"/>
  <c r="D857" i="1"/>
  <c r="E857" i="1"/>
  <c r="B858" i="1"/>
  <c r="D858" i="1"/>
  <c r="E858" i="1"/>
  <c r="B859" i="1"/>
  <c r="D859" i="1"/>
  <c r="E859" i="1"/>
  <c r="B860" i="1"/>
  <c r="D860" i="1"/>
  <c r="E860" i="1"/>
  <c r="B861" i="1"/>
  <c r="D861" i="1"/>
  <c r="E861" i="1"/>
  <c r="B862" i="1"/>
  <c r="D862" i="1"/>
  <c r="E862" i="1"/>
  <c r="B863" i="1"/>
  <c r="D863" i="1"/>
  <c r="E863" i="1"/>
  <c r="B864" i="1"/>
  <c r="D864" i="1"/>
  <c r="E864" i="1"/>
  <c r="B865" i="1"/>
  <c r="D865" i="1"/>
  <c r="E865" i="1"/>
  <c r="B866" i="1"/>
  <c r="D866" i="1"/>
  <c r="E866" i="1"/>
  <c r="B867" i="1"/>
  <c r="D867" i="1"/>
  <c r="E867" i="1"/>
  <c r="B868" i="1"/>
  <c r="D868" i="1"/>
  <c r="E868" i="1"/>
  <c r="B869" i="1"/>
  <c r="D869" i="1"/>
  <c r="E869" i="1"/>
  <c r="B870" i="1"/>
  <c r="D870" i="1"/>
  <c r="E870" i="1"/>
  <c r="B871" i="1"/>
  <c r="D871" i="1"/>
  <c r="E871" i="1"/>
  <c r="B872" i="1"/>
  <c r="D872" i="1"/>
  <c r="E872" i="1"/>
  <c r="B873" i="1"/>
  <c r="D873" i="1"/>
  <c r="E873" i="1"/>
  <c r="B874" i="1"/>
  <c r="D874" i="1"/>
  <c r="E874" i="1"/>
  <c r="B875" i="1"/>
  <c r="D875" i="1"/>
  <c r="E875" i="1"/>
  <c r="B876" i="1"/>
  <c r="D876" i="1"/>
  <c r="E876" i="1"/>
  <c r="B877" i="1"/>
  <c r="D877" i="1"/>
  <c r="E877" i="1"/>
  <c r="B878" i="1"/>
  <c r="D878" i="1"/>
  <c r="E878" i="1"/>
  <c r="B879" i="1"/>
  <c r="D879" i="1"/>
  <c r="E879" i="1"/>
  <c r="B880" i="1"/>
  <c r="D880" i="1"/>
  <c r="E880" i="1"/>
  <c r="B881" i="1"/>
  <c r="D881" i="1"/>
  <c r="E881" i="1"/>
  <c r="B882" i="1"/>
  <c r="D882" i="1"/>
  <c r="E882" i="1"/>
  <c r="B883" i="1"/>
  <c r="D883" i="1"/>
  <c r="E883" i="1"/>
  <c r="B884" i="1"/>
  <c r="D884" i="1"/>
  <c r="E884" i="1"/>
  <c r="B885" i="1"/>
  <c r="D885" i="1"/>
  <c r="E885" i="1"/>
  <c r="B886" i="1"/>
  <c r="D886" i="1"/>
  <c r="E886" i="1"/>
  <c r="B887" i="1"/>
  <c r="D887" i="1"/>
  <c r="E887" i="1"/>
  <c r="B888" i="1"/>
  <c r="D888" i="1"/>
  <c r="E888" i="1"/>
  <c r="B889" i="1"/>
  <c r="D889" i="1"/>
  <c r="E889" i="1"/>
  <c r="B890" i="1"/>
  <c r="D890" i="1"/>
  <c r="E890" i="1"/>
  <c r="B891" i="1"/>
  <c r="D891" i="1"/>
  <c r="E891" i="1"/>
  <c r="B892" i="1"/>
  <c r="D892" i="1"/>
  <c r="E892" i="1"/>
  <c r="B893" i="1"/>
  <c r="D893" i="1"/>
  <c r="E893" i="1"/>
  <c r="B894" i="1"/>
  <c r="D894" i="1"/>
  <c r="E894" i="1"/>
  <c r="B895" i="1"/>
  <c r="D895" i="1"/>
  <c r="E895" i="1"/>
  <c r="B896" i="1"/>
  <c r="D896" i="1"/>
  <c r="E896" i="1"/>
  <c r="B897" i="1"/>
  <c r="D897" i="1"/>
  <c r="E897" i="1"/>
  <c r="B898" i="1"/>
  <c r="D898" i="1"/>
  <c r="E898" i="1"/>
  <c r="B899" i="1"/>
  <c r="D899" i="1"/>
  <c r="E899" i="1"/>
  <c r="B900" i="1"/>
  <c r="D900" i="1"/>
  <c r="E900" i="1"/>
  <c r="B901" i="1"/>
  <c r="D901" i="1"/>
  <c r="E901" i="1"/>
  <c r="B902" i="1"/>
  <c r="D902" i="1"/>
  <c r="E902" i="1"/>
  <c r="B903" i="1"/>
  <c r="D903" i="1"/>
  <c r="E903" i="1"/>
  <c r="B904" i="1"/>
  <c r="D904" i="1"/>
  <c r="E904" i="1"/>
  <c r="B905" i="1"/>
  <c r="D905" i="1"/>
  <c r="E905" i="1"/>
  <c r="B906" i="1"/>
  <c r="D906" i="1"/>
  <c r="E906" i="1"/>
  <c r="B907" i="1"/>
  <c r="D907" i="1"/>
  <c r="E907" i="1"/>
  <c r="B908" i="1"/>
  <c r="D908" i="1"/>
  <c r="E908" i="1"/>
  <c r="B909" i="1"/>
  <c r="D909" i="1"/>
  <c r="E909" i="1"/>
  <c r="B910" i="1"/>
  <c r="D910" i="1"/>
  <c r="E910" i="1"/>
  <c r="B911" i="1"/>
  <c r="D911" i="1"/>
  <c r="E911" i="1"/>
  <c r="B912" i="1"/>
  <c r="D912" i="1"/>
  <c r="E912" i="1"/>
  <c r="B913" i="1"/>
  <c r="D913" i="1"/>
  <c r="E913" i="1"/>
  <c r="B914" i="1"/>
  <c r="D914" i="1"/>
  <c r="E914" i="1"/>
  <c r="B915" i="1"/>
  <c r="D915" i="1"/>
  <c r="E915" i="1"/>
  <c r="B916" i="1"/>
  <c r="D916" i="1"/>
  <c r="E916" i="1"/>
  <c r="B917" i="1"/>
  <c r="D917" i="1"/>
  <c r="E917" i="1"/>
  <c r="B918" i="1"/>
  <c r="D918" i="1"/>
  <c r="E918" i="1"/>
  <c r="B919" i="1"/>
  <c r="D919" i="1"/>
  <c r="E919" i="1"/>
  <c r="B920" i="1"/>
  <c r="D920" i="1"/>
  <c r="E920" i="1"/>
  <c r="B921" i="1"/>
  <c r="D921" i="1"/>
  <c r="E921" i="1"/>
  <c r="B922" i="1"/>
  <c r="D922" i="1"/>
  <c r="E922" i="1"/>
  <c r="B923" i="1"/>
  <c r="D923" i="1"/>
  <c r="E923" i="1"/>
  <c r="B924" i="1"/>
  <c r="D924" i="1"/>
  <c r="E924" i="1"/>
  <c r="B925" i="1"/>
  <c r="D925" i="1"/>
  <c r="E925" i="1"/>
  <c r="B926" i="1"/>
  <c r="D926" i="1"/>
  <c r="E926" i="1"/>
  <c r="B927" i="1"/>
  <c r="D927" i="1"/>
  <c r="E927" i="1"/>
  <c r="B928" i="1"/>
  <c r="D928" i="1"/>
  <c r="E928" i="1"/>
  <c r="B929" i="1"/>
  <c r="D929" i="1"/>
  <c r="E929" i="1"/>
  <c r="B930" i="1"/>
  <c r="D930" i="1"/>
  <c r="E930" i="1"/>
  <c r="B931" i="1"/>
  <c r="D931" i="1"/>
  <c r="E931" i="1"/>
  <c r="B932" i="1"/>
  <c r="D932" i="1"/>
  <c r="E932" i="1"/>
  <c r="B933" i="1"/>
  <c r="D933" i="1"/>
  <c r="E933" i="1"/>
  <c r="B934" i="1"/>
  <c r="D934" i="1"/>
  <c r="E934" i="1"/>
  <c r="B935" i="1"/>
  <c r="D935" i="1"/>
  <c r="E935" i="1"/>
  <c r="B936" i="1"/>
  <c r="D936" i="1"/>
  <c r="E936" i="1"/>
  <c r="B937" i="1"/>
  <c r="D937" i="1"/>
  <c r="E937" i="1"/>
  <c r="B938" i="1"/>
  <c r="D938" i="1"/>
  <c r="E938" i="1"/>
  <c r="B939" i="1"/>
  <c r="D939" i="1"/>
  <c r="E939" i="1"/>
  <c r="B940" i="1"/>
  <c r="D940" i="1"/>
  <c r="E940" i="1"/>
  <c r="B941" i="1"/>
  <c r="D941" i="1"/>
  <c r="E941" i="1"/>
  <c r="B942" i="1"/>
  <c r="D942" i="1"/>
  <c r="E942" i="1"/>
  <c r="B943" i="1"/>
  <c r="D943" i="1"/>
  <c r="E943" i="1"/>
  <c r="B944" i="1"/>
  <c r="D944" i="1"/>
  <c r="E944" i="1"/>
  <c r="B945" i="1"/>
  <c r="D945" i="1"/>
  <c r="E945" i="1"/>
  <c r="B946" i="1"/>
  <c r="D946" i="1"/>
  <c r="E946" i="1"/>
  <c r="B947" i="1"/>
  <c r="D947" i="1"/>
  <c r="E947" i="1"/>
  <c r="B948" i="1"/>
  <c r="D948" i="1"/>
  <c r="E948" i="1"/>
  <c r="B949" i="1"/>
  <c r="D949" i="1"/>
  <c r="E949" i="1"/>
  <c r="B950" i="1"/>
  <c r="D950" i="1"/>
  <c r="E950" i="1"/>
  <c r="B951" i="1"/>
  <c r="D951" i="1"/>
  <c r="E951" i="1"/>
  <c r="B952" i="1"/>
  <c r="D952" i="1"/>
  <c r="E952" i="1"/>
  <c r="B953" i="1"/>
  <c r="D953" i="1"/>
  <c r="E953" i="1"/>
  <c r="B954" i="1"/>
  <c r="D954" i="1"/>
  <c r="E954" i="1"/>
  <c r="B955" i="1"/>
  <c r="D955" i="1"/>
  <c r="E955" i="1"/>
  <c r="B956" i="1"/>
  <c r="D956" i="1"/>
  <c r="E956" i="1"/>
  <c r="B957" i="1"/>
  <c r="D957" i="1"/>
  <c r="E957" i="1"/>
  <c r="B958" i="1"/>
  <c r="D958" i="1"/>
  <c r="E958" i="1"/>
  <c r="B959" i="1"/>
  <c r="D959" i="1"/>
  <c r="E959" i="1"/>
  <c r="B960" i="1"/>
  <c r="D960" i="1"/>
  <c r="E960" i="1"/>
  <c r="B961" i="1"/>
  <c r="D961" i="1"/>
  <c r="E961" i="1"/>
  <c r="B962" i="1"/>
  <c r="D962" i="1"/>
  <c r="E962" i="1"/>
  <c r="B963" i="1"/>
  <c r="D963" i="1"/>
  <c r="E963" i="1"/>
  <c r="B964" i="1"/>
  <c r="D964" i="1"/>
  <c r="E964" i="1"/>
  <c r="B965" i="1"/>
  <c r="D965" i="1"/>
  <c r="E965" i="1"/>
  <c r="B966" i="1"/>
  <c r="D966" i="1"/>
  <c r="E966" i="1"/>
  <c r="B967" i="1"/>
  <c r="D967" i="1"/>
  <c r="E967" i="1"/>
  <c r="B968" i="1"/>
  <c r="D968" i="1"/>
  <c r="E968" i="1"/>
  <c r="B969" i="1"/>
  <c r="D969" i="1"/>
  <c r="E969" i="1"/>
  <c r="B970" i="1"/>
  <c r="D970" i="1"/>
  <c r="E970" i="1"/>
  <c r="B971" i="1"/>
  <c r="D971" i="1"/>
  <c r="E971" i="1"/>
  <c r="B972" i="1"/>
  <c r="D972" i="1"/>
  <c r="E972" i="1"/>
  <c r="B973" i="1"/>
  <c r="D973" i="1"/>
  <c r="E973" i="1"/>
  <c r="B974" i="1"/>
  <c r="D974" i="1"/>
  <c r="E974" i="1"/>
  <c r="B975" i="1"/>
  <c r="D975" i="1"/>
  <c r="E975" i="1"/>
  <c r="B976" i="1"/>
  <c r="D976" i="1"/>
  <c r="E976" i="1"/>
  <c r="B977" i="1"/>
  <c r="D977" i="1"/>
  <c r="E977" i="1"/>
  <c r="B978" i="1"/>
  <c r="D978" i="1"/>
  <c r="E978" i="1"/>
  <c r="B979" i="1"/>
  <c r="D979" i="1"/>
  <c r="E979" i="1"/>
  <c r="B980" i="1"/>
  <c r="D980" i="1"/>
  <c r="E980" i="1"/>
  <c r="B981" i="1"/>
  <c r="D981" i="1"/>
  <c r="E981" i="1"/>
  <c r="B982" i="1"/>
  <c r="D982" i="1"/>
  <c r="E982" i="1"/>
  <c r="B983" i="1"/>
  <c r="D983" i="1"/>
  <c r="E983" i="1"/>
  <c r="B984" i="1"/>
  <c r="D984" i="1"/>
  <c r="E984" i="1"/>
  <c r="B985" i="1"/>
  <c r="D985" i="1"/>
  <c r="E985" i="1"/>
  <c r="B986" i="1"/>
  <c r="D986" i="1"/>
  <c r="E986" i="1"/>
  <c r="B987" i="1"/>
  <c r="D987" i="1"/>
  <c r="E987" i="1"/>
  <c r="B988" i="1"/>
  <c r="D988" i="1"/>
  <c r="E988" i="1"/>
  <c r="B989" i="1"/>
  <c r="D989" i="1"/>
  <c r="E989" i="1"/>
  <c r="B990" i="1"/>
  <c r="D990" i="1"/>
  <c r="E990" i="1"/>
  <c r="B991" i="1"/>
  <c r="D991" i="1"/>
  <c r="E991" i="1"/>
  <c r="B992" i="1"/>
  <c r="D992" i="1"/>
  <c r="E992" i="1"/>
  <c r="B993" i="1"/>
  <c r="D993" i="1"/>
  <c r="E993" i="1"/>
  <c r="B994" i="1"/>
  <c r="D994" i="1"/>
  <c r="E994" i="1"/>
  <c r="B995" i="1"/>
  <c r="D995" i="1"/>
  <c r="E995" i="1"/>
  <c r="B996" i="1"/>
  <c r="D996" i="1"/>
  <c r="E996" i="1"/>
  <c r="B997" i="1"/>
  <c r="D997" i="1"/>
  <c r="E997" i="1"/>
  <c r="B998" i="1"/>
  <c r="D998" i="1"/>
  <c r="E998" i="1"/>
  <c r="B999" i="1"/>
  <c r="D999" i="1"/>
  <c r="E999" i="1"/>
  <c r="B1000" i="1"/>
  <c r="D1000" i="1"/>
  <c r="E1000" i="1"/>
  <c r="B1001" i="1"/>
  <c r="D1001" i="1"/>
  <c r="E1001" i="1"/>
  <c r="B1002" i="1"/>
  <c r="D1002" i="1"/>
  <c r="E1002" i="1"/>
  <c r="B1003" i="1"/>
  <c r="D1003" i="1"/>
  <c r="E1003" i="1"/>
  <c r="B1004" i="1"/>
  <c r="D1004" i="1"/>
  <c r="E1004" i="1"/>
  <c r="B1005" i="1"/>
  <c r="D1005" i="1"/>
  <c r="E1005" i="1"/>
  <c r="B1006" i="1"/>
  <c r="D1006" i="1"/>
  <c r="E1006" i="1"/>
  <c r="B1007" i="1"/>
  <c r="D1007" i="1"/>
  <c r="E1007" i="1"/>
  <c r="B1008" i="1"/>
  <c r="D1008" i="1"/>
  <c r="E1008" i="1"/>
  <c r="B1009" i="1"/>
  <c r="D1009" i="1"/>
  <c r="E1009" i="1"/>
  <c r="B1010" i="1"/>
  <c r="D1010" i="1"/>
  <c r="E1010" i="1"/>
  <c r="B1011" i="1"/>
  <c r="D1011" i="1"/>
  <c r="E1011" i="1"/>
  <c r="B1012" i="1"/>
  <c r="D1012" i="1"/>
  <c r="E1012" i="1"/>
  <c r="B1013" i="1"/>
  <c r="D1013" i="1"/>
  <c r="E1013" i="1"/>
  <c r="B1014" i="1"/>
  <c r="D1014" i="1"/>
  <c r="E1014" i="1"/>
  <c r="B1015" i="1"/>
  <c r="D1015" i="1"/>
  <c r="E1015" i="1"/>
  <c r="B1016" i="1"/>
  <c r="D1016" i="1"/>
  <c r="E1016" i="1"/>
  <c r="B1017" i="1"/>
  <c r="D1017" i="1"/>
  <c r="E1017" i="1"/>
  <c r="B1018" i="1"/>
  <c r="D1018" i="1"/>
  <c r="E1018" i="1"/>
  <c r="B1019" i="1"/>
  <c r="D1019" i="1"/>
  <c r="E1019" i="1"/>
  <c r="B1020" i="1"/>
  <c r="D1020" i="1"/>
  <c r="E1020" i="1"/>
  <c r="B1021" i="1"/>
  <c r="D1021" i="1"/>
  <c r="E1021" i="1"/>
  <c r="B1022" i="1"/>
  <c r="D1022" i="1"/>
  <c r="E1022" i="1"/>
  <c r="B1023" i="1"/>
  <c r="D1023" i="1"/>
  <c r="E1023" i="1"/>
  <c r="B1024" i="1"/>
  <c r="D1024" i="1"/>
  <c r="E1024" i="1"/>
  <c r="B1025" i="1"/>
  <c r="D1025" i="1"/>
  <c r="E1025" i="1"/>
  <c r="B1026" i="1"/>
  <c r="D1026" i="1"/>
  <c r="E1026" i="1"/>
  <c r="B1027" i="1"/>
  <c r="D1027" i="1"/>
  <c r="E1027" i="1"/>
  <c r="B1028" i="1"/>
  <c r="D1028" i="1"/>
  <c r="E1028" i="1"/>
  <c r="B1029" i="1"/>
  <c r="D1029" i="1"/>
  <c r="E1029" i="1"/>
  <c r="B1030" i="1"/>
  <c r="D1030" i="1"/>
  <c r="E1030" i="1"/>
  <c r="B1031" i="1"/>
  <c r="D1031" i="1"/>
  <c r="E1031" i="1"/>
  <c r="B1032" i="1"/>
  <c r="D1032" i="1"/>
  <c r="E1032" i="1"/>
  <c r="B1033" i="1"/>
  <c r="D1033" i="1"/>
  <c r="E1033" i="1"/>
  <c r="B1034" i="1"/>
  <c r="D1034" i="1"/>
  <c r="E1034" i="1"/>
  <c r="B1035" i="1"/>
  <c r="D1035" i="1"/>
  <c r="E1035" i="1"/>
  <c r="B1036" i="1"/>
  <c r="D1036" i="1"/>
  <c r="E1036" i="1"/>
  <c r="B1037" i="1"/>
  <c r="D1037" i="1"/>
  <c r="E1037" i="1"/>
  <c r="B1038" i="1"/>
  <c r="D1038" i="1"/>
  <c r="E1038" i="1"/>
  <c r="B1039" i="1"/>
  <c r="D1039" i="1"/>
  <c r="E1039" i="1"/>
  <c r="B1040" i="1"/>
  <c r="D1040" i="1"/>
  <c r="E1040" i="1"/>
  <c r="B1041" i="1"/>
  <c r="D1041" i="1"/>
  <c r="E1041" i="1"/>
  <c r="B1042" i="1"/>
  <c r="D1042" i="1"/>
  <c r="E1042" i="1"/>
  <c r="B1043" i="1"/>
  <c r="D1043" i="1"/>
  <c r="E1043" i="1"/>
  <c r="B1044" i="1"/>
  <c r="D1044" i="1"/>
  <c r="E1044" i="1"/>
  <c r="B1045" i="1"/>
  <c r="D1045" i="1"/>
  <c r="E1045" i="1"/>
  <c r="B1046" i="1"/>
  <c r="D1046" i="1"/>
  <c r="E1046" i="1"/>
  <c r="B1047" i="1"/>
  <c r="D1047" i="1"/>
  <c r="E1047" i="1"/>
  <c r="B1048" i="1"/>
  <c r="D1048" i="1"/>
  <c r="E1048" i="1"/>
  <c r="B1049" i="1"/>
  <c r="D1049" i="1"/>
  <c r="E1049" i="1"/>
  <c r="B1050" i="1"/>
  <c r="D1050" i="1"/>
  <c r="E1050" i="1"/>
  <c r="B1051" i="1"/>
  <c r="D1051" i="1"/>
  <c r="E1051" i="1"/>
  <c r="B1052" i="1"/>
  <c r="D1052" i="1"/>
  <c r="E1052" i="1"/>
  <c r="B1053" i="1"/>
  <c r="D1053" i="1"/>
  <c r="E1053" i="1"/>
  <c r="B1054" i="1"/>
  <c r="D1054" i="1"/>
  <c r="E1054" i="1"/>
  <c r="B1055" i="1"/>
  <c r="D1055" i="1"/>
  <c r="E1055" i="1"/>
  <c r="B1056" i="1"/>
  <c r="D1056" i="1"/>
  <c r="E1056" i="1"/>
  <c r="B1057" i="1"/>
  <c r="D1057" i="1"/>
  <c r="E1057" i="1"/>
  <c r="B1058" i="1"/>
  <c r="D1058" i="1"/>
  <c r="E1058" i="1"/>
  <c r="B1059" i="1"/>
  <c r="D1059" i="1"/>
  <c r="E1059" i="1"/>
  <c r="B1060" i="1"/>
  <c r="D1060" i="1"/>
  <c r="E1060" i="1"/>
  <c r="B1061" i="1"/>
  <c r="D1061" i="1"/>
  <c r="E1061" i="1"/>
  <c r="B1062" i="1"/>
  <c r="D1062" i="1"/>
  <c r="E1062" i="1"/>
  <c r="B1063" i="1"/>
  <c r="D1063" i="1"/>
  <c r="E1063" i="1"/>
  <c r="B1064" i="1"/>
  <c r="D1064" i="1"/>
  <c r="E1064" i="1"/>
  <c r="B1065" i="1"/>
  <c r="D1065" i="1"/>
  <c r="E1065" i="1"/>
  <c r="B1066" i="1"/>
  <c r="D1066" i="1"/>
  <c r="E1066" i="1"/>
  <c r="B1067" i="1"/>
  <c r="D1067" i="1"/>
  <c r="E1067" i="1"/>
  <c r="B1068" i="1"/>
  <c r="D1068" i="1"/>
  <c r="E1068" i="1"/>
  <c r="B1069" i="1"/>
  <c r="D1069" i="1"/>
  <c r="E1069" i="1"/>
  <c r="B1070" i="1"/>
  <c r="D1070" i="1"/>
  <c r="E1070" i="1"/>
  <c r="B1071" i="1"/>
  <c r="D1071" i="1"/>
  <c r="E1071" i="1"/>
  <c r="B1072" i="1"/>
  <c r="D1072" i="1"/>
  <c r="E1072" i="1"/>
  <c r="B1073" i="1"/>
  <c r="D1073" i="1"/>
  <c r="E1073" i="1"/>
  <c r="B1074" i="1"/>
  <c r="D1074" i="1"/>
  <c r="E1074" i="1"/>
  <c r="B1075" i="1"/>
  <c r="D1075" i="1"/>
  <c r="E1075" i="1"/>
  <c r="B1076" i="1"/>
  <c r="D1076" i="1"/>
  <c r="E1076" i="1"/>
  <c r="B1077" i="1"/>
  <c r="D1077" i="1"/>
  <c r="E1077" i="1"/>
  <c r="B1078" i="1"/>
  <c r="D1078" i="1"/>
  <c r="E1078" i="1"/>
  <c r="B1079" i="1"/>
  <c r="D1079" i="1"/>
  <c r="E1079" i="1"/>
  <c r="B1080" i="1"/>
  <c r="D1080" i="1"/>
  <c r="E1080" i="1"/>
  <c r="B1081" i="1"/>
  <c r="D1081" i="1"/>
  <c r="E1081" i="1"/>
  <c r="B1082" i="1"/>
  <c r="D1082" i="1"/>
  <c r="E1082" i="1"/>
  <c r="B1083" i="1"/>
  <c r="D1083" i="1"/>
  <c r="E1083" i="1"/>
  <c r="B1084" i="1"/>
  <c r="D1084" i="1"/>
  <c r="E1084" i="1"/>
  <c r="B1085" i="1"/>
  <c r="D1085" i="1"/>
  <c r="E1085" i="1"/>
  <c r="B1086" i="1"/>
  <c r="D1086" i="1"/>
  <c r="E1086" i="1"/>
  <c r="B1087" i="1"/>
  <c r="D1087" i="1"/>
  <c r="E1087" i="1"/>
  <c r="B1088" i="1"/>
  <c r="D1088" i="1"/>
  <c r="E1088" i="1"/>
  <c r="B1089" i="1"/>
  <c r="D1089" i="1"/>
  <c r="E1089" i="1"/>
  <c r="B1090" i="1"/>
  <c r="D1090" i="1"/>
  <c r="E1090" i="1"/>
  <c r="B1091" i="1"/>
  <c r="D1091" i="1"/>
  <c r="E1091" i="1"/>
  <c r="B1092" i="1"/>
  <c r="D1092" i="1"/>
  <c r="E1092" i="1"/>
  <c r="B1093" i="1"/>
  <c r="D1093" i="1"/>
  <c r="E1093" i="1"/>
  <c r="B1094" i="1"/>
  <c r="D1094" i="1"/>
  <c r="E1094" i="1"/>
  <c r="B1095" i="1"/>
  <c r="D1095" i="1"/>
  <c r="E1095" i="1"/>
  <c r="B1096" i="1"/>
  <c r="D1096" i="1"/>
  <c r="E1096" i="1"/>
  <c r="B1097" i="1"/>
  <c r="D1097" i="1"/>
  <c r="E1097" i="1"/>
  <c r="B1098" i="1"/>
  <c r="D1098" i="1"/>
  <c r="E1098" i="1"/>
  <c r="B1099" i="1"/>
  <c r="D1099" i="1"/>
  <c r="E1099" i="1"/>
  <c r="B1100" i="1"/>
  <c r="D1100" i="1"/>
  <c r="E1100" i="1"/>
  <c r="B1101" i="1"/>
  <c r="D1101" i="1"/>
  <c r="E1101" i="1"/>
  <c r="B1102" i="1"/>
  <c r="D1102" i="1"/>
  <c r="E1102" i="1"/>
  <c r="B1103" i="1"/>
  <c r="D1103" i="1"/>
  <c r="E1103" i="1"/>
  <c r="B1104" i="1"/>
  <c r="D1104" i="1"/>
  <c r="E1104" i="1"/>
  <c r="B1105" i="1"/>
  <c r="D1105" i="1"/>
  <c r="E1105" i="1"/>
  <c r="B1106" i="1"/>
  <c r="D1106" i="1"/>
  <c r="E1106" i="1"/>
  <c r="B1107" i="1"/>
  <c r="D1107" i="1"/>
  <c r="E1107" i="1"/>
  <c r="B1108" i="1"/>
  <c r="D1108" i="1"/>
  <c r="E1108" i="1"/>
  <c r="B1109" i="1"/>
  <c r="D1109" i="1"/>
  <c r="E1109" i="1"/>
  <c r="B1110" i="1"/>
  <c r="D1110" i="1"/>
  <c r="E1110" i="1"/>
  <c r="B1111" i="1"/>
  <c r="D1111" i="1"/>
  <c r="E1111" i="1"/>
  <c r="B1112" i="1"/>
  <c r="D1112" i="1"/>
  <c r="E1112" i="1"/>
  <c r="B1113" i="1"/>
  <c r="D1113" i="1"/>
  <c r="E1113" i="1"/>
  <c r="B1114" i="1"/>
  <c r="D1114" i="1"/>
  <c r="E1114" i="1"/>
  <c r="B1115" i="1"/>
  <c r="D1115" i="1"/>
  <c r="E1115" i="1"/>
  <c r="B1116" i="1"/>
  <c r="D1116" i="1"/>
  <c r="E1116" i="1"/>
  <c r="B1117" i="1"/>
  <c r="D1117" i="1"/>
  <c r="E1117" i="1"/>
  <c r="B1118" i="1"/>
  <c r="D1118" i="1"/>
  <c r="E1118" i="1"/>
  <c r="B1119" i="1"/>
  <c r="D1119" i="1"/>
  <c r="E1119" i="1"/>
  <c r="B1120" i="1"/>
  <c r="D1120" i="1"/>
  <c r="E1120" i="1"/>
  <c r="B1121" i="1"/>
  <c r="D1121" i="1"/>
  <c r="E1121" i="1"/>
  <c r="B1122" i="1"/>
  <c r="D1122" i="1"/>
  <c r="E1122" i="1"/>
  <c r="B1123" i="1"/>
  <c r="D1123" i="1"/>
  <c r="E1123" i="1"/>
  <c r="B1124" i="1"/>
  <c r="D1124" i="1"/>
  <c r="E1124" i="1"/>
  <c r="B1125" i="1"/>
  <c r="D1125" i="1"/>
  <c r="E1125" i="1"/>
  <c r="B1126" i="1"/>
  <c r="D1126" i="1"/>
  <c r="E1126" i="1"/>
  <c r="B1127" i="1"/>
  <c r="D1127" i="1"/>
  <c r="E1127" i="1"/>
  <c r="B1128" i="1"/>
  <c r="D1128" i="1"/>
  <c r="E1128" i="1"/>
  <c r="B1129" i="1"/>
  <c r="D1129" i="1"/>
  <c r="E1129" i="1"/>
  <c r="B1130" i="1"/>
  <c r="D1130" i="1"/>
  <c r="E1130" i="1"/>
  <c r="B1131" i="1"/>
  <c r="D1131" i="1"/>
  <c r="E1131" i="1"/>
  <c r="B1132" i="1"/>
  <c r="D1132" i="1"/>
  <c r="E1132" i="1"/>
  <c r="B1133" i="1"/>
  <c r="D1133" i="1"/>
  <c r="E1133" i="1"/>
  <c r="B1134" i="1"/>
  <c r="D1134" i="1"/>
  <c r="E1134" i="1"/>
  <c r="B1135" i="1"/>
  <c r="D1135" i="1"/>
  <c r="E1135" i="1"/>
  <c r="B1136" i="1"/>
  <c r="D1136" i="1"/>
  <c r="E1136" i="1"/>
  <c r="B1137" i="1"/>
  <c r="D1137" i="1"/>
  <c r="E1137" i="1"/>
  <c r="B1138" i="1"/>
  <c r="D1138" i="1"/>
  <c r="E1138" i="1"/>
  <c r="B1139" i="1"/>
  <c r="D1139" i="1"/>
  <c r="E1139" i="1"/>
  <c r="B1140" i="1"/>
  <c r="D1140" i="1"/>
  <c r="E1140" i="1"/>
  <c r="B1141" i="1"/>
  <c r="D1141" i="1"/>
  <c r="E1141" i="1"/>
  <c r="B1142" i="1"/>
  <c r="D1142" i="1"/>
  <c r="E1142" i="1"/>
  <c r="B1143" i="1"/>
  <c r="D1143" i="1"/>
  <c r="E1143" i="1"/>
  <c r="B1144" i="1"/>
  <c r="D1144" i="1"/>
  <c r="E1144" i="1"/>
  <c r="B1145" i="1"/>
  <c r="D1145" i="1"/>
  <c r="E1145" i="1"/>
  <c r="B1146" i="1"/>
  <c r="D1146" i="1"/>
  <c r="E1146" i="1"/>
  <c r="B1147" i="1"/>
  <c r="D1147" i="1"/>
  <c r="E1147" i="1"/>
  <c r="B1148" i="1"/>
  <c r="D1148" i="1"/>
  <c r="E1148" i="1"/>
  <c r="B1149" i="1"/>
  <c r="D1149" i="1"/>
  <c r="E1149" i="1"/>
  <c r="B1150" i="1"/>
  <c r="D1150" i="1"/>
  <c r="E1150" i="1"/>
  <c r="B1151" i="1"/>
  <c r="D1151" i="1"/>
  <c r="E1151" i="1"/>
  <c r="B1152" i="1"/>
  <c r="D1152" i="1"/>
  <c r="E1152" i="1"/>
  <c r="B1153" i="1"/>
  <c r="D1153" i="1"/>
  <c r="E1153" i="1"/>
  <c r="B1154" i="1"/>
  <c r="D1154" i="1"/>
  <c r="E1154" i="1"/>
  <c r="B1155" i="1"/>
  <c r="D1155" i="1"/>
  <c r="E1155" i="1"/>
  <c r="B1156" i="1"/>
  <c r="D1156" i="1"/>
  <c r="E1156" i="1"/>
  <c r="B1157" i="1"/>
  <c r="D1157" i="1"/>
  <c r="E1157" i="1"/>
  <c r="B1158" i="1"/>
  <c r="D1158" i="1"/>
  <c r="E1158" i="1"/>
  <c r="B1159" i="1"/>
  <c r="D1159" i="1"/>
  <c r="E1159" i="1"/>
  <c r="B1160" i="1"/>
  <c r="D1160" i="1"/>
  <c r="E1160" i="1"/>
  <c r="B1161" i="1"/>
  <c r="D1161" i="1"/>
  <c r="E1161" i="1"/>
  <c r="B1162" i="1"/>
  <c r="D1162" i="1"/>
  <c r="E1162" i="1"/>
  <c r="B1163" i="1"/>
  <c r="D1163" i="1"/>
  <c r="E1163" i="1"/>
  <c r="B1164" i="1"/>
  <c r="D1164" i="1"/>
  <c r="E1164" i="1"/>
  <c r="B766" i="1"/>
  <c r="D766" i="1"/>
  <c r="E766" i="1"/>
  <c r="B767" i="1"/>
  <c r="D767" i="1"/>
  <c r="E767" i="1"/>
  <c r="B768" i="1"/>
  <c r="D768" i="1"/>
  <c r="E768" i="1"/>
  <c r="B769" i="1"/>
  <c r="D769" i="1"/>
  <c r="E769" i="1"/>
  <c r="B770" i="1"/>
  <c r="D770" i="1"/>
  <c r="E770" i="1"/>
  <c r="B771" i="1"/>
  <c r="D771" i="1"/>
  <c r="E771" i="1"/>
  <c r="B772" i="1"/>
  <c r="D772" i="1"/>
  <c r="E772" i="1"/>
  <c r="B773" i="1"/>
  <c r="D773" i="1"/>
  <c r="E773" i="1"/>
  <c r="B774" i="1"/>
  <c r="D774" i="1"/>
  <c r="E774" i="1"/>
  <c r="B775" i="1"/>
  <c r="D775" i="1"/>
  <c r="E775" i="1"/>
  <c r="B776" i="1"/>
  <c r="D776" i="1"/>
  <c r="E776" i="1"/>
  <c r="B777" i="1"/>
  <c r="D777" i="1"/>
  <c r="E777" i="1"/>
  <c r="B778" i="1"/>
  <c r="D778" i="1"/>
  <c r="E778" i="1"/>
  <c r="B779" i="1"/>
  <c r="D779" i="1"/>
  <c r="E779" i="1"/>
  <c r="B780" i="1"/>
  <c r="D780" i="1"/>
  <c r="E780" i="1"/>
  <c r="B781" i="1"/>
  <c r="D781" i="1"/>
  <c r="E781" i="1"/>
  <c r="B782" i="1"/>
  <c r="D782" i="1"/>
  <c r="E782" i="1"/>
  <c r="B783" i="1"/>
  <c r="D783" i="1"/>
  <c r="E783" i="1"/>
  <c r="B784" i="1"/>
  <c r="D784" i="1"/>
  <c r="E784" i="1"/>
  <c r="B785" i="1"/>
  <c r="D785" i="1"/>
  <c r="E785" i="1"/>
  <c r="B786" i="1"/>
  <c r="D786" i="1"/>
  <c r="E786" i="1"/>
  <c r="B787" i="1"/>
  <c r="D787" i="1"/>
  <c r="E787" i="1"/>
  <c r="B788" i="1"/>
  <c r="D788" i="1"/>
  <c r="E788" i="1"/>
  <c r="B789" i="1"/>
  <c r="D789" i="1"/>
  <c r="E789" i="1"/>
  <c r="B790" i="1"/>
  <c r="D790" i="1"/>
  <c r="E790" i="1"/>
  <c r="B791" i="1"/>
  <c r="D791" i="1"/>
  <c r="E791" i="1"/>
  <c r="B792" i="1"/>
  <c r="D792" i="1"/>
  <c r="E792" i="1"/>
  <c r="B793" i="1"/>
  <c r="D793" i="1"/>
  <c r="E793" i="1"/>
  <c r="B794" i="1"/>
  <c r="D794" i="1"/>
  <c r="E794" i="1"/>
  <c r="B795" i="1"/>
  <c r="D795" i="1"/>
  <c r="E795" i="1"/>
  <c r="B796" i="1"/>
  <c r="D796" i="1"/>
  <c r="E796" i="1"/>
  <c r="B797" i="1"/>
  <c r="D797" i="1"/>
  <c r="E797" i="1"/>
  <c r="B798" i="1"/>
  <c r="D798" i="1"/>
  <c r="E798" i="1"/>
  <c r="B799" i="1"/>
  <c r="D799" i="1"/>
  <c r="E799" i="1"/>
  <c r="B800" i="1"/>
  <c r="D800" i="1"/>
  <c r="E800" i="1"/>
  <c r="B801" i="1"/>
  <c r="D801" i="1"/>
  <c r="E801" i="1"/>
  <c r="B802" i="1"/>
  <c r="D802" i="1"/>
  <c r="E802" i="1"/>
  <c r="B803" i="1"/>
  <c r="D803" i="1"/>
  <c r="E803" i="1"/>
  <c r="B804" i="1"/>
  <c r="D804" i="1"/>
  <c r="E804" i="1"/>
  <c r="B805" i="1"/>
  <c r="D805" i="1"/>
  <c r="E805" i="1"/>
  <c r="B806" i="1"/>
  <c r="D806" i="1"/>
  <c r="E806" i="1"/>
  <c r="B807" i="1"/>
  <c r="D807" i="1"/>
  <c r="E807" i="1"/>
  <c r="B808" i="1"/>
  <c r="D808" i="1"/>
  <c r="E808" i="1"/>
  <c r="B809" i="1"/>
  <c r="D809" i="1"/>
  <c r="E809" i="1"/>
  <c r="B810" i="1"/>
  <c r="D810" i="1"/>
  <c r="E810" i="1"/>
  <c r="B811" i="1"/>
  <c r="D811" i="1"/>
  <c r="E811" i="1"/>
  <c r="B812" i="1"/>
  <c r="D812" i="1"/>
  <c r="E812" i="1"/>
  <c r="B813" i="1"/>
  <c r="D813" i="1"/>
  <c r="E813" i="1"/>
  <c r="B814" i="1"/>
  <c r="D814" i="1"/>
  <c r="E814" i="1"/>
  <c r="B815" i="1"/>
  <c r="D815" i="1"/>
  <c r="E815" i="1"/>
  <c r="B816" i="1"/>
  <c r="D816" i="1"/>
  <c r="E816" i="1"/>
  <c r="B817" i="1"/>
  <c r="D817" i="1"/>
  <c r="E817" i="1"/>
  <c r="B818" i="1"/>
  <c r="D818" i="1"/>
  <c r="E818" i="1"/>
  <c r="B819" i="1"/>
  <c r="D819" i="1"/>
  <c r="E819" i="1"/>
  <c r="B820" i="1"/>
  <c r="D820" i="1"/>
  <c r="E820" i="1"/>
  <c r="B821" i="1"/>
  <c r="D821" i="1"/>
  <c r="E821" i="1"/>
  <c r="B822" i="1"/>
  <c r="D822" i="1"/>
  <c r="E822" i="1"/>
  <c r="B823" i="1"/>
  <c r="D823" i="1"/>
  <c r="E823" i="1"/>
  <c r="B824" i="1"/>
  <c r="D824" i="1"/>
  <c r="E824" i="1"/>
  <c r="B825" i="1"/>
  <c r="D825" i="1"/>
  <c r="E825" i="1"/>
  <c r="B826" i="1"/>
  <c r="D826" i="1"/>
  <c r="E826" i="1"/>
  <c r="B827" i="1"/>
  <c r="D827" i="1"/>
  <c r="E827" i="1"/>
  <c r="B828" i="1"/>
  <c r="D828" i="1"/>
  <c r="E828" i="1"/>
  <c r="B829" i="1"/>
  <c r="D829" i="1"/>
  <c r="E829" i="1"/>
  <c r="B830" i="1"/>
  <c r="D830" i="1"/>
  <c r="E830" i="1"/>
  <c r="B831" i="1"/>
  <c r="D831" i="1"/>
  <c r="E831" i="1"/>
  <c r="B832" i="1"/>
  <c r="D832" i="1"/>
  <c r="E832" i="1"/>
  <c r="B833" i="1"/>
  <c r="D833" i="1"/>
  <c r="E833" i="1"/>
  <c r="B834" i="1"/>
  <c r="D834" i="1"/>
  <c r="E834" i="1"/>
  <c r="B835" i="1"/>
  <c r="D835" i="1"/>
  <c r="E835" i="1"/>
  <c r="B836" i="1"/>
  <c r="D836" i="1"/>
  <c r="E836" i="1"/>
  <c r="B837" i="1"/>
  <c r="D837" i="1"/>
  <c r="E837" i="1"/>
  <c r="B838" i="1"/>
  <c r="D838" i="1"/>
  <c r="E838" i="1"/>
  <c r="B839" i="1"/>
  <c r="D839" i="1"/>
  <c r="E839" i="1"/>
  <c r="F755" i="1"/>
  <c r="G755" i="1" s="1"/>
  <c r="F761" i="1"/>
  <c r="G761" i="1" s="1"/>
  <c r="D765" i="1"/>
  <c r="E765" i="1"/>
  <c r="B765" i="1"/>
  <c r="B764" i="1"/>
  <c r="F764" i="1"/>
  <c r="G764" i="1" s="1"/>
  <c r="E764" i="1"/>
  <c r="D764" i="1"/>
  <c r="F763" i="1"/>
  <c r="G763" i="1" s="1"/>
  <c r="E763" i="1"/>
  <c r="D763" i="1"/>
  <c r="B763" i="1"/>
  <c r="F762" i="1"/>
  <c r="G762" i="1" s="1"/>
  <c r="E762" i="1"/>
  <c r="D762" i="1"/>
  <c r="B762" i="1"/>
  <c r="E761" i="1"/>
  <c r="D761" i="1"/>
  <c r="B761" i="1"/>
  <c r="F760" i="1"/>
  <c r="G760" i="1" s="1"/>
  <c r="E760" i="1"/>
  <c r="D760" i="1"/>
  <c r="B760" i="1"/>
  <c r="F759" i="1"/>
  <c r="G759" i="1" s="1"/>
  <c r="E759" i="1"/>
  <c r="D759" i="1"/>
  <c r="B759" i="1"/>
  <c r="F758" i="1"/>
  <c r="G758" i="1" s="1"/>
  <c r="E758" i="1"/>
  <c r="D758" i="1"/>
  <c r="B758" i="1"/>
  <c r="F757" i="1"/>
  <c r="G757" i="1" s="1"/>
  <c r="E757" i="1"/>
  <c r="D757" i="1"/>
  <c r="B757" i="1"/>
  <c r="F756" i="1"/>
  <c r="G756" i="1" s="1"/>
  <c r="E756" i="1"/>
  <c r="D756" i="1"/>
  <c r="B756" i="1"/>
  <c r="E755" i="1"/>
  <c r="D755" i="1"/>
  <c r="B755" i="1"/>
  <c r="F754" i="1"/>
  <c r="G754" i="1" s="1"/>
  <c r="E754" i="1"/>
  <c r="D754" i="1"/>
  <c r="B754" i="1"/>
  <c r="F753" i="1"/>
  <c r="G753" i="1" s="1"/>
  <c r="E753" i="1"/>
  <c r="D753" i="1"/>
  <c r="B753" i="1"/>
  <c r="F752" i="1"/>
  <c r="G752" i="1" s="1"/>
  <c r="E752" i="1"/>
  <c r="D752" i="1"/>
  <c r="B752" i="1"/>
  <c r="F751" i="1"/>
  <c r="G751" i="1" s="1"/>
  <c r="E751" i="1"/>
  <c r="D751" i="1"/>
  <c r="B751" i="1"/>
  <c r="F750" i="1"/>
  <c r="G750" i="1" s="1"/>
  <c r="E750" i="1"/>
  <c r="D750" i="1"/>
  <c r="B750" i="1"/>
  <c r="F749" i="1"/>
  <c r="G749" i="1" s="1"/>
  <c r="E749" i="1"/>
  <c r="D749" i="1"/>
  <c r="B749" i="1"/>
  <c r="F748" i="1"/>
  <c r="G748" i="1" s="1"/>
  <c r="E748" i="1"/>
  <c r="D748" i="1"/>
  <c r="B748" i="1"/>
  <c r="F747" i="1"/>
  <c r="G747" i="1" s="1"/>
  <c r="E747" i="1"/>
  <c r="D747" i="1"/>
  <c r="B747" i="1"/>
  <c r="F746" i="1"/>
  <c r="G746" i="1" s="1"/>
  <c r="E746" i="1"/>
  <c r="D746" i="1"/>
  <c r="B746" i="1"/>
  <c r="F745" i="1"/>
  <c r="G745" i="1" s="1"/>
  <c r="E745" i="1"/>
  <c r="D745" i="1"/>
  <c r="B745" i="1"/>
  <c r="F744" i="1"/>
  <c r="G744" i="1" s="1"/>
  <c r="E744" i="1"/>
  <c r="D744" i="1"/>
  <c r="B744" i="1"/>
  <c r="F743" i="1"/>
  <c r="G743" i="1" s="1"/>
  <c r="E743" i="1"/>
  <c r="D743" i="1"/>
  <c r="B743" i="1"/>
  <c r="F742" i="1"/>
  <c r="G742" i="1" s="1"/>
  <c r="E742" i="1"/>
  <c r="D742" i="1"/>
  <c r="B742" i="1"/>
  <c r="F741" i="1"/>
  <c r="G741" i="1" s="1"/>
  <c r="E741" i="1"/>
  <c r="D741" i="1"/>
  <c r="B741" i="1"/>
  <c r="F740" i="1"/>
  <c r="G740" i="1" s="1"/>
  <c r="E740" i="1"/>
  <c r="D740" i="1"/>
  <c r="B740" i="1"/>
  <c r="F739" i="1"/>
  <c r="G739" i="1" s="1"/>
  <c r="E739" i="1"/>
  <c r="D739" i="1"/>
  <c r="B739" i="1"/>
  <c r="F738" i="1"/>
  <c r="G738" i="1" s="1"/>
  <c r="E738" i="1"/>
  <c r="D738" i="1"/>
  <c r="B738" i="1"/>
  <c r="F737" i="1"/>
  <c r="G737" i="1" s="1"/>
  <c r="E737" i="1"/>
  <c r="D737" i="1"/>
  <c r="B737" i="1"/>
  <c r="F736" i="1"/>
  <c r="G736" i="1" s="1"/>
  <c r="E736" i="1"/>
  <c r="D736" i="1"/>
  <c r="B736" i="1"/>
  <c r="F735" i="1"/>
  <c r="G735" i="1" s="1"/>
  <c r="E735" i="1"/>
  <c r="D735" i="1"/>
  <c r="B735" i="1"/>
  <c r="F734" i="1"/>
  <c r="G734" i="1" s="1"/>
  <c r="E734" i="1"/>
  <c r="D734" i="1"/>
  <c r="B734" i="1"/>
  <c r="F733" i="1"/>
  <c r="G733" i="1" s="1"/>
  <c r="E733" i="1"/>
  <c r="D733" i="1"/>
  <c r="B733" i="1"/>
  <c r="F732" i="1"/>
  <c r="G732" i="1" s="1"/>
  <c r="E732" i="1"/>
  <c r="D732" i="1"/>
  <c r="B732" i="1"/>
  <c r="F731" i="1"/>
  <c r="G731" i="1" s="1"/>
  <c r="E731" i="1"/>
  <c r="D731" i="1"/>
  <c r="B731" i="1"/>
  <c r="F730" i="1"/>
  <c r="G730" i="1" s="1"/>
  <c r="E730" i="1"/>
  <c r="D730" i="1"/>
  <c r="B730" i="1"/>
  <c r="F729" i="1"/>
  <c r="G729" i="1" s="1"/>
  <c r="E729" i="1"/>
  <c r="D729" i="1"/>
  <c r="B729" i="1"/>
  <c r="F728" i="1"/>
  <c r="G728" i="1" s="1"/>
  <c r="E728" i="1"/>
  <c r="D728" i="1"/>
  <c r="B728" i="1"/>
  <c r="F727" i="1"/>
  <c r="G727" i="1" s="1"/>
  <c r="E727" i="1"/>
  <c r="D727" i="1"/>
  <c r="B727" i="1"/>
  <c r="F726" i="1"/>
  <c r="G726" i="1" s="1"/>
  <c r="E726" i="1"/>
  <c r="D726" i="1"/>
  <c r="B726" i="1"/>
  <c r="F725" i="1"/>
  <c r="G725" i="1" s="1"/>
  <c r="E725" i="1"/>
  <c r="D725" i="1"/>
  <c r="B725" i="1"/>
  <c r="F724" i="1"/>
  <c r="G724" i="1" s="1"/>
  <c r="E724" i="1"/>
  <c r="D724" i="1"/>
  <c r="B724" i="1"/>
  <c r="F723" i="1"/>
  <c r="G723" i="1" s="1"/>
  <c r="E723" i="1"/>
  <c r="D723" i="1"/>
  <c r="B723" i="1"/>
  <c r="F722" i="1"/>
  <c r="G722" i="1" s="1"/>
  <c r="E722" i="1"/>
  <c r="D722" i="1"/>
  <c r="B722" i="1"/>
  <c r="F721" i="1"/>
  <c r="G721" i="1" s="1"/>
  <c r="E721" i="1"/>
  <c r="D721" i="1"/>
  <c r="B721" i="1"/>
  <c r="F720" i="1"/>
  <c r="G720" i="1" s="1"/>
  <c r="E720" i="1"/>
  <c r="D720" i="1"/>
  <c r="B720" i="1"/>
  <c r="F719" i="1"/>
  <c r="G719" i="1" s="1"/>
  <c r="E719" i="1"/>
  <c r="D719" i="1"/>
  <c r="B719" i="1"/>
  <c r="F718" i="1"/>
  <c r="G718" i="1" s="1"/>
  <c r="E718" i="1"/>
  <c r="D718" i="1"/>
  <c r="B718" i="1"/>
  <c r="F717" i="1"/>
  <c r="G717" i="1" s="1"/>
  <c r="E717" i="1"/>
  <c r="D717" i="1"/>
  <c r="B717" i="1"/>
  <c r="F716" i="1"/>
  <c r="G716" i="1" s="1"/>
  <c r="E716" i="1"/>
  <c r="D716" i="1"/>
  <c r="B716" i="1"/>
  <c r="F715" i="1"/>
  <c r="G715" i="1" s="1"/>
  <c r="E715" i="1"/>
  <c r="D715" i="1"/>
  <c r="B715" i="1"/>
  <c r="F714" i="1"/>
  <c r="G714" i="1" s="1"/>
  <c r="E714" i="1"/>
  <c r="D714" i="1"/>
  <c r="B714" i="1"/>
  <c r="F713" i="1"/>
  <c r="G713" i="1" s="1"/>
  <c r="E713" i="1"/>
  <c r="D713" i="1"/>
  <c r="B713" i="1"/>
  <c r="F712" i="1"/>
  <c r="G712" i="1" s="1"/>
  <c r="E712" i="1"/>
  <c r="D712" i="1"/>
  <c r="B712" i="1"/>
  <c r="F711" i="1"/>
  <c r="G711" i="1" s="1"/>
  <c r="E711" i="1"/>
  <c r="D711" i="1"/>
  <c r="B711" i="1"/>
  <c r="F710" i="1"/>
  <c r="G710" i="1" s="1"/>
  <c r="E710" i="1"/>
  <c r="D710" i="1"/>
  <c r="B710" i="1"/>
  <c r="F709" i="1"/>
  <c r="G709" i="1" s="1"/>
  <c r="E709" i="1"/>
  <c r="D709" i="1"/>
  <c r="B709" i="1"/>
  <c r="F708" i="1"/>
  <c r="G708" i="1" s="1"/>
  <c r="E708" i="1"/>
  <c r="D708" i="1"/>
  <c r="B708" i="1"/>
  <c r="F707" i="1"/>
  <c r="G707" i="1" s="1"/>
  <c r="E707" i="1"/>
  <c r="D707" i="1"/>
  <c r="B707" i="1"/>
  <c r="F706" i="1"/>
  <c r="G706" i="1" s="1"/>
  <c r="E706" i="1"/>
  <c r="D706" i="1"/>
  <c r="B706" i="1"/>
  <c r="F705" i="1"/>
  <c r="G705" i="1" s="1"/>
  <c r="E705" i="1"/>
  <c r="D705" i="1"/>
  <c r="B705" i="1"/>
  <c r="F704" i="1"/>
  <c r="G704" i="1" s="1"/>
  <c r="E704" i="1"/>
  <c r="D704" i="1"/>
  <c r="B704" i="1"/>
  <c r="F703" i="1"/>
  <c r="G703" i="1" s="1"/>
  <c r="E703" i="1"/>
  <c r="D703" i="1"/>
  <c r="B703" i="1"/>
  <c r="F702" i="1"/>
  <c r="G702" i="1" s="1"/>
  <c r="E702" i="1"/>
  <c r="D702" i="1"/>
  <c r="B702" i="1"/>
  <c r="F701" i="1"/>
  <c r="G701" i="1" s="1"/>
  <c r="E701" i="1"/>
  <c r="D701" i="1"/>
  <c r="B701" i="1"/>
  <c r="F700" i="1"/>
  <c r="G700" i="1" s="1"/>
  <c r="E700" i="1"/>
  <c r="D700" i="1"/>
  <c r="B700" i="1"/>
  <c r="F699" i="1"/>
  <c r="G699" i="1" s="1"/>
  <c r="E699" i="1"/>
  <c r="D699" i="1"/>
  <c r="B699" i="1"/>
  <c r="F698" i="1"/>
  <c r="G698" i="1" s="1"/>
  <c r="E698" i="1"/>
  <c r="D698" i="1"/>
  <c r="B698" i="1"/>
  <c r="F697" i="1"/>
  <c r="G697" i="1" s="1"/>
  <c r="E697" i="1"/>
  <c r="D697" i="1"/>
  <c r="B697" i="1"/>
  <c r="F696" i="1"/>
  <c r="G696" i="1" s="1"/>
  <c r="E696" i="1"/>
  <c r="D696" i="1"/>
  <c r="B696" i="1"/>
  <c r="F695" i="1"/>
  <c r="G695" i="1" s="1"/>
  <c r="E695" i="1"/>
  <c r="D695" i="1"/>
  <c r="B695" i="1"/>
  <c r="F694" i="1"/>
  <c r="G694" i="1" s="1"/>
  <c r="E694" i="1"/>
  <c r="D694" i="1"/>
  <c r="B694" i="1"/>
  <c r="F693" i="1"/>
  <c r="G693" i="1" s="1"/>
  <c r="E693" i="1"/>
  <c r="D693" i="1"/>
  <c r="B693" i="1"/>
  <c r="F692" i="1"/>
  <c r="G692" i="1" s="1"/>
  <c r="E692" i="1"/>
  <c r="D692" i="1"/>
  <c r="B692" i="1"/>
  <c r="F691" i="1"/>
  <c r="G691" i="1" s="1"/>
  <c r="E691" i="1"/>
  <c r="D691" i="1"/>
  <c r="B691" i="1"/>
  <c r="F690" i="1"/>
  <c r="G690" i="1" s="1"/>
  <c r="E690" i="1"/>
  <c r="D690" i="1"/>
  <c r="B690" i="1"/>
  <c r="F689" i="1"/>
  <c r="G689" i="1" s="1"/>
  <c r="E689" i="1"/>
  <c r="D689" i="1"/>
  <c r="B689" i="1"/>
  <c r="F688" i="1"/>
  <c r="G688" i="1" s="1"/>
  <c r="E688" i="1"/>
  <c r="D688" i="1"/>
  <c r="B688" i="1"/>
  <c r="F687" i="1"/>
  <c r="G687" i="1" s="1"/>
  <c r="E687" i="1"/>
  <c r="D687" i="1"/>
  <c r="B687" i="1"/>
  <c r="F686" i="1"/>
  <c r="G686" i="1" s="1"/>
  <c r="E686" i="1"/>
  <c r="D686" i="1"/>
  <c r="B686" i="1"/>
  <c r="F685" i="1"/>
  <c r="G685" i="1" s="1"/>
  <c r="E685" i="1"/>
  <c r="D685" i="1"/>
  <c r="B685" i="1"/>
  <c r="F684" i="1"/>
  <c r="G684" i="1" s="1"/>
  <c r="E684" i="1"/>
  <c r="D684" i="1"/>
  <c r="B684" i="1"/>
  <c r="F683" i="1"/>
  <c r="G683" i="1" s="1"/>
  <c r="E683" i="1"/>
  <c r="D683" i="1"/>
  <c r="B683" i="1"/>
  <c r="F682" i="1"/>
  <c r="G682" i="1" s="1"/>
  <c r="E682" i="1"/>
  <c r="D682" i="1"/>
  <c r="B682" i="1"/>
  <c r="F681" i="1"/>
  <c r="G681" i="1" s="1"/>
  <c r="E681" i="1"/>
  <c r="D681" i="1"/>
  <c r="B681" i="1"/>
  <c r="F680" i="1"/>
  <c r="G680" i="1" s="1"/>
  <c r="E680" i="1"/>
  <c r="D680" i="1"/>
  <c r="B680" i="1"/>
  <c r="F679" i="1"/>
  <c r="G679" i="1" s="1"/>
  <c r="E679" i="1"/>
  <c r="D679" i="1"/>
  <c r="B679" i="1"/>
  <c r="F678" i="1"/>
  <c r="G678" i="1" s="1"/>
  <c r="E678" i="1"/>
  <c r="D678" i="1"/>
  <c r="B678" i="1"/>
  <c r="F677" i="1"/>
  <c r="G677" i="1" s="1"/>
  <c r="E677" i="1"/>
  <c r="D677" i="1"/>
  <c r="B677" i="1"/>
  <c r="F676" i="1"/>
  <c r="G676" i="1" s="1"/>
  <c r="E676" i="1"/>
  <c r="D676" i="1"/>
  <c r="B676" i="1"/>
  <c r="F675" i="1"/>
  <c r="G675" i="1" s="1"/>
  <c r="E675" i="1"/>
  <c r="D675" i="1"/>
  <c r="B675" i="1"/>
  <c r="F674" i="1"/>
  <c r="G674" i="1" s="1"/>
  <c r="E674" i="1"/>
  <c r="D674" i="1"/>
  <c r="B674" i="1"/>
  <c r="F673" i="1"/>
  <c r="G673" i="1" s="1"/>
  <c r="E673" i="1"/>
  <c r="D673" i="1"/>
  <c r="B673" i="1"/>
  <c r="F672" i="1"/>
  <c r="G672" i="1" s="1"/>
  <c r="E672" i="1"/>
  <c r="D672" i="1"/>
  <c r="B672" i="1"/>
  <c r="F671" i="1"/>
  <c r="G671" i="1" s="1"/>
  <c r="E671" i="1"/>
  <c r="D671" i="1"/>
  <c r="B671" i="1"/>
  <c r="F670" i="1"/>
  <c r="G670" i="1" s="1"/>
  <c r="E670" i="1"/>
  <c r="D670" i="1"/>
  <c r="B670" i="1"/>
  <c r="F669" i="1"/>
  <c r="G669" i="1" s="1"/>
  <c r="E669" i="1"/>
  <c r="D669" i="1"/>
  <c r="B669" i="1"/>
  <c r="F668" i="1"/>
  <c r="G668" i="1" s="1"/>
  <c r="E668" i="1"/>
  <c r="D668" i="1"/>
  <c r="B668" i="1"/>
  <c r="F667" i="1"/>
  <c r="G667" i="1" s="1"/>
  <c r="E667" i="1"/>
  <c r="D667" i="1"/>
  <c r="B667" i="1"/>
  <c r="F666" i="1"/>
  <c r="G666" i="1" s="1"/>
  <c r="E666" i="1"/>
  <c r="D666" i="1"/>
  <c r="B666" i="1"/>
  <c r="F665" i="1"/>
  <c r="G665" i="1" s="1"/>
  <c r="E665" i="1"/>
  <c r="D665" i="1"/>
  <c r="B665" i="1"/>
  <c r="F664" i="1"/>
  <c r="G664" i="1" s="1"/>
  <c r="E664" i="1"/>
  <c r="D664" i="1"/>
  <c r="B664" i="1"/>
  <c r="F663" i="1"/>
  <c r="G663" i="1" s="1"/>
  <c r="E663" i="1"/>
  <c r="D663" i="1"/>
  <c r="B663" i="1"/>
  <c r="F662" i="1"/>
  <c r="G662" i="1" s="1"/>
  <c r="E662" i="1"/>
  <c r="D662" i="1"/>
  <c r="B662" i="1"/>
  <c r="F661" i="1"/>
  <c r="G661" i="1" s="1"/>
  <c r="E661" i="1"/>
  <c r="D661" i="1"/>
  <c r="B661" i="1"/>
  <c r="F660" i="1"/>
  <c r="G660" i="1" s="1"/>
  <c r="E660" i="1"/>
  <c r="D660" i="1"/>
  <c r="B660" i="1"/>
  <c r="F659" i="1"/>
  <c r="G659" i="1" s="1"/>
  <c r="E659" i="1"/>
  <c r="D659" i="1"/>
  <c r="B659" i="1"/>
  <c r="F658" i="1"/>
  <c r="G658" i="1" s="1"/>
  <c r="E658" i="1"/>
  <c r="D658" i="1"/>
  <c r="B658" i="1"/>
  <c r="F657" i="1"/>
  <c r="G657" i="1" s="1"/>
  <c r="E657" i="1"/>
  <c r="D657" i="1"/>
  <c r="B657" i="1"/>
  <c r="F656" i="1"/>
  <c r="G656" i="1" s="1"/>
  <c r="E656" i="1"/>
  <c r="D656" i="1"/>
  <c r="B656" i="1"/>
  <c r="F655" i="1"/>
  <c r="G655" i="1" s="1"/>
  <c r="E655" i="1"/>
  <c r="D655" i="1"/>
  <c r="B655" i="1"/>
  <c r="F654" i="1"/>
  <c r="G654" i="1" s="1"/>
  <c r="E654" i="1"/>
  <c r="D654" i="1"/>
  <c r="B654" i="1"/>
  <c r="F653" i="1"/>
  <c r="G653" i="1" s="1"/>
  <c r="E653" i="1"/>
  <c r="D653" i="1"/>
  <c r="B653" i="1"/>
  <c r="F652" i="1"/>
  <c r="G652" i="1" s="1"/>
  <c r="E652" i="1"/>
  <c r="D652" i="1"/>
  <c r="B652" i="1"/>
  <c r="F651" i="1"/>
  <c r="G651" i="1" s="1"/>
  <c r="E651" i="1"/>
  <c r="D651" i="1"/>
  <c r="B651" i="1"/>
  <c r="F650" i="1"/>
  <c r="G650" i="1" s="1"/>
  <c r="E650" i="1"/>
  <c r="D650" i="1"/>
  <c r="B650" i="1"/>
  <c r="F649" i="1"/>
  <c r="G649" i="1" s="1"/>
  <c r="E649" i="1"/>
  <c r="D649" i="1"/>
  <c r="B649" i="1"/>
  <c r="F648" i="1"/>
  <c r="G648" i="1" s="1"/>
  <c r="E648" i="1"/>
  <c r="D648" i="1"/>
  <c r="B648" i="1"/>
  <c r="F647" i="1"/>
  <c r="G647" i="1" s="1"/>
  <c r="E647" i="1"/>
  <c r="D647" i="1"/>
  <c r="B647" i="1"/>
  <c r="F646" i="1"/>
  <c r="G646" i="1" s="1"/>
  <c r="E646" i="1"/>
  <c r="D646" i="1"/>
  <c r="B646" i="1"/>
  <c r="F645" i="1"/>
  <c r="G645" i="1" s="1"/>
  <c r="E645" i="1"/>
  <c r="D645" i="1"/>
  <c r="B645" i="1"/>
  <c r="F644" i="1"/>
  <c r="G644" i="1" s="1"/>
  <c r="E644" i="1"/>
  <c r="D644" i="1"/>
  <c r="B644" i="1"/>
  <c r="F643" i="1"/>
  <c r="G643" i="1" s="1"/>
  <c r="E643" i="1"/>
  <c r="D643" i="1"/>
  <c r="B643" i="1"/>
  <c r="F642" i="1"/>
  <c r="G642" i="1" s="1"/>
  <c r="E642" i="1"/>
  <c r="D642" i="1"/>
  <c r="B642" i="1"/>
  <c r="F641" i="1"/>
  <c r="G641" i="1" s="1"/>
  <c r="E641" i="1"/>
  <c r="D641" i="1"/>
  <c r="B641" i="1"/>
  <c r="F640" i="1"/>
  <c r="G640" i="1" s="1"/>
  <c r="E640" i="1"/>
  <c r="D640" i="1"/>
  <c r="B640" i="1"/>
  <c r="F639" i="1"/>
  <c r="G639" i="1" s="1"/>
  <c r="E639" i="1"/>
  <c r="D639" i="1"/>
  <c r="B639" i="1"/>
  <c r="F638" i="1"/>
  <c r="G638" i="1" s="1"/>
  <c r="E638" i="1"/>
  <c r="D638" i="1"/>
  <c r="B638" i="1"/>
  <c r="F637" i="1"/>
  <c r="G637" i="1" s="1"/>
  <c r="E637" i="1"/>
  <c r="D637" i="1"/>
  <c r="B637" i="1"/>
  <c r="F636" i="1"/>
  <c r="G636" i="1" s="1"/>
  <c r="E636" i="1"/>
  <c r="D636" i="1"/>
  <c r="B636" i="1"/>
  <c r="F635" i="1"/>
  <c r="G635" i="1" s="1"/>
  <c r="E635" i="1"/>
  <c r="D635" i="1"/>
  <c r="B635" i="1"/>
  <c r="F634" i="1"/>
  <c r="G634" i="1" s="1"/>
  <c r="E634" i="1"/>
  <c r="D634" i="1"/>
  <c r="B634" i="1"/>
  <c r="F633" i="1"/>
  <c r="G633" i="1" s="1"/>
  <c r="E633" i="1"/>
  <c r="D633" i="1"/>
  <c r="B633" i="1"/>
  <c r="F632" i="1"/>
  <c r="G632" i="1" s="1"/>
  <c r="E632" i="1"/>
  <c r="D632" i="1"/>
  <c r="B632" i="1"/>
  <c r="F631" i="1"/>
  <c r="G631" i="1" s="1"/>
  <c r="E631" i="1"/>
  <c r="D631" i="1"/>
  <c r="B631" i="1"/>
  <c r="F630" i="1"/>
  <c r="G630" i="1" s="1"/>
  <c r="E630" i="1"/>
  <c r="D630" i="1"/>
  <c r="B630" i="1"/>
  <c r="F629" i="1"/>
  <c r="G629" i="1" s="1"/>
  <c r="E629" i="1"/>
  <c r="D629" i="1"/>
  <c r="B629" i="1"/>
  <c r="F628" i="1"/>
  <c r="G628" i="1" s="1"/>
  <c r="E628" i="1"/>
  <c r="D628" i="1"/>
  <c r="B628" i="1"/>
  <c r="F627" i="1"/>
  <c r="G627" i="1" s="1"/>
  <c r="E627" i="1"/>
  <c r="D627" i="1"/>
  <c r="B627" i="1"/>
  <c r="F626" i="1"/>
  <c r="G626" i="1" s="1"/>
  <c r="E626" i="1"/>
  <c r="D626" i="1"/>
  <c r="B626" i="1"/>
  <c r="F625" i="1"/>
  <c r="G625" i="1" s="1"/>
  <c r="E625" i="1"/>
  <c r="D625" i="1"/>
  <c r="B625" i="1"/>
  <c r="F624" i="1"/>
  <c r="G624" i="1" s="1"/>
  <c r="E624" i="1"/>
  <c r="D624" i="1"/>
  <c r="B624" i="1"/>
  <c r="F623" i="1"/>
  <c r="G623" i="1" s="1"/>
  <c r="E623" i="1"/>
  <c r="D623" i="1"/>
  <c r="B623" i="1"/>
  <c r="F622" i="1"/>
  <c r="G622" i="1" s="1"/>
  <c r="E622" i="1"/>
  <c r="D622" i="1"/>
  <c r="B622" i="1"/>
  <c r="F621" i="1"/>
  <c r="G621" i="1" s="1"/>
  <c r="E621" i="1"/>
  <c r="D621" i="1"/>
  <c r="B621" i="1"/>
  <c r="F620" i="1"/>
  <c r="G620" i="1" s="1"/>
  <c r="E620" i="1"/>
  <c r="D620" i="1"/>
  <c r="B620" i="1"/>
  <c r="F619" i="1"/>
  <c r="G619" i="1" s="1"/>
  <c r="E619" i="1"/>
  <c r="D619" i="1"/>
  <c r="B619" i="1"/>
  <c r="F618" i="1"/>
  <c r="G618" i="1" s="1"/>
  <c r="E618" i="1"/>
  <c r="D618" i="1"/>
  <c r="B618" i="1"/>
  <c r="F617" i="1"/>
  <c r="G617" i="1" s="1"/>
  <c r="E617" i="1"/>
  <c r="D617" i="1"/>
  <c r="B617" i="1"/>
  <c r="F616" i="1"/>
  <c r="G616" i="1" s="1"/>
  <c r="E616" i="1"/>
  <c r="D616" i="1"/>
  <c r="B616" i="1"/>
  <c r="F615" i="1"/>
  <c r="G615" i="1" s="1"/>
  <c r="E615" i="1"/>
  <c r="D615" i="1"/>
  <c r="B615" i="1"/>
  <c r="F614" i="1"/>
  <c r="G614" i="1" s="1"/>
  <c r="E614" i="1"/>
  <c r="D614" i="1"/>
  <c r="B614" i="1"/>
  <c r="F613" i="1"/>
  <c r="G613" i="1" s="1"/>
  <c r="E613" i="1"/>
  <c r="D613" i="1"/>
  <c r="B613" i="1"/>
  <c r="F612" i="1"/>
  <c r="G612" i="1" s="1"/>
  <c r="E612" i="1"/>
  <c r="D612" i="1"/>
  <c r="B612" i="1"/>
  <c r="F611" i="1"/>
  <c r="G611" i="1" s="1"/>
  <c r="E611" i="1"/>
  <c r="D611" i="1"/>
  <c r="B611" i="1"/>
  <c r="F610" i="1"/>
  <c r="G610" i="1" s="1"/>
  <c r="E610" i="1"/>
  <c r="D610" i="1"/>
  <c r="B610" i="1"/>
  <c r="F609" i="1"/>
  <c r="G609" i="1" s="1"/>
  <c r="E609" i="1"/>
  <c r="D609" i="1"/>
  <c r="B609" i="1"/>
  <c r="F608" i="1"/>
  <c r="G608" i="1" s="1"/>
  <c r="E608" i="1"/>
  <c r="D608" i="1"/>
  <c r="B608" i="1"/>
  <c r="F607" i="1"/>
  <c r="G607" i="1" s="1"/>
  <c r="E607" i="1"/>
  <c r="D607" i="1"/>
  <c r="B607" i="1"/>
  <c r="F606" i="1"/>
  <c r="G606" i="1" s="1"/>
  <c r="E606" i="1"/>
  <c r="D606" i="1"/>
  <c r="B606" i="1"/>
  <c r="F605" i="1"/>
  <c r="G605" i="1" s="1"/>
  <c r="E605" i="1"/>
  <c r="D605" i="1"/>
  <c r="B605" i="1"/>
  <c r="F604" i="1"/>
  <c r="G604" i="1" s="1"/>
  <c r="E604" i="1"/>
  <c r="D604" i="1"/>
  <c r="B604" i="1"/>
  <c r="F603" i="1"/>
  <c r="G603" i="1" s="1"/>
  <c r="E603" i="1"/>
  <c r="D603" i="1"/>
  <c r="B603" i="1"/>
  <c r="F602" i="1"/>
  <c r="G602" i="1" s="1"/>
  <c r="E602" i="1"/>
  <c r="D602" i="1"/>
  <c r="B602" i="1"/>
  <c r="F601" i="1"/>
  <c r="G601" i="1" s="1"/>
  <c r="E601" i="1"/>
  <c r="D601" i="1"/>
  <c r="B601" i="1"/>
  <c r="F600" i="1"/>
  <c r="G600" i="1" s="1"/>
  <c r="E600" i="1"/>
  <c r="D600" i="1"/>
  <c r="B600" i="1"/>
  <c r="F599" i="1"/>
  <c r="G599" i="1" s="1"/>
  <c r="E599" i="1"/>
  <c r="D599" i="1"/>
  <c r="B599" i="1"/>
  <c r="F598" i="1"/>
  <c r="G598" i="1" s="1"/>
  <c r="E598" i="1"/>
  <c r="D598" i="1"/>
  <c r="B598" i="1"/>
  <c r="F597" i="1"/>
  <c r="G597" i="1" s="1"/>
  <c r="E597" i="1"/>
  <c r="D597" i="1"/>
  <c r="B597" i="1"/>
  <c r="F596" i="1"/>
  <c r="G596" i="1" s="1"/>
  <c r="E596" i="1"/>
  <c r="D596" i="1"/>
  <c r="B596" i="1"/>
  <c r="F595" i="1"/>
  <c r="G595" i="1" s="1"/>
  <c r="E595" i="1"/>
  <c r="D595" i="1"/>
  <c r="B595" i="1"/>
  <c r="F594" i="1"/>
  <c r="G594" i="1" s="1"/>
  <c r="E594" i="1"/>
  <c r="D594" i="1"/>
  <c r="B594" i="1"/>
  <c r="F593" i="1"/>
  <c r="G593" i="1" s="1"/>
  <c r="E593" i="1"/>
  <c r="D593" i="1"/>
  <c r="B593" i="1"/>
  <c r="F592" i="1"/>
  <c r="G592" i="1" s="1"/>
  <c r="E592" i="1"/>
  <c r="D592" i="1"/>
  <c r="B592" i="1"/>
  <c r="F591" i="1"/>
  <c r="G591" i="1" s="1"/>
  <c r="E591" i="1"/>
  <c r="D591" i="1"/>
  <c r="B591" i="1"/>
  <c r="F590" i="1"/>
  <c r="G590" i="1" s="1"/>
  <c r="E590" i="1"/>
  <c r="D590" i="1"/>
  <c r="B590" i="1"/>
  <c r="F589" i="1"/>
  <c r="G589" i="1" s="1"/>
  <c r="E589" i="1"/>
  <c r="D589" i="1"/>
  <c r="B589" i="1"/>
  <c r="F588" i="1"/>
  <c r="G588" i="1" s="1"/>
  <c r="E588" i="1"/>
  <c r="D588" i="1"/>
  <c r="B588" i="1"/>
  <c r="F587" i="1"/>
  <c r="G587" i="1" s="1"/>
  <c r="E587" i="1"/>
  <c r="D587" i="1"/>
  <c r="B587" i="1"/>
  <c r="F586" i="1"/>
  <c r="G586" i="1" s="1"/>
  <c r="E586" i="1"/>
  <c r="D586" i="1"/>
  <c r="B586" i="1"/>
  <c r="F585" i="1"/>
  <c r="G585" i="1" s="1"/>
  <c r="E585" i="1"/>
  <c r="D585" i="1"/>
  <c r="B585" i="1"/>
  <c r="F584" i="1"/>
  <c r="G584" i="1" s="1"/>
  <c r="E584" i="1"/>
  <c r="D584" i="1"/>
  <c r="B584" i="1"/>
  <c r="F583" i="1"/>
  <c r="G583" i="1" s="1"/>
  <c r="E583" i="1"/>
  <c r="D583" i="1"/>
  <c r="B583" i="1"/>
  <c r="F582" i="1"/>
  <c r="G582" i="1" s="1"/>
  <c r="E582" i="1"/>
  <c r="D582" i="1"/>
  <c r="B582" i="1"/>
  <c r="F581" i="1"/>
  <c r="G581" i="1" s="1"/>
  <c r="E581" i="1"/>
  <c r="D581" i="1"/>
  <c r="B581" i="1"/>
  <c r="F580" i="1"/>
  <c r="G580" i="1" s="1"/>
  <c r="E580" i="1"/>
  <c r="D580" i="1"/>
  <c r="B580" i="1"/>
  <c r="F579" i="1"/>
  <c r="G579" i="1" s="1"/>
  <c r="E579" i="1"/>
  <c r="D579" i="1"/>
  <c r="B579" i="1"/>
  <c r="F578" i="1"/>
  <c r="G578" i="1" s="1"/>
  <c r="E578" i="1"/>
  <c r="D578" i="1"/>
  <c r="B578" i="1"/>
  <c r="F577" i="1"/>
  <c r="G577" i="1" s="1"/>
  <c r="E577" i="1"/>
  <c r="D577" i="1"/>
  <c r="B577" i="1"/>
  <c r="F576" i="1"/>
  <c r="G576" i="1" s="1"/>
  <c r="E576" i="1"/>
  <c r="D576" i="1"/>
  <c r="B576" i="1"/>
  <c r="F575" i="1"/>
  <c r="G575" i="1" s="1"/>
  <c r="E575" i="1"/>
  <c r="D575" i="1"/>
  <c r="B575" i="1"/>
  <c r="F574" i="1"/>
  <c r="G574" i="1" s="1"/>
  <c r="E574" i="1"/>
  <c r="D574" i="1"/>
  <c r="B574" i="1"/>
  <c r="F573" i="1"/>
  <c r="G573" i="1" s="1"/>
  <c r="E573" i="1"/>
  <c r="D573" i="1"/>
  <c r="B573" i="1"/>
  <c r="F572" i="1"/>
  <c r="G572" i="1" s="1"/>
  <c r="E572" i="1"/>
  <c r="D572" i="1"/>
  <c r="B572" i="1"/>
  <c r="F571" i="1"/>
  <c r="G571" i="1" s="1"/>
  <c r="E571" i="1"/>
  <c r="D571" i="1"/>
  <c r="B571" i="1"/>
  <c r="F570" i="1"/>
  <c r="G570" i="1" s="1"/>
  <c r="E570" i="1"/>
  <c r="D570" i="1"/>
  <c r="B570" i="1"/>
  <c r="F569" i="1"/>
  <c r="G569" i="1" s="1"/>
  <c r="E569" i="1"/>
  <c r="D569" i="1"/>
  <c r="B569" i="1"/>
  <c r="F568" i="1"/>
  <c r="G568" i="1" s="1"/>
  <c r="E568" i="1"/>
  <c r="D568" i="1"/>
  <c r="B568" i="1"/>
  <c r="F567" i="1"/>
  <c r="G567" i="1" s="1"/>
  <c r="E567" i="1"/>
  <c r="D567" i="1"/>
  <c r="B567" i="1"/>
  <c r="F566" i="1"/>
  <c r="G566" i="1" s="1"/>
  <c r="E566" i="1"/>
  <c r="D566" i="1"/>
  <c r="B566" i="1"/>
  <c r="F565" i="1"/>
  <c r="G565" i="1" s="1"/>
  <c r="E565" i="1"/>
  <c r="D565" i="1"/>
  <c r="B565" i="1"/>
  <c r="F564" i="1"/>
  <c r="G564" i="1" s="1"/>
  <c r="E564" i="1"/>
  <c r="D564" i="1"/>
  <c r="B564" i="1"/>
  <c r="F563" i="1"/>
  <c r="G563" i="1" s="1"/>
  <c r="E563" i="1"/>
  <c r="D563" i="1"/>
  <c r="B563" i="1"/>
  <c r="F562" i="1"/>
  <c r="G562" i="1" s="1"/>
  <c r="E562" i="1"/>
  <c r="D562" i="1"/>
  <c r="B562" i="1"/>
  <c r="F561" i="1"/>
  <c r="G561" i="1" s="1"/>
  <c r="E561" i="1"/>
  <c r="D561" i="1"/>
  <c r="B561" i="1"/>
  <c r="F560" i="1"/>
  <c r="G560" i="1" s="1"/>
  <c r="E560" i="1"/>
  <c r="D560" i="1"/>
  <c r="B560" i="1"/>
  <c r="F559" i="1"/>
  <c r="G559" i="1" s="1"/>
  <c r="E559" i="1"/>
  <c r="D559" i="1"/>
  <c r="B559" i="1"/>
  <c r="F558" i="1"/>
  <c r="G558" i="1" s="1"/>
  <c r="E558" i="1"/>
  <c r="D558" i="1"/>
  <c r="B558" i="1"/>
  <c r="F557" i="1"/>
  <c r="G557" i="1" s="1"/>
  <c r="E557" i="1"/>
  <c r="D557" i="1"/>
  <c r="B557" i="1"/>
  <c r="F556" i="1"/>
  <c r="G556" i="1" s="1"/>
  <c r="E556" i="1"/>
  <c r="D556" i="1"/>
  <c r="B556" i="1"/>
  <c r="F555" i="1"/>
  <c r="G555" i="1" s="1"/>
  <c r="E555" i="1"/>
  <c r="D555" i="1"/>
  <c r="B555" i="1"/>
  <c r="F554" i="1"/>
  <c r="G554" i="1" s="1"/>
  <c r="E554" i="1"/>
  <c r="D554" i="1"/>
  <c r="B554" i="1"/>
  <c r="F553" i="1"/>
  <c r="G553" i="1" s="1"/>
  <c r="E553" i="1"/>
  <c r="D553" i="1"/>
  <c r="B553" i="1"/>
  <c r="F552" i="1"/>
  <c r="G552" i="1" s="1"/>
  <c r="E552" i="1"/>
  <c r="D552" i="1"/>
  <c r="B552" i="1"/>
  <c r="F551" i="1"/>
  <c r="G551" i="1" s="1"/>
  <c r="E551" i="1"/>
  <c r="D551" i="1"/>
  <c r="B551" i="1"/>
  <c r="F550" i="1"/>
  <c r="G550" i="1" s="1"/>
  <c r="E550" i="1"/>
  <c r="D550" i="1"/>
  <c r="B550" i="1"/>
  <c r="F549" i="1"/>
  <c r="G549" i="1" s="1"/>
  <c r="E549" i="1"/>
  <c r="D549" i="1"/>
  <c r="B549" i="1"/>
  <c r="F548" i="1"/>
  <c r="G548" i="1" s="1"/>
  <c r="E548" i="1"/>
  <c r="D548" i="1"/>
  <c r="B548" i="1"/>
  <c r="F547" i="1"/>
  <c r="G547" i="1" s="1"/>
  <c r="E547" i="1"/>
  <c r="D547" i="1"/>
  <c r="B547" i="1"/>
  <c r="F546" i="1"/>
  <c r="G546" i="1" s="1"/>
  <c r="E546" i="1"/>
  <c r="D546" i="1"/>
  <c r="B546" i="1"/>
  <c r="F545" i="1"/>
  <c r="G545" i="1" s="1"/>
  <c r="E545" i="1"/>
  <c r="D545" i="1"/>
  <c r="B545" i="1"/>
  <c r="F544" i="1"/>
  <c r="G544" i="1" s="1"/>
  <c r="E544" i="1"/>
  <c r="D544" i="1"/>
  <c r="B544" i="1"/>
  <c r="F543" i="1"/>
  <c r="G543" i="1" s="1"/>
  <c r="E543" i="1"/>
  <c r="D543" i="1"/>
  <c r="B543" i="1"/>
  <c r="F542" i="1"/>
  <c r="G542" i="1" s="1"/>
  <c r="E542" i="1"/>
  <c r="D542" i="1"/>
  <c r="B542" i="1"/>
  <c r="F541" i="1"/>
  <c r="G541" i="1" s="1"/>
  <c r="E541" i="1"/>
  <c r="D541" i="1"/>
  <c r="B541" i="1"/>
  <c r="F540" i="1"/>
  <c r="G540" i="1" s="1"/>
  <c r="E540" i="1"/>
  <c r="D540" i="1"/>
  <c r="B540" i="1"/>
  <c r="F539" i="1"/>
  <c r="G539" i="1" s="1"/>
  <c r="E539" i="1"/>
  <c r="D539" i="1"/>
  <c r="B539" i="1"/>
  <c r="F538" i="1"/>
  <c r="G538" i="1" s="1"/>
  <c r="E538" i="1"/>
  <c r="D538" i="1"/>
  <c r="B538" i="1"/>
  <c r="F537" i="1"/>
  <c r="G537" i="1" s="1"/>
  <c r="E537" i="1"/>
  <c r="D537" i="1"/>
  <c r="B537" i="1"/>
  <c r="F536" i="1"/>
  <c r="G536" i="1" s="1"/>
  <c r="E536" i="1"/>
  <c r="D536" i="1"/>
  <c r="B536" i="1"/>
  <c r="F535" i="1"/>
  <c r="G535" i="1" s="1"/>
  <c r="E535" i="1"/>
  <c r="D535" i="1"/>
  <c r="B535" i="1"/>
  <c r="F534" i="1"/>
  <c r="G534" i="1" s="1"/>
  <c r="E534" i="1"/>
  <c r="D534" i="1"/>
  <c r="B534" i="1"/>
  <c r="F533" i="1"/>
  <c r="G533" i="1" s="1"/>
  <c r="E533" i="1"/>
  <c r="D533" i="1"/>
  <c r="B533" i="1"/>
  <c r="F532" i="1"/>
  <c r="G532" i="1" s="1"/>
  <c r="E532" i="1"/>
  <c r="D532" i="1"/>
  <c r="B532" i="1"/>
  <c r="F531" i="1"/>
  <c r="G531" i="1" s="1"/>
  <c r="E531" i="1"/>
  <c r="D531" i="1"/>
  <c r="B531" i="1"/>
  <c r="F530" i="1"/>
  <c r="G530" i="1" s="1"/>
  <c r="E530" i="1"/>
  <c r="D530" i="1"/>
  <c r="B530" i="1"/>
  <c r="F529" i="1"/>
  <c r="G529" i="1" s="1"/>
  <c r="E529" i="1"/>
  <c r="D529" i="1"/>
  <c r="B529" i="1"/>
  <c r="F528" i="1"/>
  <c r="G528" i="1" s="1"/>
  <c r="E528" i="1"/>
  <c r="D528" i="1"/>
  <c r="B528" i="1"/>
  <c r="F527" i="1"/>
  <c r="G527" i="1" s="1"/>
  <c r="E527" i="1"/>
  <c r="D527" i="1"/>
  <c r="B527" i="1"/>
  <c r="F526" i="1"/>
  <c r="G526" i="1" s="1"/>
  <c r="E526" i="1"/>
  <c r="D526" i="1"/>
  <c r="B526" i="1"/>
  <c r="F525" i="1"/>
  <c r="G525" i="1" s="1"/>
  <c r="E525" i="1"/>
  <c r="D525" i="1"/>
  <c r="B525" i="1"/>
  <c r="F524" i="1"/>
  <c r="G524" i="1" s="1"/>
  <c r="E524" i="1"/>
  <c r="D524" i="1"/>
  <c r="B524" i="1"/>
  <c r="F523" i="1"/>
  <c r="G523" i="1" s="1"/>
  <c r="E523" i="1"/>
  <c r="D523" i="1"/>
  <c r="B523" i="1"/>
  <c r="F522" i="1"/>
  <c r="G522" i="1" s="1"/>
  <c r="E522" i="1"/>
  <c r="D522" i="1"/>
  <c r="B522" i="1"/>
  <c r="F521" i="1"/>
  <c r="G521" i="1" s="1"/>
  <c r="E521" i="1"/>
  <c r="D521" i="1"/>
  <c r="B521" i="1"/>
  <c r="F520" i="1"/>
  <c r="G520" i="1" s="1"/>
  <c r="E520" i="1"/>
  <c r="D520" i="1"/>
  <c r="B520" i="1"/>
  <c r="F519" i="1"/>
  <c r="G519" i="1" s="1"/>
  <c r="E519" i="1"/>
  <c r="D519" i="1"/>
  <c r="B519" i="1"/>
  <c r="F518" i="1"/>
  <c r="G518" i="1" s="1"/>
  <c r="E518" i="1"/>
  <c r="D518" i="1"/>
  <c r="B518" i="1"/>
  <c r="F517" i="1"/>
  <c r="G517" i="1" s="1"/>
  <c r="E517" i="1"/>
  <c r="D517" i="1"/>
  <c r="B517" i="1"/>
  <c r="F516" i="1"/>
  <c r="G516" i="1" s="1"/>
  <c r="E516" i="1"/>
  <c r="D516" i="1"/>
  <c r="B516" i="1"/>
  <c r="F515" i="1"/>
  <c r="G515" i="1" s="1"/>
  <c r="E515" i="1"/>
  <c r="D515" i="1"/>
  <c r="B515" i="1"/>
  <c r="F514" i="1"/>
  <c r="G514" i="1" s="1"/>
  <c r="E514" i="1"/>
  <c r="D514" i="1"/>
  <c r="B514" i="1"/>
  <c r="F513" i="1"/>
  <c r="G513" i="1" s="1"/>
  <c r="E513" i="1"/>
  <c r="D513" i="1"/>
  <c r="B513" i="1"/>
  <c r="F512" i="1"/>
  <c r="G512" i="1" s="1"/>
  <c r="E512" i="1"/>
  <c r="D512" i="1"/>
  <c r="B512" i="1"/>
  <c r="F511" i="1"/>
  <c r="G511" i="1" s="1"/>
  <c r="E511" i="1"/>
  <c r="D511" i="1"/>
  <c r="B511" i="1"/>
  <c r="F510" i="1"/>
  <c r="G510" i="1" s="1"/>
  <c r="E510" i="1"/>
  <c r="D510" i="1"/>
  <c r="B510" i="1"/>
  <c r="F509" i="1"/>
  <c r="G509" i="1" s="1"/>
  <c r="E509" i="1"/>
  <c r="D509" i="1"/>
  <c r="B509" i="1"/>
  <c r="F508" i="1"/>
  <c r="G508" i="1" s="1"/>
  <c r="E508" i="1"/>
  <c r="D508" i="1"/>
  <c r="B508" i="1"/>
  <c r="F507" i="1"/>
  <c r="G507" i="1" s="1"/>
  <c r="E507" i="1"/>
  <c r="D507" i="1"/>
  <c r="B507" i="1"/>
  <c r="F506" i="1"/>
  <c r="G506" i="1" s="1"/>
  <c r="E506" i="1"/>
  <c r="D506" i="1"/>
  <c r="B506" i="1"/>
  <c r="F505" i="1"/>
  <c r="G505" i="1" s="1"/>
  <c r="E505" i="1"/>
  <c r="D505" i="1"/>
  <c r="B505" i="1"/>
  <c r="F504" i="1"/>
  <c r="G504" i="1" s="1"/>
  <c r="E504" i="1"/>
  <c r="D504" i="1"/>
  <c r="B504" i="1"/>
  <c r="F503" i="1"/>
  <c r="G503" i="1" s="1"/>
  <c r="E503" i="1"/>
  <c r="D503" i="1"/>
  <c r="B503" i="1"/>
  <c r="F502" i="1"/>
  <c r="G502" i="1" s="1"/>
  <c r="E502" i="1"/>
  <c r="D502" i="1"/>
  <c r="B502" i="1"/>
  <c r="F501" i="1"/>
  <c r="G501" i="1" s="1"/>
  <c r="E501" i="1"/>
  <c r="D501" i="1"/>
  <c r="B501" i="1"/>
  <c r="F500" i="1"/>
  <c r="G500" i="1" s="1"/>
  <c r="E500" i="1"/>
  <c r="D500" i="1"/>
  <c r="B500" i="1"/>
  <c r="F499" i="1"/>
  <c r="G499" i="1" s="1"/>
  <c r="E499" i="1"/>
  <c r="D499" i="1"/>
  <c r="B499" i="1"/>
  <c r="F498" i="1"/>
  <c r="G498" i="1" s="1"/>
  <c r="E498" i="1"/>
  <c r="D498" i="1"/>
  <c r="B498" i="1"/>
  <c r="F497" i="1"/>
  <c r="G497" i="1" s="1"/>
  <c r="E497" i="1"/>
  <c r="D497" i="1"/>
  <c r="B497" i="1"/>
  <c r="F496" i="1"/>
  <c r="G496" i="1" s="1"/>
  <c r="E496" i="1"/>
  <c r="D496" i="1"/>
  <c r="B496" i="1"/>
  <c r="F495" i="1"/>
  <c r="G495" i="1" s="1"/>
  <c r="E495" i="1"/>
  <c r="D495" i="1"/>
  <c r="B495" i="1"/>
  <c r="F494" i="1"/>
  <c r="G494" i="1" s="1"/>
  <c r="E494" i="1"/>
  <c r="D494" i="1"/>
  <c r="B494" i="1"/>
  <c r="F493" i="1"/>
  <c r="G493" i="1" s="1"/>
  <c r="E493" i="1"/>
  <c r="D493" i="1"/>
  <c r="B493" i="1"/>
  <c r="F492" i="1"/>
  <c r="G492" i="1" s="1"/>
  <c r="E492" i="1"/>
  <c r="D492" i="1"/>
  <c r="B492" i="1"/>
  <c r="F491" i="1"/>
  <c r="G491" i="1" s="1"/>
  <c r="E491" i="1"/>
  <c r="D491" i="1"/>
  <c r="B491" i="1"/>
  <c r="F490" i="1"/>
  <c r="G490" i="1" s="1"/>
  <c r="E490" i="1"/>
  <c r="D490" i="1"/>
  <c r="B490" i="1"/>
  <c r="F489" i="1"/>
  <c r="G489" i="1" s="1"/>
  <c r="E489" i="1"/>
  <c r="D489" i="1"/>
  <c r="B489" i="1"/>
  <c r="F488" i="1"/>
  <c r="G488" i="1" s="1"/>
  <c r="E488" i="1"/>
  <c r="D488" i="1"/>
  <c r="B488" i="1"/>
  <c r="F487" i="1"/>
  <c r="G487" i="1" s="1"/>
  <c r="E487" i="1"/>
  <c r="D487" i="1"/>
  <c r="B487" i="1"/>
  <c r="F486" i="1"/>
  <c r="G486" i="1" s="1"/>
  <c r="E486" i="1"/>
  <c r="D486" i="1"/>
  <c r="B486" i="1"/>
  <c r="F485" i="1"/>
  <c r="G485" i="1" s="1"/>
  <c r="E485" i="1"/>
  <c r="D485" i="1"/>
  <c r="B485" i="1"/>
  <c r="F484" i="1"/>
  <c r="G484" i="1" s="1"/>
  <c r="E484" i="1"/>
  <c r="D484" i="1"/>
  <c r="B484" i="1"/>
  <c r="F483" i="1"/>
  <c r="G483" i="1" s="1"/>
  <c r="E483" i="1"/>
  <c r="D483" i="1"/>
  <c r="B483" i="1"/>
  <c r="F482" i="1"/>
  <c r="G482" i="1" s="1"/>
  <c r="E482" i="1"/>
  <c r="D482" i="1"/>
  <c r="B482" i="1"/>
  <c r="F481" i="1"/>
  <c r="G481" i="1" s="1"/>
  <c r="E481" i="1"/>
  <c r="D481" i="1"/>
  <c r="B481" i="1"/>
  <c r="F480" i="1"/>
  <c r="G480" i="1" s="1"/>
  <c r="E480" i="1"/>
  <c r="D480" i="1"/>
  <c r="B480" i="1"/>
  <c r="F479" i="1"/>
  <c r="G479" i="1" s="1"/>
  <c r="E479" i="1"/>
  <c r="D479" i="1"/>
  <c r="B479" i="1"/>
  <c r="F478" i="1"/>
  <c r="G478" i="1" s="1"/>
  <c r="E478" i="1"/>
  <c r="D478" i="1"/>
  <c r="B478" i="1"/>
  <c r="F477" i="1"/>
  <c r="G477" i="1" s="1"/>
  <c r="E477" i="1"/>
  <c r="D477" i="1"/>
  <c r="B477" i="1"/>
  <c r="F476" i="1"/>
  <c r="G476" i="1" s="1"/>
  <c r="E476" i="1"/>
  <c r="D476" i="1"/>
  <c r="B476" i="1"/>
  <c r="F475" i="1"/>
  <c r="G475" i="1" s="1"/>
  <c r="E475" i="1"/>
  <c r="D475" i="1"/>
  <c r="B475" i="1"/>
  <c r="F474" i="1"/>
  <c r="G474" i="1" s="1"/>
  <c r="E474" i="1"/>
  <c r="D474" i="1"/>
  <c r="B474" i="1"/>
  <c r="F473" i="1"/>
  <c r="G473" i="1" s="1"/>
  <c r="E473" i="1"/>
  <c r="D473" i="1"/>
  <c r="B473" i="1"/>
  <c r="F472" i="1"/>
  <c r="G472" i="1" s="1"/>
  <c r="E472" i="1"/>
  <c r="D472" i="1"/>
  <c r="B472" i="1"/>
  <c r="F471" i="1"/>
  <c r="G471" i="1" s="1"/>
  <c r="E471" i="1"/>
  <c r="D471" i="1"/>
  <c r="B471" i="1"/>
  <c r="F470" i="1"/>
  <c r="G470" i="1" s="1"/>
  <c r="E470" i="1"/>
  <c r="D470" i="1"/>
  <c r="B470" i="1"/>
  <c r="F469" i="1"/>
  <c r="G469" i="1" s="1"/>
  <c r="E469" i="1"/>
  <c r="D469" i="1"/>
  <c r="B469" i="1"/>
  <c r="F468" i="1"/>
  <c r="G468" i="1" s="1"/>
  <c r="E468" i="1"/>
  <c r="D468" i="1"/>
  <c r="B468" i="1"/>
  <c r="F467" i="1"/>
  <c r="G467" i="1" s="1"/>
  <c r="E467" i="1"/>
  <c r="D467" i="1"/>
  <c r="B467" i="1"/>
  <c r="F466" i="1"/>
  <c r="G466" i="1" s="1"/>
  <c r="E466" i="1"/>
  <c r="D466" i="1"/>
  <c r="B466" i="1"/>
  <c r="F465" i="1"/>
  <c r="G465" i="1" s="1"/>
  <c r="E465" i="1"/>
  <c r="D465" i="1"/>
  <c r="B465" i="1"/>
  <c r="F464" i="1"/>
  <c r="G464" i="1" s="1"/>
  <c r="E464" i="1"/>
  <c r="D464" i="1"/>
  <c r="B464" i="1"/>
  <c r="F463" i="1"/>
  <c r="G463" i="1" s="1"/>
  <c r="E463" i="1"/>
  <c r="D463" i="1"/>
  <c r="B463" i="1"/>
  <c r="F462" i="1"/>
  <c r="G462" i="1" s="1"/>
  <c r="E462" i="1"/>
  <c r="D462" i="1"/>
  <c r="B462" i="1"/>
  <c r="F461" i="1"/>
  <c r="G461" i="1" s="1"/>
  <c r="E461" i="1"/>
  <c r="D461" i="1"/>
  <c r="B461" i="1"/>
  <c r="F460" i="1"/>
  <c r="G460" i="1" s="1"/>
  <c r="E460" i="1"/>
  <c r="D460" i="1"/>
  <c r="B460" i="1"/>
  <c r="F459" i="1"/>
  <c r="G459" i="1" s="1"/>
  <c r="E459" i="1"/>
  <c r="D459" i="1"/>
  <c r="B459" i="1"/>
  <c r="F458" i="1"/>
  <c r="G458" i="1" s="1"/>
  <c r="E458" i="1"/>
  <c r="D458" i="1"/>
  <c r="B458" i="1"/>
  <c r="F457" i="1"/>
  <c r="G457" i="1" s="1"/>
  <c r="E457" i="1"/>
  <c r="D457" i="1"/>
  <c r="B457" i="1"/>
  <c r="F456" i="1"/>
  <c r="G456" i="1" s="1"/>
  <c r="E456" i="1"/>
  <c r="D456" i="1"/>
  <c r="B456" i="1"/>
  <c r="F455" i="1"/>
  <c r="G455" i="1" s="1"/>
  <c r="E455" i="1"/>
  <c r="D455" i="1"/>
  <c r="B455" i="1"/>
  <c r="F454" i="1"/>
  <c r="G454" i="1" s="1"/>
  <c r="E454" i="1"/>
  <c r="D454" i="1"/>
  <c r="B454" i="1"/>
  <c r="F453" i="1"/>
  <c r="G453" i="1" s="1"/>
  <c r="E453" i="1"/>
  <c r="D453" i="1"/>
  <c r="B453" i="1"/>
  <c r="F452" i="1"/>
  <c r="G452" i="1" s="1"/>
  <c r="E452" i="1"/>
  <c r="D452" i="1"/>
  <c r="B452" i="1"/>
  <c r="F451" i="1"/>
  <c r="G451" i="1" s="1"/>
  <c r="E451" i="1"/>
  <c r="D451" i="1"/>
  <c r="B451" i="1"/>
  <c r="F450" i="1"/>
  <c r="G450" i="1" s="1"/>
  <c r="E450" i="1"/>
  <c r="D450" i="1"/>
  <c r="B450" i="1"/>
  <c r="F449" i="1"/>
  <c r="G449" i="1" s="1"/>
  <c r="E449" i="1"/>
  <c r="D449" i="1"/>
  <c r="B449" i="1"/>
  <c r="F448" i="1"/>
  <c r="G448" i="1" s="1"/>
  <c r="E448" i="1"/>
  <c r="D448" i="1"/>
  <c r="B448" i="1"/>
  <c r="F447" i="1"/>
  <c r="G447" i="1" s="1"/>
  <c r="E447" i="1"/>
  <c r="D447" i="1"/>
  <c r="B447" i="1"/>
  <c r="F446" i="1"/>
  <c r="G446" i="1" s="1"/>
  <c r="E446" i="1"/>
  <c r="D446" i="1"/>
  <c r="B446" i="1"/>
  <c r="F445" i="1"/>
  <c r="G445" i="1" s="1"/>
  <c r="E445" i="1"/>
  <c r="D445" i="1"/>
  <c r="B445" i="1"/>
  <c r="F444" i="1"/>
  <c r="G444" i="1" s="1"/>
  <c r="E444" i="1"/>
  <c r="D444" i="1"/>
  <c r="B444" i="1"/>
  <c r="F443" i="1"/>
  <c r="G443" i="1" s="1"/>
  <c r="E443" i="1"/>
  <c r="D443" i="1"/>
  <c r="B443" i="1"/>
  <c r="F442" i="1"/>
  <c r="G442" i="1" s="1"/>
  <c r="E442" i="1"/>
  <c r="D442" i="1"/>
  <c r="B442" i="1"/>
  <c r="F441" i="1"/>
  <c r="G441" i="1" s="1"/>
  <c r="E441" i="1"/>
  <c r="D441" i="1"/>
  <c r="B441" i="1"/>
  <c r="F440" i="1"/>
  <c r="G440" i="1" s="1"/>
  <c r="E440" i="1"/>
  <c r="D440" i="1"/>
  <c r="B440" i="1"/>
  <c r="F439" i="1"/>
  <c r="G439" i="1" s="1"/>
  <c r="E439" i="1"/>
  <c r="D439" i="1"/>
  <c r="B439" i="1"/>
  <c r="F438" i="1"/>
  <c r="G438" i="1" s="1"/>
  <c r="E438" i="1"/>
  <c r="D438" i="1"/>
  <c r="B438" i="1"/>
  <c r="F437" i="1"/>
  <c r="G437" i="1" s="1"/>
  <c r="E437" i="1"/>
  <c r="D437" i="1"/>
  <c r="B437" i="1"/>
  <c r="F436" i="1"/>
  <c r="G436" i="1" s="1"/>
  <c r="E436" i="1"/>
  <c r="D436" i="1"/>
  <c r="B436" i="1"/>
  <c r="F435" i="1"/>
  <c r="G435" i="1" s="1"/>
  <c r="E435" i="1"/>
  <c r="D435" i="1"/>
  <c r="B435" i="1"/>
  <c r="F434" i="1"/>
  <c r="G434" i="1" s="1"/>
  <c r="E434" i="1"/>
  <c r="D434" i="1"/>
  <c r="B434" i="1"/>
  <c r="F433" i="1"/>
  <c r="G433" i="1" s="1"/>
  <c r="E433" i="1"/>
  <c r="D433" i="1"/>
  <c r="B433" i="1"/>
  <c r="F432" i="1"/>
  <c r="G432" i="1" s="1"/>
  <c r="E432" i="1"/>
  <c r="D432" i="1"/>
  <c r="B432" i="1"/>
  <c r="F431" i="1"/>
  <c r="G431" i="1" s="1"/>
  <c r="E431" i="1"/>
  <c r="D431" i="1"/>
  <c r="B431" i="1"/>
  <c r="F430" i="1"/>
  <c r="G430" i="1" s="1"/>
  <c r="E430" i="1"/>
  <c r="D430" i="1"/>
  <c r="B430" i="1"/>
  <c r="F429" i="1"/>
  <c r="G429" i="1" s="1"/>
  <c r="E429" i="1"/>
  <c r="D429" i="1"/>
  <c r="B429" i="1"/>
  <c r="F428" i="1"/>
  <c r="G428" i="1" s="1"/>
  <c r="E428" i="1"/>
  <c r="D428" i="1"/>
  <c r="B428" i="1"/>
  <c r="F427" i="1"/>
  <c r="G427" i="1" s="1"/>
  <c r="E427" i="1"/>
  <c r="D427" i="1"/>
  <c r="B427" i="1"/>
  <c r="F426" i="1"/>
  <c r="G426" i="1" s="1"/>
  <c r="E426" i="1"/>
  <c r="D426" i="1"/>
  <c r="B426" i="1"/>
  <c r="F425" i="1"/>
  <c r="G425" i="1" s="1"/>
  <c r="E425" i="1"/>
  <c r="D425" i="1"/>
  <c r="B425" i="1"/>
  <c r="F424" i="1"/>
  <c r="G424" i="1" s="1"/>
  <c r="E424" i="1"/>
  <c r="D424" i="1"/>
  <c r="B424" i="1"/>
  <c r="F423" i="1"/>
  <c r="G423" i="1" s="1"/>
  <c r="E423" i="1"/>
  <c r="D423" i="1"/>
  <c r="B423" i="1"/>
  <c r="F422" i="1"/>
  <c r="G422" i="1" s="1"/>
  <c r="E422" i="1"/>
  <c r="D422" i="1"/>
  <c r="B422" i="1"/>
  <c r="F421" i="1"/>
  <c r="G421" i="1" s="1"/>
  <c r="E421" i="1"/>
  <c r="D421" i="1"/>
  <c r="B421" i="1"/>
  <c r="F420" i="1"/>
  <c r="G420" i="1" s="1"/>
  <c r="E420" i="1"/>
  <c r="D420" i="1"/>
  <c r="B420" i="1"/>
  <c r="F419" i="1"/>
  <c r="G419" i="1" s="1"/>
  <c r="E419" i="1"/>
  <c r="D419" i="1"/>
  <c r="B419" i="1"/>
  <c r="F418" i="1"/>
  <c r="G418" i="1" s="1"/>
  <c r="E418" i="1"/>
  <c r="D418" i="1"/>
  <c r="B418" i="1"/>
  <c r="F417" i="1"/>
  <c r="G417" i="1" s="1"/>
  <c r="E417" i="1"/>
  <c r="D417" i="1"/>
  <c r="B417" i="1"/>
  <c r="F416" i="1"/>
  <c r="G416" i="1" s="1"/>
  <c r="E416" i="1"/>
  <c r="D416" i="1"/>
  <c r="B416" i="1"/>
  <c r="F415" i="1"/>
  <c r="G415" i="1" s="1"/>
  <c r="E415" i="1"/>
  <c r="D415" i="1"/>
  <c r="B415" i="1"/>
  <c r="F414" i="1"/>
  <c r="G414" i="1" s="1"/>
  <c r="E414" i="1"/>
  <c r="D414" i="1"/>
  <c r="B414" i="1"/>
  <c r="F413" i="1"/>
  <c r="G413" i="1" s="1"/>
  <c r="E413" i="1"/>
  <c r="D413" i="1"/>
  <c r="B413" i="1"/>
  <c r="F412" i="1"/>
  <c r="G412" i="1" s="1"/>
  <c r="E412" i="1"/>
  <c r="D412" i="1"/>
  <c r="B412" i="1"/>
  <c r="F411" i="1"/>
  <c r="G411" i="1" s="1"/>
  <c r="E411" i="1"/>
  <c r="D411" i="1"/>
  <c r="B411" i="1"/>
  <c r="F410" i="1"/>
  <c r="G410" i="1" s="1"/>
  <c r="E410" i="1"/>
  <c r="D410" i="1"/>
  <c r="B410" i="1"/>
  <c r="F409" i="1"/>
  <c r="G409" i="1" s="1"/>
  <c r="E409" i="1"/>
  <c r="D409" i="1"/>
  <c r="B409" i="1"/>
  <c r="F408" i="1"/>
  <c r="G408" i="1" s="1"/>
  <c r="E408" i="1"/>
  <c r="D408" i="1"/>
  <c r="B408" i="1"/>
  <c r="F407" i="1"/>
  <c r="G407" i="1" s="1"/>
  <c r="E407" i="1"/>
  <c r="D407" i="1"/>
  <c r="B407" i="1"/>
  <c r="F406" i="1"/>
  <c r="G406" i="1" s="1"/>
  <c r="E406" i="1"/>
  <c r="D406" i="1"/>
  <c r="B406" i="1"/>
  <c r="F405" i="1"/>
  <c r="G405" i="1" s="1"/>
  <c r="E405" i="1"/>
  <c r="D405" i="1"/>
  <c r="B405" i="1"/>
  <c r="F404" i="1"/>
  <c r="G404" i="1" s="1"/>
  <c r="E404" i="1"/>
  <c r="D404" i="1"/>
  <c r="B404" i="1"/>
  <c r="F403" i="1"/>
  <c r="G403" i="1" s="1"/>
  <c r="E403" i="1"/>
  <c r="D403" i="1"/>
  <c r="B403" i="1"/>
  <c r="F402" i="1"/>
  <c r="G402" i="1" s="1"/>
  <c r="E402" i="1"/>
  <c r="D402" i="1"/>
  <c r="B402" i="1"/>
  <c r="F401" i="1"/>
  <c r="G401" i="1" s="1"/>
  <c r="E401" i="1"/>
  <c r="D401" i="1"/>
  <c r="B401" i="1"/>
  <c r="F400" i="1"/>
  <c r="G400" i="1" s="1"/>
  <c r="E400" i="1"/>
  <c r="D400" i="1"/>
  <c r="B400" i="1"/>
  <c r="F399" i="1"/>
  <c r="G399" i="1" s="1"/>
  <c r="E399" i="1"/>
  <c r="D399" i="1"/>
  <c r="B399" i="1"/>
  <c r="F398" i="1"/>
  <c r="G398" i="1" s="1"/>
  <c r="E398" i="1"/>
  <c r="D398" i="1"/>
  <c r="B398" i="1"/>
  <c r="F397" i="1"/>
  <c r="G397" i="1" s="1"/>
  <c r="E397" i="1"/>
  <c r="D397" i="1"/>
  <c r="B397" i="1"/>
  <c r="F396" i="1"/>
  <c r="G396" i="1" s="1"/>
  <c r="E396" i="1"/>
  <c r="D396" i="1"/>
  <c r="B396" i="1"/>
  <c r="F395" i="1"/>
  <c r="G395" i="1" s="1"/>
  <c r="E395" i="1"/>
  <c r="D395" i="1"/>
  <c r="B395" i="1"/>
  <c r="F394" i="1"/>
  <c r="G394" i="1" s="1"/>
  <c r="E394" i="1"/>
  <c r="D394" i="1"/>
  <c r="B394" i="1"/>
  <c r="F393" i="1"/>
  <c r="G393" i="1" s="1"/>
  <c r="E393" i="1"/>
  <c r="D393" i="1"/>
  <c r="B393" i="1"/>
  <c r="F392" i="1"/>
  <c r="G392" i="1" s="1"/>
  <c r="E392" i="1"/>
  <c r="D392" i="1"/>
  <c r="B392" i="1"/>
  <c r="F391" i="1"/>
  <c r="G391" i="1" s="1"/>
  <c r="E391" i="1"/>
  <c r="D391" i="1"/>
  <c r="B391" i="1"/>
  <c r="F390" i="1"/>
  <c r="G390" i="1" s="1"/>
  <c r="E390" i="1"/>
  <c r="D390" i="1"/>
  <c r="B390" i="1"/>
  <c r="F389" i="1"/>
  <c r="G389" i="1" s="1"/>
  <c r="E389" i="1"/>
  <c r="D389" i="1"/>
  <c r="B389" i="1"/>
  <c r="F388" i="1"/>
  <c r="G388" i="1" s="1"/>
  <c r="E388" i="1"/>
  <c r="D388" i="1"/>
  <c r="B388" i="1"/>
  <c r="F387" i="1"/>
  <c r="G387" i="1" s="1"/>
  <c r="E387" i="1"/>
  <c r="D387" i="1"/>
  <c r="B387" i="1"/>
  <c r="F386" i="1"/>
  <c r="G386" i="1" s="1"/>
  <c r="E386" i="1"/>
  <c r="D386" i="1"/>
  <c r="B386" i="1"/>
  <c r="F385" i="1"/>
  <c r="G385" i="1" s="1"/>
  <c r="E385" i="1"/>
  <c r="D385" i="1"/>
  <c r="B385" i="1"/>
  <c r="F384" i="1"/>
  <c r="G384" i="1" s="1"/>
  <c r="E384" i="1"/>
  <c r="D384" i="1"/>
  <c r="B384" i="1"/>
  <c r="F383" i="1"/>
  <c r="G383" i="1" s="1"/>
  <c r="E383" i="1"/>
  <c r="D383" i="1"/>
  <c r="B383" i="1"/>
  <c r="F382" i="1"/>
  <c r="G382" i="1" s="1"/>
  <c r="E382" i="1"/>
  <c r="D382" i="1"/>
  <c r="B382" i="1"/>
  <c r="F381" i="1"/>
  <c r="G381" i="1" s="1"/>
  <c r="E381" i="1"/>
  <c r="D381" i="1"/>
  <c r="B381" i="1"/>
  <c r="F380" i="1"/>
  <c r="G380" i="1" s="1"/>
  <c r="E380" i="1"/>
  <c r="D380" i="1"/>
  <c r="B380" i="1"/>
  <c r="F379" i="1"/>
  <c r="G379" i="1" s="1"/>
  <c r="E379" i="1"/>
  <c r="D379" i="1"/>
  <c r="B379" i="1"/>
  <c r="F378" i="1"/>
  <c r="G378" i="1" s="1"/>
  <c r="E378" i="1"/>
  <c r="D378" i="1"/>
  <c r="B378" i="1"/>
  <c r="F377" i="1"/>
  <c r="G377" i="1" s="1"/>
  <c r="E377" i="1"/>
  <c r="D377" i="1"/>
  <c r="B377" i="1"/>
  <c r="F376" i="1"/>
  <c r="G376" i="1" s="1"/>
  <c r="E376" i="1"/>
  <c r="D376" i="1"/>
  <c r="B376" i="1"/>
  <c r="F375" i="1"/>
  <c r="G375" i="1" s="1"/>
  <c r="E375" i="1"/>
  <c r="D375" i="1"/>
  <c r="B375" i="1"/>
  <c r="F374" i="1"/>
  <c r="G374" i="1" s="1"/>
  <c r="E374" i="1"/>
  <c r="D374" i="1"/>
  <c r="B374" i="1"/>
  <c r="F373" i="1"/>
  <c r="G373" i="1" s="1"/>
  <c r="E373" i="1"/>
  <c r="D373" i="1"/>
  <c r="B373" i="1"/>
  <c r="F372" i="1"/>
  <c r="G372" i="1" s="1"/>
  <c r="E372" i="1"/>
  <c r="D372" i="1"/>
  <c r="B372" i="1"/>
  <c r="F371" i="1"/>
  <c r="G371" i="1" s="1"/>
  <c r="E371" i="1"/>
  <c r="D371" i="1"/>
  <c r="B371" i="1"/>
  <c r="F370" i="1"/>
  <c r="G370" i="1" s="1"/>
  <c r="E370" i="1"/>
  <c r="D370" i="1"/>
  <c r="B370" i="1"/>
  <c r="F369" i="1"/>
  <c r="G369" i="1" s="1"/>
  <c r="E369" i="1"/>
  <c r="D369" i="1"/>
  <c r="B369" i="1"/>
  <c r="F368" i="1"/>
  <c r="G368" i="1" s="1"/>
  <c r="E368" i="1"/>
  <c r="D368" i="1"/>
  <c r="B368" i="1"/>
  <c r="F367" i="1"/>
  <c r="G367" i="1" s="1"/>
  <c r="E367" i="1"/>
  <c r="D367" i="1"/>
  <c r="B367" i="1"/>
  <c r="F366" i="1"/>
  <c r="G366" i="1" s="1"/>
  <c r="E366" i="1"/>
  <c r="D366" i="1"/>
  <c r="B366" i="1"/>
  <c r="F365" i="1"/>
  <c r="G365" i="1" s="1"/>
  <c r="E365" i="1"/>
  <c r="D365" i="1"/>
  <c r="B365" i="1"/>
  <c r="F364" i="1"/>
  <c r="G364" i="1" s="1"/>
  <c r="E364" i="1"/>
  <c r="D364" i="1"/>
  <c r="B364" i="1"/>
  <c r="F363" i="1"/>
  <c r="G363" i="1" s="1"/>
  <c r="E363" i="1"/>
  <c r="D363" i="1"/>
  <c r="B363" i="1"/>
  <c r="F362" i="1"/>
  <c r="G362" i="1" s="1"/>
  <c r="E362" i="1"/>
  <c r="D362" i="1"/>
  <c r="B362" i="1"/>
  <c r="F361" i="1"/>
  <c r="G361" i="1" s="1"/>
  <c r="E361" i="1"/>
  <c r="D361" i="1"/>
  <c r="B361" i="1"/>
  <c r="F360" i="1"/>
  <c r="G360" i="1" s="1"/>
  <c r="E360" i="1"/>
  <c r="D360" i="1"/>
  <c r="B360" i="1"/>
  <c r="F359" i="1"/>
  <c r="G359" i="1" s="1"/>
  <c r="E359" i="1"/>
  <c r="D359" i="1"/>
  <c r="B359" i="1"/>
  <c r="F358" i="1"/>
  <c r="G358" i="1" s="1"/>
  <c r="E358" i="1"/>
  <c r="D358" i="1"/>
  <c r="B358" i="1"/>
  <c r="F357" i="1"/>
  <c r="G357" i="1" s="1"/>
  <c r="E357" i="1"/>
  <c r="D357" i="1"/>
  <c r="B357" i="1"/>
  <c r="F356" i="1"/>
  <c r="G356" i="1" s="1"/>
  <c r="E356" i="1"/>
  <c r="D356" i="1"/>
  <c r="B356" i="1"/>
  <c r="F355" i="1"/>
  <c r="G355" i="1" s="1"/>
  <c r="E355" i="1"/>
  <c r="D355" i="1"/>
  <c r="B355" i="1"/>
  <c r="F354" i="1"/>
  <c r="G354" i="1" s="1"/>
  <c r="E354" i="1"/>
  <c r="D354" i="1"/>
  <c r="B354" i="1"/>
  <c r="F353" i="1"/>
  <c r="G353" i="1" s="1"/>
  <c r="E353" i="1"/>
  <c r="D353" i="1"/>
  <c r="B353" i="1"/>
  <c r="F352" i="1"/>
  <c r="G352" i="1" s="1"/>
  <c r="E352" i="1"/>
  <c r="D352" i="1"/>
  <c r="B352" i="1"/>
  <c r="F351" i="1"/>
  <c r="G351" i="1" s="1"/>
  <c r="E351" i="1"/>
  <c r="D351" i="1"/>
  <c r="B351" i="1"/>
  <c r="F350" i="1"/>
  <c r="G350" i="1" s="1"/>
  <c r="E350" i="1"/>
  <c r="D350" i="1"/>
  <c r="B350" i="1"/>
  <c r="F349" i="1"/>
  <c r="G349" i="1" s="1"/>
  <c r="E349" i="1"/>
  <c r="D349" i="1"/>
  <c r="B349" i="1"/>
  <c r="F348" i="1"/>
  <c r="G348" i="1" s="1"/>
  <c r="E348" i="1"/>
  <c r="D348" i="1"/>
  <c r="B348" i="1"/>
  <c r="F347" i="1"/>
  <c r="G347" i="1" s="1"/>
  <c r="E347" i="1"/>
  <c r="D347" i="1"/>
  <c r="B347" i="1"/>
  <c r="F346" i="1"/>
  <c r="G346" i="1" s="1"/>
  <c r="E346" i="1"/>
  <c r="D346" i="1"/>
  <c r="B346" i="1"/>
  <c r="F345" i="1"/>
  <c r="G345" i="1" s="1"/>
  <c r="E345" i="1"/>
  <c r="D345" i="1"/>
  <c r="B345" i="1"/>
  <c r="F344" i="1"/>
  <c r="G344" i="1" s="1"/>
  <c r="E344" i="1"/>
  <c r="D344" i="1"/>
  <c r="B344" i="1"/>
  <c r="F343" i="1"/>
  <c r="G343" i="1" s="1"/>
  <c r="E343" i="1"/>
  <c r="D343" i="1"/>
  <c r="B343" i="1"/>
  <c r="F342" i="1"/>
  <c r="G342" i="1" s="1"/>
  <c r="E342" i="1"/>
  <c r="D342" i="1"/>
  <c r="B342" i="1"/>
  <c r="F341" i="1"/>
  <c r="G341" i="1" s="1"/>
  <c r="E341" i="1"/>
  <c r="D341" i="1"/>
  <c r="B341" i="1"/>
  <c r="F340" i="1"/>
  <c r="G340" i="1" s="1"/>
  <c r="E340" i="1"/>
  <c r="D340" i="1"/>
  <c r="B340" i="1"/>
  <c r="F339" i="1"/>
  <c r="G339" i="1" s="1"/>
  <c r="E339" i="1"/>
  <c r="D339" i="1"/>
  <c r="B339" i="1"/>
  <c r="F338" i="1"/>
  <c r="G338" i="1" s="1"/>
  <c r="E338" i="1"/>
  <c r="D338" i="1"/>
  <c r="B338" i="1"/>
  <c r="F337" i="1"/>
  <c r="G337" i="1" s="1"/>
  <c r="E337" i="1"/>
  <c r="D337" i="1"/>
  <c r="B337" i="1"/>
  <c r="F336" i="1"/>
  <c r="G336" i="1" s="1"/>
  <c r="E336" i="1"/>
  <c r="D336" i="1"/>
  <c r="B336" i="1"/>
  <c r="F335" i="1"/>
  <c r="G335" i="1" s="1"/>
  <c r="E335" i="1"/>
  <c r="D335" i="1"/>
  <c r="B335" i="1"/>
  <c r="F334" i="1"/>
  <c r="G334" i="1" s="1"/>
  <c r="E334" i="1"/>
  <c r="D334" i="1"/>
  <c r="B334" i="1"/>
  <c r="F333" i="1"/>
  <c r="G333" i="1" s="1"/>
  <c r="E333" i="1"/>
  <c r="D333" i="1"/>
  <c r="B333" i="1"/>
  <c r="F332" i="1"/>
  <c r="G332" i="1" s="1"/>
  <c r="E332" i="1"/>
  <c r="D332" i="1"/>
  <c r="B332" i="1"/>
  <c r="F331" i="1"/>
  <c r="G331" i="1" s="1"/>
  <c r="E331" i="1"/>
  <c r="D331" i="1"/>
  <c r="B331" i="1"/>
  <c r="F330" i="1"/>
  <c r="G330" i="1" s="1"/>
  <c r="E330" i="1"/>
  <c r="D330" i="1"/>
  <c r="B330" i="1"/>
  <c r="F329" i="1"/>
  <c r="G329" i="1" s="1"/>
  <c r="E329" i="1"/>
  <c r="D329" i="1"/>
  <c r="B329" i="1"/>
  <c r="F328" i="1"/>
  <c r="G328" i="1" s="1"/>
  <c r="E328" i="1"/>
  <c r="D328" i="1"/>
  <c r="B328" i="1"/>
  <c r="F327" i="1"/>
  <c r="G327" i="1" s="1"/>
  <c r="E327" i="1"/>
  <c r="D327" i="1"/>
  <c r="B327" i="1"/>
  <c r="F326" i="1"/>
  <c r="G326" i="1" s="1"/>
  <c r="E326" i="1"/>
  <c r="D326" i="1"/>
  <c r="B326" i="1"/>
  <c r="F325" i="1"/>
  <c r="G325" i="1" s="1"/>
  <c r="E325" i="1"/>
  <c r="D325" i="1"/>
  <c r="B325" i="1"/>
  <c r="F324" i="1"/>
  <c r="G324" i="1" s="1"/>
  <c r="E324" i="1"/>
  <c r="D324" i="1"/>
  <c r="B324" i="1"/>
  <c r="F323" i="1"/>
  <c r="G323" i="1" s="1"/>
  <c r="E323" i="1"/>
  <c r="D323" i="1"/>
  <c r="B323" i="1"/>
  <c r="F322" i="1"/>
  <c r="G322" i="1" s="1"/>
  <c r="E322" i="1"/>
  <c r="D322" i="1"/>
  <c r="B322" i="1"/>
  <c r="F321" i="1"/>
  <c r="G321" i="1" s="1"/>
  <c r="E321" i="1"/>
  <c r="D321" i="1"/>
  <c r="B321" i="1"/>
  <c r="F320" i="1"/>
  <c r="G320" i="1" s="1"/>
  <c r="E320" i="1"/>
  <c r="D320" i="1"/>
  <c r="B320" i="1"/>
  <c r="F319" i="1"/>
  <c r="G319" i="1" s="1"/>
  <c r="E319" i="1"/>
  <c r="D319" i="1"/>
  <c r="B319" i="1"/>
  <c r="F318" i="1"/>
  <c r="G318" i="1" s="1"/>
  <c r="E318" i="1"/>
  <c r="D318" i="1"/>
  <c r="B318" i="1"/>
  <c r="F317" i="1"/>
  <c r="G317" i="1" s="1"/>
  <c r="E317" i="1"/>
  <c r="D317" i="1"/>
  <c r="B317" i="1"/>
  <c r="F316" i="1"/>
  <c r="G316" i="1" s="1"/>
  <c r="E316" i="1"/>
  <c r="D316" i="1"/>
  <c r="B316" i="1"/>
  <c r="F315" i="1"/>
  <c r="G315" i="1" s="1"/>
  <c r="E315" i="1"/>
  <c r="D315" i="1"/>
  <c r="B315" i="1"/>
  <c r="F314" i="1"/>
  <c r="G314" i="1" s="1"/>
  <c r="E314" i="1"/>
  <c r="D314" i="1"/>
  <c r="B314" i="1"/>
  <c r="F313" i="1"/>
  <c r="G313" i="1" s="1"/>
  <c r="E313" i="1"/>
  <c r="D313" i="1"/>
  <c r="B313" i="1"/>
  <c r="F312" i="1"/>
  <c r="G312" i="1" s="1"/>
  <c r="E312" i="1"/>
  <c r="D312" i="1"/>
  <c r="B312" i="1"/>
  <c r="F311" i="1"/>
  <c r="G311" i="1" s="1"/>
  <c r="E311" i="1"/>
  <c r="D311" i="1"/>
  <c r="B311" i="1"/>
  <c r="F310" i="1"/>
  <c r="G310" i="1" s="1"/>
  <c r="E310" i="1"/>
  <c r="D310" i="1"/>
  <c r="B310" i="1"/>
  <c r="F309" i="1"/>
  <c r="G309" i="1" s="1"/>
  <c r="E309" i="1"/>
  <c r="D309" i="1"/>
  <c r="B309" i="1"/>
  <c r="F308" i="1"/>
  <c r="G308" i="1" s="1"/>
  <c r="E308" i="1"/>
  <c r="D308" i="1"/>
  <c r="B308" i="1"/>
  <c r="F307" i="1"/>
  <c r="G307" i="1" s="1"/>
  <c r="E307" i="1"/>
  <c r="D307" i="1"/>
  <c r="B307" i="1"/>
  <c r="F306" i="1"/>
  <c r="G306" i="1" s="1"/>
  <c r="E306" i="1"/>
  <c r="D306" i="1"/>
  <c r="B306" i="1"/>
  <c r="F305" i="1"/>
  <c r="G305" i="1" s="1"/>
  <c r="E305" i="1"/>
  <c r="D305" i="1"/>
  <c r="B305" i="1"/>
  <c r="F304" i="1"/>
  <c r="G304" i="1" s="1"/>
  <c r="E304" i="1"/>
  <c r="D304" i="1"/>
  <c r="B304" i="1"/>
  <c r="F303" i="1"/>
  <c r="G303" i="1" s="1"/>
  <c r="E303" i="1"/>
  <c r="D303" i="1"/>
  <c r="B303" i="1"/>
  <c r="F302" i="1"/>
  <c r="G302" i="1" s="1"/>
  <c r="E302" i="1"/>
  <c r="D302" i="1"/>
  <c r="B302" i="1"/>
  <c r="F301" i="1"/>
  <c r="G301" i="1" s="1"/>
  <c r="E301" i="1"/>
  <c r="D301" i="1"/>
  <c r="B301" i="1"/>
  <c r="F300" i="1"/>
  <c r="G300" i="1" s="1"/>
  <c r="E300" i="1"/>
  <c r="D300" i="1"/>
  <c r="B300" i="1"/>
  <c r="F299" i="1"/>
  <c r="G299" i="1" s="1"/>
  <c r="E299" i="1"/>
  <c r="D299" i="1"/>
  <c r="B299" i="1"/>
  <c r="F298" i="1"/>
  <c r="G298" i="1" s="1"/>
  <c r="E298" i="1"/>
  <c r="D298" i="1"/>
  <c r="B298" i="1"/>
  <c r="F297" i="1"/>
  <c r="G297" i="1" s="1"/>
  <c r="E297" i="1"/>
  <c r="D297" i="1"/>
  <c r="B297" i="1"/>
  <c r="F296" i="1"/>
  <c r="G296" i="1" s="1"/>
  <c r="E296" i="1"/>
  <c r="D296" i="1"/>
  <c r="B296" i="1"/>
  <c r="F295" i="1"/>
  <c r="G295" i="1" s="1"/>
  <c r="E295" i="1"/>
  <c r="D295" i="1"/>
  <c r="B295" i="1"/>
  <c r="F294" i="1"/>
  <c r="G294" i="1" s="1"/>
  <c r="E294" i="1"/>
  <c r="D294" i="1"/>
  <c r="B294" i="1"/>
  <c r="F293" i="1"/>
  <c r="G293" i="1" s="1"/>
  <c r="E293" i="1"/>
  <c r="D293" i="1"/>
  <c r="B293" i="1"/>
  <c r="F292" i="1"/>
  <c r="G292" i="1" s="1"/>
  <c r="E292" i="1"/>
  <c r="D292" i="1"/>
  <c r="B292" i="1"/>
  <c r="F291" i="1"/>
  <c r="G291" i="1" s="1"/>
  <c r="E291" i="1"/>
  <c r="D291" i="1"/>
  <c r="B291" i="1"/>
  <c r="F290" i="1"/>
  <c r="G290" i="1" s="1"/>
  <c r="E290" i="1"/>
  <c r="D290" i="1"/>
  <c r="B290" i="1"/>
  <c r="F289" i="1"/>
  <c r="G289" i="1" s="1"/>
  <c r="E289" i="1"/>
  <c r="D289" i="1"/>
  <c r="B289" i="1"/>
  <c r="F288" i="1"/>
  <c r="G288" i="1" s="1"/>
  <c r="E288" i="1"/>
  <c r="D288" i="1"/>
  <c r="B288" i="1"/>
  <c r="F287" i="1"/>
  <c r="G287" i="1" s="1"/>
  <c r="E287" i="1"/>
  <c r="D287" i="1"/>
  <c r="B287" i="1"/>
  <c r="F286" i="1"/>
  <c r="G286" i="1" s="1"/>
  <c r="E286" i="1"/>
  <c r="D286" i="1"/>
  <c r="B286" i="1"/>
  <c r="F285" i="1"/>
  <c r="G285" i="1" s="1"/>
  <c r="E285" i="1"/>
  <c r="D285" i="1"/>
  <c r="B285" i="1"/>
  <c r="F284" i="1"/>
  <c r="G284" i="1" s="1"/>
  <c r="E284" i="1"/>
  <c r="D284" i="1"/>
  <c r="B284" i="1"/>
  <c r="F283" i="1"/>
  <c r="G283" i="1" s="1"/>
  <c r="E283" i="1"/>
  <c r="D283" i="1"/>
  <c r="B283" i="1"/>
  <c r="F282" i="1"/>
  <c r="G282" i="1" s="1"/>
  <c r="E282" i="1"/>
  <c r="D282" i="1"/>
  <c r="B282" i="1"/>
  <c r="F281" i="1"/>
  <c r="G281" i="1" s="1"/>
  <c r="E281" i="1"/>
  <c r="D281" i="1"/>
  <c r="B281" i="1"/>
  <c r="F280" i="1"/>
  <c r="G280" i="1" s="1"/>
  <c r="E280" i="1"/>
  <c r="D280" i="1"/>
  <c r="B280" i="1"/>
  <c r="F279" i="1"/>
  <c r="G279" i="1" s="1"/>
  <c r="E279" i="1"/>
  <c r="D279" i="1"/>
  <c r="B279" i="1"/>
  <c r="F278" i="1"/>
  <c r="G278" i="1" s="1"/>
  <c r="E278" i="1"/>
  <c r="D278" i="1"/>
  <c r="B278" i="1"/>
  <c r="F277" i="1"/>
  <c r="G277" i="1" s="1"/>
  <c r="E277" i="1"/>
  <c r="D277" i="1"/>
  <c r="B277" i="1"/>
  <c r="F276" i="1"/>
  <c r="G276" i="1" s="1"/>
  <c r="E276" i="1"/>
  <c r="D276" i="1"/>
  <c r="B276" i="1"/>
  <c r="F275" i="1"/>
  <c r="G275" i="1" s="1"/>
  <c r="E275" i="1"/>
  <c r="D275" i="1"/>
  <c r="B275" i="1"/>
  <c r="F274" i="1"/>
  <c r="G274" i="1" s="1"/>
  <c r="E274" i="1"/>
  <c r="D274" i="1"/>
  <c r="B274" i="1"/>
  <c r="F273" i="1"/>
  <c r="G273" i="1" s="1"/>
  <c r="E273" i="1"/>
  <c r="D273" i="1"/>
  <c r="B273" i="1"/>
  <c r="F272" i="1"/>
  <c r="G272" i="1" s="1"/>
  <c r="E272" i="1"/>
  <c r="D272" i="1"/>
  <c r="B272" i="1"/>
  <c r="F271" i="1"/>
  <c r="G271" i="1" s="1"/>
  <c r="E271" i="1"/>
  <c r="D271" i="1"/>
  <c r="B271" i="1"/>
  <c r="F270" i="1"/>
  <c r="G270" i="1" s="1"/>
  <c r="E270" i="1"/>
  <c r="D270" i="1"/>
  <c r="B270" i="1"/>
  <c r="F269" i="1"/>
  <c r="G269" i="1" s="1"/>
  <c r="E269" i="1"/>
  <c r="D269" i="1"/>
  <c r="B269" i="1"/>
  <c r="F268" i="1"/>
  <c r="G268" i="1" s="1"/>
  <c r="E268" i="1"/>
  <c r="D268" i="1"/>
  <c r="B268" i="1"/>
  <c r="F267" i="1"/>
  <c r="G267" i="1" s="1"/>
  <c r="E267" i="1"/>
  <c r="D267" i="1"/>
  <c r="B267" i="1"/>
  <c r="F266" i="1"/>
  <c r="G266" i="1" s="1"/>
  <c r="E266" i="1"/>
  <c r="D266" i="1"/>
  <c r="B266" i="1"/>
  <c r="F265" i="1"/>
  <c r="G265" i="1" s="1"/>
  <c r="E265" i="1"/>
  <c r="D265" i="1"/>
  <c r="B265" i="1"/>
  <c r="F264" i="1"/>
  <c r="G264" i="1" s="1"/>
  <c r="E264" i="1"/>
  <c r="D264" i="1"/>
  <c r="B264" i="1"/>
  <c r="F263" i="1"/>
  <c r="G263" i="1" s="1"/>
  <c r="E263" i="1"/>
  <c r="D263" i="1"/>
  <c r="B263" i="1"/>
  <c r="F262" i="1"/>
  <c r="G262" i="1" s="1"/>
  <c r="E262" i="1"/>
  <c r="D262" i="1"/>
  <c r="B262" i="1"/>
  <c r="F261" i="1"/>
  <c r="G261" i="1" s="1"/>
  <c r="E261" i="1"/>
  <c r="D261" i="1"/>
  <c r="B261" i="1"/>
  <c r="F260" i="1"/>
  <c r="G260" i="1" s="1"/>
  <c r="E260" i="1"/>
  <c r="D260" i="1"/>
  <c r="B260" i="1"/>
  <c r="F259" i="1"/>
  <c r="G259" i="1" s="1"/>
  <c r="E259" i="1"/>
  <c r="D259" i="1"/>
  <c r="B259" i="1"/>
  <c r="F258" i="1"/>
  <c r="G258" i="1" s="1"/>
  <c r="E258" i="1"/>
  <c r="D258" i="1"/>
  <c r="B258" i="1"/>
  <c r="F257" i="1"/>
  <c r="G257" i="1" s="1"/>
  <c r="E257" i="1"/>
  <c r="D257" i="1"/>
  <c r="B257" i="1"/>
  <c r="F256" i="1"/>
  <c r="G256" i="1" s="1"/>
  <c r="E256" i="1"/>
  <c r="D256" i="1"/>
  <c r="B256" i="1"/>
  <c r="F255" i="1"/>
  <c r="G255" i="1" s="1"/>
  <c r="E255" i="1"/>
  <c r="D255" i="1"/>
  <c r="B255" i="1"/>
  <c r="F254" i="1"/>
  <c r="G254" i="1" s="1"/>
  <c r="E254" i="1"/>
  <c r="D254" i="1"/>
  <c r="B254" i="1"/>
  <c r="F253" i="1"/>
  <c r="G253" i="1" s="1"/>
  <c r="E253" i="1"/>
  <c r="D253" i="1"/>
  <c r="B253" i="1"/>
  <c r="F252" i="1"/>
  <c r="G252" i="1" s="1"/>
  <c r="E252" i="1"/>
  <c r="D252" i="1"/>
  <c r="B252" i="1"/>
  <c r="F251" i="1"/>
  <c r="G251" i="1" s="1"/>
  <c r="E251" i="1"/>
  <c r="D251" i="1"/>
  <c r="B251" i="1"/>
  <c r="F250" i="1"/>
  <c r="G250" i="1" s="1"/>
  <c r="E250" i="1"/>
  <c r="D250" i="1"/>
  <c r="B250" i="1"/>
  <c r="F249" i="1"/>
  <c r="G249" i="1" s="1"/>
  <c r="E249" i="1"/>
  <c r="D249" i="1"/>
  <c r="B249" i="1"/>
  <c r="F248" i="1"/>
  <c r="G248" i="1" s="1"/>
  <c r="E248" i="1"/>
  <c r="D248" i="1"/>
  <c r="B248" i="1"/>
  <c r="F247" i="1"/>
  <c r="G247" i="1" s="1"/>
  <c r="E247" i="1"/>
  <c r="D247" i="1"/>
  <c r="B247" i="1"/>
  <c r="F246" i="1"/>
  <c r="G246" i="1" s="1"/>
  <c r="E246" i="1"/>
  <c r="D246" i="1"/>
  <c r="B246" i="1"/>
  <c r="F245" i="1"/>
  <c r="G245" i="1" s="1"/>
  <c r="E245" i="1"/>
  <c r="D245" i="1"/>
  <c r="B245" i="1"/>
  <c r="F244" i="1"/>
  <c r="G244" i="1" s="1"/>
  <c r="E244" i="1"/>
  <c r="D244" i="1"/>
  <c r="B244" i="1"/>
  <c r="F243" i="1"/>
  <c r="G243" i="1" s="1"/>
  <c r="E243" i="1"/>
  <c r="D243" i="1"/>
  <c r="B243" i="1"/>
  <c r="F242" i="1"/>
  <c r="G242" i="1" s="1"/>
  <c r="E242" i="1"/>
  <c r="D242" i="1"/>
  <c r="B242" i="1"/>
  <c r="F241" i="1"/>
  <c r="G241" i="1" s="1"/>
  <c r="E241" i="1"/>
  <c r="D241" i="1"/>
  <c r="B241" i="1"/>
  <c r="F240" i="1"/>
  <c r="G240" i="1" s="1"/>
  <c r="E240" i="1"/>
  <c r="D240" i="1"/>
  <c r="B240" i="1"/>
  <c r="F239" i="1"/>
  <c r="G239" i="1" s="1"/>
  <c r="E239" i="1"/>
  <c r="D239" i="1"/>
  <c r="B239" i="1"/>
  <c r="F238" i="1"/>
  <c r="G238" i="1" s="1"/>
  <c r="E238" i="1"/>
  <c r="D238" i="1"/>
  <c r="B238" i="1"/>
  <c r="F237" i="1"/>
  <c r="G237" i="1" s="1"/>
  <c r="E237" i="1"/>
  <c r="D237" i="1"/>
  <c r="B237" i="1"/>
  <c r="F236" i="1"/>
  <c r="G236" i="1" s="1"/>
  <c r="E236" i="1"/>
  <c r="D236" i="1"/>
  <c r="B236" i="1"/>
  <c r="F235" i="1"/>
  <c r="G235" i="1" s="1"/>
  <c r="E235" i="1"/>
  <c r="D235" i="1"/>
  <c r="B235" i="1"/>
  <c r="F234" i="1"/>
  <c r="G234" i="1" s="1"/>
  <c r="E234" i="1"/>
  <c r="D234" i="1"/>
  <c r="B234" i="1"/>
  <c r="F233" i="1"/>
  <c r="G233" i="1" s="1"/>
  <c r="E233" i="1"/>
  <c r="D233" i="1"/>
  <c r="B233" i="1"/>
  <c r="F232" i="1"/>
  <c r="G232" i="1" s="1"/>
  <c r="E232" i="1"/>
  <c r="D232" i="1"/>
  <c r="B232" i="1"/>
  <c r="F231" i="1"/>
  <c r="G231" i="1" s="1"/>
  <c r="E231" i="1"/>
  <c r="D231" i="1"/>
  <c r="B231" i="1"/>
  <c r="F230" i="1"/>
  <c r="G230" i="1" s="1"/>
  <c r="E230" i="1"/>
  <c r="D230" i="1"/>
  <c r="B230" i="1"/>
  <c r="F229" i="1"/>
  <c r="G229" i="1" s="1"/>
  <c r="E229" i="1"/>
  <c r="D229" i="1"/>
  <c r="B229" i="1"/>
  <c r="F228" i="1"/>
  <c r="G228" i="1" s="1"/>
  <c r="E228" i="1"/>
  <c r="D228" i="1"/>
  <c r="B228" i="1"/>
  <c r="F227" i="1"/>
  <c r="G227" i="1" s="1"/>
  <c r="E227" i="1"/>
  <c r="D227" i="1"/>
  <c r="B227" i="1"/>
  <c r="F226" i="1"/>
  <c r="G226" i="1" s="1"/>
  <c r="E226" i="1"/>
  <c r="D226" i="1"/>
  <c r="B226" i="1"/>
  <c r="F225" i="1"/>
  <c r="G225" i="1" s="1"/>
  <c r="E225" i="1"/>
  <c r="D225" i="1"/>
  <c r="B225" i="1"/>
  <c r="F224" i="1"/>
  <c r="G224" i="1" s="1"/>
  <c r="E224" i="1"/>
  <c r="D224" i="1"/>
  <c r="B224" i="1"/>
  <c r="F223" i="1"/>
  <c r="G223" i="1" s="1"/>
  <c r="E223" i="1"/>
  <c r="D223" i="1"/>
  <c r="B223" i="1"/>
  <c r="F222" i="1"/>
  <c r="G222" i="1" s="1"/>
  <c r="E222" i="1"/>
  <c r="D222" i="1"/>
  <c r="B222" i="1"/>
  <c r="F221" i="1"/>
  <c r="G221" i="1" s="1"/>
  <c r="E221" i="1"/>
  <c r="D221" i="1"/>
  <c r="B221" i="1"/>
  <c r="F220" i="1"/>
  <c r="G220" i="1" s="1"/>
  <c r="E220" i="1"/>
  <c r="D220" i="1"/>
  <c r="B220" i="1"/>
  <c r="F219" i="1"/>
  <c r="G219" i="1" s="1"/>
  <c r="E219" i="1"/>
  <c r="D219" i="1"/>
  <c r="B219" i="1"/>
  <c r="F218" i="1"/>
  <c r="G218" i="1" s="1"/>
  <c r="E218" i="1"/>
  <c r="D218" i="1"/>
  <c r="B218" i="1"/>
  <c r="F217" i="1"/>
  <c r="G217" i="1" s="1"/>
  <c r="E217" i="1"/>
  <c r="D217" i="1"/>
  <c r="B217" i="1"/>
  <c r="F216" i="1"/>
  <c r="G216" i="1" s="1"/>
  <c r="E216" i="1"/>
  <c r="D216" i="1"/>
  <c r="B216" i="1"/>
  <c r="F215" i="1"/>
  <c r="G215" i="1" s="1"/>
  <c r="E215" i="1"/>
  <c r="D215" i="1"/>
  <c r="B215" i="1"/>
  <c r="F214" i="1"/>
  <c r="G214" i="1" s="1"/>
  <c r="E214" i="1"/>
  <c r="D214" i="1"/>
  <c r="B214" i="1"/>
  <c r="F213" i="1"/>
  <c r="G213" i="1" s="1"/>
  <c r="E213" i="1"/>
  <c r="D213" i="1"/>
  <c r="B213" i="1"/>
  <c r="F212" i="1"/>
  <c r="G212" i="1" s="1"/>
  <c r="E212" i="1"/>
  <c r="D212" i="1"/>
  <c r="B212" i="1"/>
  <c r="F211" i="1"/>
  <c r="G211" i="1" s="1"/>
  <c r="E211" i="1"/>
  <c r="D211" i="1"/>
  <c r="B211" i="1"/>
  <c r="F210" i="1"/>
  <c r="G210" i="1" s="1"/>
  <c r="E210" i="1"/>
  <c r="D210" i="1"/>
  <c r="B210" i="1"/>
  <c r="F209" i="1"/>
  <c r="G209" i="1" s="1"/>
  <c r="E209" i="1"/>
  <c r="D209" i="1"/>
  <c r="B209" i="1"/>
  <c r="F208" i="1"/>
  <c r="G208" i="1" s="1"/>
  <c r="E208" i="1"/>
  <c r="D208" i="1"/>
  <c r="B208" i="1"/>
  <c r="F207" i="1"/>
  <c r="G207" i="1" s="1"/>
  <c r="E207" i="1"/>
  <c r="D207" i="1"/>
  <c r="B207" i="1"/>
  <c r="F206" i="1"/>
  <c r="G206" i="1" s="1"/>
  <c r="E206" i="1"/>
  <c r="D206" i="1"/>
  <c r="B206" i="1"/>
  <c r="F205" i="1"/>
  <c r="G205" i="1" s="1"/>
  <c r="E205" i="1"/>
  <c r="D205" i="1"/>
  <c r="B205" i="1"/>
  <c r="F204" i="1"/>
  <c r="G204" i="1" s="1"/>
  <c r="E204" i="1"/>
  <c r="D204" i="1"/>
  <c r="B204" i="1"/>
  <c r="F203" i="1"/>
  <c r="G203" i="1" s="1"/>
  <c r="E203" i="1"/>
  <c r="D203" i="1"/>
  <c r="B203" i="1"/>
  <c r="F202" i="1"/>
  <c r="G202" i="1" s="1"/>
  <c r="E202" i="1"/>
  <c r="D202" i="1"/>
  <c r="B202" i="1"/>
  <c r="F201" i="1"/>
  <c r="G201" i="1" s="1"/>
  <c r="E201" i="1"/>
  <c r="D201" i="1"/>
  <c r="B201" i="1"/>
  <c r="F200" i="1"/>
  <c r="G200" i="1" s="1"/>
  <c r="E200" i="1"/>
  <c r="D200" i="1"/>
  <c r="B200" i="1"/>
  <c r="F199" i="1"/>
  <c r="G199" i="1" s="1"/>
  <c r="E199" i="1"/>
  <c r="D199" i="1"/>
  <c r="B199" i="1"/>
  <c r="F198" i="1"/>
  <c r="G198" i="1" s="1"/>
  <c r="E198" i="1"/>
  <c r="D198" i="1"/>
  <c r="B198" i="1"/>
  <c r="F197" i="1"/>
  <c r="G197" i="1" s="1"/>
  <c r="E197" i="1"/>
  <c r="D197" i="1"/>
  <c r="B197" i="1"/>
  <c r="F196" i="1"/>
  <c r="G196" i="1" s="1"/>
  <c r="E196" i="1"/>
  <c r="D196" i="1"/>
  <c r="B196" i="1"/>
  <c r="F195" i="1"/>
  <c r="G195" i="1" s="1"/>
  <c r="E195" i="1"/>
  <c r="D195" i="1"/>
  <c r="B195" i="1"/>
  <c r="F194" i="1"/>
  <c r="G194" i="1" s="1"/>
  <c r="E194" i="1"/>
  <c r="D194" i="1"/>
  <c r="B194" i="1"/>
  <c r="F193" i="1"/>
  <c r="G193" i="1" s="1"/>
  <c r="E193" i="1"/>
  <c r="D193" i="1"/>
  <c r="B193" i="1"/>
  <c r="F192" i="1"/>
  <c r="G192" i="1" s="1"/>
  <c r="E192" i="1"/>
  <c r="D192" i="1"/>
  <c r="B192" i="1"/>
  <c r="F191" i="1"/>
  <c r="G191" i="1" s="1"/>
  <c r="E191" i="1"/>
  <c r="D191" i="1"/>
  <c r="B191" i="1"/>
  <c r="F190" i="1"/>
  <c r="G190" i="1" s="1"/>
  <c r="E190" i="1"/>
  <c r="D190" i="1"/>
  <c r="B190" i="1"/>
  <c r="F189" i="1"/>
  <c r="G189" i="1" s="1"/>
  <c r="E189" i="1"/>
  <c r="D189" i="1"/>
  <c r="B189" i="1"/>
  <c r="F188" i="1"/>
  <c r="G188" i="1" s="1"/>
  <c r="E188" i="1"/>
  <c r="D188" i="1"/>
  <c r="B188" i="1"/>
  <c r="F187" i="1"/>
  <c r="G187" i="1" s="1"/>
  <c r="E187" i="1"/>
  <c r="D187" i="1"/>
  <c r="B187" i="1"/>
  <c r="F186" i="1"/>
  <c r="G186" i="1" s="1"/>
  <c r="E186" i="1"/>
  <c r="D186" i="1"/>
  <c r="B186" i="1"/>
  <c r="F185" i="1"/>
  <c r="G185" i="1" s="1"/>
  <c r="E185" i="1"/>
  <c r="D185" i="1"/>
  <c r="B185" i="1"/>
  <c r="F184" i="1"/>
  <c r="G184" i="1" s="1"/>
  <c r="E184" i="1"/>
  <c r="D184" i="1"/>
  <c r="B184" i="1"/>
  <c r="F183" i="1"/>
  <c r="G183" i="1" s="1"/>
  <c r="E183" i="1"/>
  <c r="D183" i="1"/>
  <c r="B183" i="1"/>
  <c r="F182" i="1"/>
  <c r="G182" i="1" s="1"/>
  <c r="E182" i="1"/>
  <c r="D182" i="1"/>
  <c r="B182" i="1"/>
  <c r="F181" i="1"/>
  <c r="G181" i="1" s="1"/>
  <c r="E181" i="1"/>
  <c r="D181" i="1"/>
  <c r="B181" i="1"/>
  <c r="F180" i="1"/>
  <c r="G180" i="1" s="1"/>
  <c r="E180" i="1"/>
  <c r="D180" i="1"/>
  <c r="B180" i="1"/>
  <c r="F179" i="1"/>
  <c r="G179" i="1" s="1"/>
  <c r="E179" i="1"/>
  <c r="D179" i="1"/>
  <c r="B179" i="1"/>
  <c r="F178" i="1"/>
  <c r="G178" i="1" s="1"/>
  <c r="E178" i="1"/>
  <c r="D178" i="1"/>
  <c r="B178" i="1"/>
  <c r="F177" i="1"/>
  <c r="G177" i="1" s="1"/>
  <c r="E177" i="1"/>
  <c r="D177" i="1"/>
  <c r="B177" i="1"/>
  <c r="F176" i="1"/>
  <c r="G176" i="1" s="1"/>
  <c r="E176" i="1"/>
  <c r="D176" i="1"/>
  <c r="B176" i="1"/>
  <c r="F175" i="1"/>
  <c r="G175" i="1" s="1"/>
  <c r="E175" i="1"/>
  <c r="D175" i="1"/>
  <c r="B175" i="1"/>
  <c r="F174" i="1"/>
  <c r="G174" i="1" s="1"/>
  <c r="E174" i="1"/>
  <c r="D174" i="1"/>
  <c r="B174" i="1"/>
  <c r="F173" i="1"/>
  <c r="G173" i="1" s="1"/>
  <c r="E173" i="1"/>
  <c r="D173" i="1"/>
  <c r="B173" i="1"/>
  <c r="F172" i="1"/>
  <c r="G172" i="1" s="1"/>
  <c r="E172" i="1"/>
  <c r="D172" i="1"/>
  <c r="B172" i="1"/>
  <c r="F171" i="1"/>
  <c r="G171" i="1" s="1"/>
  <c r="E171" i="1"/>
  <c r="D171" i="1"/>
  <c r="B171" i="1"/>
  <c r="F170" i="1"/>
  <c r="G170" i="1" s="1"/>
  <c r="E170" i="1"/>
  <c r="D170" i="1"/>
  <c r="B170" i="1"/>
  <c r="F169" i="1"/>
  <c r="G169" i="1" s="1"/>
  <c r="E169" i="1"/>
  <c r="D169" i="1"/>
  <c r="B169" i="1"/>
  <c r="F168" i="1"/>
  <c r="G168" i="1" s="1"/>
  <c r="E168" i="1"/>
  <c r="D168" i="1"/>
  <c r="B168" i="1"/>
  <c r="F167" i="1"/>
  <c r="G167" i="1" s="1"/>
  <c r="E167" i="1"/>
  <c r="D167" i="1"/>
  <c r="B167" i="1"/>
  <c r="F166" i="1"/>
  <c r="G166" i="1" s="1"/>
  <c r="E166" i="1"/>
  <c r="D166" i="1"/>
  <c r="B166" i="1"/>
  <c r="F165" i="1"/>
  <c r="G165" i="1" s="1"/>
  <c r="E165" i="1"/>
  <c r="D165" i="1"/>
  <c r="B165" i="1"/>
  <c r="F164" i="1"/>
  <c r="G164" i="1" s="1"/>
  <c r="E164" i="1"/>
  <c r="D164" i="1"/>
  <c r="B164" i="1"/>
  <c r="F163" i="1"/>
  <c r="G163" i="1" s="1"/>
  <c r="E163" i="1"/>
  <c r="D163" i="1"/>
  <c r="B163" i="1"/>
  <c r="F162" i="1"/>
  <c r="G162" i="1" s="1"/>
  <c r="E162" i="1"/>
  <c r="D162" i="1"/>
  <c r="B162" i="1"/>
  <c r="F161" i="1"/>
  <c r="G161" i="1" s="1"/>
  <c r="E161" i="1"/>
  <c r="D161" i="1"/>
  <c r="B161" i="1"/>
  <c r="F160" i="1"/>
  <c r="G160" i="1" s="1"/>
  <c r="E160" i="1"/>
  <c r="D160" i="1"/>
  <c r="B160" i="1"/>
  <c r="F159" i="1"/>
  <c r="G159" i="1" s="1"/>
  <c r="E159" i="1"/>
  <c r="D159" i="1"/>
  <c r="B159" i="1"/>
  <c r="F158" i="1"/>
  <c r="G158" i="1" s="1"/>
  <c r="E158" i="1"/>
  <c r="D158" i="1"/>
  <c r="B158" i="1"/>
  <c r="F157" i="1"/>
  <c r="G157" i="1" s="1"/>
  <c r="E157" i="1"/>
  <c r="D157" i="1"/>
  <c r="B157" i="1"/>
  <c r="F156" i="1"/>
  <c r="G156" i="1" s="1"/>
  <c r="E156" i="1"/>
  <c r="D156" i="1"/>
  <c r="B156" i="1"/>
  <c r="F155" i="1"/>
  <c r="G155" i="1" s="1"/>
  <c r="E155" i="1"/>
  <c r="D155" i="1"/>
  <c r="B155" i="1"/>
  <c r="F154" i="1"/>
  <c r="G154" i="1" s="1"/>
  <c r="E154" i="1"/>
  <c r="D154" i="1"/>
  <c r="B154" i="1"/>
  <c r="F153" i="1"/>
  <c r="G153" i="1" s="1"/>
  <c r="E153" i="1"/>
  <c r="D153" i="1"/>
  <c r="B153" i="1"/>
  <c r="F152" i="1"/>
  <c r="G152" i="1" s="1"/>
  <c r="E152" i="1"/>
  <c r="D152" i="1"/>
  <c r="B152" i="1"/>
  <c r="F151" i="1"/>
  <c r="G151" i="1" s="1"/>
  <c r="E151" i="1"/>
  <c r="D151" i="1"/>
  <c r="B151" i="1"/>
  <c r="F150" i="1"/>
  <c r="G150" i="1" s="1"/>
  <c r="E150" i="1"/>
  <c r="D150" i="1"/>
  <c r="B150" i="1"/>
  <c r="F149" i="1"/>
  <c r="G149" i="1" s="1"/>
  <c r="E149" i="1"/>
  <c r="D149" i="1"/>
  <c r="B149" i="1"/>
  <c r="F148" i="1"/>
  <c r="G148" i="1" s="1"/>
  <c r="E148" i="1"/>
  <c r="D148" i="1"/>
  <c r="B148" i="1"/>
  <c r="F147" i="1"/>
  <c r="G147" i="1" s="1"/>
  <c r="E147" i="1"/>
  <c r="D147" i="1"/>
  <c r="B147" i="1"/>
  <c r="F146" i="1"/>
  <c r="G146" i="1" s="1"/>
  <c r="E146" i="1"/>
  <c r="D146" i="1"/>
  <c r="B146" i="1"/>
  <c r="F145" i="1"/>
  <c r="G145" i="1" s="1"/>
  <c r="E145" i="1"/>
  <c r="D145" i="1"/>
  <c r="B145" i="1"/>
  <c r="F144" i="1"/>
  <c r="G144" i="1" s="1"/>
  <c r="E144" i="1"/>
  <c r="D144" i="1"/>
  <c r="B144" i="1"/>
  <c r="F143" i="1"/>
  <c r="G143" i="1" s="1"/>
  <c r="E143" i="1"/>
  <c r="D143" i="1"/>
  <c r="B143" i="1"/>
  <c r="F142" i="1"/>
  <c r="G142" i="1" s="1"/>
  <c r="E142" i="1"/>
  <c r="D142" i="1"/>
  <c r="B142" i="1"/>
  <c r="F141" i="1"/>
  <c r="G141" i="1" s="1"/>
  <c r="E141" i="1"/>
  <c r="D141" i="1"/>
  <c r="B141" i="1"/>
  <c r="F140" i="1"/>
  <c r="G140" i="1" s="1"/>
  <c r="E140" i="1"/>
  <c r="D140" i="1"/>
  <c r="B140" i="1"/>
  <c r="F139" i="1"/>
  <c r="G139" i="1" s="1"/>
  <c r="E139" i="1"/>
  <c r="D139" i="1"/>
  <c r="B139" i="1"/>
  <c r="F138" i="1"/>
  <c r="G138" i="1" s="1"/>
  <c r="E138" i="1"/>
  <c r="D138" i="1"/>
  <c r="B138" i="1"/>
  <c r="F137" i="1"/>
  <c r="G137" i="1" s="1"/>
  <c r="E137" i="1"/>
  <c r="D137" i="1"/>
  <c r="B137" i="1"/>
  <c r="F136" i="1"/>
  <c r="G136" i="1" s="1"/>
  <c r="E136" i="1"/>
  <c r="D136" i="1"/>
  <c r="B136" i="1"/>
  <c r="F135" i="1"/>
  <c r="G135" i="1" s="1"/>
  <c r="E135" i="1"/>
  <c r="D135" i="1"/>
  <c r="B135" i="1"/>
  <c r="F134" i="1"/>
  <c r="G134" i="1" s="1"/>
  <c r="E134" i="1"/>
  <c r="D134" i="1"/>
  <c r="B134" i="1"/>
  <c r="F133" i="1"/>
  <c r="G133" i="1" s="1"/>
  <c r="E133" i="1"/>
  <c r="D133" i="1"/>
  <c r="B133" i="1"/>
  <c r="F132" i="1"/>
  <c r="G132" i="1" s="1"/>
  <c r="E132" i="1"/>
  <c r="D132" i="1"/>
  <c r="B132" i="1"/>
  <c r="F131" i="1"/>
  <c r="G131" i="1" s="1"/>
  <c r="E131" i="1"/>
  <c r="D131" i="1"/>
  <c r="B131" i="1"/>
  <c r="F130" i="1"/>
  <c r="G130" i="1" s="1"/>
  <c r="E130" i="1"/>
  <c r="D130" i="1"/>
  <c r="B130" i="1"/>
  <c r="F129" i="1"/>
  <c r="G129" i="1" s="1"/>
  <c r="E129" i="1"/>
  <c r="D129" i="1"/>
  <c r="B129" i="1"/>
  <c r="F128" i="1"/>
  <c r="G128" i="1" s="1"/>
  <c r="E128" i="1"/>
  <c r="D128" i="1"/>
  <c r="B128" i="1"/>
  <c r="F127" i="1"/>
  <c r="G127" i="1" s="1"/>
  <c r="E127" i="1"/>
  <c r="D127" i="1"/>
  <c r="B127" i="1"/>
  <c r="F126" i="1"/>
  <c r="G126" i="1" s="1"/>
  <c r="E126" i="1"/>
  <c r="D126" i="1"/>
  <c r="B126" i="1"/>
  <c r="F125" i="1"/>
  <c r="G125" i="1" s="1"/>
  <c r="E125" i="1"/>
  <c r="D125" i="1"/>
  <c r="B125" i="1"/>
  <c r="F124" i="1"/>
  <c r="G124" i="1" s="1"/>
  <c r="E124" i="1"/>
  <c r="D124" i="1"/>
  <c r="B124" i="1"/>
  <c r="F123" i="1"/>
  <c r="G123" i="1" s="1"/>
  <c r="E123" i="1"/>
  <c r="D123" i="1"/>
  <c r="B123" i="1"/>
  <c r="F122" i="1"/>
  <c r="G122" i="1" s="1"/>
  <c r="E122" i="1"/>
  <c r="D122" i="1"/>
  <c r="B122" i="1"/>
  <c r="F121" i="1"/>
  <c r="G121" i="1" s="1"/>
  <c r="E121" i="1"/>
  <c r="D121" i="1"/>
  <c r="B121" i="1"/>
  <c r="F120" i="1"/>
  <c r="G120" i="1" s="1"/>
  <c r="E120" i="1"/>
  <c r="D120" i="1"/>
  <c r="B120" i="1"/>
  <c r="F119" i="1"/>
  <c r="G119" i="1" s="1"/>
  <c r="E119" i="1"/>
  <c r="D119" i="1"/>
  <c r="B119" i="1"/>
  <c r="F118" i="1"/>
  <c r="G118" i="1" s="1"/>
  <c r="E118" i="1"/>
  <c r="D118" i="1"/>
  <c r="B118" i="1"/>
  <c r="F117" i="1"/>
  <c r="G117" i="1" s="1"/>
  <c r="E117" i="1"/>
  <c r="D117" i="1"/>
  <c r="B117" i="1"/>
  <c r="F116" i="1"/>
  <c r="G116" i="1" s="1"/>
  <c r="E116" i="1"/>
  <c r="D116" i="1"/>
  <c r="B116" i="1"/>
  <c r="F115" i="1"/>
  <c r="G115" i="1" s="1"/>
  <c r="E115" i="1"/>
  <c r="D115" i="1"/>
  <c r="B115" i="1"/>
  <c r="F114" i="1"/>
  <c r="G114" i="1" s="1"/>
  <c r="E114" i="1"/>
  <c r="D114" i="1"/>
  <c r="B114" i="1"/>
  <c r="F113" i="1"/>
  <c r="G113" i="1" s="1"/>
  <c r="E113" i="1"/>
  <c r="D113" i="1"/>
  <c r="B113" i="1"/>
  <c r="F112" i="1"/>
  <c r="G112" i="1" s="1"/>
  <c r="E112" i="1"/>
  <c r="D112" i="1"/>
  <c r="B112" i="1"/>
  <c r="F111" i="1"/>
  <c r="G111" i="1" s="1"/>
  <c r="E111" i="1"/>
  <c r="D111" i="1"/>
  <c r="B111" i="1"/>
  <c r="F110" i="1"/>
  <c r="G110" i="1" s="1"/>
  <c r="E110" i="1"/>
  <c r="D110" i="1"/>
  <c r="B110" i="1"/>
  <c r="F109" i="1"/>
  <c r="G109" i="1" s="1"/>
  <c r="E109" i="1"/>
  <c r="D109" i="1"/>
  <c r="B109" i="1"/>
  <c r="F108" i="1"/>
  <c r="G108" i="1" s="1"/>
  <c r="E108" i="1"/>
  <c r="D108" i="1"/>
  <c r="B108" i="1"/>
  <c r="F107" i="1"/>
  <c r="G107" i="1" s="1"/>
  <c r="E107" i="1"/>
  <c r="D107" i="1"/>
  <c r="B107" i="1"/>
  <c r="F106" i="1"/>
  <c r="G106" i="1" s="1"/>
  <c r="E106" i="1"/>
  <c r="D106" i="1"/>
  <c r="B106" i="1"/>
  <c r="F105" i="1"/>
  <c r="G105" i="1" s="1"/>
  <c r="E105" i="1"/>
  <c r="D105" i="1"/>
  <c r="B105" i="1"/>
  <c r="F104" i="1"/>
  <c r="G104" i="1" s="1"/>
  <c r="E104" i="1"/>
  <c r="D104" i="1"/>
  <c r="B104" i="1"/>
  <c r="F103" i="1"/>
  <c r="G103" i="1" s="1"/>
  <c r="E103" i="1"/>
  <c r="D103" i="1"/>
  <c r="B103" i="1"/>
  <c r="F102" i="1"/>
  <c r="G102" i="1" s="1"/>
  <c r="E102" i="1"/>
  <c r="D102" i="1"/>
  <c r="B102" i="1"/>
  <c r="F101" i="1"/>
  <c r="G101" i="1" s="1"/>
  <c r="E101" i="1"/>
  <c r="D101" i="1"/>
  <c r="B101" i="1"/>
  <c r="F100" i="1"/>
  <c r="G100" i="1" s="1"/>
  <c r="E100" i="1"/>
  <c r="D100" i="1"/>
  <c r="B100" i="1"/>
  <c r="F99" i="1"/>
  <c r="G99" i="1" s="1"/>
  <c r="E99" i="1"/>
  <c r="D99" i="1"/>
  <c r="B99" i="1"/>
  <c r="F98" i="1"/>
  <c r="G98" i="1" s="1"/>
  <c r="E98" i="1"/>
  <c r="D98" i="1"/>
  <c r="B98" i="1"/>
  <c r="F97" i="1"/>
  <c r="G97" i="1" s="1"/>
  <c r="E97" i="1"/>
  <c r="D97" i="1"/>
  <c r="B97" i="1"/>
  <c r="F96" i="1"/>
  <c r="G96" i="1" s="1"/>
  <c r="E96" i="1"/>
  <c r="D96" i="1"/>
  <c r="B96" i="1"/>
  <c r="F95" i="1"/>
  <c r="G95" i="1" s="1"/>
  <c r="E95" i="1"/>
  <c r="D95" i="1"/>
  <c r="B95" i="1"/>
  <c r="F94" i="1"/>
  <c r="G94" i="1" s="1"/>
  <c r="E94" i="1"/>
  <c r="D94" i="1"/>
  <c r="B94" i="1"/>
  <c r="F93" i="1"/>
  <c r="G93" i="1" s="1"/>
  <c r="E93" i="1"/>
  <c r="D93" i="1"/>
  <c r="B93" i="1"/>
  <c r="F92" i="1"/>
  <c r="G92" i="1" s="1"/>
  <c r="E92" i="1"/>
  <c r="D92" i="1"/>
  <c r="B92" i="1"/>
  <c r="F91" i="1"/>
  <c r="G91" i="1" s="1"/>
  <c r="E91" i="1"/>
  <c r="D91" i="1"/>
  <c r="B91" i="1"/>
  <c r="F90" i="1"/>
  <c r="G90" i="1" s="1"/>
  <c r="E90" i="1"/>
  <c r="D90" i="1"/>
  <c r="B90" i="1"/>
  <c r="F89" i="1"/>
  <c r="G89" i="1" s="1"/>
  <c r="E89" i="1"/>
  <c r="D89" i="1"/>
  <c r="B89" i="1"/>
  <c r="F88" i="1"/>
  <c r="G88" i="1" s="1"/>
  <c r="E88" i="1"/>
  <c r="D88" i="1"/>
  <c r="B88" i="1"/>
  <c r="F87" i="1"/>
  <c r="G87" i="1" s="1"/>
  <c r="E87" i="1"/>
  <c r="D87" i="1"/>
  <c r="B87" i="1"/>
  <c r="F86" i="1"/>
  <c r="G86" i="1" s="1"/>
  <c r="E86" i="1"/>
  <c r="D86" i="1"/>
  <c r="B86" i="1"/>
  <c r="F85" i="1"/>
  <c r="G85" i="1" s="1"/>
  <c r="E85" i="1"/>
  <c r="D85" i="1"/>
  <c r="B85" i="1"/>
  <c r="F84" i="1"/>
  <c r="G84" i="1" s="1"/>
  <c r="E84" i="1"/>
  <c r="D84" i="1"/>
  <c r="B84" i="1"/>
  <c r="F83" i="1"/>
  <c r="G83" i="1" s="1"/>
  <c r="E83" i="1"/>
  <c r="D83" i="1"/>
  <c r="B83" i="1"/>
  <c r="F82" i="1"/>
  <c r="G82" i="1" s="1"/>
  <c r="E82" i="1"/>
  <c r="D82" i="1"/>
  <c r="B82" i="1"/>
  <c r="F81" i="1"/>
  <c r="G81" i="1" s="1"/>
  <c r="E81" i="1"/>
  <c r="D81" i="1"/>
  <c r="B81" i="1"/>
  <c r="F80" i="1"/>
  <c r="G80" i="1" s="1"/>
  <c r="E80" i="1"/>
  <c r="D80" i="1"/>
  <c r="B80" i="1"/>
  <c r="F79" i="1"/>
  <c r="G79" i="1" s="1"/>
  <c r="E79" i="1"/>
  <c r="D79" i="1"/>
  <c r="B79" i="1"/>
  <c r="F78" i="1"/>
  <c r="G78" i="1" s="1"/>
  <c r="E78" i="1"/>
  <c r="D78" i="1"/>
  <c r="B78" i="1"/>
  <c r="F77" i="1"/>
  <c r="G77" i="1" s="1"/>
  <c r="E77" i="1"/>
  <c r="D77" i="1"/>
  <c r="B77" i="1"/>
  <c r="F76" i="1"/>
  <c r="G76" i="1" s="1"/>
  <c r="E76" i="1"/>
  <c r="D76" i="1"/>
  <c r="B76" i="1"/>
  <c r="F75" i="1"/>
  <c r="G75" i="1" s="1"/>
  <c r="E75" i="1"/>
  <c r="D75" i="1"/>
  <c r="B75" i="1"/>
  <c r="F74" i="1"/>
  <c r="G74" i="1" s="1"/>
  <c r="E74" i="1"/>
  <c r="D74" i="1"/>
  <c r="B74" i="1"/>
  <c r="F73" i="1"/>
  <c r="G73" i="1" s="1"/>
  <c r="E73" i="1"/>
  <c r="D73" i="1"/>
  <c r="B73" i="1"/>
  <c r="F72" i="1"/>
  <c r="G72" i="1" s="1"/>
  <c r="E72" i="1"/>
  <c r="D72" i="1"/>
  <c r="B72" i="1"/>
  <c r="F71" i="1"/>
  <c r="G71" i="1" s="1"/>
  <c r="E71" i="1"/>
  <c r="D71" i="1"/>
  <c r="B71" i="1"/>
  <c r="F70" i="1"/>
  <c r="G70" i="1" s="1"/>
  <c r="E70" i="1"/>
  <c r="D70" i="1"/>
  <c r="B70" i="1"/>
  <c r="F69" i="1"/>
  <c r="G69" i="1" s="1"/>
  <c r="E69" i="1"/>
  <c r="D69" i="1"/>
  <c r="B69" i="1"/>
  <c r="F68" i="1"/>
  <c r="G68" i="1" s="1"/>
  <c r="E68" i="1"/>
  <c r="D68" i="1"/>
  <c r="B68" i="1"/>
  <c r="F67" i="1"/>
  <c r="G67" i="1" s="1"/>
  <c r="E67" i="1"/>
  <c r="D67" i="1"/>
  <c r="B67" i="1"/>
  <c r="F66" i="1"/>
  <c r="G66" i="1" s="1"/>
  <c r="E66" i="1"/>
  <c r="D66" i="1"/>
  <c r="B66" i="1"/>
  <c r="F65" i="1"/>
  <c r="G65" i="1" s="1"/>
  <c r="E65" i="1"/>
  <c r="D65" i="1"/>
  <c r="B65" i="1"/>
  <c r="F64" i="1"/>
  <c r="G64" i="1" s="1"/>
  <c r="E64" i="1"/>
  <c r="D64" i="1"/>
  <c r="B64" i="1"/>
  <c r="F63" i="1"/>
  <c r="G63" i="1" s="1"/>
  <c r="E63" i="1"/>
  <c r="D63" i="1"/>
  <c r="B63" i="1"/>
  <c r="F62" i="1"/>
  <c r="G62" i="1" s="1"/>
  <c r="E62" i="1"/>
  <c r="D62" i="1"/>
  <c r="B62" i="1"/>
  <c r="F61" i="1"/>
  <c r="G61" i="1" s="1"/>
  <c r="E61" i="1"/>
  <c r="D61" i="1"/>
  <c r="B61" i="1"/>
  <c r="F60" i="1"/>
  <c r="G60" i="1" s="1"/>
  <c r="E60" i="1"/>
  <c r="D60" i="1"/>
  <c r="B60" i="1"/>
  <c r="F59" i="1"/>
  <c r="G59" i="1" s="1"/>
  <c r="E59" i="1"/>
  <c r="D59" i="1"/>
  <c r="B59" i="1"/>
  <c r="F58" i="1"/>
  <c r="G58" i="1" s="1"/>
  <c r="E58" i="1"/>
  <c r="D58" i="1"/>
  <c r="B58" i="1"/>
  <c r="F57" i="1"/>
  <c r="G57" i="1" s="1"/>
  <c r="E57" i="1"/>
  <c r="D57" i="1"/>
  <c r="B57" i="1"/>
  <c r="F56" i="1"/>
  <c r="G56" i="1" s="1"/>
  <c r="E56" i="1"/>
  <c r="D56" i="1"/>
  <c r="B56" i="1"/>
  <c r="F55" i="1"/>
  <c r="G55" i="1" s="1"/>
  <c r="E55" i="1"/>
  <c r="D55" i="1"/>
  <c r="B55" i="1"/>
  <c r="F54" i="1"/>
  <c r="G54" i="1" s="1"/>
  <c r="E54" i="1"/>
  <c r="D54" i="1"/>
  <c r="B54" i="1"/>
  <c r="F53" i="1"/>
  <c r="G53" i="1" s="1"/>
  <c r="E53" i="1"/>
  <c r="D53" i="1"/>
  <c r="B53" i="1"/>
  <c r="F52" i="1"/>
  <c r="G52" i="1" s="1"/>
  <c r="E52" i="1"/>
  <c r="D52" i="1"/>
  <c r="B52" i="1"/>
  <c r="F51" i="1"/>
  <c r="G51" i="1" s="1"/>
  <c r="E51" i="1"/>
  <c r="D51" i="1"/>
  <c r="B51" i="1"/>
  <c r="F50" i="1"/>
  <c r="G50" i="1" s="1"/>
  <c r="E50" i="1"/>
  <c r="D50" i="1"/>
  <c r="B50" i="1"/>
  <c r="F49" i="1"/>
  <c r="G49" i="1" s="1"/>
  <c r="E49" i="1"/>
  <c r="D49" i="1"/>
  <c r="B49" i="1"/>
  <c r="F48" i="1"/>
  <c r="G48" i="1" s="1"/>
  <c r="E48" i="1"/>
  <c r="D48" i="1"/>
  <c r="B48" i="1"/>
  <c r="F47" i="1"/>
  <c r="G47" i="1" s="1"/>
  <c r="E47" i="1"/>
  <c r="D47" i="1"/>
  <c r="B47" i="1"/>
  <c r="F46" i="1"/>
  <c r="G46" i="1" s="1"/>
  <c r="E46" i="1"/>
  <c r="D46" i="1"/>
  <c r="B46" i="1"/>
  <c r="F45" i="1"/>
  <c r="G45" i="1" s="1"/>
  <c r="E45" i="1"/>
  <c r="D45" i="1"/>
  <c r="B45" i="1"/>
  <c r="F44" i="1"/>
  <c r="G44" i="1" s="1"/>
  <c r="E44" i="1"/>
  <c r="D44" i="1"/>
  <c r="B44" i="1"/>
  <c r="F43" i="1"/>
  <c r="G43" i="1" s="1"/>
  <c r="E43" i="1"/>
  <c r="D43" i="1"/>
  <c r="B43" i="1"/>
  <c r="F42" i="1"/>
  <c r="G42" i="1" s="1"/>
  <c r="E42" i="1"/>
  <c r="D42" i="1"/>
  <c r="B42" i="1"/>
  <c r="F41" i="1"/>
  <c r="G41" i="1" s="1"/>
  <c r="E41" i="1"/>
  <c r="D41" i="1"/>
  <c r="B41" i="1"/>
  <c r="F40" i="1"/>
  <c r="G40" i="1" s="1"/>
  <c r="E40" i="1"/>
  <c r="D40" i="1"/>
  <c r="B40" i="1"/>
  <c r="F39" i="1"/>
  <c r="G39" i="1" s="1"/>
  <c r="E39" i="1"/>
  <c r="D39" i="1"/>
  <c r="B39" i="1"/>
  <c r="F38" i="1"/>
  <c r="G38" i="1" s="1"/>
  <c r="E38" i="1"/>
  <c r="D38" i="1"/>
  <c r="B38" i="1"/>
  <c r="F37" i="1"/>
  <c r="G37" i="1" s="1"/>
  <c r="E37" i="1"/>
  <c r="D37" i="1"/>
  <c r="B37" i="1"/>
  <c r="F36" i="1"/>
  <c r="G36" i="1" s="1"/>
  <c r="E36" i="1"/>
  <c r="D36" i="1"/>
  <c r="B36" i="1"/>
  <c r="G35" i="1"/>
  <c r="G34" i="1"/>
  <c r="G33" i="1"/>
  <c r="G32" i="1"/>
  <c r="G31" i="1"/>
  <c r="G30" i="1"/>
  <c r="G29" i="1"/>
  <c r="G28" i="1"/>
  <c r="G27" i="1"/>
  <c r="G26" i="1"/>
  <c r="G25" i="1"/>
  <c r="G24" i="1"/>
  <c r="G23" i="1"/>
  <c r="G22" i="1"/>
  <c r="G21" i="1"/>
  <c r="G20" i="1"/>
  <c r="G19" i="1"/>
  <c r="G18" i="1"/>
  <c r="G17" i="1"/>
  <c r="G16" i="1"/>
  <c r="G15" i="1"/>
  <c r="G14" i="1"/>
  <c r="G13" i="1"/>
  <c r="G12" i="1"/>
  <c r="X47" i="11"/>
  <c r="X39" i="11"/>
  <c r="X31" i="11"/>
  <c r="X23" i="11"/>
  <c r="X15" i="11"/>
  <c r="X7" i="11"/>
  <c r="X48" i="11"/>
  <c r="X40" i="11"/>
  <c r="X32" i="11"/>
  <c r="X24" i="11"/>
  <c r="X16" i="11"/>
  <c r="W185" i="11"/>
  <c r="W175" i="11"/>
  <c r="W161" i="11"/>
  <c r="W145" i="11"/>
  <c r="W131" i="11"/>
  <c r="W119" i="11"/>
  <c r="W103" i="11"/>
  <c r="W89" i="11"/>
  <c r="W75" i="11"/>
  <c r="W59" i="11"/>
  <c r="W47" i="11"/>
  <c r="W33" i="11"/>
  <c r="W17" i="11"/>
  <c r="W177" i="11"/>
  <c r="W163" i="11"/>
  <c r="W151" i="11"/>
  <c r="W135" i="11"/>
  <c r="W121" i="11"/>
  <c r="W107" i="11"/>
  <c r="W91" i="11"/>
  <c r="W79" i="11"/>
  <c r="W65" i="11"/>
  <c r="W49" i="11"/>
  <c r="W35" i="11"/>
  <c r="W23" i="11"/>
  <c r="W7" i="11"/>
  <c r="W8" i="11"/>
  <c r="W11" i="11"/>
  <c r="W14" i="11"/>
  <c r="W43" i="11"/>
  <c r="W27" i="11"/>
  <c r="W15" i="11"/>
  <c r="W46" i="11"/>
  <c r="W30" i="11"/>
  <c r="W16" i="11"/>
  <c r="W169" i="11"/>
  <c r="W159" i="11"/>
  <c r="W147" i="11"/>
  <c r="W137" i="11"/>
  <c r="W127" i="11"/>
  <c r="W115" i="11"/>
  <c r="W105" i="11"/>
  <c r="W95" i="11"/>
  <c r="W83" i="11"/>
  <c r="W73" i="11"/>
  <c r="W63" i="11"/>
  <c r="W51" i="11"/>
  <c r="W41" i="11"/>
  <c r="W31" i="11"/>
  <c r="W19" i="11"/>
  <c r="W9" i="11"/>
  <c r="W170" i="11"/>
  <c r="W160" i="11"/>
  <c r="W150" i="11"/>
  <c r="W138" i="11"/>
  <c r="W128" i="11"/>
  <c r="W118" i="11"/>
  <c r="W106" i="11"/>
  <c r="W96" i="11"/>
  <c r="W86" i="11"/>
  <c r="W74" i="11"/>
  <c r="W64" i="11"/>
  <c r="W54" i="11"/>
  <c r="W42" i="11"/>
  <c r="W32" i="11"/>
  <c r="W22" i="11"/>
  <c r="W10" i="11"/>
  <c r="W284" i="11"/>
  <c r="W276" i="11"/>
  <c r="W268" i="11"/>
  <c r="W260" i="11"/>
  <c r="W252" i="11"/>
  <c r="W244" i="11"/>
  <c r="W236" i="11"/>
  <c r="W228" i="11"/>
  <c r="W220" i="11"/>
  <c r="W212" i="11"/>
  <c r="W204" i="11"/>
  <c r="W196" i="11"/>
  <c r="W188" i="11"/>
  <c r="W180" i="11"/>
  <c r="W172" i="11"/>
  <c r="W164" i="11"/>
  <c r="W156" i="11"/>
  <c r="W148" i="11"/>
  <c r="W140" i="11"/>
  <c r="W132" i="11"/>
  <c r="W124" i="11"/>
  <c r="W116" i="11"/>
  <c r="W108" i="11"/>
  <c r="W100" i="11"/>
  <c r="W92" i="11"/>
  <c r="W84" i="11"/>
  <c r="W76" i="11"/>
  <c r="W68" i="11"/>
  <c r="W60" i="11"/>
  <c r="W52" i="11"/>
  <c r="W44" i="11"/>
  <c r="W36" i="11"/>
  <c r="W28" i="11"/>
  <c r="W20" i="11"/>
  <c r="W12" i="11"/>
  <c r="W181" i="11"/>
  <c r="W173" i="11"/>
  <c r="W165" i="11"/>
  <c r="W157" i="11"/>
  <c r="W149" i="11"/>
  <c r="W141" i="11"/>
  <c r="W133" i="11"/>
  <c r="W125" i="11"/>
  <c r="W117" i="11"/>
  <c r="W109" i="11"/>
  <c r="W101" i="11"/>
  <c r="W93" i="11"/>
  <c r="W85" i="11"/>
  <c r="W77" i="11"/>
  <c r="W69" i="11"/>
  <c r="W61" i="11"/>
  <c r="W53" i="11"/>
  <c r="W45" i="11"/>
  <c r="W37" i="11"/>
  <c r="W29" i="11"/>
  <c r="W21" i="11"/>
  <c r="W130" i="11"/>
  <c r="W112" i="11"/>
  <c r="W94" i="11"/>
  <c r="W72" i="11"/>
  <c r="W56" i="11"/>
  <c r="W26" i="11"/>
  <c r="X87" i="11"/>
  <c r="X79" i="11"/>
  <c r="X71" i="11"/>
  <c r="X63" i="11"/>
  <c r="X55" i="11"/>
  <c r="X45" i="11"/>
  <c r="X35" i="11"/>
  <c r="X25" i="11"/>
  <c r="X13" i="11"/>
  <c r="W134" i="11"/>
  <c r="W113" i="11"/>
  <c r="W97" i="11"/>
  <c r="W78" i="11"/>
  <c r="W57" i="11"/>
  <c r="X14" i="11"/>
  <c r="X90" i="11"/>
  <c r="X82" i="11"/>
  <c r="X74" i="11"/>
  <c r="X66" i="11"/>
  <c r="X58" i="11"/>
  <c r="X50" i="11"/>
  <c r="X38" i="11"/>
  <c r="X28" i="11"/>
  <c r="X18" i="11"/>
  <c r="X8" i="11"/>
  <c r="X68" i="11"/>
  <c r="X60" i="11"/>
  <c r="X52" i="11"/>
  <c r="X42" i="11"/>
  <c r="X30" i="11"/>
  <c r="X20" i="11"/>
  <c r="X10" i="11"/>
  <c r="X69" i="11"/>
  <c r="X61" i="11"/>
  <c r="X53" i="11"/>
  <c r="X43" i="11"/>
  <c r="X33" i="11"/>
  <c r="X21" i="11"/>
  <c r="X11" i="11"/>
  <c r="X70" i="11"/>
  <c r="X62" i="11"/>
  <c r="X54" i="11"/>
  <c r="X44" i="11"/>
  <c r="X34" i="11"/>
  <c r="X22" i="11"/>
  <c r="X12" i="11"/>
  <c r="X29" i="11"/>
  <c r="AB1397" i="7" l="1"/>
  <c r="AB1405" i="7"/>
  <c r="AB1404" i="7"/>
  <c r="AB1398" i="7"/>
  <c r="AB1402" i="7"/>
  <c r="AB1399" i="7"/>
  <c r="AB1400" i="7"/>
  <c r="AB1401" i="7"/>
  <c r="AB1403" i="7"/>
  <c r="AA1404" i="7"/>
  <c r="AA1403" i="7"/>
  <c r="AA1397" i="7"/>
  <c r="AA1405" i="7"/>
  <c r="AA1402" i="7"/>
  <c r="AA1398" i="7"/>
  <c r="AA1399" i="7"/>
  <c r="AA1401" i="7"/>
  <c r="AA1400" i="7"/>
  <c r="Z1403" i="7"/>
  <c r="Z1404" i="7"/>
  <c r="Z1397" i="7"/>
  <c r="Z1405" i="7"/>
  <c r="Z1398" i="7"/>
  <c r="Z1401" i="7"/>
  <c r="Z1399" i="7"/>
  <c r="Z1400" i="7"/>
  <c r="Z1402" i="7"/>
  <c r="Y1401" i="7"/>
  <c r="Y1405" i="7"/>
  <c r="Y1398" i="7"/>
  <c r="Y1400" i="7"/>
  <c r="Y1402" i="7"/>
  <c r="Y1403" i="7"/>
  <c r="Y1404" i="7"/>
  <c r="Y1397" i="7"/>
  <c r="Y1399" i="7"/>
  <c r="X1397" i="7"/>
  <c r="X1405" i="7"/>
  <c r="X1403" i="7"/>
  <c r="X1398" i="7"/>
  <c r="X1402" i="7"/>
  <c r="X1399" i="7"/>
  <c r="X1401" i="7"/>
  <c r="X1404" i="7"/>
  <c r="X1400" i="7"/>
  <c r="X6" i="4"/>
  <c r="X14" i="4"/>
  <c r="X22" i="4"/>
  <c r="X30" i="4"/>
  <c r="X38" i="4"/>
  <c r="X46" i="4"/>
  <c r="X54" i="4"/>
  <c r="X62" i="4"/>
  <c r="X70" i="4"/>
  <c r="X78" i="4"/>
  <c r="X86" i="4"/>
  <c r="X94" i="4"/>
  <c r="X102" i="4"/>
  <c r="X110" i="4"/>
  <c r="X118" i="4"/>
  <c r="X126" i="4"/>
  <c r="X134" i="4"/>
  <c r="X142" i="4"/>
  <c r="X150" i="4"/>
  <c r="X158" i="4"/>
  <c r="X166" i="4"/>
  <c r="X174" i="4"/>
  <c r="X182" i="4"/>
  <c r="X190" i="4"/>
  <c r="X198" i="4"/>
  <c r="X206" i="4"/>
  <c r="X214" i="4"/>
  <c r="X222" i="4"/>
  <c r="X230" i="4"/>
  <c r="X238" i="4"/>
  <c r="X246" i="4"/>
  <c r="X254" i="4"/>
  <c r="X262" i="4"/>
  <c r="X270" i="4"/>
  <c r="X278" i="4"/>
  <c r="X286" i="4"/>
  <c r="X294" i="4"/>
  <c r="X302" i="4"/>
  <c r="X310" i="4"/>
  <c r="X318" i="4"/>
  <c r="X326" i="4"/>
  <c r="X334" i="4"/>
  <c r="X342" i="4"/>
  <c r="X350" i="4"/>
  <c r="X358" i="4"/>
  <c r="X366" i="4"/>
  <c r="X374" i="4"/>
  <c r="X382" i="4"/>
  <c r="X390" i="4"/>
  <c r="X398" i="4"/>
  <c r="X406" i="4"/>
  <c r="X414" i="4"/>
  <c r="X422" i="4"/>
  <c r="X430" i="4"/>
  <c r="X438" i="4"/>
  <c r="X446" i="4"/>
  <c r="X454" i="4"/>
  <c r="X462" i="4"/>
  <c r="X470" i="4"/>
  <c r="X478" i="4"/>
  <c r="X486" i="4"/>
  <c r="X494" i="4"/>
  <c r="X502" i="4"/>
  <c r="X510" i="4"/>
  <c r="X518" i="4"/>
  <c r="X526" i="4"/>
  <c r="X534" i="4"/>
  <c r="X542" i="4"/>
  <c r="X550" i="4"/>
  <c r="X558" i="4"/>
  <c r="X566" i="4"/>
  <c r="X574" i="4"/>
  <c r="X582" i="4"/>
  <c r="X590" i="4"/>
  <c r="X598" i="4"/>
  <c r="X606" i="4"/>
  <c r="X614" i="4"/>
  <c r="X622" i="4"/>
  <c r="X630" i="4"/>
  <c r="X638" i="4"/>
  <c r="X646" i="4"/>
  <c r="X654" i="4"/>
  <c r="X662" i="4"/>
  <c r="X670" i="4"/>
  <c r="X678" i="4"/>
  <c r="X7" i="4"/>
  <c r="X15" i="4"/>
  <c r="X23" i="4"/>
  <c r="X31" i="4"/>
  <c r="X39" i="4"/>
  <c r="X47" i="4"/>
  <c r="X55" i="4"/>
  <c r="X63" i="4"/>
  <c r="X71" i="4"/>
  <c r="X79" i="4"/>
  <c r="X87" i="4"/>
  <c r="X95" i="4"/>
  <c r="X103" i="4"/>
  <c r="X111" i="4"/>
  <c r="X119" i="4"/>
  <c r="X127" i="4"/>
  <c r="X135" i="4"/>
  <c r="X143" i="4"/>
  <c r="X151" i="4"/>
  <c r="X159" i="4"/>
  <c r="X167" i="4"/>
  <c r="X175" i="4"/>
  <c r="X183" i="4"/>
  <c r="X191" i="4"/>
  <c r="X199" i="4"/>
  <c r="X207" i="4"/>
  <c r="X215" i="4"/>
  <c r="X223" i="4"/>
  <c r="X231" i="4"/>
  <c r="X239" i="4"/>
  <c r="X247" i="4"/>
  <c r="X255" i="4"/>
  <c r="X263" i="4"/>
  <c r="X271" i="4"/>
  <c r="X279" i="4"/>
  <c r="X287" i="4"/>
  <c r="X295" i="4"/>
  <c r="X303" i="4"/>
  <c r="X311" i="4"/>
  <c r="X319" i="4"/>
  <c r="X327" i="4"/>
  <c r="X335" i="4"/>
  <c r="X343" i="4"/>
  <c r="X351" i="4"/>
  <c r="X359" i="4"/>
  <c r="X367" i="4"/>
  <c r="X375" i="4"/>
  <c r="X383" i="4"/>
  <c r="X391" i="4"/>
  <c r="X399" i="4"/>
  <c r="X407" i="4"/>
  <c r="X415" i="4"/>
  <c r="X423" i="4"/>
  <c r="X431" i="4"/>
  <c r="X439" i="4"/>
  <c r="X447" i="4"/>
  <c r="X455" i="4"/>
  <c r="X463" i="4"/>
  <c r="X471" i="4"/>
  <c r="X479" i="4"/>
  <c r="X487" i="4"/>
  <c r="X495" i="4"/>
  <c r="X503" i="4"/>
  <c r="X8" i="4"/>
  <c r="X16" i="4"/>
  <c r="X24" i="4"/>
  <c r="X32" i="4"/>
  <c r="X40" i="4"/>
  <c r="X48" i="4"/>
  <c r="X56" i="4"/>
  <c r="X64" i="4"/>
  <c r="X72" i="4"/>
  <c r="X80" i="4"/>
  <c r="X88" i="4"/>
  <c r="X96" i="4"/>
  <c r="X104" i="4"/>
  <c r="X112" i="4"/>
  <c r="X120" i="4"/>
  <c r="X128" i="4"/>
  <c r="X136" i="4"/>
  <c r="X144" i="4"/>
  <c r="X152" i="4"/>
  <c r="X160" i="4"/>
  <c r="X168" i="4"/>
  <c r="X176" i="4"/>
  <c r="X184" i="4"/>
  <c r="X192" i="4"/>
  <c r="X200" i="4"/>
  <c r="X208" i="4"/>
  <c r="X216" i="4"/>
  <c r="X224" i="4"/>
  <c r="X232" i="4"/>
  <c r="X240" i="4"/>
  <c r="X248" i="4"/>
  <c r="X256" i="4"/>
  <c r="X264" i="4"/>
  <c r="X272" i="4"/>
  <c r="X280" i="4"/>
  <c r="X288" i="4"/>
  <c r="X296" i="4"/>
  <c r="X304" i="4"/>
  <c r="X312" i="4"/>
  <c r="X320" i="4"/>
  <c r="X328" i="4"/>
  <c r="X336" i="4"/>
  <c r="X344" i="4"/>
  <c r="X352" i="4"/>
  <c r="X360" i="4"/>
  <c r="X368" i="4"/>
  <c r="X376" i="4"/>
  <c r="X384" i="4"/>
  <c r="X392" i="4"/>
  <c r="X400" i="4"/>
  <c r="X408" i="4"/>
  <c r="X416" i="4"/>
  <c r="X424" i="4"/>
  <c r="X432" i="4"/>
  <c r="X440" i="4"/>
  <c r="X448" i="4"/>
  <c r="X456" i="4"/>
  <c r="X464" i="4"/>
  <c r="X472" i="4"/>
  <c r="X480" i="4"/>
  <c r="X488" i="4"/>
  <c r="X496" i="4"/>
  <c r="X504" i="4"/>
  <c r="X512" i="4"/>
  <c r="X520" i="4"/>
  <c r="X528" i="4"/>
  <c r="X536" i="4"/>
  <c r="X544" i="4"/>
  <c r="X552" i="4"/>
  <c r="X560" i="4"/>
  <c r="X568" i="4"/>
  <c r="X576" i="4"/>
  <c r="X584" i="4"/>
  <c r="X592" i="4"/>
  <c r="X600" i="4"/>
  <c r="X608" i="4"/>
  <c r="X616" i="4"/>
  <c r="X624" i="4"/>
  <c r="X632" i="4"/>
  <c r="X640" i="4"/>
  <c r="X648" i="4"/>
  <c r="X656" i="4"/>
  <c r="X664" i="4"/>
  <c r="X9" i="4"/>
  <c r="X17" i="4"/>
  <c r="X25" i="4"/>
  <c r="X33" i="4"/>
  <c r="X41" i="4"/>
  <c r="X49" i="4"/>
  <c r="X57" i="4"/>
  <c r="X65" i="4"/>
  <c r="X73" i="4"/>
  <c r="X81" i="4"/>
  <c r="X89" i="4"/>
  <c r="X97" i="4"/>
  <c r="X105" i="4"/>
  <c r="X113" i="4"/>
  <c r="X121" i="4"/>
  <c r="X129" i="4"/>
  <c r="X137" i="4"/>
  <c r="X145" i="4"/>
  <c r="X153" i="4"/>
  <c r="X161" i="4"/>
  <c r="X169" i="4"/>
  <c r="X177" i="4"/>
  <c r="X185" i="4"/>
  <c r="X193" i="4"/>
  <c r="X201" i="4"/>
  <c r="X209" i="4"/>
  <c r="X217" i="4"/>
  <c r="X225" i="4"/>
  <c r="X233" i="4"/>
  <c r="X241" i="4"/>
  <c r="X249" i="4"/>
  <c r="X257" i="4"/>
  <c r="X265" i="4"/>
  <c r="X273" i="4"/>
  <c r="X281" i="4"/>
  <c r="X289" i="4"/>
  <c r="X297" i="4"/>
  <c r="X305" i="4"/>
  <c r="X313" i="4"/>
  <c r="X321" i="4"/>
  <c r="X329" i="4"/>
  <c r="X337" i="4"/>
  <c r="X345" i="4"/>
  <c r="X353" i="4"/>
  <c r="X361" i="4"/>
  <c r="X369" i="4"/>
  <c r="X377" i="4"/>
  <c r="X385" i="4"/>
  <c r="X393" i="4"/>
  <c r="X401" i="4"/>
  <c r="X409" i="4"/>
  <c r="X417" i="4"/>
  <c r="X425" i="4"/>
  <c r="X433" i="4"/>
  <c r="X441" i="4"/>
  <c r="X449" i="4"/>
  <c r="X457" i="4"/>
  <c r="X465" i="4"/>
  <c r="X473" i="4"/>
  <c r="X481" i="4"/>
  <c r="X489" i="4"/>
  <c r="X497" i="4"/>
  <c r="X505" i="4"/>
  <c r="X513" i="4"/>
  <c r="X521" i="4"/>
  <c r="X529" i="4"/>
  <c r="X537" i="4"/>
  <c r="X545" i="4"/>
  <c r="X553" i="4"/>
  <c r="X561" i="4"/>
  <c r="X569" i="4"/>
  <c r="X577" i="4"/>
  <c r="X585" i="4"/>
  <c r="X593" i="4"/>
  <c r="X601" i="4"/>
  <c r="X609" i="4"/>
  <c r="X617" i="4"/>
  <c r="X625" i="4"/>
  <c r="X633" i="4"/>
  <c r="X641" i="4"/>
  <c r="X649" i="4"/>
  <c r="X657" i="4"/>
  <c r="X665" i="4"/>
  <c r="X10" i="4"/>
  <c r="X18" i="4"/>
  <c r="X26" i="4"/>
  <c r="X34" i="4"/>
  <c r="X42" i="4"/>
  <c r="X50" i="4"/>
  <c r="X58" i="4"/>
  <c r="X66" i="4"/>
  <c r="X74" i="4"/>
  <c r="X82" i="4"/>
  <c r="X90" i="4"/>
  <c r="X98" i="4"/>
  <c r="X106" i="4"/>
  <c r="X114" i="4"/>
  <c r="X122" i="4"/>
  <c r="X130" i="4"/>
  <c r="X138" i="4"/>
  <c r="X146" i="4"/>
  <c r="X154" i="4"/>
  <c r="X162" i="4"/>
  <c r="X170" i="4"/>
  <c r="X178" i="4"/>
  <c r="X186" i="4"/>
  <c r="X194" i="4"/>
  <c r="X202" i="4"/>
  <c r="X210" i="4"/>
  <c r="X218" i="4"/>
  <c r="X226" i="4"/>
  <c r="X234" i="4"/>
  <c r="X242" i="4"/>
  <c r="X250" i="4"/>
  <c r="X258" i="4"/>
  <c r="X266" i="4"/>
  <c r="X274" i="4"/>
  <c r="X282" i="4"/>
  <c r="X290" i="4"/>
  <c r="X298" i="4"/>
  <c r="X306" i="4"/>
  <c r="X314" i="4"/>
  <c r="X322" i="4"/>
  <c r="X330" i="4"/>
  <c r="X338" i="4"/>
  <c r="X346" i="4"/>
  <c r="X354" i="4"/>
  <c r="X362" i="4"/>
  <c r="X370" i="4"/>
  <c r="X378" i="4"/>
  <c r="X386" i="4"/>
  <c r="X394" i="4"/>
  <c r="X402" i="4"/>
  <c r="X410" i="4"/>
  <c r="X418" i="4"/>
  <c r="X426" i="4"/>
  <c r="X434" i="4"/>
  <c r="X442" i="4"/>
  <c r="X450" i="4"/>
  <c r="X458" i="4"/>
  <c r="X466" i="4"/>
  <c r="X474" i="4"/>
  <c r="X482" i="4"/>
  <c r="X490" i="4"/>
  <c r="X498" i="4"/>
  <c r="X506" i="4"/>
  <c r="X514" i="4"/>
  <c r="X522" i="4"/>
  <c r="X530" i="4"/>
  <c r="X538" i="4"/>
  <c r="X546" i="4"/>
  <c r="X554" i="4"/>
  <c r="X562" i="4"/>
  <c r="X570" i="4"/>
  <c r="X11" i="4"/>
  <c r="X19" i="4"/>
  <c r="X27" i="4"/>
  <c r="X35" i="4"/>
  <c r="X43" i="4"/>
  <c r="X51" i="4"/>
  <c r="X59" i="4"/>
  <c r="X67" i="4"/>
  <c r="X75" i="4"/>
  <c r="X83" i="4"/>
  <c r="X91" i="4"/>
  <c r="X99" i="4"/>
  <c r="X107" i="4"/>
  <c r="X115" i="4"/>
  <c r="X123" i="4"/>
  <c r="X131" i="4"/>
  <c r="X139" i="4"/>
  <c r="X147" i="4"/>
  <c r="X155" i="4"/>
  <c r="X163" i="4"/>
  <c r="X171" i="4"/>
  <c r="X179" i="4"/>
  <c r="X187" i="4"/>
  <c r="X195" i="4"/>
  <c r="X203" i="4"/>
  <c r="X211" i="4"/>
  <c r="X219" i="4"/>
  <c r="X227" i="4"/>
  <c r="X235" i="4"/>
  <c r="X243" i="4"/>
  <c r="X251" i="4"/>
  <c r="X259" i="4"/>
  <c r="X267" i="4"/>
  <c r="X275" i="4"/>
  <c r="X283" i="4"/>
  <c r="X291" i="4"/>
  <c r="X299" i="4"/>
  <c r="X307" i="4"/>
  <c r="X315" i="4"/>
  <c r="X323" i="4"/>
  <c r="X331" i="4"/>
  <c r="X339" i="4"/>
  <c r="X347" i="4"/>
  <c r="X355" i="4"/>
  <c r="X363" i="4"/>
  <c r="X371" i="4"/>
  <c r="X379" i="4"/>
  <c r="X387" i="4"/>
  <c r="X395" i="4"/>
  <c r="X403" i="4"/>
  <c r="X411" i="4"/>
  <c r="X419" i="4"/>
  <c r="X427" i="4"/>
  <c r="X435" i="4"/>
  <c r="X443" i="4"/>
  <c r="X451" i="4"/>
  <c r="X459" i="4"/>
  <c r="X467" i="4"/>
  <c r="X475" i="4"/>
  <c r="X483" i="4"/>
  <c r="X491" i="4"/>
  <c r="X499" i="4"/>
  <c r="X507" i="4"/>
  <c r="X515" i="4"/>
  <c r="X523" i="4"/>
  <c r="X531" i="4"/>
  <c r="X539" i="4"/>
  <c r="X547" i="4"/>
  <c r="X555" i="4"/>
  <c r="X563" i="4"/>
  <c r="X571" i="4"/>
  <c r="X579" i="4"/>
  <c r="X587" i="4"/>
  <c r="X595" i="4"/>
  <c r="X603" i="4"/>
  <c r="X611" i="4"/>
  <c r="X619" i="4"/>
  <c r="X627" i="4"/>
  <c r="X635" i="4"/>
  <c r="X643" i="4"/>
  <c r="X651" i="4"/>
  <c r="X659" i="4"/>
  <c r="X667" i="4"/>
  <c r="X675" i="4"/>
  <c r="X683" i="4"/>
  <c r="X12" i="4"/>
  <c r="X20" i="4"/>
  <c r="X28" i="4"/>
  <c r="X36" i="4"/>
  <c r="X44" i="4"/>
  <c r="X52" i="4"/>
  <c r="X60" i="4"/>
  <c r="X68" i="4"/>
  <c r="X76" i="4"/>
  <c r="X84" i="4"/>
  <c r="X92" i="4"/>
  <c r="X100" i="4"/>
  <c r="X108" i="4"/>
  <c r="X116" i="4"/>
  <c r="X124" i="4"/>
  <c r="X132" i="4"/>
  <c r="X140" i="4"/>
  <c r="X148" i="4"/>
  <c r="X156" i="4"/>
  <c r="X164" i="4"/>
  <c r="X172" i="4"/>
  <c r="X180" i="4"/>
  <c r="X188" i="4"/>
  <c r="X196" i="4"/>
  <c r="X204" i="4"/>
  <c r="X212" i="4"/>
  <c r="X220" i="4"/>
  <c r="X228" i="4"/>
  <c r="X236" i="4"/>
  <c r="X244" i="4"/>
  <c r="X252" i="4"/>
  <c r="X260" i="4"/>
  <c r="X268" i="4"/>
  <c r="X276" i="4"/>
  <c r="X284" i="4"/>
  <c r="X292" i="4"/>
  <c r="X300" i="4"/>
  <c r="X308" i="4"/>
  <c r="X316" i="4"/>
  <c r="X324" i="4"/>
  <c r="X332" i="4"/>
  <c r="X340" i="4"/>
  <c r="X348" i="4"/>
  <c r="X356" i="4"/>
  <c r="X364" i="4"/>
  <c r="X372" i="4"/>
  <c r="X380" i="4"/>
  <c r="X388" i="4"/>
  <c r="X396" i="4"/>
  <c r="X404" i="4"/>
  <c r="X412" i="4"/>
  <c r="X420" i="4"/>
  <c r="X428" i="4"/>
  <c r="X436" i="4"/>
  <c r="X444" i="4"/>
  <c r="X13" i="4"/>
  <c r="X77" i="4"/>
  <c r="X141" i="4"/>
  <c r="X205" i="4"/>
  <c r="X269" i="4"/>
  <c r="X333" i="4"/>
  <c r="X397" i="4"/>
  <c r="X453" i="4"/>
  <c r="X485" i="4"/>
  <c r="X516" i="4"/>
  <c r="X535" i="4"/>
  <c r="X557" i="4"/>
  <c r="X578" i="4"/>
  <c r="X594" i="4"/>
  <c r="X610" i="4"/>
  <c r="X626" i="4"/>
  <c r="X642" i="4"/>
  <c r="X658" i="4"/>
  <c r="X672" i="4"/>
  <c r="X682" i="4"/>
  <c r="X691" i="4"/>
  <c r="X699" i="4"/>
  <c r="X707" i="4"/>
  <c r="X715" i="4"/>
  <c r="X723" i="4"/>
  <c r="X731" i="4"/>
  <c r="X739" i="4"/>
  <c r="X747" i="4"/>
  <c r="X755" i="4"/>
  <c r="X763" i="4"/>
  <c r="X771" i="4"/>
  <c r="X779" i="4"/>
  <c r="X787" i="4"/>
  <c r="X795" i="4"/>
  <c r="X803" i="4"/>
  <c r="X811" i="4"/>
  <c r="X819" i="4"/>
  <c r="X827" i="4"/>
  <c r="X835" i="4"/>
  <c r="X843" i="4"/>
  <c r="X851" i="4"/>
  <c r="X859" i="4"/>
  <c r="X867" i="4"/>
  <c r="X875" i="4"/>
  <c r="X883" i="4"/>
  <c r="X891" i="4"/>
  <c r="X899" i="4"/>
  <c r="X907" i="4"/>
  <c r="X915" i="4"/>
  <c r="X923" i="4"/>
  <c r="X931" i="4"/>
  <c r="X939" i="4"/>
  <c r="X947" i="4"/>
  <c r="X955" i="4"/>
  <c r="X963" i="4"/>
  <c r="X971" i="4"/>
  <c r="X979" i="4"/>
  <c r="X987" i="4"/>
  <c r="X995" i="4"/>
  <c r="X1003" i="4"/>
  <c r="X1011" i="4"/>
  <c r="X1019" i="4"/>
  <c r="X1027" i="4"/>
  <c r="X1035" i="4"/>
  <c r="X1043" i="4"/>
  <c r="X1051" i="4"/>
  <c r="X1059" i="4"/>
  <c r="X1067" i="4"/>
  <c r="X1075" i="4"/>
  <c r="X1083" i="4"/>
  <c r="X1091" i="4"/>
  <c r="X1099" i="4"/>
  <c r="X1107" i="4"/>
  <c r="X1115" i="4"/>
  <c r="X1123" i="4"/>
  <c r="X1131" i="4"/>
  <c r="X1139" i="4"/>
  <c r="X1147" i="4"/>
  <c r="X1155" i="4"/>
  <c r="X1163" i="4"/>
  <c r="X1171" i="4"/>
  <c r="X1179" i="4"/>
  <c r="X1187" i="4"/>
  <c r="X1195" i="4"/>
  <c r="X1203" i="4"/>
  <c r="X21" i="4"/>
  <c r="X85" i="4"/>
  <c r="X149" i="4"/>
  <c r="X213" i="4"/>
  <c r="X277" i="4"/>
  <c r="X341" i="4"/>
  <c r="X405" i="4"/>
  <c r="X460" i="4"/>
  <c r="X492" i="4"/>
  <c r="X517" i="4"/>
  <c r="X540" i="4"/>
  <c r="X559" i="4"/>
  <c r="X580" i="4"/>
  <c r="X596" i="4"/>
  <c r="X612" i="4"/>
  <c r="X628" i="4"/>
  <c r="X644" i="4"/>
  <c r="X660" i="4"/>
  <c r="X673" i="4"/>
  <c r="X684" i="4"/>
  <c r="X692" i="4"/>
  <c r="X700" i="4"/>
  <c r="X708" i="4"/>
  <c r="X716" i="4"/>
  <c r="X724" i="4"/>
  <c r="X732" i="4"/>
  <c r="X740" i="4"/>
  <c r="X748" i="4"/>
  <c r="X756" i="4"/>
  <c r="X764" i="4"/>
  <c r="X772" i="4"/>
  <c r="X780" i="4"/>
  <c r="X788" i="4"/>
  <c r="X796" i="4"/>
  <c r="X804" i="4"/>
  <c r="X812" i="4"/>
  <c r="X820" i="4"/>
  <c r="X828" i="4"/>
  <c r="X836" i="4"/>
  <c r="X844" i="4"/>
  <c r="X852" i="4"/>
  <c r="X860" i="4"/>
  <c r="X868" i="4"/>
  <c r="X876" i="4"/>
  <c r="X884" i="4"/>
  <c r="X892" i="4"/>
  <c r="X900" i="4"/>
  <c r="X908" i="4"/>
  <c r="X916" i="4"/>
  <c r="X924" i="4"/>
  <c r="X932" i="4"/>
  <c r="X940" i="4"/>
  <c r="X948" i="4"/>
  <c r="X956" i="4"/>
  <c r="X964" i="4"/>
  <c r="X972" i="4"/>
  <c r="X980" i="4"/>
  <c r="X988" i="4"/>
  <c r="X996" i="4"/>
  <c r="X1004" i="4"/>
  <c r="X1012" i="4"/>
  <c r="X1020" i="4"/>
  <c r="X1028" i="4"/>
  <c r="X29" i="4"/>
  <c r="X93" i="4"/>
  <c r="X157" i="4"/>
  <c r="X221" i="4"/>
  <c r="X285" i="4"/>
  <c r="X349" i="4"/>
  <c r="X413" i="4"/>
  <c r="X461" i="4"/>
  <c r="X493" i="4"/>
  <c r="X519" i="4"/>
  <c r="X541" i="4"/>
  <c r="X564" i="4"/>
  <c r="X581" i="4"/>
  <c r="X597" i="4"/>
  <c r="X613" i="4"/>
  <c r="X629" i="4"/>
  <c r="X645" i="4"/>
  <c r="X661" i="4"/>
  <c r="X674" i="4"/>
  <c r="X685" i="4"/>
  <c r="X693" i="4"/>
  <c r="X701" i="4"/>
  <c r="X709" i="4"/>
  <c r="X717" i="4"/>
  <c r="X725" i="4"/>
  <c r="X733" i="4"/>
  <c r="X741" i="4"/>
  <c r="X749" i="4"/>
  <c r="X757" i="4"/>
  <c r="X765" i="4"/>
  <c r="X773" i="4"/>
  <c r="X781" i="4"/>
  <c r="X789" i="4"/>
  <c r="X797" i="4"/>
  <c r="X805" i="4"/>
  <c r="X813" i="4"/>
  <c r="X821" i="4"/>
  <c r="X829" i="4"/>
  <c r="X837" i="4"/>
  <c r="X845" i="4"/>
  <c r="X853" i="4"/>
  <c r="X861" i="4"/>
  <c r="X869" i="4"/>
  <c r="X877" i="4"/>
  <c r="X885" i="4"/>
  <c r="X893" i="4"/>
  <c r="X901" i="4"/>
  <c r="X909" i="4"/>
  <c r="X917" i="4"/>
  <c r="X925" i="4"/>
  <c r="X933" i="4"/>
  <c r="X941" i="4"/>
  <c r="X949" i="4"/>
  <c r="X957" i="4"/>
  <c r="X965" i="4"/>
  <c r="X973" i="4"/>
  <c r="X981" i="4"/>
  <c r="X989" i="4"/>
  <c r="X997" i="4"/>
  <c r="X1005" i="4"/>
  <c r="X1013" i="4"/>
  <c r="X1021" i="4"/>
  <c r="X1029" i="4"/>
  <c r="X1037" i="4"/>
  <c r="X1045" i="4"/>
  <c r="X1053" i="4"/>
  <c r="X1061" i="4"/>
  <c r="X1069" i="4"/>
  <c r="X1077" i="4"/>
  <c r="X1085" i="4"/>
  <c r="X1093" i="4"/>
  <c r="X1101" i="4"/>
  <c r="X1109" i="4"/>
  <c r="X1117" i="4"/>
  <c r="X1125" i="4"/>
  <c r="X1133" i="4"/>
  <c r="X1141" i="4"/>
  <c r="X1149" i="4"/>
  <c r="X1157" i="4"/>
  <c r="X1165" i="4"/>
  <c r="X1173" i="4"/>
  <c r="X1181" i="4"/>
  <c r="X1189" i="4"/>
  <c r="X1197" i="4"/>
  <c r="X1205" i="4"/>
  <c r="X37" i="4"/>
  <c r="X101" i="4"/>
  <c r="X165" i="4"/>
  <c r="X229" i="4"/>
  <c r="X293" i="4"/>
  <c r="X357" i="4"/>
  <c r="X421" i="4"/>
  <c r="X468" i="4"/>
  <c r="X500" i="4"/>
  <c r="X524" i="4"/>
  <c r="X543" i="4"/>
  <c r="X565" i="4"/>
  <c r="X583" i="4"/>
  <c r="X599" i="4"/>
  <c r="X615" i="4"/>
  <c r="X631" i="4"/>
  <c r="X647" i="4"/>
  <c r="X663" i="4"/>
  <c r="X676" i="4"/>
  <c r="X686" i="4"/>
  <c r="X694" i="4"/>
  <c r="X702" i="4"/>
  <c r="X710" i="4"/>
  <c r="X718" i="4"/>
  <c r="X726" i="4"/>
  <c r="X734" i="4"/>
  <c r="X742" i="4"/>
  <c r="X750" i="4"/>
  <c r="X758" i="4"/>
  <c r="X766" i="4"/>
  <c r="X774" i="4"/>
  <c r="X782" i="4"/>
  <c r="X790" i="4"/>
  <c r="X798" i="4"/>
  <c r="X806" i="4"/>
  <c r="X814" i="4"/>
  <c r="X822" i="4"/>
  <c r="X830" i="4"/>
  <c r="X838" i="4"/>
  <c r="X846" i="4"/>
  <c r="X854" i="4"/>
  <c r="X862" i="4"/>
  <c r="X870" i="4"/>
  <c r="X878" i="4"/>
  <c r="X886" i="4"/>
  <c r="X894" i="4"/>
  <c r="X902" i="4"/>
  <c r="X910" i="4"/>
  <c r="X918" i="4"/>
  <c r="X926" i="4"/>
  <c r="X934" i="4"/>
  <c r="X942" i="4"/>
  <c r="X950" i="4"/>
  <c r="X958" i="4"/>
  <c r="X966" i="4"/>
  <c r="X974" i="4"/>
  <c r="X982" i="4"/>
  <c r="X990" i="4"/>
  <c r="X998" i="4"/>
  <c r="X1006" i="4"/>
  <c r="X1014" i="4"/>
  <c r="X1022" i="4"/>
  <c r="X1030" i="4"/>
  <c r="X1038" i="4"/>
  <c r="X1046" i="4"/>
  <c r="X1054" i="4"/>
  <c r="X1062" i="4"/>
  <c r="X1070" i="4"/>
  <c r="X1078" i="4"/>
  <c r="X1086" i="4"/>
  <c r="X1094" i="4"/>
  <c r="X1102" i="4"/>
  <c r="X1110" i="4"/>
  <c r="X1118" i="4"/>
  <c r="X1126" i="4"/>
  <c r="X1134" i="4"/>
  <c r="X1142" i="4"/>
  <c r="X1150" i="4"/>
  <c r="X1158" i="4"/>
  <c r="X1166" i="4"/>
  <c r="X1174" i="4"/>
  <c r="X1182" i="4"/>
  <c r="X45" i="4"/>
  <c r="X109" i="4"/>
  <c r="X173" i="4"/>
  <c r="X237" i="4"/>
  <c r="X301" i="4"/>
  <c r="X365" i="4"/>
  <c r="X429" i="4"/>
  <c r="X469" i="4"/>
  <c r="X501" i="4"/>
  <c r="X525" i="4"/>
  <c r="X548" i="4"/>
  <c r="X567" i="4"/>
  <c r="X586" i="4"/>
  <c r="X602" i="4"/>
  <c r="X618" i="4"/>
  <c r="X634" i="4"/>
  <c r="X650" i="4"/>
  <c r="X666" i="4"/>
  <c r="X677" i="4"/>
  <c r="X687" i="4"/>
  <c r="X695" i="4"/>
  <c r="X703" i="4"/>
  <c r="X711" i="4"/>
  <c r="X719" i="4"/>
  <c r="X727" i="4"/>
  <c r="X735" i="4"/>
  <c r="X743" i="4"/>
  <c r="X751" i="4"/>
  <c r="X759" i="4"/>
  <c r="X767" i="4"/>
  <c r="X775" i="4"/>
  <c r="X783" i="4"/>
  <c r="X791" i="4"/>
  <c r="X799" i="4"/>
  <c r="X807" i="4"/>
  <c r="X815" i="4"/>
  <c r="X823" i="4"/>
  <c r="X831" i="4"/>
  <c r="X839" i="4"/>
  <c r="X847" i="4"/>
  <c r="X855" i="4"/>
  <c r="X863" i="4"/>
  <c r="X871" i="4"/>
  <c r="X879" i="4"/>
  <c r="X887" i="4"/>
  <c r="X895" i="4"/>
  <c r="X903" i="4"/>
  <c r="X911" i="4"/>
  <c r="X919" i="4"/>
  <c r="X927" i="4"/>
  <c r="X935" i="4"/>
  <c r="X943" i="4"/>
  <c r="X951" i="4"/>
  <c r="X959" i="4"/>
  <c r="X967" i="4"/>
  <c r="X975" i="4"/>
  <c r="X983" i="4"/>
  <c r="X991" i="4"/>
  <c r="X999" i="4"/>
  <c r="X1007" i="4"/>
  <c r="X1015" i="4"/>
  <c r="X1023" i="4"/>
  <c r="X1031" i="4"/>
  <c r="X53" i="4"/>
  <c r="X117" i="4"/>
  <c r="X181" i="4"/>
  <c r="X245" i="4"/>
  <c r="X309" i="4"/>
  <c r="X373" i="4"/>
  <c r="X437" i="4"/>
  <c r="X476" i="4"/>
  <c r="X508" i="4"/>
  <c r="X527" i="4"/>
  <c r="X549" i="4"/>
  <c r="X572" i="4"/>
  <c r="X588" i="4"/>
  <c r="X604" i="4"/>
  <c r="X620" i="4"/>
  <c r="X636" i="4"/>
  <c r="X652" i="4"/>
  <c r="X668" i="4"/>
  <c r="X679" i="4"/>
  <c r="X688" i="4"/>
  <c r="X696" i="4"/>
  <c r="X704" i="4"/>
  <c r="X712" i="4"/>
  <c r="X720" i="4"/>
  <c r="X728" i="4"/>
  <c r="X736" i="4"/>
  <c r="X744" i="4"/>
  <c r="X752" i="4"/>
  <c r="X760" i="4"/>
  <c r="X768" i="4"/>
  <c r="X776" i="4"/>
  <c r="X784" i="4"/>
  <c r="X792" i="4"/>
  <c r="X800" i="4"/>
  <c r="X808" i="4"/>
  <c r="X816" i="4"/>
  <c r="X824" i="4"/>
  <c r="X832" i="4"/>
  <c r="X840" i="4"/>
  <c r="X848" i="4"/>
  <c r="X856" i="4"/>
  <c r="X864" i="4"/>
  <c r="X872" i="4"/>
  <c r="X880" i="4"/>
  <c r="X888" i="4"/>
  <c r="X896" i="4"/>
  <c r="X904" i="4"/>
  <c r="X912" i="4"/>
  <c r="X920" i="4"/>
  <c r="X928" i="4"/>
  <c r="X936" i="4"/>
  <c r="X944" i="4"/>
  <c r="X952" i="4"/>
  <c r="X960" i="4"/>
  <c r="X968" i="4"/>
  <c r="X976" i="4"/>
  <c r="X984" i="4"/>
  <c r="X992" i="4"/>
  <c r="X1000" i="4"/>
  <c r="X1008" i="4"/>
  <c r="X1016" i="4"/>
  <c r="X1024" i="4"/>
  <c r="X1032" i="4"/>
  <c r="X1040" i="4"/>
  <c r="X1048" i="4"/>
  <c r="X1056" i="4"/>
  <c r="X1064" i="4"/>
  <c r="X1072" i="4"/>
  <c r="X1080" i="4"/>
  <c r="X1088" i="4"/>
  <c r="X1096" i="4"/>
  <c r="X1104" i="4"/>
  <c r="X1112" i="4"/>
  <c r="X1120" i="4"/>
  <c r="X61" i="4"/>
  <c r="X125" i="4"/>
  <c r="X189" i="4"/>
  <c r="X253" i="4"/>
  <c r="X317" i="4"/>
  <c r="X381" i="4"/>
  <c r="X445" i="4"/>
  <c r="X477" i="4"/>
  <c r="X509" i="4"/>
  <c r="X532" i="4"/>
  <c r="X551" i="4"/>
  <c r="X573" i="4"/>
  <c r="X589" i="4"/>
  <c r="X605" i="4"/>
  <c r="X621" i="4"/>
  <c r="X637" i="4"/>
  <c r="X653" i="4"/>
  <c r="X669" i="4"/>
  <c r="X680" i="4"/>
  <c r="X689" i="4"/>
  <c r="X697" i="4"/>
  <c r="X705" i="4"/>
  <c r="X713" i="4"/>
  <c r="X721" i="4"/>
  <c r="X729" i="4"/>
  <c r="X737" i="4"/>
  <c r="X745" i="4"/>
  <c r="X753" i="4"/>
  <c r="X761" i="4"/>
  <c r="X769" i="4"/>
  <c r="X777" i="4"/>
  <c r="X785" i="4"/>
  <c r="X793" i="4"/>
  <c r="X801" i="4"/>
  <c r="X809" i="4"/>
  <c r="X817" i="4"/>
  <c r="X825" i="4"/>
  <c r="X833" i="4"/>
  <c r="X841" i="4"/>
  <c r="X849" i="4"/>
  <c r="X857" i="4"/>
  <c r="X865" i="4"/>
  <c r="X873" i="4"/>
  <c r="X881" i="4"/>
  <c r="X889" i="4"/>
  <c r="X69" i="4"/>
  <c r="X511" i="4"/>
  <c r="X655" i="4"/>
  <c r="X730" i="4"/>
  <c r="X794" i="4"/>
  <c r="X858" i="4"/>
  <c r="X906" i="4"/>
  <c r="X938" i="4"/>
  <c r="X970" i="4"/>
  <c r="X1002" i="4"/>
  <c r="X1034" i="4"/>
  <c r="X1050" i="4"/>
  <c r="X1066" i="4"/>
  <c r="X1082" i="4"/>
  <c r="X1098" i="4"/>
  <c r="X1114" i="4"/>
  <c r="X1129" i="4"/>
  <c r="X1143" i="4"/>
  <c r="X1154" i="4"/>
  <c r="X1168" i="4"/>
  <c r="X1180" i="4"/>
  <c r="X1192" i="4"/>
  <c r="X1202" i="4"/>
  <c r="X1212" i="4"/>
  <c r="X1220" i="4"/>
  <c r="X1228" i="4"/>
  <c r="X1236" i="4"/>
  <c r="X1244" i="4"/>
  <c r="X1252" i="4"/>
  <c r="X1260" i="4"/>
  <c r="X1268" i="4"/>
  <c r="X1276" i="4"/>
  <c r="X1284" i="4"/>
  <c r="X1292" i="4"/>
  <c r="X1300" i="4"/>
  <c r="X1308" i="4"/>
  <c r="X1316" i="4"/>
  <c r="X1324" i="4"/>
  <c r="X1332" i="4"/>
  <c r="X1340" i="4"/>
  <c r="X1348" i="4"/>
  <c r="X1356" i="4"/>
  <c r="X1364" i="4"/>
  <c r="X1372" i="4"/>
  <c r="X1380" i="4"/>
  <c r="X1388" i="4"/>
  <c r="X1396" i="4"/>
  <c r="X1404" i="4"/>
  <c r="X1373" i="4"/>
  <c r="X1389" i="4"/>
  <c r="X1397" i="4"/>
  <c r="X1330" i="4"/>
  <c r="X1370" i="4"/>
  <c r="X786" i="4"/>
  <c r="X1049" i="4"/>
  <c r="X1140" i="4"/>
  <c r="X1211" i="4"/>
  <c r="X1243" i="4"/>
  <c r="X1291" i="4"/>
  <c r="X1355" i="4"/>
  <c r="X1395" i="4"/>
  <c r="X133" i="4"/>
  <c r="X533" i="4"/>
  <c r="X671" i="4"/>
  <c r="X738" i="4"/>
  <c r="X802" i="4"/>
  <c r="X866" i="4"/>
  <c r="X913" i="4"/>
  <c r="X945" i="4"/>
  <c r="X977" i="4"/>
  <c r="X1009" i="4"/>
  <c r="X1036" i="4"/>
  <c r="X1052" i="4"/>
  <c r="X1068" i="4"/>
  <c r="X1084" i="4"/>
  <c r="X1100" i="4"/>
  <c r="X1116" i="4"/>
  <c r="X1130" i="4"/>
  <c r="X1144" i="4"/>
  <c r="X1156" i="4"/>
  <c r="X1169" i="4"/>
  <c r="X1183" i="4"/>
  <c r="X1193" i="4"/>
  <c r="X1204" i="4"/>
  <c r="X1213" i="4"/>
  <c r="X1221" i="4"/>
  <c r="X1229" i="4"/>
  <c r="X1237" i="4"/>
  <c r="X1245" i="4"/>
  <c r="X1253" i="4"/>
  <c r="X1261" i="4"/>
  <c r="X1269" i="4"/>
  <c r="X1277" i="4"/>
  <c r="X1285" i="4"/>
  <c r="X1293" i="4"/>
  <c r="X1301" i="4"/>
  <c r="X1309" i="4"/>
  <c r="X1317" i="4"/>
  <c r="X1325" i="4"/>
  <c r="X1333" i="4"/>
  <c r="X1341" i="4"/>
  <c r="X1349" i="4"/>
  <c r="X1357" i="4"/>
  <c r="X1365" i="4"/>
  <c r="X1381" i="4"/>
  <c r="X1314" i="4"/>
  <c r="X1354" i="4"/>
  <c r="X1402" i="4"/>
  <c r="X937" i="4"/>
  <c r="X1128" i="4"/>
  <c r="X1227" i="4"/>
  <c r="X1299" i="4"/>
  <c r="X1371" i="4"/>
  <c r="X197" i="4"/>
  <c r="X556" i="4"/>
  <c r="X681" i="4"/>
  <c r="X746" i="4"/>
  <c r="X810" i="4"/>
  <c r="X874" i="4"/>
  <c r="X914" i="4"/>
  <c r="X946" i="4"/>
  <c r="X978" i="4"/>
  <c r="X1010" i="4"/>
  <c r="X1039" i="4"/>
  <c r="X1055" i="4"/>
  <c r="X1071" i="4"/>
  <c r="X1087" i="4"/>
  <c r="X1103" i="4"/>
  <c r="X1119" i="4"/>
  <c r="X1132" i="4"/>
  <c r="X1145" i="4"/>
  <c r="X1159" i="4"/>
  <c r="X1170" i="4"/>
  <c r="X1184" i="4"/>
  <c r="X1194" i="4"/>
  <c r="X1206" i="4"/>
  <c r="X1214" i="4"/>
  <c r="X1222" i="4"/>
  <c r="X1230" i="4"/>
  <c r="X1238" i="4"/>
  <c r="X1246" i="4"/>
  <c r="X1254" i="4"/>
  <c r="X1262" i="4"/>
  <c r="X1270" i="4"/>
  <c r="X1278" i="4"/>
  <c r="X1286" i="4"/>
  <c r="X1294" i="4"/>
  <c r="X1302" i="4"/>
  <c r="X1310" i="4"/>
  <c r="X1318" i="4"/>
  <c r="X1326" i="4"/>
  <c r="X1334" i="4"/>
  <c r="X1342" i="4"/>
  <c r="X1350" i="4"/>
  <c r="X1358" i="4"/>
  <c r="X1366" i="4"/>
  <c r="X1374" i="4"/>
  <c r="X1382" i="4"/>
  <c r="X1390" i="4"/>
  <c r="X1398" i="4"/>
  <c r="X1295" i="4"/>
  <c r="X1311" i="4"/>
  <c r="X1327" i="4"/>
  <c r="X1343" i="4"/>
  <c r="X1351" i="4"/>
  <c r="X1367" i="4"/>
  <c r="X1383" i="4"/>
  <c r="X1391" i="4"/>
  <c r="X1399" i="4"/>
  <c r="X1296" i="4"/>
  <c r="X1320" i="4"/>
  <c r="X1336" i="4"/>
  <c r="X1360" i="4"/>
  <c r="X1376" i="4"/>
  <c r="X1400" i="4"/>
  <c r="X1282" i="4"/>
  <c r="X1362" i="4"/>
  <c r="X484" i="4"/>
  <c r="X969" i="4"/>
  <c r="X1097" i="4"/>
  <c r="X1178" i="4"/>
  <c r="X1267" i="4"/>
  <c r="X1315" i="4"/>
  <c r="X1363" i="4"/>
  <c r="X261" i="4"/>
  <c r="X575" i="4"/>
  <c r="X690" i="4"/>
  <c r="X754" i="4"/>
  <c r="X818" i="4"/>
  <c r="X882" i="4"/>
  <c r="X921" i="4"/>
  <c r="X953" i="4"/>
  <c r="X985" i="4"/>
  <c r="X1017" i="4"/>
  <c r="X1041" i="4"/>
  <c r="X1057" i="4"/>
  <c r="X1073" i="4"/>
  <c r="X1089" i="4"/>
  <c r="X1105" i="4"/>
  <c r="X1121" i="4"/>
  <c r="X1135" i="4"/>
  <c r="X1146" i="4"/>
  <c r="X1160" i="4"/>
  <c r="X1172" i="4"/>
  <c r="X1185" i="4"/>
  <c r="X1196" i="4"/>
  <c r="X1207" i="4"/>
  <c r="X1215" i="4"/>
  <c r="X1223" i="4"/>
  <c r="X1231" i="4"/>
  <c r="X1239" i="4"/>
  <c r="X1247" i="4"/>
  <c r="X1255" i="4"/>
  <c r="X1263" i="4"/>
  <c r="X1271" i="4"/>
  <c r="X1279" i="4"/>
  <c r="X1287" i="4"/>
  <c r="X1303" i="4"/>
  <c r="X1319" i="4"/>
  <c r="X1335" i="4"/>
  <c r="X1359" i="4"/>
  <c r="X1375" i="4"/>
  <c r="X1304" i="4"/>
  <c r="X1328" i="4"/>
  <c r="X1352" i="4"/>
  <c r="X1368" i="4"/>
  <c r="X1384" i="4"/>
  <c r="X1274" i="4"/>
  <c r="X1306" i="4"/>
  <c r="X1346" i="4"/>
  <c r="X639" i="4"/>
  <c r="X1001" i="4"/>
  <c r="X1113" i="4"/>
  <c r="X1201" i="4"/>
  <c r="X1235" i="4"/>
  <c r="X1283" i="4"/>
  <c r="X1339" i="4"/>
  <c r="X325" i="4"/>
  <c r="X591" i="4"/>
  <c r="X698" i="4"/>
  <c r="X762" i="4"/>
  <c r="X826" i="4"/>
  <c r="X890" i="4"/>
  <c r="X922" i="4"/>
  <c r="X954" i="4"/>
  <c r="X986" i="4"/>
  <c r="X1018" i="4"/>
  <c r="X1042" i="4"/>
  <c r="X1058" i="4"/>
  <c r="X1074" i="4"/>
  <c r="X1090" i="4"/>
  <c r="X1106" i="4"/>
  <c r="X1122" i="4"/>
  <c r="X1136" i="4"/>
  <c r="X1148" i="4"/>
  <c r="X1161" i="4"/>
  <c r="X1175" i="4"/>
  <c r="X1186" i="4"/>
  <c r="X1198" i="4"/>
  <c r="X1208" i="4"/>
  <c r="X1216" i="4"/>
  <c r="X1224" i="4"/>
  <c r="X1232" i="4"/>
  <c r="X1240" i="4"/>
  <c r="X1248" i="4"/>
  <c r="X1256" i="4"/>
  <c r="X1264" i="4"/>
  <c r="X1272" i="4"/>
  <c r="X1280" i="4"/>
  <c r="X1288" i="4"/>
  <c r="X1312" i="4"/>
  <c r="X1344" i="4"/>
  <c r="X1392" i="4"/>
  <c r="X1338" i="4"/>
  <c r="X1394" i="4"/>
  <c r="X850" i="4"/>
  <c r="X1081" i="4"/>
  <c r="X1153" i="4"/>
  <c r="X1219" i="4"/>
  <c r="X1275" i="4"/>
  <c r="X1331" i="4"/>
  <c r="X1379" i="4"/>
  <c r="X389" i="4"/>
  <c r="X607" i="4"/>
  <c r="X706" i="4"/>
  <c r="X770" i="4"/>
  <c r="X834" i="4"/>
  <c r="X897" i="4"/>
  <c r="X929" i="4"/>
  <c r="X961" i="4"/>
  <c r="X993" i="4"/>
  <c r="X1025" i="4"/>
  <c r="X1044" i="4"/>
  <c r="X1060" i="4"/>
  <c r="X1076" i="4"/>
  <c r="X1092" i="4"/>
  <c r="X1108" i="4"/>
  <c r="X1124" i="4"/>
  <c r="X1137" i="4"/>
  <c r="X1151" i="4"/>
  <c r="X1162" i="4"/>
  <c r="X1176" i="4"/>
  <c r="X1188" i="4"/>
  <c r="X1199" i="4"/>
  <c r="X1209" i="4"/>
  <c r="X1217" i="4"/>
  <c r="X1225" i="4"/>
  <c r="X1233" i="4"/>
  <c r="X1241" i="4"/>
  <c r="X1249" i="4"/>
  <c r="X1257" i="4"/>
  <c r="X1265" i="4"/>
  <c r="X1273" i="4"/>
  <c r="X1281" i="4"/>
  <c r="X1289" i="4"/>
  <c r="X1297" i="4"/>
  <c r="X1305" i="4"/>
  <c r="X1313" i="4"/>
  <c r="X1321" i="4"/>
  <c r="X1329" i="4"/>
  <c r="X1337" i="4"/>
  <c r="X1345" i="4"/>
  <c r="X1353" i="4"/>
  <c r="X1361" i="4"/>
  <c r="X1369" i="4"/>
  <c r="X1377" i="4"/>
  <c r="X1385" i="4"/>
  <c r="X1393" i="4"/>
  <c r="X1401" i="4"/>
  <c r="X1258" i="4"/>
  <c r="X1298" i="4"/>
  <c r="X1322" i="4"/>
  <c r="X1378" i="4"/>
  <c r="X722" i="4"/>
  <c r="X1033" i="4"/>
  <c r="X1167" i="4"/>
  <c r="X1251" i="4"/>
  <c r="X1307" i="4"/>
  <c r="X1347" i="4"/>
  <c r="X1403" i="4"/>
  <c r="X452" i="4"/>
  <c r="X623" i="4"/>
  <c r="X714" i="4"/>
  <c r="X778" i="4"/>
  <c r="X842" i="4"/>
  <c r="X898" i="4"/>
  <c r="X930" i="4"/>
  <c r="X962" i="4"/>
  <c r="X994" i="4"/>
  <c r="X1026" i="4"/>
  <c r="X1047" i="4"/>
  <c r="X1063" i="4"/>
  <c r="X1079" i="4"/>
  <c r="X1095" i="4"/>
  <c r="X1111" i="4"/>
  <c r="X1127" i="4"/>
  <c r="X1138" i="4"/>
  <c r="X1152" i="4"/>
  <c r="X1164" i="4"/>
  <c r="X1177" i="4"/>
  <c r="X1190" i="4"/>
  <c r="X1200" i="4"/>
  <c r="X1210" i="4"/>
  <c r="X1218" i="4"/>
  <c r="X1226" i="4"/>
  <c r="X1234" i="4"/>
  <c r="X1242" i="4"/>
  <c r="X1250" i="4"/>
  <c r="X1266" i="4"/>
  <c r="X1290" i="4"/>
  <c r="X1386" i="4"/>
  <c r="X905" i="4"/>
  <c r="X1065" i="4"/>
  <c r="X1191" i="4"/>
  <c r="X1259" i="4"/>
  <c r="X1323" i="4"/>
  <c r="X1387" i="4"/>
  <c r="Y7" i="4"/>
  <c r="Y15" i="4"/>
  <c r="Y23" i="4"/>
  <c r="Y31" i="4"/>
  <c r="Y39" i="4"/>
  <c r="Y47" i="4"/>
  <c r="Y55" i="4"/>
  <c r="Y63" i="4"/>
  <c r="Y71" i="4"/>
  <c r="Y79" i="4"/>
  <c r="Y87" i="4"/>
  <c r="Y95" i="4"/>
  <c r="Y103" i="4"/>
  <c r="Y111" i="4"/>
  <c r="Y119" i="4"/>
  <c r="Y127" i="4"/>
  <c r="Y135" i="4"/>
  <c r="Y143" i="4"/>
  <c r="Y151" i="4"/>
  <c r="Y159" i="4"/>
  <c r="Y167" i="4"/>
  <c r="Y175" i="4"/>
  <c r="Y183" i="4"/>
  <c r="Y191" i="4"/>
  <c r="Y199" i="4"/>
  <c r="Y207" i="4"/>
  <c r="Y215" i="4"/>
  <c r="Y223" i="4"/>
  <c r="Y231" i="4"/>
  <c r="Y239" i="4"/>
  <c r="Y247" i="4"/>
  <c r="Y255" i="4"/>
  <c r="Y263" i="4"/>
  <c r="Y271" i="4"/>
  <c r="Y279" i="4"/>
  <c r="Y287" i="4"/>
  <c r="Y295" i="4"/>
  <c r="Y303" i="4"/>
  <c r="Y311" i="4"/>
  <c r="Y319" i="4"/>
  <c r="Y327" i="4"/>
  <c r="Y335" i="4"/>
  <c r="Y343" i="4"/>
  <c r="Y351" i="4"/>
  <c r="Y359" i="4"/>
  <c r="Y367" i="4"/>
  <c r="Y375" i="4"/>
  <c r="Y383" i="4"/>
  <c r="Y391" i="4"/>
  <c r="Y399" i="4"/>
  <c r="Y407" i="4"/>
  <c r="Y415" i="4"/>
  <c r="Y423" i="4"/>
  <c r="Y431" i="4"/>
  <c r="Y439" i="4"/>
  <c r="Y447" i="4"/>
  <c r="Y455" i="4"/>
  <c r="Y463" i="4"/>
  <c r="Y471" i="4"/>
  <c r="Y479" i="4"/>
  <c r="Y487" i="4"/>
  <c r="Y495" i="4"/>
  <c r="Y503" i="4"/>
  <c r="Y511" i="4"/>
  <c r="Y519" i="4"/>
  <c r="Y527" i="4"/>
  <c r="Y535" i="4"/>
  <c r="Y543" i="4"/>
  <c r="Y551" i="4"/>
  <c r="Y559" i="4"/>
  <c r="Y567" i="4"/>
  <c r="Y575" i="4"/>
  <c r="Y583" i="4"/>
  <c r="Y591" i="4"/>
  <c r="Y599" i="4"/>
  <c r="Y607" i="4"/>
  <c r="Y615" i="4"/>
  <c r="Y623" i="4"/>
  <c r="Y631" i="4"/>
  <c r="Y639" i="4"/>
  <c r="Y647" i="4"/>
  <c r="Y655" i="4"/>
  <c r="Y663" i="4"/>
  <c r="Y671" i="4"/>
  <c r="Y679" i="4"/>
  <c r="Y8" i="4"/>
  <c r="Y16" i="4"/>
  <c r="Y24" i="4"/>
  <c r="Y32" i="4"/>
  <c r="Y40" i="4"/>
  <c r="Y48" i="4"/>
  <c r="Y56" i="4"/>
  <c r="Y64" i="4"/>
  <c r="Y72" i="4"/>
  <c r="Y80" i="4"/>
  <c r="Y88" i="4"/>
  <c r="Y96" i="4"/>
  <c r="Y104" i="4"/>
  <c r="Y112" i="4"/>
  <c r="Y120" i="4"/>
  <c r="Y128" i="4"/>
  <c r="Y136" i="4"/>
  <c r="Y144" i="4"/>
  <c r="Y152" i="4"/>
  <c r="Y160" i="4"/>
  <c r="Y168" i="4"/>
  <c r="Y176" i="4"/>
  <c r="Y184" i="4"/>
  <c r="Y192" i="4"/>
  <c r="Y200" i="4"/>
  <c r="Y208" i="4"/>
  <c r="Y216" i="4"/>
  <c r="Y224" i="4"/>
  <c r="Y232" i="4"/>
  <c r="Y240" i="4"/>
  <c r="Y248" i="4"/>
  <c r="Y256" i="4"/>
  <c r="Y264" i="4"/>
  <c r="Y272" i="4"/>
  <c r="Y280" i="4"/>
  <c r="Y288" i="4"/>
  <c r="Y296" i="4"/>
  <c r="Y304" i="4"/>
  <c r="Y312" i="4"/>
  <c r="Y320" i="4"/>
  <c r="Y328" i="4"/>
  <c r="Y336" i="4"/>
  <c r="Y344" i="4"/>
  <c r="Y352" i="4"/>
  <c r="Y360" i="4"/>
  <c r="Y368" i="4"/>
  <c r="Y376" i="4"/>
  <c r="Y384" i="4"/>
  <c r="Y392" i="4"/>
  <c r="Y400" i="4"/>
  <c r="Y408" i="4"/>
  <c r="Y416" i="4"/>
  <c r="Y424" i="4"/>
  <c r="Y9" i="4"/>
  <c r="Y17" i="4"/>
  <c r="Y25" i="4"/>
  <c r="Y33" i="4"/>
  <c r="Y41" i="4"/>
  <c r="Y49" i="4"/>
  <c r="Y57" i="4"/>
  <c r="Y65" i="4"/>
  <c r="Y73" i="4"/>
  <c r="Y81" i="4"/>
  <c r="Y89" i="4"/>
  <c r="Y97" i="4"/>
  <c r="Y105" i="4"/>
  <c r="Y113" i="4"/>
  <c r="Y121" i="4"/>
  <c r="Y129" i="4"/>
  <c r="Y137" i="4"/>
  <c r="Y145" i="4"/>
  <c r="Y153" i="4"/>
  <c r="Y161" i="4"/>
  <c r="Y169" i="4"/>
  <c r="Y177" i="4"/>
  <c r="Y185" i="4"/>
  <c r="Y193" i="4"/>
  <c r="Y201" i="4"/>
  <c r="Y209" i="4"/>
  <c r="Y217" i="4"/>
  <c r="Y225" i="4"/>
  <c r="Y233" i="4"/>
  <c r="Y241" i="4"/>
  <c r="Y249" i="4"/>
  <c r="Y257" i="4"/>
  <c r="Y265" i="4"/>
  <c r="Y273" i="4"/>
  <c r="Y281" i="4"/>
  <c r="Y289" i="4"/>
  <c r="Y297" i="4"/>
  <c r="Y305" i="4"/>
  <c r="Y313" i="4"/>
  <c r="Y321" i="4"/>
  <c r="Y329" i="4"/>
  <c r="Y337" i="4"/>
  <c r="Y345" i="4"/>
  <c r="Y353" i="4"/>
  <c r="Y361" i="4"/>
  <c r="Y369" i="4"/>
  <c r="Y377" i="4"/>
  <c r="Y385" i="4"/>
  <c r="Y393" i="4"/>
  <c r="Y401" i="4"/>
  <c r="Y409" i="4"/>
  <c r="Y417" i="4"/>
  <c r="Y425" i="4"/>
  <c r="Y433" i="4"/>
  <c r="Y441" i="4"/>
  <c r="Y449" i="4"/>
  <c r="Y457" i="4"/>
  <c r="Y465" i="4"/>
  <c r="Y473" i="4"/>
  <c r="Y481" i="4"/>
  <c r="Y489" i="4"/>
  <c r="Y497" i="4"/>
  <c r="Y505" i="4"/>
  <c r="Y513" i="4"/>
  <c r="Y521" i="4"/>
  <c r="Y529" i="4"/>
  <c r="Y537" i="4"/>
  <c r="Y545" i="4"/>
  <c r="Y553" i="4"/>
  <c r="Y561" i="4"/>
  <c r="Y569" i="4"/>
  <c r="Y577" i="4"/>
  <c r="Y585" i="4"/>
  <c r="Y593" i="4"/>
  <c r="Y601" i="4"/>
  <c r="Y609" i="4"/>
  <c r="Y617" i="4"/>
  <c r="Y625" i="4"/>
  <c r="Y633" i="4"/>
  <c r="Y641" i="4"/>
  <c r="Y649" i="4"/>
  <c r="Y657" i="4"/>
  <c r="Y665" i="4"/>
  <c r="Y673" i="4"/>
  <c r="Y10" i="4"/>
  <c r="Y18" i="4"/>
  <c r="Y26" i="4"/>
  <c r="Y34" i="4"/>
  <c r="Y42" i="4"/>
  <c r="Y50" i="4"/>
  <c r="Y58" i="4"/>
  <c r="Y66" i="4"/>
  <c r="Y74" i="4"/>
  <c r="Y82" i="4"/>
  <c r="Y90" i="4"/>
  <c r="Y98" i="4"/>
  <c r="Y106" i="4"/>
  <c r="Y114" i="4"/>
  <c r="Y122" i="4"/>
  <c r="Y130" i="4"/>
  <c r="Y138" i="4"/>
  <c r="Y146" i="4"/>
  <c r="Y154" i="4"/>
  <c r="Y162" i="4"/>
  <c r="Y170" i="4"/>
  <c r="Y178" i="4"/>
  <c r="Y186" i="4"/>
  <c r="Y194" i="4"/>
  <c r="Y202" i="4"/>
  <c r="Y210" i="4"/>
  <c r="Y218" i="4"/>
  <c r="Y226" i="4"/>
  <c r="Y234" i="4"/>
  <c r="Y242" i="4"/>
  <c r="Y250" i="4"/>
  <c r="Y258" i="4"/>
  <c r="Y266" i="4"/>
  <c r="Y274" i="4"/>
  <c r="Y282" i="4"/>
  <c r="Y290" i="4"/>
  <c r="Y298" i="4"/>
  <c r="Y306" i="4"/>
  <c r="Y314" i="4"/>
  <c r="Y322" i="4"/>
  <c r="Y330" i="4"/>
  <c r="Y338" i="4"/>
  <c r="Y346" i="4"/>
  <c r="Y354" i="4"/>
  <c r="Y362" i="4"/>
  <c r="Y370" i="4"/>
  <c r="Y378" i="4"/>
  <c r="Y386" i="4"/>
  <c r="Y394" i="4"/>
  <c r="Y402" i="4"/>
  <c r="Y410" i="4"/>
  <c r="Y418" i="4"/>
  <c r="Y426" i="4"/>
  <c r="Y434" i="4"/>
  <c r="Y442" i="4"/>
  <c r="Y450" i="4"/>
  <c r="Y458" i="4"/>
  <c r="Y466" i="4"/>
  <c r="Y474" i="4"/>
  <c r="Y482" i="4"/>
  <c r="Y490" i="4"/>
  <c r="Y498" i="4"/>
  <c r="Y506" i="4"/>
  <c r="Y514" i="4"/>
  <c r="Y522" i="4"/>
  <c r="Y530" i="4"/>
  <c r="Y538" i="4"/>
  <c r="Y546" i="4"/>
  <c r="Y554" i="4"/>
  <c r="Y562" i="4"/>
  <c r="Y570" i="4"/>
  <c r="Y578" i="4"/>
  <c r="Y586" i="4"/>
  <c r="Y594" i="4"/>
  <c r="Y602" i="4"/>
  <c r="Y610" i="4"/>
  <c r="Y618" i="4"/>
  <c r="Y626" i="4"/>
  <c r="Y11" i="4"/>
  <c r="Y19" i="4"/>
  <c r="Y27" i="4"/>
  <c r="Y35" i="4"/>
  <c r="Y43" i="4"/>
  <c r="Y51" i="4"/>
  <c r="Y59" i="4"/>
  <c r="Y67" i="4"/>
  <c r="Y75" i="4"/>
  <c r="Y83" i="4"/>
  <c r="Y91" i="4"/>
  <c r="Y99" i="4"/>
  <c r="Y107" i="4"/>
  <c r="Y115" i="4"/>
  <c r="Y123" i="4"/>
  <c r="Y131" i="4"/>
  <c r="Y139" i="4"/>
  <c r="Y147" i="4"/>
  <c r="Y155" i="4"/>
  <c r="Y163" i="4"/>
  <c r="Y171" i="4"/>
  <c r="Y179" i="4"/>
  <c r="Y187" i="4"/>
  <c r="Y195" i="4"/>
  <c r="Y203" i="4"/>
  <c r="Y211" i="4"/>
  <c r="Y219" i="4"/>
  <c r="Y227" i="4"/>
  <c r="Y235" i="4"/>
  <c r="Y243" i="4"/>
  <c r="Y251" i="4"/>
  <c r="Y259" i="4"/>
  <c r="Y267" i="4"/>
  <c r="Y275" i="4"/>
  <c r="Y283" i="4"/>
  <c r="Y291" i="4"/>
  <c r="Y299" i="4"/>
  <c r="Y307" i="4"/>
  <c r="Y315" i="4"/>
  <c r="Y323" i="4"/>
  <c r="Y331" i="4"/>
  <c r="Y339" i="4"/>
  <c r="Y347" i="4"/>
  <c r="Y355" i="4"/>
  <c r="Y363" i="4"/>
  <c r="Y371" i="4"/>
  <c r="Y379" i="4"/>
  <c r="Y387" i="4"/>
  <c r="Y395" i="4"/>
  <c r="Y403" i="4"/>
  <c r="Y411" i="4"/>
  <c r="Y419" i="4"/>
  <c r="Y427" i="4"/>
  <c r="Y435" i="4"/>
  <c r="Y443" i="4"/>
  <c r="Y451" i="4"/>
  <c r="Y459" i="4"/>
  <c r="Y467" i="4"/>
  <c r="Y475" i="4"/>
  <c r="Y483" i="4"/>
  <c r="Y491" i="4"/>
  <c r="Y499" i="4"/>
  <c r="Y507" i="4"/>
  <c r="Y515" i="4"/>
  <c r="Y523" i="4"/>
  <c r="Y531" i="4"/>
  <c r="Y539" i="4"/>
  <c r="Y547" i="4"/>
  <c r="Y555" i="4"/>
  <c r="Y563" i="4"/>
  <c r="Y571" i="4"/>
  <c r="Y579" i="4"/>
  <c r="Y587" i="4"/>
  <c r="Y595" i="4"/>
  <c r="Y603" i="4"/>
  <c r="Y611" i="4"/>
  <c r="Y12" i="4"/>
  <c r="Y20" i="4"/>
  <c r="Y28" i="4"/>
  <c r="Y36" i="4"/>
  <c r="Y44" i="4"/>
  <c r="Y52" i="4"/>
  <c r="Y60" i="4"/>
  <c r="Y68" i="4"/>
  <c r="Y76" i="4"/>
  <c r="Y84" i="4"/>
  <c r="Y92" i="4"/>
  <c r="Y100" i="4"/>
  <c r="Y108" i="4"/>
  <c r="Y116" i="4"/>
  <c r="Y124" i="4"/>
  <c r="Y132" i="4"/>
  <c r="Y140" i="4"/>
  <c r="Y148" i="4"/>
  <c r="Y156" i="4"/>
  <c r="Y164" i="4"/>
  <c r="Y172" i="4"/>
  <c r="Y180" i="4"/>
  <c r="Y188" i="4"/>
  <c r="Y196" i="4"/>
  <c r="Y204" i="4"/>
  <c r="Y212" i="4"/>
  <c r="Y220" i="4"/>
  <c r="Y228" i="4"/>
  <c r="Y236" i="4"/>
  <c r="Y244" i="4"/>
  <c r="Y252" i="4"/>
  <c r="Y260" i="4"/>
  <c r="Y268" i="4"/>
  <c r="Y276" i="4"/>
  <c r="Y284" i="4"/>
  <c r="Y292" i="4"/>
  <c r="Y300" i="4"/>
  <c r="Y308" i="4"/>
  <c r="Y316" i="4"/>
  <c r="Y324" i="4"/>
  <c r="Y332" i="4"/>
  <c r="Y340" i="4"/>
  <c r="Y348" i="4"/>
  <c r="Y356" i="4"/>
  <c r="Y364" i="4"/>
  <c r="Y372" i="4"/>
  <c r="Y380" i="4"/>
  <c r="Y388" i="4"/>
  <c r="Y396" i="4"/>
  <c r="Y404" i="4"/>
  <c r="Y412" i="4"/>
  <c r="Y420" i="4"/>
  <c r="Y428" i="4"/>
  <c r="Y436" i="4"/>
  <c r="Y444" i="4"/>
  <c r="Y452" i="4"/>
  <c r="Y460" i="4"/>
  <c r="Y468" i="4"/>
  <c r="Y476" i="4"/>
  <c r="Y484" i="4"/>
  <c r="Y492" i="4"/>
  <c r="Y500" i="4"/>
  <c r="Y508" i="4"/>
  <c r="Y516" i="4"/>
  <c r="Y524" i="4"/>
  <c r="Y532" i="4"/>
  <c r="Y540" i="4"/>
  <c r="Y548" i="4"/>
  <c r="Y556" i="4"/>
  <c r="Y564" i="4"/>
  <c r="Y572" i="4"/>
  <c r="Y580" i="4"/>
  <c r="Y588" i="4"/>
  <c r="Y596" i="4"/>
  <c r="Y604" i="4"/>
  <c r="Y612" i="4"/>
  <c r="Y620" i="4"/>
  <c r="Y13" i="4"/>
  <c r="Y21" i="4"/>
  <c r="Y29" i="4"/>
  <c r="Y37" i="4"/>
  <c r="Y45" i="4"/>
  <c r="Y53" i="4"/>
  <c r="Y61" i="4"/>
  <c r="Y69" i="4"/>
  <c r="Y77" i="4"/>
  <c r="Y85" i="4"/>
  <c r="Y93" i="4"/>
  <c r="Y101" i="4"/>
  <c r="Y109" i="4"/>
  <c r="Y117" i="4"/>
  <c r="Y125" i="4"/>
  <c r="Y133" i="4"/>
  <c r="Y141" i="4"/>
  <c r="Y149" i="4"/>
  <c r="Y157" i="4"/>
  <c r="Y165" i="4"/>
  <c r="Y173" i="4"/>
  <c r="Y181" i="4"/>
  <c r="Y189" i="4"/>
  <c r="Y197" i="4"/>
  <c r="Y205" i="4"/>
  <c r="Y213" i="4"/>
  <c r="Y221" i="4"/>
  <c r="Y229" i="4"/>
  <c r="Y237" i="4"/>
  <c r="Y245" i="4"/>
  <c r="Y253" i="4"/>
  <c r="Y261" i="4"/>
  <c r="Y269" i="4"/>
  <c r="Y277" i="4"/>
  <c r="Y285" i="4"/>
  <c r="Y293" i="4"/>
  <c r="Y301" i="4"/>
  <c r="Y309" i="4"/>
  <c r="Y317" i="4"/>
  <c r="Y325" i="4"/>
  <c r="Y333" i="4"/>
  <c r="Y341" i="4"/>
  <c r="Y349" i="4"/>
  <c r="Y357" i="4"/>
  <c r="Y365" i="4"/>
  <c r="Y373" i="4"/>
  <c r="Y381" i="4"/>
  <c r="Y389" i="4"/>
  <c r="Y397" i="4"/>
  <c r="Y405" i="4"/>
  <c r="Y413" i="4"/>
  <c r="Y421" i="4"/>
  <c r="Y429" i="4"/>
  <c r="Y437" i="4"/>
  <c r="Y445" i="4"/>
  <c r="Y453" i="4"/>
  <c r="Y461" i="4"/>
  <c r="Y14" i="4"/>
  <c r="Y78" i="4"/>
  <c r="Y142" i="4"/>
  <c r="Y206" i="4"/>
  <c r="Y270" i="4"/>
  <c r="Y334" i="4"/>
  <c r="Y398" i="4"/>
  <c r="Y446" i="4"/>
  <c r="Y472" i="4"/>
  <c r="Y494" i="4"/>
  <c r="Y517" i="4"/>
  <c r="Y536" i="4"/>
  <c r="Y558" i="4"/>
  <c r="Y581" i="4"/>
  <c r="Y600" i="4"/>
  <c r="Y621" i="4"/>
  <c r="Y634" i="4"/>
  <c r="Y644" i="4"/>
  <c r="Y654" i="4"/>
  <c r="Y666" i="4"/>
  <c r="Y676" i="4"/>
  <c r="Y685" i="4"/>
  <c r="Y693" i="4"/>
  <c r="Y701" i="4"/>
  <c r="Y709" i="4"/>
  <c r="Y717" i="4"/>
  <c r="Y725" i="4"/>
  <c r="Y733" i="4"/>
  <c r="Y741" i="4"/>
  <c r="Y749" i="4"/>
  <c r="Y757" i="4"/>
  <c r="Y765" i="4"/>
  <c r="Y773" i="4"/>
  <c r="Y781" i="4"/>
  <c r="Y789" i="4"/>
  <c r="Y797" i="4"/>
  <c r="Y805" i="4"/>
  <c r="Y813" i="4"/>
  <c r="Y821" i="4"/>
  <c r="Y829" i="4"/>
  <c r="Y837" i="4"/>
  <c r="Y845" i="4"/>
  <c r="Y853" i="4"/>
  <c r="Y861" i="4"/>
  <c r="Y869" i="4"/>
  <c r="Y877" i="4"/>
  <c r="Y885" i="4"/>
  <c r="Y893" i="4"/>
  <c r="Y901" i="4"/>
  <c r="Y909" i="4"/>
  <c r="Y917" i="4"/>
  <c r="Y925" i="4"/>
  <c r="Y933" i="4"/>
  <c r="Y941" i="4"/>
  <c r="Y949" i="4"/>
  <c r="Y957" i="4"/>
  <c r="Y965" i="4"/>
  <c r="Y973" i="4"/>
  <c r="Y981" i="4"/>
  <c r="Y989" i="4"/>
  <c r="Y997" i="4"/>
  <c r="Y1005" i="4"/>
  <c r="Y1013" i="4"/>
  <c r="Y1021" i="4"/>
  <c r="Y1029" i="4"/>
  <c r="Y1037" i="4"/>
  <c r="Y1045" i="4"/>
  <c r="Y1053" i="4"/>
  <c r="Y1061" i="4"/>
  <c r="Y1069" i="4"/>
  <c r="Y1077" i="4"/>
  <c r="Y1085" i="4"/>
  <c r="Y1093" i="4"/>
  <c r="Y1101" i="4"/>
  <c r="Y1109" i="4"/>
  <c r="Y1117" i="4"/>
  <c r="Y1125" i="4"/>
  <c r="Y1133" i="4"/>
  <c r="Y1141" i="4"/>
  <c r="Y1149" i="4"/>
  <c r="Y1157" i="4"/>
  <c r="Y1165" i="4"/>
  <c r="Y1173" i="4"/>
  <c r="Y1181" i="4"/>
  <c r="Y1189" i="4"/>
  <c r="Y1197" i="4"/>
  <c r="Y1205" i="4"/>
  <c r="Y1213" i="4"/>
  <c r="Y22" i="4"/>
  <c r="Y86" i="4"/>
  <c r="Y150" i="4"/>
  <c r="Y214" i="4"/>
  <c r="Y278" i="4"/>
  <c r="Y342" i="4"/>
  <c r="Y406" i="4"/>
  <c r="Y448" i="4"/>
  <c r="Y477" i="4"/>
  <c r="Y496" i="4"/>
  <c r="Y518" i="4"/>
  <c r="Y541" i="4"/>
  <c r="Y560" i="4"/>
  <c r="Y582" i="4"/>
  <c r="Y605" i="4"/>
  <c r="Y622" i="4"/>
  <c r="Y635" i="4"/>
  <c r="Y645" i="4"/>
  <c r="Y656" i="4"/>
  <c r="Y667" i="4"/>
  <c r="Y677" i="4"/>
  <c r="Y686" i="4"/>
  <c r="Y694" i="4"/>
  <c r="Y702" i="4"/>
  <c r="Y710" i="4"/>
  <c r="Y718" i="4"/>
  <c r="Y726" i="4"/>
  <c r="Y734" i="4"/>
  <c r="Y742" i="4"/>
  <c r="Y750" i="4"/>
  <c r="Y758" i="4"/>
  <c r="Y766" i="4"/>
  <c r="Y774" i="4"/>
  <c r="Y782" i="4"/>
  <c r="Y790" i="4"/>
  <c r="Y798" i="4"/>
  <c r="Y806" i="4"/>
  <c r="Y814" i="4"/>
  <c r="Y822" i="4"/>
  <c r="Y830" i="4"/>
  <c r="Y838" i="4"/>
  <c r="Y846" i="4"/>
  <c r="Y854" i="4"/>
  <c r="Y862" i="4"/>
  <c r="Y870" i="4"/>
  <c r="Y878" i="4"/>
  <c r="Y886" i="4"/>
  <c r="Y894" i="4"/>
  <c r="Y902" i="4"/>
  <c r="Y910" i="4"/>
  <c r="Y918" i="4"/>
  <c r="Y926" i="4"/>
  <c r="Y934" i="4"/>
  <c r="Y942" i="4"/>
  <c r="Y950" i="4"/>
  <c r="Y958" i="4"/>
  <c r="Y966" i="4"/>
  <c r="Y974" i="4"/>
  <c r="Y982" i="4"/>
  <c r="Y990" i="4"/>
  <c r="Y998" i="4"/>
  <c r="Y1006" i="4"/>
  <c r="Y1014" i="4"/>
  <c r="Y1022" i="4"/>
  <c r="Y1030" i="4"/>
  <c r="Y1038" i="4"/>
  <c r="Y1046" i="4"/>
  <c r="Y30" i="4"/>
  <c r="Y94" i="4"/>
  <c r="Y158" i="4"/>
  <c r="Y222" i="4"/>
  <c r="Y286" i="4"/>
  <c r="Y350" i="4"/>
  <c r="Y414" i="4"/>
  <c r="Y454" i="4"/>
  <c r="Y478" i="4"/>
  <c r="Y501" i="4"/>
  <c r="Y520" i="4"/>
  <c r="Y542" i="4"/>
  <c r="Y565" i="4"/>
  <c r="Y584" i="4"/>
  <c r="Y606" i="4"/>
  <c r="Y624" i="4"/>
  <c r="Y636" i="4"/>
  <c r="Y646" i="4"/>
  <c r="Y658" i="4"/>
  <c r="Y668" i="4"/>
  <c r="Y678" i="4"/>
  <c r="Y687" i="4"/>
  <c r="Y695" i="4"/>
  <c r="Y703" i="4"/>
  <c r="Y711" i="4"/>
  <c r="Y719" i="4"/>
  <c r="Y727" i="4"/>
  <c r="Y735" i="4"/>
  <c r="Y743" i="4"/>
  <c r="Y751" i="4"/>
  <c r="Y759" i="4"/>
  <c r="Y767" i="4"/>
  <c r="Y775" i="4"/>
  <c r="Y783" i="4"/>
  <c r="Y791" i="4"/>
  <c r="Y799" i="4"/>
  <c r="Y807" i="4"/>
  <c r="Y815" i="4"/>
  <c r="Y823" i="4"/>
  <c r="Y831" i="4"/>
  <c r="Y839" i="4"/>
  <c r="Y847" i="4"/>
  <c r="Y855" i="4"/>
  <c r="Y863" i="4"/>
  <c r="Y871" i="4"/>
  <c r="Y879" i="4"/>
  <c r="Y887" i="4"/>
  <c r="Y895" i="4"/>
  <c r="Y903" i="4"/>
  <c r="Y911" i="4"/>
  <c r="Y919" i="4"/>
  <c r="Y927" i="4"/>
  <c r="Y935" i="4"/>
  <c r="Y943" i="4"/>
  <c r="Y951" i="4"/>
  <c r="Y959" i="4"/>
  <c r="Y967" i="4"/>
  <c r="Y975" i="4"/>
  <c r="Y983" i="4"/>
  <c r="Y991" i="4"/>
  <c r="Y999" i="4"/>
  <c r="Y1007" i="4"/>
  <c r="Y1015" i="4"/>
  <c r="Y1023" i="4"/>
  <c r="Y1031" i="4"/>
  <c r="Y1039" i="4"/>
  <c r="Y1047" i="4"/>
  <c r="Y1055" i="4"/>
  <c r="Y1063" i="4"/>
  <c r="Y1071" i="4"/>
  <c r="Y1079" i="4"/>
  <c r="Y1087" i="4"/>
  <c r="Y1095" i="4"/>
  <c r="Y1103" i="4"/>
  <c r="Y1111" i="4"/>
  <c r="Y1119" i="4"/>
  <c r="Y1127" i="4"/>
  <c r="Y1135" i="4"/>
  <c r="Y1143" i="4"/>
  <c r="Y1151" i="4"/>
  <c r="Y1159" i="4"/>
  <c r="Y38" i="4"/>
  <c r="Y102" i="4"/>
  <c r="Y166" i="4"/>
  <c r="Y230" i="4"/>
  <c r="Y294" i="4"/>
  <c r="Y358" i="4"/>
  <c r="Y422" i="4"/>
  <c r="Y456" i="4"/>
  <c r="Y480" i="4"/>
  <c r="Y502" i="4"/>
  <c r="Y525" i="4"/>
  <c r="Y544" i="4"/>
  <c r="Y566" i="4"/>
  <c r="Y589" i="4"/>
  <c r="Y608" i="4"/>
  <c r="Y627" i="4"/>
  <c r="Y637" i="4"/>
  <c r="Y648" i="4"/>
  <c r="Y659" i="4"/>
  <c r="Y669" i="4"/>
  <c r="Y680" i="4"/>
  <c r="Y688" i="4"/>
  <c r="Y696" i="4"/>
  <c r="Y704" i="4"/>
  <c r="Y712" i="4"/>
  <c r="Y720" i="4"/>
  <c r="Y728" i="4"/>
  <c r="Y736" i="4"/>
  <c r="Y744" i="4"/>
  <c r="Y752" i="4"/>
  <c r="Y760" i="4"/>
  <c r="Y768" i="4"/>
  <c r="Y776" i="4"/>
  <c r="Y784" i="4"/>
  <c r="Y792" i="4"/>
  <c r="Y800" i="4"/>
  <c r="Y808" i="4"/>
  <c r="Y816" i="4"/>
  <c r="Y824" i="4"/>
  <c r="Y832" i="4"/>
  <c r="Y840" i="4"/>
  <c r="Y848" i="4"/>
  <c r="Y856" i="4"/>
  <c r="Y864" i="4"/>
  <c r="Y872" i="4"/>
  <c r="Y880" i="4"/>
  <c r="Y888" i="4"/>
  <c r="Y896" i="4"/>
  <c r="Y904" i="4"/>
  <c r="Y912" i="4"/>
  <c r="Y920" i="4"/>
  <c r="Y928" i="4"/>
  <c r="Y936" i="4"/>
  <c r="Y944" i="4"/>
  <c r="Y952" i="4"/>
  <c r="Y960" i="4"/>
  <c r="Y968" i="4"/>
  <c r="Y976" i="4"/>
  <c r="Y984" i="4"/>
  <c r="Y992" i="4"/>
  <c r="Y1000" i="4"/>
  <c r="Y1008" i="4"/>
  <c r="Y1016" i="4"/>
  <c r="Y1024" i="4"/>
  <c r="Y1032" i="4"/>
  <c r="Y1040" i="4"/>
  <c r="Y1048" i="4"/>
  <c r="Y1056" i="4"/>
  <c r="Y1064" i="4"/>
  <c r="Y1072" i="4"/>
  <c r="Y1080" i="4"/>
  <c r="Y1088" i="4"/>
  <c r="Y1096" i="4"/>
  <c r="Y1104" i="4"/>
  <c r="Y1112" i="4"/>
  <c r="Y1120" i="4"/>
  <c r="Y1128" i="4"/>
  <c r="Y1136" i="4"/>
  <c r="Y1144" i="4"/>
  <c r="Y1152" i="4"/>
  <c r="Y1160" i="4"/>
  <c r="Y1168" i="4"/>
  <c r="Y1176" i="4"/>
  <c r="Y1184" i="4"/>
  <c r="Y1192" i="4"/>
  <c r="Y46" i="4"/>
  <c r="Y110" i="4"/>
  <c r="Y174" i="4"/>
  <c r="Y238" i="4"/>
  <c r="Y302" i="4"/>
  <c r="Y366" i="4"/>
  <c r="Y430" i="4"/>
  <c r="Y462" i="4"/>
  <c r="Y485" i="4"/>
  <c r="Y504" i="4"/>
  <c r="Y526" i="4"/>
  <c r="Y549" i="4"/>
  <c r="Y568" i="4"/>
  <c r="Y590" i="4"/>
  <c r="Y613" i="4"/>
  <c r="Y628" i="4"/>
  <c r="Y638" i="4"/>
  <c r="Y650" i="4"/>
  <c r="Y660" i="4"/>
  <c r="Y670" i="4"/>
  <c r="Y681" i="4"/>
  <c r="Y689" i="4"/>
  <c r="Y697" i="4"/>
  <c r="Y705" i="4"/>
  <c r="Y713" i="4"/>
  <c r="Y721" i="4"/>
  <c r="Y729" i="4"/>
  <c r="Y737" i="4"/>
  <c r="Y745" i="4"/>
  <c r="Y753" i="4"/>
  <c r="Y761" i="4"/>
  <c r="Y769" i="4"/>
  <c r="Y777" i="4"/>
  <c r="Y785" i="4"/>
  <c r="Y793" i="4"/>
  <c r="Y801" i="4"/>
  <c r="Y809" i="4"/>
  <c r="Y817" i="4"/>
  <c r="Y825" i="4"/>
  <c r="Y833" i="4"/>
  <c r="Y841" i="4"/>
  <c r="Y849" i="4"/>
  <c r="Y857" i="4"/>
  <c r="Y865" i="4"/>
  <c r="Y873" i="4"/>
  <c r="Y881" i="4"/>
  <c r="Y889" i="4"/>
  <c r="Y897" i="4"/>
  <c r="Y905" i="4"/>
  <c r="Y913" i="4"/>
  <c r="Y921" i="4"/>
  <c r="Y929" i="4"/>
  <c r="Y937" i="4"/>
  <c r="Y945" i="4"/>
  <c r="Y953" i="4"/>
  <c r="Y961" i="4"/>
  <c r="Y54" i="4"/>
  <c r="Y118" i="4"/>
  <c r="Y182" i="4"/>
  <c r="Y246" i="4"/>
  <c r="Y310" i="4"/>
  <c r="Y374" i="4"/>
  <c r="Y432" i="4"/>
  <c r="Y464" i="4"/>
  <c r="Y486" i="4"/>
  <c r="Y509" i="4"/>
  <c r="Y528" i="4"/>
  <c r="Y550" i="4"/>
  <c r="Y573" i="4"/>
  <c r="Y592" i="4"/>
  <c r="Y614" i="4"/>
  <c r="Y629" i="4"/>
  <c r="Y640" i="4"/>
  <c r="Y651" i="4"/>
  <c r="Y661" i="4"/>
  <c r="Y672" i="4"/>
  <c r="Y682" i="4"/>
  <c r="Y690" i="4"/>
  <c r="Y698" i="4"/>
  <c r="Y706" i="4"/>
  <c r="Y714" i="4"/>
  <c r="Y722" i="4"/>
  <c r="Y730" i="4"/>
  <c r="Y738" i="4"/>
  <c r="Y746" i="4"/>
  <c r="Y754" i="4"/>
  <c r="Y762" i="4"/>
  <c r="Y770" i="4"/>
  <c r="Y778" i="4"/>
  <c r="Y786" i="4"/>
  <c r="Y794" i="4"/>
  <c r="Y802" i="4"/>
  <c r="Y810" i="4"/>
  <c r="Y818" i="4"/>
  <c r="Y826" i="4"/>
  <c r="Y834" i="4"/>
  <c r="Y842" i="4"/>
  <c r="Y850" i="4"/>
  <c r="Y858" i="4"/>
  <c r="Y866" i="4"/>
  <c r="Y874" i="4"/>
  <c r="Y882" i="4"/>
  <c r="Y890" i="4"/>
  <c r="Y898" i="4"/>
  <c r="Y906" i="4"/>
  <c r="Y914" i="4"/>
  <c r="Y922" i="4"/>
  <c r="Y930" i="4"/>
  <c r="Y938" i="4"/>
  <c r="Y946" i="4"/>
  <c r="Y954" i="4"/>
  <c r="Y962" i="4"/>
  <c r="Y970" i="4"/>
  <c r="Y978" i="4"/>
  <c r="Y986" i="4"/>
  <c r="Y994" i="4"/>
  <c r="Y1002" i="4"/>
  <c r="Y1010" i="4"/>
  <c r="Y1018" i="4"/>
  <c r="Y1026" i="4"/>
  <c r="Y1034" i="4"/>
  <c r="Y1042" i="4"/>
  <c r="Y1050" i="4"/>
  <c r="Y1058" i="4"/>
  <c r="Y1066" i="4"/>
  <c r="Y1074" i="4"/>
  <c r="Y1082" i="4"/>
  <c r="Y1090" i="4"/>
  <c r="Y1098" i="4"/>
  <c r="Y1106" i="4"/>
  <c r="Y1114" i="4"/>
  <c r="Y1122" i="4"/>
  <c r="Y1130" i="4"/>
  <c r="Y1138" i="4"/>
  <c r="Y1146" i="4"/>
  <c r="Y1154" i="4"/>
  <c r="Y1162" i="4"/>
  <c r="Y1170" i="4"/>
  <c r="Y1178" i="4"/>
  <c r="Y1186" i="4"/>
  <c r="Y1194" i="4"/>
  <c r="Y62" i="4"/>
  <c r="Y126" i="4"/>
  <c r="Y190" i="4"/>
  <c r="Y254" i="4"/>
  <c r="Y318" i="4"/>
  <c r="Y382" i="4"/>
  <c r="Y438" i="4"/>
  <c r="Y469" i="4"/>
  <c r="Y488" i="4"/>
  <c r="Y510" i="4"/>
  <c r="Y533" i="4"/>
  <c r="Y552" i="4"/>
  <c r="Y574" i="4"/>
  <c r="Y597" i="4"/>
  <c r="Y616" i="4"/>
  <c r="Y630" i="4"/>
  <c r="Y642" i="4"/>
  <c r="Y652" i="4"/>
  <c r="Y662" i="4"/>
  <c r="Y674" i="4"/>
  <c r="Y683" i="4"/>
  <c r="Y691" i="4"/>
  <c r="Y699" i="4"/>
  <c r="Y707" i="4"/>
  <c r="Y715" i="4"/>
  <c r="Y723" i="4"/>
  <c r="Y731" i="4"/>
  <c r="Y739" i="4"/>
  <c r="Y747" i="4"/>
  <c r="Y755" i="4"/>
  <c r="Y763" i="4"/>
  <c r="Y771" i="4"/>
  <c r="Y779" i="4"/>
  <c r="Y787" i="4"/>
  <c r="Y795" i="4"/>
  <c r="Y803" i="4"/>
  <c r="Y811" i="4"/>
  <c r="Y819" i="4"/>
  <c r="Y827" i="4"/>
  <c r="Y835" i="4"/>
  <c r="Y843" i="4"/>
  <c r="Y851" i="4"/>
  <c r="Y859" i="4"/>
  <c r="Y867" i="4"/>
  <c r="Y875" i="4"/>
  <c r="Y70" i="4"/>
  <c r="Y493" i="4"/>
  <c r="Y643" i="4"/>
  <c r="Y716" i="4"/>
  <c r="Y780" i="4"/>
  <c r="Y844" i="4"/>
  <c r="Y892" i="4"/>
  <c r="Y924" i="4"/>
  <c r="Y956" i="4"/>
  <c r="Y980" i="4"/>
  <c r="Y1003" i="4"/>
  <c r="Y1025" i="4"/>
  <c r="Y1044" i="4"/>
  <c r="Y1062" i="4"/>
  <c r="Y1078" i="4"/>
  <c r="Y1094" i="4"/>
  <c r="Y1110" i="4"/>
  <c r="Y1126" i="4"/>
  <c r="Y1142" i="4"/>
  <c r="Y1158" i="4"/>
  <c r="Y1172" i="4"/>
  <c r="Y1185" i="4"/>
  <c r="Y1198" i="4"/>
  <c r="Y1207" i="4"/>
  <c r="Y1216" i="4"/>
  <c r="Y1224" i="4"/>
  <c r="Y1232" i="4"/>
  <c r="Y1240" i="4"/>
  <c r="Y1248" i="4"/>
  <c r="Y1256" i="4"/>
  <c r="Y1264" i="4"/>
  <c r="Y1272" i="4"/>
  <c r="Y1280" i="4"/>
  <c r="Y1288" i="4"/>
  <c r="Y1296" i="4"/>
  <c r="Y1304" i="4"/>
  <c r="Y1312" i="4"/>
  <c r="Y1320" i="4"/>
  <c r="Y1328" i="4"/>
  <c r="Y1336" i="4"/>
  <c r="Y1344" i="4"/>
  <c r="Y1352" i="4"/>
  <c r="Y1360" i="4"/>
  <c r="Y1368" i="4"/>
  <c r="Y1376" i="4"/>
  <c r="Y1384" i="4"/>
  <c r="Y1392" i="4"/>
  <c r="Y1400" i="4"/>
  <c r="Y1329" i="4"/>
  <c r="Y1345" i="4"/>
  <c r="Y1353" i="4"/>
  <c r="Y1369" i="4"/>
  <c r="Y1377" i="4"/>
  <c r="Y1385" i="4"/>
  <c r="Y1401" i="4"/>
  <c r="Y1326" i="4"/>
  <c r="Y1358" i="4"/>
  <c r="Y1390" i="4"/>
  <c r="Y891" i="4"/>
  <c r="Y1060" i="4"/>
  <c r="Y1156" i="4"/>
  <c r="Y1215" i="4"/>
  <c r="Y1255" i="4"/>
  <c r="Y1303" i="4"/>
  <c r="Y1375" i="4"/>
  <c r="Y134" i="4"/>
  <c r="Y512" i="4"/>
  <c r="Y653" i="4"/>
  <c r="Y724" i="4"/>
  <c r="Y788" i="4"/>
  <c r="Y852" i="4"/>
  <c r="Y899" i="4"/>
  <c r="Y931" i="4"/>
  <c r="Y963" i="4"/>
  <c r="Y985" i="4"/>
  <c r="Y1004" i="4"/>
  <c r="Y1027" i="4"/>
  <c r="Y1049" i="4"/>
  <c r="Y1065" i="4"/>
  <c r="Y1081" i="4"/>
  <c r="Y1097" i="4"/>
  <c r="Y1113" i="4"/>
  <c r="Y1129" i="4"/>
  <c r="Y1145" i="4"/>
  <c r="Y1161" i="4"/>
  <c r="Y1174" i="4"/>
  <c r="Y1187" i="4"/>
  <c r="Y1199" i="4"/>
  <c r="Y1208" i="4"/>
  <c r="Y1217" i="4"/>
  <c r="Y1225" i="4"/>
  <c r="Y1233" i="4"/>
  <c r="Y1241" i="4"/>
  <c r="Y1249" i="4"/>
  <c r="Y1257" i="4"/>
  <c r="Y1265" i="4"/>
  <c r="Y1273" i="4"/>
  <c r="Y1281" i="4"/>
  <c r="Y1289" i="4"/>
  <c r="Y1297" i="4"/>
  <c r="Y1305" i="4"/>
  <c r="Y1313" i="4"/>
  <c r="Y1321" i="4"/>
  <c r="Y1337" i="4"/>
  <c r="Y1361" i="4"/>
  <c r="Y1393" i="4"/>
  <c r="Y1318" i="4"/>
  <c r="Y1374" i="4"/>
  <c r="Y772" i="4"/>
  <c r="Y1043" i="4"/>
  <c r="Y1183" i="4"/>
  <c r="Y1263" i="4"/>
  <c r="Y1327" i="4"/>
  <c r="Y198" i="4"/>
  <c r="Y534" i="4"/>
  <c r="Y664" i="4"/>
  <c r="Y732" i="4"/>
  <c r="Y796" i="4"/>
  <c r="Y860" i="4"/>
  <c r="Y900" i="4"/>
  <c r="Y932" i="4"/>
  <c r="Y964" i="4"/>
  <c r="Y987" i="4"/>
  <c r="Y1009" i="4"/>
  <c r="Y1028" i="4"/>
  <c r="Y1051" i="4"/>
  <c r="Y1067" i="4"/>
  <c r="Y1083" i="4"/>
  <c r="Y1099" i="4"/>
  <c r="Y1115" i="4"/>
  <c r="Y1131" i="4"/>
  <c r="Y1147" i="4"/>
  <c r="Y1163" i="4"/>
  <c r="Y1175" i="4"/>
  <c r="Y1188" i="4"/>
  <c r="Y1200" i="4"/>
  <c r="Y1209" i="4"/>
  <c r="Y1218" i="4"/>
  <c r="Y1226" i="4"/>
  <c r="Y1234" i="4"/>
  <c r="Y1242" i="4"/>
  <c r="Y1250" i="4"/>
  <c r="Y1258" i="4"/>
  <c r="Y1266" i="4"/>
  <c r="Y1274" i="4"/>
  <c r="Y1282" i="4"/>
  <c r="Y1290" i="4"/>
  <c r="Y1298" i="4"/>
  <c r="Y1306" i="4"/>
  <c r="Y1314" i="4"/>
  <c r="Y1322" i="4"/>
  <c r="Y1330" i="4"/>
  <c r="Y1338" i="4"/>
  <c r="Y1346" i="4"/>
  <c r="Y1354" i="4"/>
  <c r="Y1362" i="4"/>
  <c r="Y1370" i="4"/>
  <c r="Y1378" i="4"/>
  <c r="Y1386" i="4"/>
  <c r="Y1394" i="4"/>
  <c r="Y1402" i="4"/>
  <c r="Y1395" i="4"/>
  <c r="Y1332" i="4"/>
  <c r="Y1348" i="4"/>
  <c r="Y1372" i="4"/>
  <c r="Y1388" i="4"/>
  <c r="Y1396" i="4"/>
  <c r="Y1334" i="4"/>
  <c r="Y1382" i="4"/>
  <c r="Y6" i="4"/>
  <c r="Y979" i="4"/>
  <c r="Y1108" i="4"/>
  <c r="Y1196" i="4"/>
  <c r="Y1247" i="4"/>
  <c r="Y1311" i="4"/>
  <c r="Y1367" i="4"/>
  <c r="Y262" i="4"/>
  <c r="Y557" i="4"/>
  <c r="Y675" i="4"/>
  <c r="Y740" i="4"/>
  <c r="Y804" i="4"/>
  <c r="Y868" i="4"/>
  <c r="Y907" i="4"/>
  <c r="Y939" i="4"/>
  <c r="Y969" i="4"/>
  <c r="Y988" i="4"/>
  <c r="Y1011" i="4"/>
  <c r="Y1033" i="4"/>
  <c r="Y1052" i="4"/>
  <c r="Y1068" i="4"/>
  <c r="Y1084" i="4"/>
  <c r="Y1100" i="4"/>
  <c r="Y1116" i="4"/>
  <c r="Y1132" i="4"/>
  <c r="Y1148" i="4"/>
  <c r="Y1164" i="4"/>
  <c r="Y1177" i="4"/>
  <c r="Y1190" i="4"/>
  <c r="Y1201" i="4"/>
  <c r="Y1210" i="4"/>
  <c r="Y1219" i="4"/>
  <c r="Y1227" i="4"/>
  <c r="Y1235" i="4"/>
  <c r="Y1243" i="4"/>
  <c r="Y1251" i="4"/>
  <c r="Y1259" i="4"/>
  <c r="Y1267" i="4"/>
  <c r="Y1275" i="4"/>
  <c r="Y1283" i="4"/>
  <c r="Y1291" i="4"/>
  <c r="Y1299" i="4"/>
  <c r="Y1307" i="4"/>
  <c r="Y1315" i="4"/>
  <c r="Y1323" i="4"/>
  <c r="Y1331" i="4"/>
  <c r="Y1339" i="4"/>
  <c r="Y1347" i="4"/>
  <c r="Y1355" i="4"/>
  <c r="Y1363" i="4"/>
  <c r="Y1371" i="4"/>
  <c r="Y1379" i="4"/>
  <c r="Y1387" i="4"/>
  <c r="Y1403" i="4"/>
  <c r="Y1356" i="4"/>
  <c r="Y1380" i="4"/>
  <c r="Y1302" i="4"/>
  <c r="Y1350" i="4"/>
  <c r="Y836" i="4"/>
  <c r="Y1020" i="4"/>
  <c r="Y1140" i="4"/>
  <c r="Y1231" i="4"/>
  <c r="Y1295" i="4"/>
  <c r="Y1351" i="4"/>
  <c r="Y1399" i="4"/>
  <c r="Y326" i="4"/>
  <c r="Y576" i="4"/>
  <c r="Y684" i="4"/>
  <c r="Y748" i="4"/>
  <c r="Y812" i="4"/>
  <c r="Y876" i="4"/>
  <c r="Y908" i="4"/>
  <c r="Y940" i="4"/>
  <c r="Y971" i="4"/>
  <c r="Y993" i="4"/>
  <c r="Y1012" i="4"/>
  <c r="Y1035" i="4"/>
  <c r="Y1054" i="4"/>
  <c r="Y1070" i="4"/>
  <c r="Y1086" i="4"/>
  <c r="Y1102" i="4"/>
  <c r="Y1118" i="4"/>
  <c r="Y1134" i="4"/>
  <c r="Y1150" i="4"/>
  <c r="Y1166" i="4"/>
  <c r="Y1179" i="4"/>
  <c r="Y1191" i="4"/>
  <c r="Y1202" i="4"/>
  <c r="Y1211" i="4"/>
  <c r="Y1220" i="4"/>
  <c r="Y1228" i="4"/>
  <c r="Y1236" i="4"/>
  <c r="Y1244" i="4"/>
  <c r="Y1252" i="4"/>
  <c r="Y1260" i="4"/>
  <c r="Y1268" i="4"/>
  <c r="Y1276" i="4"/>
  <c r="Y1284" i="4"/>
  <c r="Y1292" i="4"/>
  <c r="Y1300" i="4"/>
  <c r="Y1308" i="4"/>
  <c r="Y1316" i="4"/>
  <c r="Y1324" i="4"/>
  <c r="Y1340" i="4"/>
  <c r="Y1364" i="4"/>
  <c r="Y1404" i="4"/>
  <c r="Y1398" i="4"/>
  <c r="Y708" i="4"/>
  <c r="Y1001" i="4"/>
  <c r="Y1124" i="4"/>
  <c r="Y1223" i="4"/>
  <c r="Y1287" i="4"/>
  <c r="Y1335" i="4"/>
  <c r="Y1383" i="4"/>
  <c r="Y390" i="4"/>
  <c r="Y598" i="4"/>
  <c r="Y692" i="4"/>
  <c r="Y756" i="4"/>
  <c r="Y820" i="4"/>
  <c r="Y883" i="4"/>
  <c r="Y915" i="4"/>
  <c r="Y947" i="4"/>
  <c r="Y972" i="4"/>
  <c r="Y995" i="4"/>
  <c r="Y1017" i="4"/>
  <c r="Y1036" i="4"/>
  <c r="Y1057" i="4"/>
  <c r="Y1073" i="4"/>
  <c r="Y1089" i="4"/>
  <c r="Y1105" i="4"/>
  <c r="Y1121" i="4"/>
  <c r="Y1137" i="4"/>
  <c r="Y1153" i="4"/>
  <c r="Y1167" i="4"/>
  <c r="Y1180" i="4"/>
  <c r="Y1193" i="4"/>
  <c r="Y1203" i="4"/>
  <c r="Y1212" i="4"/>
  <c r="Y1221" i="4"/>
  <c r="Y1229" i="4"/>
  <c r="Y1237" i="4"/>
  <c r="Y1245" i="4"/>
  <c r="Y1253" i="4"/>
  <c r="Y1261" i="4"/>
  <c r="Y1269" i="4"/>
  <c r="Y1277" i="4"/>
  <c r="Y1285" i="4"/>
  <c r="Y1293" i="4"/>
  <c r="Y1301" i="4"/>
  <c r="Y1309" i="4"/>
  <c r="Y1317" i="4"/>
  <c r="Y1325" i="4"/>
  <c r="Y1333" i="4"/>
  <c r="Y1341" i="4"/>
  <c r="Y1349" i="4"/>
  <c r="Y1357" i="4"/>
  <c r="Y1365" i="4"/>
  <c r="Y1373" i="4"/>
  <c r="Y1381" i="4"/>
  <c r="Y1389" i="4"/>
  <c r="Y1397" i="4"/>
  <c r="Y1230" i="4"/>
  <c r="Y1246" i="4"/>
  <c r="Y1262" i="4"/>
  <c r="Y1278" i="4"/>
  <c r="Y1310" i="4"/>
  <c r="Y1366" i="4"/>
  <c r="Y632" i="4"/>
  <c r="Y923" i="4"/>
  <c r="Y1092" i="4"/>
  <c r="Y1171" i="4"/>
  <c r="Y1239" i="4"/>
  <c r="Y1271" i="4"/>
  <c r="Y1319" i="4"/>
  <c r="Y1359" i="4"/>
  <c r="Y1391" i="4"/>
  <c r="Y440" i="4"/>
  <c r="Y619" i="4"/>
  <c r="Y700" i="4"/>
  <c r="Y764" i="4"/>
  <c r="Y828" i="4"/>
  <c r="Y884" i="4"/>
  <c r="Y916" i="4"/>
  <c r="Y948" i="4"/>
  <c r="Y977" i="4"/>
  <c r="Y996" i="4"/>
  <c r="Y1019" i="4"/>
  <c r="Y1041" i="4"/>
  <c r="Y1059" i="4"/>
  <c r="Y1075" i="4"/>
  <c r="Y1091" i="4"/>
  <c r="Y1107" i="4"/>
  <c r="Y1123" i="4"/>
  <c r="Y1139" i="4"/>
  <c r="Y1155" i="4"/>
  <c r="Y1169" i="4"/>
  <c r="Y1182" i="4"/>
  <c r="Y1195" i="4"/>
  <c r="Y1204" i="4"/>
  <c r="Y1214" i="4"/>
  <c r="Y1222" i="4"/>
  <c r="Y1238" i="4"/>
  <c r="Y1254" i="4"/>
  <c r="Y1270" i="4"/>
  <c r="Y1286" i="4"/>
  <c r="Y1294" i="4"/>
  <c r="Y1342" i="4"/>
  <c r="Y470" i="4"/>
  <c r="Y955" i="4"/>
  <c r="Y1076" i="4"/>
  <c r="Y1206" i="4"/>
  <c r="Y1279" i="4"/>
  <c r="Y1343" i="4"/>
  <c r="Z6" i="4"/>
  <c r="Z14" i="4"/>
  <c r="Z22" i="4"/>
  <c r="Z30" i="4"/>
  <c r="Z38" i="4"/>
  <c r="Z46" i="4"/>
  <c r="Z54" i="4"/>
  <c r="Z62" i="4"/>
  <c r="Z70" i="4"/>
  <c r="Z78" i="4"/>
  <c r="Z86" i="4"/>
  <c r="Z94" i="4"/>
  <c r="Z102" i="4"/>
  <c r="Z110" i="4"/>
  <c r="Z118" i="4"/>
  <c r="Z126" i="4"/>
  <c r="Z134" i="4"/>
  <c r="Z142" i="4"/>
  <c r="Z150" i="4"/>
  <c r="Z158" i="4"/>
  <c r="Z166" i="4"/>
  <c r="Z174" i="4"/>
  <c r="Z182" i="4"/>
  <c r="Z190" i="4"/>
  <c r="Z198" i="4"/>
  <c r="Z206" i="4"/>
  <c r="Z214" i="4"/>
  <c r="Z222" i="4"/>
  <c r="Z230" i="4"/>
  <c r="Z238" i="4"/>
  <c r="Z246" i="4"/>
  <c r="Z254" i="4"/>
  <c r="Z262" i="4"/>
  <c r="Z270" i="4"/>
  <c r="Z278" i="4"/>
  <c r="Z286" i="4"/>
  <c r="Z294" i="4"/>
  <c r="Z302" i="4"/>
  <c r="Z310" i="4"/>
  <c r="Z318" i="4"/>
  <c r="Z326" i="4"/>
  <c r="Z334" i="4"/>
  <c r="Z342" i="4"/>
  <c r="Z350" i="4"/>
  <c r="Z358" i="4"/>
  <c r="Z366" i="4"/>
  <c r="Z374" i="4"/>
  <c r="Z382" i="4"/>
  <c r="Z390" i="4"/>
  <c r="Z398" i="4"/>
  <c r="Z406" i="4"/>
  <c r="Z414" i="4"/>
  <c r="Z422" i="4"/>
  <c r="Z430" i="4"/>
  <c r="Z438" i="4"/>
  <c r="Z446" i="4"/>
  <c r="Z454" i="4"/>
  <c r="Z462" i="4"/>
  <c r="Z470" i="4"/>
  <c r="Z478" i="4"/>
  <c r="Z486" i="4"/>
  <c r="Z494" i="4"/>
  <c r="Z502" i="4"/>
  <c r="Z510" i="4"/>
  <c r="Z518" i="4"/>
  <c r="Z526" i="4"/>
  <c r="Z534" i="4"/>
  <c r="Z542" i="4"/>
  <c r="Z550" i="4"/>
  <c r="Z558" i="4"/>
  <c r="Z566" i="4"/>
  <c r="Z574" i="4"/>
  <c r="Z582" i="4"/>
  <c r="Z590" i="4"/>
  <c r="Z598" i="4"/>
  <c r="Z606" i="4"/>
  <c r="Z614" i="4"/>
  <c r="Z622" i="4"/>
  <c r="Z630" i="4"/>
  <c r="Z638" i="4"/>
  <c r="Z646" i="4"/>
  <c r="Z654" i="4"/>
  <c r="Z662" i="4"/>
  <c r="Z670" i="4"/>
  <c r="Z678" i="4"/>
  <c r="Z7" i="4"/>
  <c r="Z15" i="4"/>
  <c r="Z23" i="4"/>
  <c r="Z31" i="4"/>
  <c r="Z39" i="4"/>
  <c r="Z47" i="4"/>
  <c r="Z55" i="4"/>
  <c r="Z63" i="4"/>
  <c r="Z71" i="4"/>
  <c r="Z79" i="4"/>
  <c r="Z87" i="4"/>
  <c r="Z95" i="4"/>
  <c r="Z103" i="4"/>
  <c r="Z111" i="4"/>
  <c r="Z119" i="4"/>
  <c r="Z127" i="4"/>
  <c r="Z135" i="4"/>
  <c r="Z143" i="4"/>
  <c r="Z151" i="4"/>
  <c r="Z159" i="4"/>
  <c r="Z167" i="4"/>
  <c r="Z175" i="4"/>
  <c r="Z183" i="4"/>
  <c r="Z191" i="4"/>
  <c r="Z199" i="4"/>
  <c r="Z207" i="4"/>
  <c r="Z215" i="4"/>
  <c r="Z223" i="4"/>
  <c r="Z231" i="4"/>
  <c r="Z239" i="4"/>
  <c r="Z247" i="4"/>
  <c r="Z255" i="4"/>
  <c r="Z263" i="4"/>
  <c r="Z271" i="4"/>
  <c r="Z279" i="4"/>
  <c r="Z287" i="4"/>
  <c r="Z295" i="4"/>
  <c r="Z303" i="4"/>
  <c r="Z311" i="4"/>
  <c r="Z319" i="4"/>
  <c r="Z327" i="4"/>
  <c r="Z335" i="4"/>
  <c r="Z343" i="4"/>
  <c r="Z351" i="4"/>
  <c r="Z359" i="4"/>
  <c r="Z367" i="4"/>
  <c r="Z375" i="4"/>
  <c r="Z383" i="4"/>
  <c r="Z391" i="4"/>
  <c r="Z399" i="4"/>
  <c r="Z407" i="4"/>
  <c r="Z415" i="4"/>
  <c r="Z423" i="4"/>
  <c r="Z431" i="4"/>
  <c r="Z439" i="4"/>
  <c r="Z447" i="4"/>
  <c r="Z455" i="4"/>
  <c r="Z463" i="4"/>
  <c r="Z471" i="4"/>
  <c r="Z479" i="4"/>
  <c r="Z487" i="4"/>
  <c r="Z495" i="4"/>
  <c r="Z503" i="4"/>
  <c r="Z511" i="4"/>
  <c r="Z519" i="4"/>
  <c r="Z527" i="4"/>
  <c r="Z8" i="4"/>
  <c r="Z16" i="4"/>
  <c r="Z24" i="4"/>
  <c r="Z32" i="4"/>
  <c r="Z40" i="4"/>
  <c r="Z48" i="4"/>
  <c r="Z56" i="4"/>
  <c r="Z64" i="4"/>
  <c r="Z72" i="4"/>
  <c r="Z80" i="4"/>
  <c r="Z88" i="4"/>
  <c r="Z96" i="4"/>
  <c r="Z104" i="4"/>
  <c r="Z112" i="4"/>
  <c r="Z120" i="4"/>
  <c r="Z128" i="4"/>
  <c r="Z136" i="4"/>
  <c r="Z144" i="4"/>
  <c r="Z152" i="4"/>
  <c r="Z160" i="4"/>
  <c r="Z168" i="4"/>
  <c r="Z176" i="4"/>
  <c r="Z184" i="4"/>
  <c r="Z192" i="4"/>
  <c r="Z200" i="4"/>
  <c r="Z208" i="4"/>
  <c r="Z216" i="4"/>
  <c r="Z224" i="4"/>
  <c r="Z232" i="4"/>
  <c r="Z240" i="4"/>
  <c r="Z248" i="4"/>
  <c r="Z256" i="4"/>
  <c r="Z264" i="4"/>
  <c r="Z272" i="4"/>
  <c r="Z280" i="4"/>
  <c r="Z288" i="4"/>
  <c r="Z296" i="4"/>
  <c r="Z304" i="4"/>
  <c r="Z312" i="4"/>
  <c r="Z320" i="4"/>
  <c r="Z328" i="4"/>
  <c r="Z336" i="4"/>
  <c r="Z344" i="4"/>
  <c r="Z352" i="4"/>
  <c r="Z360" i="4"/>
  <c r="Z368" i="4"/>
  <c r="Z376" i="4"/>
  <c r="Z384" i="4"/>
  <c r="Z392" i="4"/>
  <c r="Z400" i="4"/>
  <c r="Z408" i="4"/>
  <c r="Z416" i="4"/>
  <c r="Z424" i="4"/>
  <c r="Z432" i="4"/>
  <c r="Z440" i="4"/>
  <c r="Z448" i="4"/>
  <c r="Z456" i="4"/>
  <c r="Z464" i="4"/>
  <c r="Z472" i="4"/>
  <c r="Z480" i="4"/>
  <c r="Z488" i="4"/>
  <c r="Z496" i="4"/>
  <c r="Z504" i="4"/>
  <c r="Z512" i="4"/>
  <c r="Z520" i="4"/>
  <c r="Z528" i="4"/>
  <c r="Z536" i="4"/>
  <c r="Z544" i="4"/>
  <c r="Z552" i="4"/>
  <c r="Z560" i="4"/>
  <c r="Z568" i="4"/>
  <c r="Z576" i="4"/>
  <c r="Z584" i="4"/>
  <c r="Z592" i="4"/>
  <c r="Z600" i="4"/>
  <c r="Z608" i="4"/>
  <c r="Z616" i="4"/>
  <c r="Z624" i="4"/>
  <c r="Z632" i="4"/>
  <c r="Z640" i="4"/>
  <c r="Z648" i="4"/>
  <c r="Z656" i="4"/>
  <c r="Z9" i="4"/>
  <c r="Z17" i="4"/>
  <c r="Z25" i="4"/>
  <c r="Z33" i="4"/>
  <c r="Z41" i="4"/>
  <c r="Z49" i="4"/>
  <c r="Z57" i="4"/>
  <c r="Z65" i="4"/>
  <c r="Z73" i="4"/>
  <c r="Z81" i="4"/>
  <c r="Z89" i="4"/>
  <c r="Z97" i="4"/>
  <c r="Z105" i="4"/>
  <c r="Z113" i="4"/>
  <c r="Z121" i="4"/>
  <c r="Z129" i="4"/>
  <c r="Z137" i="4"/>
  <c r="Z145" i="4"/>
  <c r="Z153" i="4"/>
  <c r="Z161" i="4"/>
  <c r="Z169" i="4"/>
  <c r="Z177" i="4"/>
  <c r="Z185" i="4"/>
  <c r="Z193" i="4"/>
  <c r="Z201" i="4"/>
  <c r="Z209" i="4"/>
  <c r="Z217" i="4"/>
  <c r="Z225" i="4"/>
  <c r="Z233" i="4"/>
  <c r="Z241" i="4"/>
  <c r="Z249" i="4"/>
  <c r="Z257" i="4"/>
  <c r="Z265" i="4"/>
  <c r="Z273" i="4"/>
  <c r="Z281" i="4"/>
  <c r="Z289" i="4"/>
  <c r="Z297" i="4"/>
  <c r="Z305" i="4"/>
  <c r="Z313" i="4"/>
  <c r="Z321" i="4"/>
  <c r="Z329" i="4"/>
  <c r="Z337" i="4"/>
  <c r="Z345" i="4"/>
  <c r="Z353" i="4"/>
  <c r="Z361" i="4"/>
  <c r="Z369" i="4"/>
  <c r="Z377" i="4"/>
  <c r="Z385" i="4"/>
  <c r="Z393" i="4"/>
  <c r="Z401" i="4"/>
  <c r="Z409" i="4"/>
  <c r="Z417" i="4"/>
  <c r="Z425" i="4"/>
  <c r="Z433" i="4"/>
  <c r="Z441" i="4"/>
  <c r="Z449" i="4"/>
  <c r="Z457" i="4"/>
  <c r="Z465" i="4"/>
  <c r="Z473" i="4"/>
  <c r="Z481" i="4"/>
  <c r="Z489" i="4"/>
  <c r="Z497" i="4"/>
  <c r="Z505" i="4"/>
  <c r="Z513" i="4"/>
  <c r="Z521" i="4"/>
  <c r="Z529" i="4"/>
  <c r="Z537" i="4"/>
  <c r="Z545" i="4"/>
  <c r="Z553" i="4"/>
  <c r="Z561" i="4"/>
  <c r="Z569" i="4"/>
  <c r="Z577" i="4"/>
  <c r="Z585" i="4"/>
  <c r="Z593" i="4"/>
  <c r="Z601" i="4"/>
  <c r="Z609" i="4"/>
  <c r="Z617" i="4"/>
  <c r="Z10" i="4"/>
  <c r="Z18" i="4"/>
  <c r="Z26" i="4"/>
  <c r="Z34" i="4"/>
  <c r="Z42" i="4"/>
  <c r="Z50" i="4"/>
  <c r="Z58" i="4"/>
  <c r="Z66" i="4"/>
  <c r="Z74" i="4"/>
  <c r="Z82" i="4"/>
  <c r="Z90" i="4"/>
  <c r="Z98" i="4"/>
  <c r="Z106" i="4"/>
  <c r="Z114" i="4"/>
  <c r="Z122" i="4"/>
  <c r="Z130" i="4"/>
  <c r="Z138" i="4"/>
  <c r="Z146" i="4"/>
  <c r="Z154" i="4"/>
  <c r="Z162" i="4"/>
  <c r="Z170" i="4"/>
  <c r="Z178" i="4"/>
  <c r="Z186" i="4"/>
  <c r="Z194" i="4"/>
  <c r="Z202" i="4"/>
  <c r="Z210" i="4"/>
  <c r="Z218" i="4"/>
  <c r="Z226" i="4"/>
  <c r="Z234" i="4"/>
  <c r="Z242" i="4"/>
  <c r="Z250" i="4"/>
  <c r="Z258" i="4"/>
  <c r="Z266" i="4"/>
  <c r="Z274" i="4"/>
  <c r="Z282" i="4"/>
  <c r="Z290" i="4"/>
  <c r="Z298" i="4"/>
  <c r="Z306" i="4"/>
  <c r="Z314" i="4"/>
  <c r="Z322" i="4"/>
  <c r="Z330" i="4"/>
  <c r="Z338" i="4"/>
  <c r="Z346" i="4"/>
  <c r="Z354" i="4"/>
  <c r="Z362" i="4"/>
  <c r="Z370" i="4"/>
  <c r="Z378" i="4"/>
  <c r="Z386" i="4"/>
  <c r="Z394" i="4"/>
  <c r="Z402" i="4"/>
  <c r="Z410" i="4"/>
  <c r="Z418" i="4"/>
  <c r="Z426" i="4"/>
  <c r="Z434" i="4"/>
  <c r="Z442" i="4"/>
  <c r="Z450" i="4"/>
  <c r="Z458" i="4"/>
  <c r="Z466" i="4"/>
  <c r="Z474" i="4"/>
  <c r="Z482" i="4"/>
  <c r="Z490" i="4"/>
  <c r="Z498" i="4"/>
  <c r="Z506" i="4"/>
  <c r="Z514" i="4"/>
  <c r="Z522" i="4"/>
  <c r="Z530" i="4"/>
  <c r="Z538" i="4"/>
  <c r="Z546" i="4"/>
  <c r="Z554" i="4"/>
  <c r="Z562" i="4"/>
  <c r="Z570" i="4"/>
  <c r="Z578" i="4"/>
  <c r="Z586" i="4"/>
  <c r="Z594" i="4"/>
  <c r="Z602" i="4"/>
  <c r="Z610" i="4"/>
  <c r="Z618" i="4"/>
  <c r="Z626" i="4"/>
  <c r="Z634" i="4"/>
  <c r="Z642" i="4"/>
  <c r="Z650" i="4"/>
  <c r="Z658" i="4"/>
  <c r="Z666" i="4"/>
  <c r="Z674" i="4"/>
  <c r="Z682" i="4"/>
  <c r="Z11" i="4"/>
  <c r="Z19" i="4"/>
  <c r="Z27" i="4"/>
  <c r="Z35" i="4"/>
  <c r="Z43" i="4"/>
  <c r="Z51" i="4"/>
  <c r="Z59" i="4"/>
  <c r="Z67" i="4"/>
  <c r="Z75" i="4"/>
  <c r="Z83" i="4"/>
  <c r="Z91" i="4"/>
  <c r="Z99" i="4"/>
  <c r="Z107" i="4"/>
  <c r="Z115" i="4"/>
  <c r="Z123" i="4"/>
  <c r="Z131" i="4"/>
  <c r="Z139" i="4"/>
  <c r="Z147" i="4"/>
  <c r="Z155" i="4"/>
  <c r="Z163" i="4"/>
  <c r="Z171" i="4"/>
  <c r="Z179" i="4"/>
  <c r="Z187" i="4"/>
  <c r="Z195" i="4"/>
  <c r="Z203" i="4"/>
  <c r="Z211" i="4"/>
  <c r="Z219" i="4"/>
  <c r="Z227" i="4"/>
  <c r="Z235" i="4"/>
  <c r="Z243" i="4"/>
  <c r="Z251" i="4"/>
  <c r="Z259" i="4"/>
  <c r="Z267" i="4"/>
  <c r="Z275" i="4"/>
  <c r="Z283" i="4"/>
  <c r="Z291" i="4"/>
  <c r="Z299" i="4"/>
  <c r="Z307" i="4"/>
  <c r="Z315" i="4"/>
  <c r="Z323" i="4"/>
  <c r="Z331" i="4"/>
  <c r="Z339" i="4"/>
  <c r="Z347" i="4"/>
  <c r="Z355" i="4"/>
  <c r="Z363" i="4"/>
  <c r="Z371" i="4"/>
  <c r="Z379" i="4"/>
  <c r="Z387" i="4"/>
  <c r="Z395" i="4"/>
  <c r="Z403" i="4"/>
  <c r="Z411" i="4"/>
  <c r="Z419" i="4"/>
  <c r="Z427" i="4"/>
  <c r="Z435" i="4"/>
  <c r="Z443" i="4"/>
  <c r="Z451" i="4"/>
  <c r="Z459" i="4"/>
  <c r="Z467" i="4"/>
  <c r="Z475" i="4"/>
  <c r="Z483" i="4"/>
  <c r="Z491" i="4"/>
  <c r="Z499" i="4"/>
  <c r="Z507" i="4"/>
  <c r="Z515" i="4"/>
  <c r="Z523" i="4"/>
  <c r="Z531" i="4"/>
  <c r="Z539" i="4"/>
  <c r="Z547" i="4"/>
  <c r="Z555" i="4"/>
  <c r="Z563" i="4"/>
  <c r="Z571" i="4"/>
  <c r="Z579" i="4"/>
  <c r="Z587" i="4"/>
  <c r="Z595" i="4"/>
  <c r="Z603" i="4"/>
  <c r="Z611" i="4"/>
  <c r="Z619" i="4"/>
  <c r="Z627" i="4"/>
  <c r="Z635" i="4"/>
  <c r="Z643" i="4"/>
  <c r="Z651" i="4"/>
  <c r="Z659" i="4"/>
  <c r="Z12" i="4"/>
  <c r="Z20" i="4"/>
  <c r="Z28" i="4"/>
  <c r="Z36" i="4"/>
  <c r="Z44" i="4"/>
  <c r="Z52" i="4"/>
  <c r="Z60" i="4"/>
  <c r="Z68" i="4"/>
  <c r="Z76" i="4"/>
  <c r="Z84" i="4"/>
  <c r="Z92" i="4"/>
  <c r="Z100" i="4"/>
  <c r="Z108" i="4"/>
  <c r="Z116" i="4"/>
  <c r="Z124" i="4"/>
  <c r="Z132" i="4"/>
  <c r="Z140" i="4"/>
  <c r="Z148" i="4"/>
  <c r="Z156" i="4"/>
  <c r="Z164" i="4"/>
  <c r="Z172" i="4"/>
  <c r="Z180" i="4"/>
  <c r="Z188" i="4"/>
  <c r="Z196" i="4"/>
  <c r="Z204" i="4"/>
  <c r="Z212" i="4"/>
  <c r="Z220" i="4"/>
  <c r="Z228" i="4"/>
  <c r="Z236" i="4"/>
  <c r="Z244" i="4"/>
  <c r="Z252" i="4"/>
  <c r="Z260" i="4"/>
  <c r="Z268" i="4"/>
  <c r="Z276" i="4"/>
  <c r="Z284" i="4"/>
  <c r="Z292" i="4"/>
  <c r="Z300" i="4"/>
  <c r="Z308" i="4"/>
  <c r="Z316" i="4"/>
  <c r="Z324" i="4"/>
  <c r="Z332" i="4"/>
  <c r="Z340" i="4"/>
  <c r="Z348" i="4"/>
  <c r="Z356" i="4"/>
  <c r="Z364" i="4"/>
  <c r="Z372" i="4"/>
  <c r="Z380" i="4"/>
  <c r="Z388" i="4"/>
  <c r="Z396" i="4"/>
  <c r="Z404" i="4"/>
  <c r="Z412" i="4"/>
  <c r="Z420" i="4"/>
  <c r="Z428" i="4"/>
  <c r="Z436" i="4"/>
  <c r="Z444" i="4"/>
  <c r="Z452" i="4"/>
  <c r="Z460" i="4"/>
  <c r="Z468" i="4"/>
  <c r="Z476" i="4"/>
  <c r="Z484" i="4"/>
  <c r="Z492" i="4"/>
  <c r="Z500" i="4"/>
  <c r="Z13" i="4"/>
  <c r="Z77" i="4"/>
  <c r="Z141" i="4"/>
  <c r="Z205" i="4"/>
  <c r="Z269" i="4"/>
  <c r="Z333" i="4"/>
  <c r="Z397" i="4"/>
  <c r="Z461" i="4"/>
  <c r="Z516" i="4"/>
  <c r="Z541" i="4"/>
  <c r="Z564" i="4"/>
  <c r="Z583" i="4"/>
  <c r="Z605" i="4"/>
  <c r="Z625" i="4"/>
  <c r="Z641" i="4"/>
  <c r="Z657" i="4"/>
  <c r="Z669" i="4"/>
  <c r="Z680" i="4"/>
  <c r="Z689" i="4"/>
  <c r="Z697" i="4"/>
  <c r="Z705" i="4"/>
  <c r="Z713" i="4"/>
  <c r="Z721" i="4"/>
  <c r="Z729" i="4"/>
  <c r="Z737" i="4"/>
  <c r="Z745" i="4"/>
  <c r="Z753" i="4"/>
  <c r="Z761" i="4"/>
  <c r="Z769" i="4"/>
  <c r="Z777" i="4"/>
  <c r="Z785" i="4"/>
  <c r="Z793" i="4"/>
  <c r="Z801" i="4"/>
  <c r="Z809" i="4"/>
  <c r="Z817" i="4"/>
  <c r="Z825" i="4"/>
  <c r="Z833" i="4"/>
  <c r="Z841" i="4"/>
  <c r="Z849" i="4"/>
  <c r="Z857" i="4"/>
  <c r="Z865" i="4"/>
  <c r="Z873" i="4"/>
  <c r="Z881" i="4"/>
  <c r="Z889" i="4"/>
  <c r="Z897" i="4"/>
  <c r="Z905" i="4"/>
  <c r="Z913" i="4"/>
  <c r="Z921" i="4"/>
  <c r="Z929" i="4"/>
  <c r="Z937" i="4"/>
  <c r="Z945" i="4"/>
  <c r="Z953" i="4"/>
  <c r="Z961" i="4"/>
  <c r="Z969" i="4"/>
  <c r="Z977" i="4"/>
  <c r="Z985" i="4"/>
  <c r="Z993" i="4"/>
  <c r="Z1001" i="4"/>
  <c r="Z1009" i="4"/>
  <c r="Z1017" i="4"/>
  <c r="Z1025" i="4"/>
  <c r="Z1033" i="4"/>
  <c r="Z1041" i="4"/>
  <c r="Z1049" i="4"/>
  <c r="Z1057" i="4"/>
  <c r="Z1065" i="4"/>
  <c r="Z1073" i="4"/>
  <c r="Z1081" i="4"/>
  <c r="Z1089" i="4"/>
  <c r="Z1097" i="4"/>
  <c r="Z1105" i="4"/>
  <c r="Z1113" i="4"/>
  <c r="Z1121" i="4"/>
  <c r="Z1129" i="4"/>
  <c r="Z1137" i="4"/>
  <c r="Z1145" i="4"/>
  <c r="Z1153" i="4"/>
  <c r="Z1161" i="4"/>
  <c r="Z1169" i="4"/>
  <c r="Z1177" i="4"/>
  <c r="Z1185" i="4"/>
  <c r="Z1193" i="4"/>
  <c r="Z1201" i="4"/>
  <c r="Z1209" i="4"/>
  <c r="Z1217" i="4"/>
  <c r="Z1225" i="4"/>
  <c r="Z1233" i="4"/>
  <c r="Z21" i="4"/>
  <c r="Z85" i="4"/>
  <c r="Z149" i="4"/>
  <c r="Z213" i="4"/>
  <c r="Z277" i="4"/>
  <c r="Z341" i="4"/>
  <c r="Z405" i="4"/>
  <c r="Z469" i="4"/>
  <c r="Z517" i="4"/>
  <c r="Z543" i="4"/>
  <c r="Z565" i="4"/>
  <c r="Z588" i="4"/>
  <c r="Z607" i="4"/>
  <c r="Z628" i="4"/>
  <c r="Z644" i="4"/>
  <c r="Z660" i="4"/>
  <c r="Z671" i="4"/>
  <c r="Z681" i="4"/>
  <c r="Z690" i="4"/>
  <c r="Z698" i="4"/>
  <c r="Z706" i="4"/>
  <c r="Z714" i="4"/>
  <c r="Z722" i="4"/>
  <c r="Z730" i="4"/>
  <c r="Z738" i="4"/>
  <c r="Z746" i="4"/>
  <c r="Z754" i="4"/>
  <c r="Z762" i="4"/>
  <c r="Z770" i="4"/>
  <c r="Z778" i="4"/>
  <c r="Z786" i="4"/>
  <c r="Z794" i="4"/>
  <c r="Z802" i="4"/>
  <c r="Z810" i="4"/>
  <c r="Z818" i="4"/>
  <c r="Z826" i="4"/>
  <c r="Z834" i="4"/>
  <c r="Z842" i="4"/>
  <c r="Z850" i="4"/>
  <c r="Z858" i="4"/>
  <c r="Z866" i="4"/>
  <c r="Z874" i="4"/>
  <c r="Z882" i="4"/>
  <c r="Z890" i="4"/>
  <c r="Z898" i="4"/>
  <c r="Z906" i="4"/>
  <c r="Z914" i="4"/>
  <c r="Z922" i="4"/>
  <c r="Z930" i="4"/>
  <c r="Z938" i="4"/>
  <c r="Z946" i="4"/>
  <c r="Z954" i="4"/>
  <c r="Z962" i="4"/>
  <c r="Z970" i="4"/>
  <c r="Z978" i="4"/>
  <c r="Z986" i="4"/>
  <c r="Z994" i="4"/>
  <c r="Z1002" i="4"/>
  <c r="Z1010" i="4"/>
  <c r="Z1018" i="4"/>
  <c r="Z1026" i="4"/>
  <c r="Z1034" i="4"/>
  <c r="Z1042" i="4"/>
  <c r="Z1050" i="4"/>
  <c r="Z1058" i="4"/>
  <c r="Z1066" i="4"/>
  <c r="Z1074" i="4"/>
  <c r="Z29" i="4"/>
  <c r="Z93" i="4"/>
  <c r="Z157" i="4"/>
  <c r="Z221" i="4"/>
  <c r="Z285" i="4"/>
  <c r="Z349" i="4"/>
  <c r="Z413" i="4"/>
  <c r="Z477" i="4"/>
  <c r="Z524" i="4"/>
  <c r="Z548" i="4"/>
  <c r="Z567" i="4"/>
  <c r="Z589" i="4"/>
  <c r="Z612" i="4"/>
  <c r="Z629" i="4"/>
  <c r="Z645" i="4"/>
  <c r="Z661" i="4"/>
  <c r="Z672" i="4"/>
  <c r="Z683" i="4"/>
  <c r="Z691" i="4"/>
  <c r="Z699" i="4"/>
  <c r="Z707" i="4"/>
  <c r="Z715" i="4"/>
  <c r="Z723" i="4"/>
  <c r="Z731" i="4"/>
  <c r="Z739" i="4"/>
  <c r="Z747" i="4"/>
  <c r="Z755" i="4"/>
  <c r="Z763" i="4"/>
  <c r="Z771" i="4"/>
  <c r="Z779" i="4"/>
  <c r="Z787" i="4"/>
  <c r="Z795" i="4"/>
  <c r="Z803" i="4"/>
  <c r="Z811" i="4"/>
  <c r="Z819" i="4"/>
  <c r="Z827" i="4"/>
  <c r="Z835" i="4"/>
  <c r="Z843" i="4"/>
  <c r="Z851" i="4"/>
  <c r="Z859" i="4"/>
  <c r="Z867" i="4"/>
  <c r="Z875" i="4"/>
  <c r="Z883" i="4"/>
  <c r="Z891" i="4"/>
  <c r="Z899" i="4"/>
  <c r="Z907" i="4"/>
  <c r="Z915" i="4"/>
  <c r="Z923" i="4"/>
  <c r="Z931" i="4"/>
  <c r="Z939" i="4"/>
  <c r="Z947" i="4"/>
  <c r="Z955" i="4"/>
  <c r="Z963" i="4"/>
  <c r="Z971" i="4"/>
  <c r="Z979" i="4"/>
  <c r="Z987" i="4"/>
  <c r="Z995" i="4"/>
  <c r="Z1003" i="4"/>
  <c r="Z1011" i="4"/>
  <c r="Z1019" i="4"/>
  <c r="Z1027" i="4"/>
  <c r="Z1035" i="4"/>
  <c r="Z1043" i="4"/>
  <c r="Z1051" i="4"/>
  <c r="Z1059" i="4"/>
  <c r="Z1067" i="4"/>
  <c r="Z1075" i="4"/>
  <c r="Z1083" i="4"/>
  <c r="Z1091" i="4"/>
  <c r="Z1099" i="4"/>
  <c r="Z1107" i="4"/>
  <c r="Z1115" i="4"/>
  <c r="Z1123" i="4"/>
  <c r="Z1131" i="4"/>
  <c r="Z1139" i="4"/>
  <c r="Z1147" i="4"/>
  <c r="Z1155" i="4"/>
  <c r="Z1163" i="4"/>
  <c r="Z1171" i="4"/>
  <c r="Z1179" i="4"/>
  <c r="Z1187" i="4"/>
  <c r="Z1195" i="4"/>
  <c r="Z1203" i="4"/>
  <c r="Z1211" i="4"/>
  <c r="Z1219" i="4"/>
  <c r="Z37" i="4"/>
  <c r="Z101" i="4"/>
  <c r="Z165" i="4"/>
  <c r="Z229" i="4"/>
  <c r="Z293" i="4"/>
  <c r="Z357" i="4"/>
  <c r="Z421" i="4"/>
  <c r="Z485" i="4"/>
  <c r="Z525" i="4"/>
  <c r="Z549" i="4"/>
  <c r="Z572" i="4"/>
  <c r="Z591" i="4"/>
  <c r="Z613" i="4"/>
  <c r="Z631" i="4"/>
  <c r="Z647" i="4"/>
  <c r="Z663" i="4"/>
  <c r="Z673" i="4"/>
  <c r="Z684" i="4"/>
  <c r="Z692" i="4"/>
  <c r="Z700" i="4"/>
  <c r="Z708" i="4"/>
  <c r="Z716" i="4"/>
  <c r="Z724" i="4"/>
  <c r="Z732" i="4"/>
  <c r="Z740" i="4"/>
  <c r="Z748" i="4"/>
  <c r="Z756" i="4"/>
  <c r="Z764" i="4"/>
  <c r="Z772" i="4"/>
  <c r="Z780" i="4"/>
  <c r="Z788" i="4"/>
  <c r="Z796" i="4"/>
  <c r="Z804" i="4"/>
  <c r="Z812" i="4"/>
  <c r="Z820" i="4"/>
  <c r="Z828" i="4"/>
  <c r="Z836" i="4"/>
  <c r="Z844" i="4"/>
  <c r="Z852" i="4"/>
  <c r="Z860" i="4"/>
  <c r="Z868" i="4"/>
  <c r="Z876" i="4"/>
  <c r="Z884" i="4"/>
  <c r="Z892" i="4"/>
  <c r="Z900" i="4"/>
  <c r="Z908" i="4"/>
  <c r="Z916" i="4"/>
  <c r="Z924" i="4"/>
  <c r="Z932" i="4"/>
  <c r="Z940" i="4"/>
  <c r="Z948" i="4"/>
  <c r="Z956" i="4"/>
  <c r="Z964" i="4"/>
  <c r="Z972" i="4"/>
  <c r="Z980" i="4"/>
  <c r="Z988" i="4"/>
  <c r="Z996" i="4"/>
  <c r="Z1004" i="4"/>
  <c r="Z1012" i="4"/>
  <c r="Z1020" i="4"/>
  <c r="Z1028" i="4"/>
  <c r="Z1036" i="4"/>
  <c r="Z1044" i="4"/>
  <c r="Z1052" i="4"/>
  <c r="Z1060" i="4"/>
  <c r="Z1068" i="4"/>
  <c r="Z1076" i="4"/>
  <c r="Z1084" i="4"/>
  <c r="Z1092" i="4"/>
  <c r="Z1100" i="4"/>
  <c r="Z1108" i="4"/>
  <c r="Z1116" i="4"/>
  <c r="Z1124" i="4"/>
  <c r="Z1132" i="4"/>
  <c r="Z1140" i="4"/>
  <c r="Z1148" i="4"/>
  <c r="Z1156" i="4"/>
  <c r="Z1164" i="4"/>
  <c r="Z45" i="4"/>
  <c r="Z109" i="4"/>
  <c r="Z173" i="4"/>
  <c r="Z237" i="4"/>
  <c r="Z301" i="4"/>
  <c r="Z365" i="4"/>
  <c r="Z429" i="4"/>
  <c r="Z493" i="4"/>
  <c r="Z532" i="4"/>
  <c r="Z551" i="4"/>
  <c r="Z573" i="4"/>
  <c r="Z596" i="4"/>
  <c r="Z615" i="4"/>
  <c r="Z633" i="4"/>
  <c r="Z649" i="4"/>
  <c r="Z664" i="4"/>
  <c r="Z675" i="4"/>
  <c r="Z685" i="4"/>
  <c r="Z693" i="4"/>
  <c r="Z701" i="4"/>
  <c r="Z709" i="4"/>
  <c r="Z717" i="4"/>
  <c r="Z725" i="4"/>
  <c r="Z733" i="4"/>
  <c r="Z741" i="4"/>
  <c r="Z749" i="4"/>
  <c r="Z757" i="4"/>
  <c r="Z765" i="4"/>
  <c r="Z773" i="4"/>
  <c r="Z781" i="4"/>
  <c r="Z789" i="4"/>
  <c r="Z797" i="4"/>
  <c r="Z805" i="4"/>
  <c r="Z813" i="4"/>
  <c r="Z821" i="4"/>
  <c r="Z829" i="4"/>
  <c r="Z837" i="4"/>
  <c r="Z845" i="4"/>
  <c r="Z853" i="4"/>
  <c r="Z861" i="4"/>
  <c r="Z869" i="4"/>
  <c r="Z877" i="4"/>
  <c r="Z885" i="4"/>
  <c r="Z893" i="4"/>
  <c r="Z901" i="4"/>
  <c r="Z909" i="4"/>
  <c r="Z917" i="4"/>
  <c r="Z925" i="4"/>
  <c r="Z933" i="4"/>
  <c r="Z941" i="4"/>
  <c r="Z949" i="4"/>
  <c r="Z957" i="4"/>
  <c r="Z965" i="4"/>
  <c r="Z973" i="4"/>
  <c r="Z981" i="4"/>
  <c r="Z989" i="4"/>
  <c r="Z997" i="4"/>
  <c r="Z1005" i="4"/>
  <c r="Z1013" i="4"/>
  <c r="Z1021" i="4"/>
  <c r="Z1029" i="4"/>
  <c r="Z1037" i="4"/>
  <c r="Z1045" i="4"/>
  <c r="Z1053" i="4"/>
  <c r="Z1061" i="4"/>
  <c r="Z1069" i="4"/>
  <c r="Z1077" i="4"/>
  <c r="Z1085" i="4"/>
  <c r="Z1093" i="4"/>
  <c r="Z1101" i="4"/>
  <c r="Z1109" i="4"/>
  <c r="Z1117" i="4"/>
  <c r="Z1125" i="4"/>
  <c r="Z1133" i="4"/>
  <c r="Z1141" i="4"/>
  <c r="Z1149" i="4"/>
  <c r="Z1157" i="4"/>
  <c r="Z1165" i="4"/>
  <c r="Z1173" i="4"/>
  <c r="Z1181" i="4"/>
  <c r="Z1189" i="4"/>
  <c r="Z1197" i="4"/>
  <c r="Z1205" i="4"/>
  <c r="Z53" i="4"/>
  <c r="Z117" i="4"/>
  <c r="Z181" i="4"/>
  <c r="Z245" i="4"/>
  <c r="Z309" i="4"/>
  <c r="Z373" i="4"/>
  <c r="Z437" i="4"/>
  <c r="Z501" i="4"/>
  <c r="Z533" i="4"/>
  <c r="Z556" i="4"/>
  <c r="Z575" i="4"/>
  <c r="Z597" i="4"/>
  <c r="Z620" i="4"/>
  <c r="Z636" i="4"/>
  <c r="Z652" i="4"/>
  <c r="Z665" i="4"/>
  <c r="Z676" i="4"/>
  <c r="Z686" i="4"/>
  <c r="Z694" i="4"/>
  <c r="Z702" i="4"/>
  <c r="Z710" i="4"/>
  <c r="Z718" i="4"/>
  <c r="Z726" i="4"/>
  <c r="Z734" i="4"/>
  <c r="Z742" i="4"/>
  <c r="Z750" i="4"/>
  <c r="Z758" i="4"/>
  <c r="Z766" i="4"/>
  <c r="Z774" i="4"/>
  <c r="Z782" i="4"/>
  <c r="Z790" i="4"/>
  <c r="Z798" i="4"/>
  <c r="Z806" i="4"/>
  <c r="Z814" i="4"/>
  <c r="Z822" i="4"/>
  <c r="Z830" i="4"/>
  <c r="Z838" i="4"/>
  <c r="Z846" i="4"/>
  <c r="Z854" i="4"/>
  <c r="Z862" i="4"/>
  <c r="Z870" i="4"/>
  <c r="Z878" i="4"/>
  <c r="Z886" i="4"/>
  <c r="Z894" i="4"/>
  <c r="Z902" i="4"/>
  <c r="Z910" i="4"/>
  <c r="Z918" i="4"/>
  <c r="Z926" i="4"/>
  <c r="Z934" i="4"/>
  <c r="Z942" i="4"/>
  <c r="Z950" i="4"/>
  <c r="Z958" i="4"/>
  <c r="Z966" i="4"/>
  <c r="Z974" i="4"/>
  <c r="Z982" i="4"/>
  <c r="Z990" i="4"/>
  <c r="Z998" i="4"/>
  <c r="Z1006" i="4"/>
  <c r="Z1014" i="4"/>
  <c r="Z1022" i="4"/>
  <c r="Z1030" i="4"/>
  <c r="Z1038" i="4"/>
  <c r="Z1046" i="4"/>
  <c r="Z1054" i="4"/>
  <c r="Z1062" i="4"/>
  <c r="Z1070" i="4"/>
  <c r="Z1078" i="4"/>
  <c r="Z1086" i="4"/>
  <c r="Z1094" i="4"/>
  <c r="Z1102" i="4"/>
  <c r="Z1110" i="4"/>
  <c r="Z1118" i="4"/>
  <c r="Z1126" i="4"/>
  <c r="Z1134" i="4"/>
  <c r="Z1142" i="4"/>
  <c r="Z1150" i="4"/>
  <c r="Z1158" i="4"/>
  <c r="Z1166" i="4"/>
  <c r="Z1174" i="4"/>
  <c r="Z1182" i="4"/>
  <c r="Z1190" i="4"/>
  <c r="Z1198" i="4"/>
  <c r="Z1206" i="4"/>
  <c r="Z1214" i="4"/>
  <c r="Z61" i="4"/>
  <c r="Z125" i="4"/>
  <c r="Z189" i="4"/>
  <c r="Z253" i="4"/>
  <c r="Z317" i="4"/>
  <c r="Z381" i="4"/>
  <c r="Z445" i="4"/>
  <c r="Z508" i="4"/>
  <c r="Z535" i="4"/>
  <c r="Z557" i="4"/>
  <c r="Z580" i="4"/>
  <c r="Z599" i="4"/>
  <c r="Z621" i="4"/>
  <c r="Z637" i="4"/>
  <c r="Z653" i="4"/>
  <c r="Z667" i="4"/>
  <c r="Z677" i="4"/>
  <c r="Z687" i="4"/>
  <c r="Z695" i="4"/>
  <c r="Z703" i="4"/>
  <c r="Z711" i="4"/>
  <c r="Z719" i="4"/>
  <c r="Z727" i="4"/>
  <c r="Z735" i="4"/>
  <c r="Z743" i="4"/>
  <c r="Z751" i="4"/>
  <c r="Z759" i="4"/>
  <c r="Z767" i="4"/>
  <c r="Z775" i="4"/>
  <c r="Z783" i="4"/>
  <c r="Z791" i="4"/>
  <c r="Z799" i="4"/>
  <c r="Z807" i="4"/>
  <c r="Z815" i="4"/>
  <c r="Z823" i="4"/>
  <c r="Z831" i="4"/>
  <c r="Z839" i="4"/>
  <c r="Z847" i="4"/>
  <c r="Z855" i="4"/>
  <c r="Z863" i="4"/>
  <c r="Z871" i="4"/>
  <c r="Z879" i="4"/>
  <c r="Z887" i="4"/>
  <c r="Z69" i="4"/>
  <c r="Z540" i="4"/>
  <c r="Z679" i="4"/>
  <c r="Z744" i="4"/>
  <c r="Z808" i="4"/>
  <c r="Z872" i="4"/>
  <c r="Z912" i="4"/>
  <c r="Z944" i="4"/>
  <c r="Z976" i="4"/>
  <c r="Z1008" i="4"/>
  <c r="Z1040" i="4"/>
  <c r="Z1072" i="4"/>
  <c r="Z1096" i="4"/>
  <c r="Z1119" i="4"/>
  <c r="Z1138" i="4"/>
  <c r="Z1160" i="4"/>
  <c r="Z1178" i="4"/>
  <c r="Z1194" i="4"/>
  <c r="Z1210" i="4"/>
  <c r="Z1222" i="4"/>
  <c r="Z1231" i="4"/>
  <c r="Z1240" i="4"/>
  <c r="Z1248" i="4"/>
  <c r="Z1256" i="4"/>
  <c r="Z1264" i="4"/>
  <c r="Z1272" i="4"/>
  <c r="Z1280" i="4"/>
  <c r="Z1288" i="4"/>
  <c r="Z1296" i="4"/>
  <c r="Z1304" i="4"/>
  <c r="Z1312" i="4"/>
  <c r="Z1320" i="4"/>
  <c r="Z1328" i="4"/>
  <c r="Z1336" i="4"/>
  <c r="Z1344" i="4"/>
  <c r="Z1352" i="4"/>
  <c r="Z1360" i="4"/>
  <c r="Z1368" i="4"/>
  <c r="Z1376" i="4"/>
  <c r="Z1384" i="4"/>
  <c r="Z1392" i="4"/>
  <c r="Z1400" i="4"/>
  <c r="Z911" i="4"/>
  <c r="Z1039" i="4"/>
  <c r="Z1208" i="4"/>
  <c r="Z1279" i="4"/>
  <c r="Z1303" i="4"/>
  <c r="Z1343" i="4"/>
  <c r="Z1383" i="4"/>
  <c r="Z133" i="4"/>
  <c r="Z559" i="4"/>
  <c r="Z688" i="4"/>
  <c r="Z752" i="4"/>
  <c r="Z816" i="4"/>
  <c r="Z880" i="4"/>
  <c r="Z919" i="4"/>
  <c r="Z951" i="4"/>
  <c r="Z983" i="4"/>
  <c r="Z1015" i="4"/>
  <c r="Z1047" i="4"/>
  <c r="Z1079" i="4"/>
  <c r="Z1098" i="4"/>
  <c r="Z1120" i="4"/>
  <c r="Z1143" i="4"/>
  <c r="Z1162" i="4"/>
  <c r="Z1180" i="4"/>
  <c r="Z1196" i="4"/>
  <c r="Z1212" i="4"/>
  <c r="Z1223" i="4"/>
  <c r="Z1232" i="4"/>
  <c r="Z1241" i="4"/>
  <c r="Z1249" i="4"/>
  <c r="Z1257" i="4"/>
  <c r="Z1265" i="4"/>
  <c r="Z1273" i="4"/>
  <c r="Z1281" i="4"/>
  <c r="Z1289" i="4"/>
  <c r="Z1297" i="4"/>
  <c r="Z1305" i="4"/>
  <c r="Z1313" i="4"/>
  <c r="Z1321" i="4"/>
  <c r="Z1329" i="4"/>
  <c r="Z1337" i="4"/>
  <c r="Z1345" i="4"/>
  <c r="Z1353" i="4"/>
  <c r="Z1361" i="4"/>
  <c r="Z1369" i="4"/>
  <c r="Z1377" i="4"/>
  <c r="Z1385" i="4"/>
  <c r="Z1393" i="4"/>
  <c r="Z1401" i="4"/>
  <c r="Z943" i="4"/>
  <c r="Z1159" i="4"/>
  <c r="Z1263" i="4"/>
  <c r="Z1335" i="4"/>
  <c r="Z197" i="4"/>
  <c r="Z581" i="4"/>
  <c r="Z696" i="4"/>
  <c r="Z760" i="4"/>
  <c r="Z824" i="4"/>
  <c r="Z888" i="4"/>
  <c r="Z920" i="4"/>
  <c r="Z952" i="4"/>
  <c r="Z984" i="4"/>
  <c r="Z1016" i="4"/>
  <c r="Z1048" i="4"/>
  <c r="Z1080" i="4"/>
  <c r="Z1103" i="4"/>
  <c r="Z1122" i="4"/>
  <c r="Z1144" i="4"/>
  <c r="Z1167" i="4"/>
  <c r="Z1183" i="4"/>
  <c r="Z1199" i="4"/>
  <c r="Z1213" i="4"/>
  <c r="Z1224" i="4"/>
  <c r="Z1234" i="4"/>
  <c r="Z1242" i="4"/>
  <c r="Z1250" i="4"/>
  <c r="Z1258" i="4"/>
  <c r="Z1266" i="4"/>
  <c r="Z1274" i="4"/>
  <c r="Z1282" i="4"/>
  <c r="Z1290" i="4"/>
  <c r="Z1298" i="4"/>
  <c r="Z1306" i="4"/>
  <c r="Z1314" i="4"/>
  <c r="Z1322" i="4"/>
  <c r="Z1330" i="4"/>
  <c r="Z1338" i="4"/>
  <c r="Z1346" i="4"/>
  <c r="Z1354" i="4"/>
  <c r="Z1362" i="4"/>
  <c r="Z1370" i="4"/>
  <c r="Z1378" i="4"/>
  <c r="Z1386" i="4"/>
  <c r="Z1394" i="4"/>
  <c r="Z1402" i="4"/>
  <c r="Z668" i="4"/>
  <c r="Z975" i="4"/>
  <c r="Z1114" i="4"/>
  <c r="Z1221" i="4"/>
  <c r="Z1247" i="4"/>
  <c r="Z1287" i="4"/>
  <c r="Z1319" i="4"/>
  <c r="Z1367" i="4"/>
  <c r="Z1399" i="4"/>
  <c r="Z261" i="4"/>
  <c r="Z604" i="4"/>
  <c r="Z704" i="4"/>
  <c r="Z768" i="4"/>
  <c r="Z832" i="4"/>
  <c r="Z895" i="4"/>
  <c r="Z927" i="4"/>
  <c r="Z959" i="4"/>
  <c r="Z991" i="4"/>
  <c r="Z1023" i="4"/>
  <c r="Z1055" i="4"/>
  <c r="Z1082" i="4"/>
  <c r="Z1104" i="4"/>
  <c r="Z1127" i="4"/>
  <c r="Z1146" i="4"/>
  <c r="Z1168" i="4"/>
  <c r="Z1184" i="4"/>
  <c r="Z1200" i="4"/>
  <c r="Z1215" i="4"/>
  <c r="Z1226" i="4"/>
  <c r="Z1235" i="4"/>
  <c r="Z1243" i="4"/>
  <c r="Z1251" i="4"/>
  <c r="Z1259" i="4"/>
  <c r="Z1267" i="4"/>
  <c r="Z1275" i="4"/>
  <c r="Z1283" i="4"/>
  <c r="Z1291" i="4"/>
  <c r="Z1299" i="4"/>
  <c r="Z1307" i="4"/>
  <c r="Z1315" i="4"/>
  <c r="Z1323" i="4"/>
  <c r="Z1331" i="4"/>
  <c r="Z1339" i="4"/>
  <c r="Z1347" i="4"/>
  <c r="Z1355" i="4"/>
  <c r="Z1363" i="4"/>
  <c r="Z1371" i="4"/>
  <c r="Z1379" i="4"/>
  <c r="Z1387" i="4"/>
  <c r="Z1395" i="4"/>
  <c r="Z1403" i="4"/>
  <c r="Z864" i="4"/>
  <c r="Z325" i="4"/>
  <c r="Z623" i="4"/>
  <c r="Z712" i="4"/>
  <c r="Z776" i="4"/>
  <c r="Z840" i="4"/>
  <c r="Z896" i="4"/>
  <c r="Z928" i="4"/>
  <c r="Z960" i="4"/>
  <c r="Z992" i="4"/>
  <c r="Z1024" i="4"/>
  <c r="Z1056" i="4"/>
  <c r="Z1087" i="4"/>
  <c r="Z1106" i="4"/>
  <c r="Z1128" i="4"/>
  <c r="Z1151" i="4"/>
  <c r="Z1170" i="4"/>
  <c r="Z1186" i="4"/>
  <c r="Z1202" i="4"/>
  <c r="Z1216" i="4"/>
  <c r="Z1227" i="4"/>
  <c r="Z1236" i="4"/>
  <c r="Z1244" i="4"/>
  <c r="Z1252" i="4"/>
  <c r="Z1260" i="4"/>
  <c r="Z1268" i="4"/>
  <c r="Z1276" i="4"/>
  <c r="Z1284" i="4"/>
  <c r="Z1292" i="4"/>
  <c r="Z1300" i="4"/>
  <c r="Z1308" i="4"/>
  <c r="Z1316" i="4"/>
  <c r="Z1324" i="4"/>
  <c r="Z1332" i="4"/>
  <c r="Z1340" i="4"/>
  <c r="Z1348" i="4"/>
  <c r="Z1356" i="4"/>
  <c r="Z1364" i="4"/>
  <c r="Z1372" i="4"/>
  <c r="Z1380" i="4"/>
  <c r="Z1388" i="4"/>
  <c r="Z1396" i="4"/>
  <c r="Z1404" i="4"/>
  <c r="Z736" i="4"/>
  <c r="Z1071" i="4"/>
  <c r="Z1192" i="4"/>
  <c r="Z1239" i="4"/>
  <c r="Z1295" i="4"/>
  <c r="Z1351" i="4"/>
  <c r="Z1375" i="4"/>
  <c r="Z389" i="4"/>
  <c r="Z639" i="4"/>
  <c r="Z720" i="4"/>
  <c r="Z784" i="4"/>
  <c r="Z848" i="4"/>
  <c r="Z903" i="4"/>
  <c r="Z935" i="4"/>
  <c r="Z967" i="4"/>
  <c r="Z999" i="4"/>
  <c r="Z1031" i="4"/>
  <c r="Z1063" i="4"/>
  <c r="Z1088" i="4"/>
  <c r="Z1111" i="4"/>
  <c r="Z1130" i="4"/>
  <c r="Z1152" i="4"/>
  <c r="Z1172" i="4"/>
  <c r="Z1188" i="4"/>
  <c r="Z1204" i="4"/>
  <c r="Z1218" i="4"/>
  <c r="Z1228" i="4"/>
  <c r="Z1237" i="4"/>
  <c r="Z1245" i="4"/>
  <c r="Z1253" i="4"/>
  <c r="Z1261" i="4"/>
  <c r="Z1269" i="4"/>
  <c r="Z1277" i="4"/>
  <c r="Z1285" i="4"/>
  <c r="Z1293" i="4"/>
  <c r="Z1301" i="4"/>
  <c r="Z1309" i="4"/>
  <c r="Z1317" i="4"/>
  <c r="Z1325" i="4"/>
  <c r="Z1333" i="4"/>
  <c r="Z1341" i="4"/>
  <c r="Z1349" i="4"/>
  <c r="Z1357" i="4"/>
  <c r="Z1365" i="4"/>
  <c r="Z1373" i="4"/>
  <c r="Z1381" i="4"/>
  <c r="Z1389" i="4"/>
  <c r="Z1397" i="4"/>
  <c r="Z800" i="4"/>
  <c r="Z1136" i="4"/>
  <c r="Z1230" i="4"/>
  <c r="Z1271" i="4"/>
  <c r="Z1311" i="4"/>
  <c r="Z1359" i="4"/>
  <c r="Z1391" i="4"/>
  <c r="Z453" i="4"/>
  <c r="Z655" i="4"/>
  <c r="Z728" i="4"/>
  <c r="Z792" i="4"/>
  <c r="Z856" i="4"/>
  <c r="Z904" i="4"/>
  <c r="Z936" i="4"/>
  <c r="Z968" i="4"/>
  <c r="Z1000" i="4"/>
  <c r="Z1032" i="4"/>
  <c r="Z1064" i="4"/>
  <c r="Z1090" i="4"/>
  <c r="Z1112" i="4"/>
  <c r="Z1135" i="4"/>
  <c r="Z1154" i="4"/>
  <c r="Z1175" i="4"/>
  <c r="Z1191" i="4"/>
  <c r="Z1207" i="4"/>
  <c r="Z1220" i="4"/>
  <c r="Z1229" i="4"/>
  <c r="Z1238" i="4"/>
  <c r="Z1246" i="4"/>
  <c r="Z1254" i="4"/>
  <c r="Z1262" i="4"/>
  <c r="Z1270" i="4"/>
  <c r="Z1278" i="4"/>
  <c r="Z1286" i="4"/>
  <c r="Z1294" i="4"/>
  <c r="Z1302" i="4"/>
  <c r="Z1310" i="4"/>
  <c r="Z1318" i="4"/>
  <c r="Z1326" i="4"/>
  <c r="Z1334" i="4"/>
  <c r="Z1342" i="4"/>
  <c r="Z1350" i="4"/>
  <c r="Z1358" i="4"/>
  <c r="Z1366" i="4"/>
  <c r="Z1374" i="4"/>
  <c r="Z1382" i="4"/>
  <c r="Z1390" i="4"/>
  <c r="Z1398" i="4"/>
  <c r="Z509" i="4"/>
  <c r="Z1007" i="4"/>
  <c r="Z1095" i="4"/>
  <c r="Z1176" i="4"/>
  <c r="Z1255" i="4"/>
  <c r="Z1327" i="4"/>
  <c r="AA6" i="4"/>
  <c r="AA14" i="4"/>
  <c r="AA22" i="4"/>
  <c r="AA30" i="4"/>
  <c r="AA38" i="4"/>
  <c r="AA46" i="4"/>
  <c r="AA54" i="4"/>
  <c r="AA62" i="4"/>
  <c r="AA70" i="4"/>
  <c r="AA78" i="4"/>
  <c r="AA86" i="4"/>
  <c r="AA94" i="4"/>
  <c r="AA102" i="4"/>
  <c r="AA110" i="4"/>
  <c r="AA118" i="4"/>
  <c r="AA126" i="4"/>
  <c r="AA134" i="4"/>
  <c r="AA142" i="4"/>
  <c r="AA150" i="4"/>
  <c r="AA158" i="4"/>
  <c r="AA166" i="4"/>
  <c r="AA174" i="4"/>
  <c r="AA182" i="4"/>
  <c r="AA190" i="4"/>
  <c r="AA198" i="4"/>
  <c r="AA206" i="4"/>
  <c r="AA214" i="4"/>
  <c r="AA222" i="4"/>
  <c r="AA230" i="4"/>
  <c r="AA238" i="4"/>
  <c r="AA246" i="4"/>
  <c r="AA254" i="4"/>
  <c r="AA262" i="4"/>
  <c r="AA270" i="4"/>
  <c r="AA278" i="4"/>
  <c r="AA286" i="4"/>
  <c r="AA294" i="4"/>
  <c r="AA302" i="4"/>
  <c r="AA310" i="4"/>
  <c r="AA318" i="4"/>
  <c r="AA326" i="4"/>
  <c r="AA334" i="4"/>
  <c r="AA342" i="4"/>
  <c r="AA350" i="4"/>
  <c r="AA358" i="4"/>
  <c r="AA366" i="4"/>
  <c r="AA374" i="4"/>
  <c r="AA382" i="4"/>
  <c r="AA390" i="4"/>
  <c r="AA398" i="4"/>
  <c r="AA406" i="4"/>
  <c r="AA414" i="4"/>
  <c r="AA422" i="4"/>
  <c r="AA430" i="4"/>
  <c r="AA438" i="4"/>
  <c r="AA446" i="4"/>
  <c r="AA454" i="4"/>
  <c r="AA462" i="4"/>
  <c r="AA470" i="4"/>
  <c r="AA478" i="4"/>
  <c r="AA486" i="4"/>
  <c r="AA494" i="4"/>
  <c r="AA502" i="4"/>
  <c r="AA510" i="4"/>
  <c r="AA518" i="4"/>
  <c r="AA526" i="4"/>
  <c r="AA534" i="4"/>
  <c r="AA542" i="4"/>
  <c r="AA550" i="4"/>
  <c r="AA558" i="4"/>
  <c r="AA566" i="4"/>
  <c r="AA574" i="4"/>
  <c r="AA582" i="4"/>
  <c r="AA590" i="4"/>
  <c r="AA598" i="4"/>
  <c r="AA606" i="4"/>
  <c r="AA614" i="4"/>
  <c r="AA622" i="4"/>
  <c r="AA630" i="4"/>
  <c r="AA638" i="4"/>
  <c r="AA646" i="4"/>
  <c r="AA654" i="4"/>
  <c r="AA662" i="4"/>
  <c r="AA670" i="4"/>
  <c r="AA678" i="4"/>
  <c r="AA7" i="4"/>
  <c r="AA15" i="4"/>
  <c r="AA23" i="4"/>
  <c r="AA31" i="4"/>
  <c r="AA39" i="4"/>
  <c r="AA47" i="4"/>
  <c r="AA55" i="4"/>
  <c r="AA63" i="4"/>
  <c r="AA71" i="4"/>
  <c r="AA79" i="4"/>
  <c r="AA87" i="4"/>
  <c r="AA95" i="4"/>
  <c r="AA103" i="4"/>
  <c r="AA111" i="4"/>
  <c r="AA119" i="4"/>
  <c r="AA127" i="4"/>
  <c r="AA135" i="4"/>
  <c r="AA143" i="4"/>
  <c r="AA151" i="4"/>
  <c r="AA159" i="4"/>
  <c r="AA167" i="4"/>
  <c r="AA175" i="4"/>
  <c r="AA183" i="4"/>
  <c r="AA191" i="4"/>
  <c r="AA199" i="4"/>
  <c r="AA207" i="4"/>
  <c r="AA215" i="4"/>
  <c r="AA223" i="4"/>
  <c r="AA231" i="4"/>
  <c r="AA239" i="4"/>
  <c r="AA247" i="4"/>
  <c r="AA255" i="4"/>
  <c r="AA263" i="4"/>
  <c r="AA271" i="4"/>
  <c r="AA279" i="4"/>
  <c r="AA287" i="4"/>
  <c r="AA295" i="4"/>
  <c r="AA303" i="4"/>
  <c r="AA311" i="4"/>
  <c r="AA319" i="4"/>
  <c r="AA327" i="4"/>
  <c r="AA335" i="4"/>
  <c r="AA343" i="4"/>
  <c r="AA351" i="4"/>
  <c r="AA359" i="4"/>
  <c r="AA367" i="4"/>
  <c r="AA375" i="4"/>
  <c r="AA383" i="4"/>
  <c r="AA391" i="4"/>
  <c r="AA399" i="4"/>
  <c r="AA407" i="4"/>
  <c r="AA415" i="4"/>
  <c r="AA423" i="4"/>
  <c r="AA431" i="4"/>
  <c r="AA439" i="4"/>
  <c r="AA447" i="4"/>
  <c r="AA455" i="4"/>
  <c r="AA463" i="4"/>
  <c r="AA471" i="4"/>
  <c r="AA479" i="4"/>
  <c r="AA487" i="4"/>
  <c r="AA495" i="4"/>
  <c r="AA503" i="4"/>
  <c r="AA511" i="4"/>
  <c r="AA519" i="4"/>
  <c r="AA527" i="4"/>
  <c r="AA8" i="4"/>
  <c r="AA16" i="4"/>
  <c r="AA24" i="4"/>
  <c r="AA32" i="4"/>
  <c r="AA40" i="4"/>
  <c r="AA48" i="4"/>
  <c r="AA56" i="4"/>
  <c r="AA64" i="4"/>
  <c r="AA72" i="4"/>
  <c r="AA80" i="4"/>
  <c r="AA88" i="4"/>
  <c r="AA96" i="4"/>
  <c r="AA104" i="4"/>
  <c r="AA112" i="4"/>
  <c r="AA120" i="4"/>
  <c r="AA128" i="4"/>
  <c r="AA136" i="4"/>
  <c r="AA144" i="4"/>
  <c r="AA152" i="4"/>
  <c r="AA160" i="4"/>
  <c r="AA168" i="4"/>
  <c r="AA176" i="4"/>
  <c r="AA184" i="4"/>
  <c r="AA192" i="4"/>
  <c r="AA200" i="4"/>
  <c r="AA208" i="4"/>
  <c r="AA216" i="4"/>
  <c r="AA224" i="4"/>
  <c r="AA232" i="4"/>
  <c r="AA240" i="4"/>
  <c r="AA248" i="4"/>
  <c r="AA256" i="4"/>
  <c r="AA264" i="4"/>
  <c r="AA272" i="4"/>
  <c r="AA280" i="4"/>
  <c r="AA288" i="4"/>
  <c r="AA296" i="4"/>
  <c r="AA304" i="4"/>
  <c r="AA312" i="4"/>
  <c r="AA320" i="4"/>
  <c r="AA328" i="4"/>
  <c r="AA336" i="4"/>
  <c r="AA344" i="4"/>
  <c r="AA352" i="4"/>
  <c r="AA360" i="4"/>
  <c r="AA368" i="4"/>
  <c r="AA376" i="4"/>
  <c r="AA384" i="4"/>
  <c r="AA392" i="4"/>
  <c r="AA400" i="4"/>
  <c r="AA408" i="4"/>
  <c r="AA416" i="4"/>
  <c r="AA424" i="4"/>
  <c r="AA432" i="4"/>
  <c r="AA440" i="4"/>
  <c r="AA448" i="4"/>
  <c r="AA456" i="4"/>
  <c r="AA464" i="4"/>
  <c r="AA472" i="4"/>
  <c r="AA480" i="4"/>
  <c r="AA488" i="4"/>
  <c r="AA496" i="4"/>
  <c r="AA504" i="4"/>
  <c r="AA512" i="4"/>
  <c r="AA520" i="4"/>
  <c r="AA528" i="4"/>
  <c r="AA536" i="4"/>
  <c r="AA544" i="4"/>
  <c r="AA552" i="4"/>
  <c r="AA560" i="4"/>
  <c r="AA568" i="4"/>
  <c r="AA576" i="4"/>
  <c r="AA584" i="4"/>
  <c r="AA592" i="4"/>
  <c r="AA600" i="4"/>
  <c r="AA608" i="4"/>
  <c r="AA616" i="4"/>
  <c r="AA624" i="4"/>
  <c r="AA632" i="4"/>
  <c r="AA640" i="4"/>
  <c r="AA648" i="4"/>
  <c r="AA656" i="4"/>
  <c r="AA664" i="4"/>
  <c r="AA9" i="4"/>
  <c r="AA17" i="4"/>
  <c r="AA25" i="4"/>
  <c r="AA33" i="4"/>
  <c r="AA41" i="4"/>
  <c r="AA49" i="4"/>
  <c r="AA57" i="4"/>
  <c r="AA65" i="4"/>
  <c r="AA73" i="4"/>
  <c r="AA81" i="4"/>
  <c r="AA89" i="4"/>
  <c r="AA97" i="4"/>
  <c r="AA105" i="4"/>
  <c r="AA113" i="4"/>
  <c r="AA121" i="4"/>
  <c r="AA129" i="4"/>
  <c r="AA137" i="4"/>
  <c r="AA145" i="4"/>
  <c r="AA153" i="4"/>
  <c r="AA161" i="4"/>
  <c r="AA169" i="4"/>
  <c r="AA177" i="4"/>
  <c r="AA185" i="4"/>
  <c r="AA193" i="4"/>
  <c r="AA201" i="4"/>
  <c r="AA209" i="4"/>
  <c r="AA217" i="4"/>
  <c r="AA225" i="4"/>
  <c r="AA233" i="4"/>
  <c r="AA241" i="4"/>
  <c r="AA249" i="4"/>
  <c r="AA257" i="4"/>
  <c r="AA265" i="4"/>
  <c r="AA273" i="4"/>
  <c r="AA281" i="4"/>
  <c r="AA289" i="4"/>
  <c r="AA297" i="4"/>
  <c r="AA305" i="4"/>
  <c r="AA313" i="4"/>
  <c r="AA321" i="4"/>
  <c r="AA329" i="4"/>
  <c r="AA337" i="4"/>
  <c r="AA345" i="4"/>
  <c r="AA353" i="4"/>
  <c r="AA361" i="4"/>
  <c r="AA369" i="4"/>
  <c r="AA377" i="4"/>
  <c r="AA385" i="4"/>
  <c r="AA393" i="4"/>
  <c r="AA401" i="4"/>
  <c r="AA409" i="4"/>
  <c r="AA417" i="4"/>
  <c r="AA425" i="4"/>
  <c r="AA433" i="4"/>
  <c r="AA441" i="4"/>
  <c r="AA449" i="4"/>
  <c r="AA457" i="4"/>
  <c r="AA465" i="4"/>
  <c r="AA473" i="4"/>
  <c r="AA481" i="4"/>
  <c r="AA489" i="4"/>
  <c r="AA497" i="4"/>
  <c r="AA505" i="4"/>
  <c r="AA513" i="4"/>
  <c r="AA521" i="4"/>
  <c r="AA529" i="4"/>
  <c r="AA537" i="4"/>
  <c r="AA545" i="4"/>
  <c r="AA553" i="4"/>
  <c r="AA561" i="4"/>
  <c r="AA569" i="4"/>
  <c r="AA577" i="4"/>
  <c r="AA585" i="4"/>
  <c r="AA593" i="4"/>
  <c r="AA601" i="4"/>
  <c r="AA609" i="4"/>
  <c r="AA617" i="4"/>
  <c r="AA625" i="4"/>
  <c r="AA633" i="4"/>
  <c r="AA641" i="4"/>
  <c r="AA649" i="4"/>
  <c r="AA657" i="4"/>
  <c r="AA665" i="4"/>
  <c r="AA10" i="4"/>
  <c r="AA18" i="4"/>
  <c r="AA26" i="4"/>
  <c r="AA34" i="4"/>
  <c r="AA42" i="4"/>
  <c r="AA50" i="4"/>
  <c r="AA58" i="4"/>
  <c r="AA66" i="4"/>
  <c r="AA74" i="4"/>
  <c r="AA82" i="4"/>
  <c r="AA90" i="4"/>
  <c r="AA98" i="4"/>
  <c r="AA106" i="4"/>
  <c r="AA114" i="4"/>
  <c r="AA122" i="4"/>
  <c r="AA130" i="4"/>
  <c r="AA138" i="4"/>
  <c r="AA146" i="4"/>
  <c r="AA154" i="4"/>
  <c r="AA162" i="4"/>
  <c r="AA170" i="4"/>
  <c r="AA178" i="4"/>
  <c r="AA186" i="4"/>
  <c r="AA194" i="4"/>
  <c r="AA202" i="4"/>
  <c r="AA210" i="4"/>
  <c r="AA218" i="4"/>
  <c r="AA226" i="4"/>
  <c r="AA234" i="4"/>
  <c r="AA242" i="4"/>
  <c r="AA250" i="4"/>
  <c r="AA258" i="4"/>
  <c r="AA266" i="4"/>
  <c r="AA274" i="4"/>
  <c r="AA282" i="4"/>
  <c r="AA290" i="4"/>
  <c r="AA298" i="4"/>
  <c r="AA306" i="4"/>
  <c r="AA314" i="4"/>
  <c r="AA322" i="4"/>
  <c r="AA330" i="4"/>
  <c r="AA338" i="4"/>
  <c r="AA346" i="4"/>
  <c r="AA354" i="4"/>
  <c r="AA362" i="4"/>
  <c r="AA370" i="4"/>
  <c r="AA378" i="4"/>
  <c r="AA386" i="4"/>
  <c r="AA394" i="4"/>
  <c r="AA402" i="4"/>
  <c r="AA410" i="4"/>
  <c r="AA418" i="4"/>
  <c r="AA426" i="4"/>
  <c r="AA434" i="4"/>
  <c r="AA442" i="4"/>
  <c r="AA450" i="4"/>
  <c r="AA458" i="4"/>
  <c r="AA466" i="4"/>
  <c r="AA474" i="4"/>
  <c r="AA482" i="4"/>
  <c r="AA490" i="4"/>
  <c r="AA498" i="4"/>
  <c r="AA506" i="4"/>
  <c r="AA514" i="4"/>
  <c r="AA522" i="4"/>
  <c r="AA530" i="4"/>
  <c r="AA538" i="4"/>
  <c r="AA546" i="4"/>
  <c r="AA554" i="4"/>
  <c r="AA562" i="4"/>
  <c r="AA570" i="4"/>
  <c r="AA578" i="4"/>
  <c r="AA586" i="4"/>
  <c r="AA594" i="4"/>
  <c r="AA602" i="4"/>
  <c r="AA610" i="4"/>
  <c r="AA618" i="4"/>
  <c r="AA626" i="4"/>
  <c r="AA634" i="4"/>
  <c r="AA642" i="4"/>
  <c r="AA650" i="4"/>
  <c r="AA658" i="4"/>
  <c r="AA11" i="4"/>
  <c r="AA19" i="4"/>
  <c r="AA27" i="4"/>
  <c r="AA35" i="4"/>
  <c r="AA43" i="4"/>
  <c r="AA51" i="4"/>
  <c r="AA59" i="4"/>
  <c r="AA67" i="4"/>
  <c r="AA75" i="4"/>
  <c r="AA83" i="4"/>
  <c r="AA91" i="4"/>
  <c r="AA99" i="4"/>
  <c r="AA107" i="4"/>
  <c r="AA115" i="4"/>
  <c r="AA123" i="4"/>
  <c r="AA131" i="4"/>
  <c r="AA139" i="4"/>
  <c r="AA147" i="4"/>
  <c r="AA155" i="4"/>
  <c r="AA163" i="4"/>
  <c r="AA171" i="4"/>
  <c r="AA179" i="4"/>
  <c r="AA187" i="4"/>
  <c r="AA195" i="4"/>
  <c r="AA203" i="4"/>
  <c r="AA211" i="4"/>
  <c r="AA219" i="4"/>
  <c r="AA227" i="4"/>
  <c r="AA235" i="4"/>
  <c r="AA243" i="4"/>
  <c r="AA251" i="4"/>
  <c r="AA259" i="4"/>
  <c r="AA267" i="4"/>
  <c r="AA275" i="4"/>
  <c r="AA283" i="4"/>
  <c r="AA291" i="4"/>
  <c r="AA299" i="4"/>
  <c r="AA307" i="4"/>
  <c r="AA315" i="4"/>
  <c r="AA323" i="4"/>
  <c r="AA331" i="4"/>
  <c r="AA339" i="4"/>
  <c r="AA347" i="4"/>
  <c r="AA355" i="4"/>
  <c r="AA363" i="4"/>
  <c r="AA371" i="4"/>
  <c r="AA379" i="4"/>
  <c r="AA387" i="4"/>
  <c r="AA395" i="4"/>
  <c r="AA403" i="4"/>
  <c r="AA411" i="4"/>
  <c r="AA419" i="4"/>
  <c r="AA427" i="4"/>
  <c r="AA435" i="4"/>
  <c r="AA443" i="4"/>
  <c r="AA451" i="4"/>
  <c r="AA459" i="4"/>
  <c r="AA467" i="4"/>
  <c r="AA475" i="4"/>
  <c r="AA483" i="4"/>
  <c r="AA491" i="4"/>
  <c r="AA499" i="4"/>
  <c r="AA507" i="4"/>
  <c r="AA515" i="4"/>
  <c r="AA523" i="4"/>
  <c r="AA531" i="4"/>
  <c r="AA539" i="4"/>
  <c r="AA547" i="4"/>
  <c r="AA555" i="4"/>
  <c r="AA563" i="4"/>
  <c r="AA571" i="4"/>
  <c r="AA579" i="4"/>
  <c r="AA587" i="4"/>
  <c r="AA595" i="4"/>
  <c r="AA603" i="4"/>
  <c r="AA611" i="4"/>
  <c r="AA619" i="4"/>
  <c r="AA627" i="4"/>
  <c r="AA635" i="4"/>
  <c r="AA643" i="4"/>
  <c r="AA651" i="4"/>
  <c r="AA659" i="4"/>
  <c r="AA667" i="4"/>
  <c r="AA12" i="4"/>
  <c r="AA20" i="4"/>
  <c r="AA28" i="4"/>
  <c r="AA36" i="4"/>
  <c r="AA44" i="4"/>
  <c r="AA52" i="4"/>
  <c r="AA60" i="4"/>
  <c r="AA68" i="4"/>
  <c r="AA76" i="4"/>
  <c r="AA84" i="4"/>
  <c r="AA92" i="4"/>
  <c r="AA100" i="4"/>
  <c r="AA108" i="4"/>
  <c r="AA116" i="4"/>
  <c r="AA124" i="4"/>
  <c r="AA132" i="4"/>
  <c r="AA140" i="4"/>
  <c r="AA148" i="4"/>
  <c r="AA156" i="4"/>
  <c r="AA164" i="4"/>
  <c r="AA172" i="4"/>
  <c r="AA180" i="4"/>
  <c r="AA188" i="4"/>
  <c r="AA196" i="4"/>
  <c r="AA204" i="4"/>
  <c r="AA212" i="4"/>
  <c r="AA220" i="4"/>
  <c r="AA228" i="4"/>
  <c r="AA236" i="4"/>
  <c r="AA244" i="4"/>
  <c r="AA252" i="4"/>
  <c r="AA260" i="4"/>
  <c r="AA268" i="4"/>
  <c r="AA276" i="4"/>
  <c r="AA284" i="4"/>
  <c r="AA292" i="4"/>
  <c r="AA300" i="4"/>
  <c r="AA308" i="4"/>
  <c r="AA316" i="4"/>
  <c r="AA324" i="4"/>
  <c r="AA332" i="4"/>
  <c r="AA340" i="4"/>
  <c r="AA348" i="4"/>
  <c r="AA356" i="4"/>
  <c r="AA364" i="4"/>
  <c r="AA372" i="4"/>
  <c r="AA380" i="4"/>
  <c r="AA388" i="4"/>
  <c r="AA396" i="4"/>
  <c r="AA404" i="4"/>
  <c r="AA412" i="4"/>
  <c r="AA420" i="4"/>
  <c r="AA428" i="4"/>
  <c r="AA436" i="4"/>
  <c r="AA444" i="4"/>
  <c r="AA452" i="4"/>
  <c r="AA460" i="4"/>
  <c r="AA468" i="4"/>
  <c r="AA476" i="4"/>
  <c r="AA484" i="4"/>
  <c r="AA492" i="4"/>
  <c r="AA13" i="4"/>
  <c r="AA77" i="4"/>
  <c r="AA141" i="4"/>
  <c r="AA205" i="4"/>
  <c r="AA269" i="4"/>
  <c r="AA333" i="4"/>
  <c r="AA397" i="4"/>
  <c r="AA461" i="4"/>
  <c r="AA509" i="4"/>
  <c r="AA540" i="4"/>
  <c r="AA559" i="4"/>
  <c r="AA581" i="4"/>
  <c r="AA604" i="4"/>
  <c r="AA623" i="4"/>
  <c r="AA645" i="4"/>
  <c r="AA666" i="4"/>
  <c r="AA676" i="4"/>
  <c r="AA685" i="4"/>
  <c r="AA693" i="4"/>
  <c r="AA701" i="4"/>
  <c r="AA709" i="4"/>
  <c r="AA717" i="4"/>
  <c r="AA725" i="4"/>
  <c r="AA733" i="4"/>
  <c r="AA741" i="4"/>
  <c r="AA749" i="4"/>
  <c r="AA757" i="4"/>
  <c r="AA765" i="4"/>
  <c r="AA773" i="4"/>
  <c r="AA781" i="4"/>
  <c r="AA789" i="4"/>
  <c r="AA797" i="4"/>
  <c r="AA805" i="4"/>
  <c r="AA813" i="4"/>
  <c r="AA821" i="4"/>
  <c r="AA829" i="4"/>
  <c r="AA837" i="4"/>
  <c r="AA845" i="4"/>
  <c r="AA853" i="4"/>
  <c r="AA861" i="4"/>
  <c r="AA869" i="4"/>
  <c r="AA877" i="4"/>
  <c r="AA885" i="4"/>
  <c r="AA893" i="4"/>
  <c r="AA901" i="4"/>
  <c r="AA909" i="4"/>
  <c r="AA917" i="4"/>
  <c r="AA925" i="4"/>
  <c r="AA933" i="4"/>
  <c r="AA941" i="4"/>
  <c r="AA949" i="4"/>
  <c r="AA957" i="4"/>
  <c r="AA965" i="4"/>
  <c r="AA973" i="4"/>
  <c r="AA981" i="4"/>
  <c r="AA989" i="4"/>
  <c r="AA997" i="4"/>
  <c r="AA1005" i="4"/>
  <c r="AA1013" i="4"/>
  <c r="AA1021" i="4"/>
  <c r="AA1029" i="4"/>
  <c r="AA1037" i="4"/>
  <c r="AA1045" i="4"/>
  <c r="AA1053" i="4"/>
  <c r="AA1061" i="4"/>
  <c r="AA1069" i="4"/>
  <c r="AA1077" i="4"/>
  <c r="AA1085" i="4"/>
  <c r="AA1093" i="4"/>
  <c r="AA1101" i="4"/>
  <c r="AA1109" i="4"/>
  <c r="AA1117" i="4"/>
  <c r="AA1125" i="4"/>
  <c r="AA1133" i="4"/>
  <c r="AA1141" i="4"/>
  <c r="AA1149" i="4"/>
  <c r="AA1157" i="4"/>
  <c r="AA1165" i="4"/>
  <c r="AA1173" i="4"/>
  <c r="AA1181" i="4"/>
  <c r="AA1189" i="4"/>
  <c r="AA1197" i="4"/>
  <c r="AA1205" i="4"/>
  <c r="AA1213" i="4"/>
  <c r="AA1221" i="4"/>
  <c r="AA1229" i="4"/>
  <c r="AA1237" i="4"/>
  <c r="AA21" i="4"/>
  <c r="AA85" i="4"/>
  <c r="AA149" i="4"/>
  <c r="AA213" i="4"/>
  <c r="AA277" i="4"/>
  <c r="AA341" i="4"/>
  <c r="AA405" i="4"/>
  <c r="AA469" i="4"/>
  <c r="AA516" i="4"/>
  <c r="AA541" i="4"/>
  <c r="AA564" i="4"/>
  <c r="AA583" i="4"/>
  <c r="AA605" i="4"/>
  <c r="AA628" i="4"/>
  <c r="AA647" i="4"/>
  <c r="AA668" i="4"/>
  <c r="AA677" i="4"/>
  <c r="AA686" i="4"/>
  <c r="AA694" i="4"/>
  <c r="AA702" i="4"/>
  <c r="AA710" i="4"/>
  <c r="AA718" i="4"/>
  <c r="AA726" i="4"/>
  <c r="AA734" i="4"/>
  <c r="AA742" i="4"/>
  <c r="AA750" i="4"/>
  <c r="AA758" i="4"/>
  <c r="AA766" i="4"/>
  <c r="AA774" i="4"/>
  <c r="AA782" i="4"/>
  <c r="AA790" i="4"/>
  <c r="AA798" i="4"/>
  <c r="AA806" i="4"/>
  <c r="AA814" i="4"/>
  <c r="AA822" i="4"/>
  <c r="AA830" i="4"/>
  <c r="AA838" i="4"/>
  <c r="AA846" i="4"/>
  <c r="AA854" i="4"/>
  <c r="AA862" i="4"/>
  <c r="AA870" i="4"/>
  <c r="AA878" i="4"/>
  <c r="AA886" i="4"/>
  <c r="AA894" i="4"/>
  <c r="AA902" i="4"/>
  <c r="AA910" i="4"/>
  <c r="AA918" i="4"/>
  <c r="AA926" i="4"/>
  <c r="AA934" i="4"/>
  <c r="AA942" i="4"/>
  <c r="AA950" i="4"/>
  <c r="AA958" i="4"/>
  <c r="AA966" i="4"/>
  <c r="AA974" i="4"/>
  <c r="AA982" i="4"/>
  <c r="AA990" i="4"/>
  <c r="AA998" i="4"/>
  <c r="AA1006" i="4"/>
  <c r="AA1014" i="4"/>
  <c r="AA1022" i="4"/>
  <c r="AA1030" i="4"/>
  <c r="AA1038" i="4"/>
  <c r="AA1046" i="4"/>
  <c r="AA1054" i="4"/>
  <c r="AA29" i="4"/>
  <c r="AA93" i="4"/>
  <c r="AA157" i="4"/>
  <c r="AA221" i="4"/>
  <c r="AA285" i="4"/>
  <c r="AA349" i="4"/>
  <c r="AA413" i="4"/>
  <c r="AA477" i="4"/>
  <c r="AA517" i="4"/>
  <c r="AA543" i="4"/>
  <c r="AA565" i="4"/>
  <c r="AA588" i="4"/>
  <c r="AA607" i="4"/>
  <c r="AA629" i="4"/>
  <c r="AA652" i="4"/>
  <c r="AA669" i="4"/>
  <c r="AA679" i="4"/>
  <c r="AA687" i="4"/>
  <c r="AA695" i="4"/>
  <c r="AA703" i="4"/>
  <c r="AA711" i="4"/>
  <c r="AA719" i="4"/>
  <c r="AA727" i="4"/>
  <c r="AA735" i="4"/>
  <c r="AA743" i="4"/>
  <c r="AA751" i="4"/>
  <c r="AA759" i="4"/>
  <c r="AA767" i="4"/>
  <c r="AA775" i="4"/>
  <c r="AA783" i="4"/>
  <c r="AA791" i="4"/>
  <c r="AA799" i="4"/>
  <c r="AA807" i="4"/>
  <c r="AA815" i="4"/>
  <c r="AA823" i="4"/>
  <c r="AA831" i="4"/>
  <c r="AA839" i="4"/>
  <c r="AA847" i="4"/>
  <c r="AA855" i="4"/>
  <c r="AA863" i="4"/>
  <c r="AA871" i="4"/>
  <c r="AA879" i="4"/>
  <c r="AA887" i="4"/>
  <c r="AA895" i="4"/>
  <c r="AA903" i="4"/>
  <c r="AA911" i="4"/>
  <c r="AA919" i="4"/>
  <c r="AA927" i="4"/>
  <c r="AA935" i="4"/>
  <c r="AA943" i="4"/>
  <c r="AA951" i="4"/>
  <c r="AA959" i="4"/>
  <c r="AA967" i="4"/>
  <c r="AA975" i="4"/>
  <c r="AA983" i="4"/>
  <c r="AA991" i="4"/>
  <c r="AA999" i="4"/>
  <c r="AA1007" i="4"/>
  <c r="AA1015" i="4"/>
  <c r="AA1023" i="4"/>
  <c r="AA1031" i="4"/>
  <c r="AA1039" i="4"/>
  <c r="AA1047" i="4"/>
  <c r="AA1055" i="4"/>
  <c r="AA1063" i="4"/>
  <c r="AA1071" i="4"/>
  <c r="AA1079" i="4"/>
  <c r="AA1087" i="4"/>
  <c r="AA1095" i="4"/>
  <c r="AA1103" i="4"/>
  <c r="AA1111" i="4"/>
  <c r="AA1119" i="4"/>
  <c r="AA1127" i="4"/>
  <c r="AA1135" i="4"/>
  <c r="AA1143" i="4"/>
  <c r="AA1151" i="4"/>
  <c r="AA1159" i="4"/>
  <c r="AA1167" i="4"/>
  <c r="AA1175" i="4"/>
  <c r="AA1183" i="4"/>
  <c r="AA1191" i="4"/>
  <c r="AA1199" i="4"/>
  <c r="AA1207" i="4"/>
  <c r="AA1215" i="4"/>
  <c r="AA1223" i="4"/>
  <c r="AA37" i="4"/>
  <c r="AA101" i="4"/>
  <c r="AA165" i="4"/>
  <c r="AA229" i="4"/>
  <c r="AA293" i="4"/>
  <c r="AA357" i="4"/>
  <c r="AA421" i="4"/>
  <c r="AA485" i="4"/>
  <c r="AA524" i="4"/>
  <c r="AA548" i="4"/>
  <c r="AA567" i="4"/>
  <c r="AA589" i="4"/>
  <c r="AA612" i="4"/>
  <c r="AA631" i="4"/>
  <c r="AA653" i="4"/>
  <c r="AA671" i="4"/>
  <c r="AA680" i="4"/>
  <c r="AA688" i="4"/>
  <c r="AA696" i="4"/>
  <c r="AA704" i="4"/>
  <c r="AA712" i="4"/>
  <c r="AA720" i="4"/>
  <c r="AA728" i="4"/>
  <c r="AA736" i="4"/>
  <c r="AA744" i="4"/>
  <c r="AA752" i="4"/>
  <c r="AA760" i="4"/>
  <c r="AA768" i="4"/>
  <c r="AA776" i="4"/>
  <c r="AA784" i="4"/>
  <c r="AA792" i="4"/>
  <c r="AA800" i="4"/>
  <c r="AA808" i="4"/>
  <c r="AA816" i="4"/>
  <c r="AA824" i="4"/>
  <c r="AA832" i="4"/>
  <c r="AA840" i="4"/>
  <c r="AA848" i="4"/>
  <c r="AA856" i="4"/>
  <c r="AA864" i="4"/>
  <c r="AA872" i="4"/>
  <c r="AA880" i="4"/>
  <c r="AA888" i="4"/>
  <c r="AA896" i="4"/>
  <c r="AA904" i="4"/>
  <c r="AA912" i="4"/>
  <c r="AA920" i="4"/>
  <c r="AA928" i="4"/>
  <c r="AA936" i="4"/>
  <c r="AA944" i="4"/>
  <c r="AA952" i="4"/>
  <c r="AA960" i="4"/>
  <c r="AA968" i="4"/>
  <c r="AA976" i="4"/>
  <c r="AA984" i="4"/>
  <c r="AA992" i="4"/>
  <c r="AA1000" i="4"/>
  <c r="AA1008" i="4"/>
  <c r="AA1016" i="4"/>
  <c r="AA1024" i="4"/>
  <c r="AA1032" i="4"/>
  <c r="AA1040" i="4"/>
  <c r="AA1048" i="4"/>
  <c r="AA1056" i="4"/>
  <c r="AA1064" i="4"/>
  <c r="AA1072" i="4"/>
  <c r="AA1080" i="4"/>
  <c r="AA1088" i="4"/>
  <c r="AA1096" i="4"/>
  <c r="AA1104" i="4"/>
  <c r="AA1112" i="4"/>
  <c r="AA1120" i="4"/>
  <c r="AA1128" i="4"/>
  <c r="AA1136" i="4"/>
  <c r="AA1144" i="4"/>
  <c r="AA1152" i="4"/>
  <c r="AA1160" i="4"/>
  <c r="AA1168" i="4"/>
  <c r="AA1176" i="4"/>
  <c r="AA1184" i="4"/>
  <c r="AA1192" i="4"/>
  <c r="AA1200" i="4"/>
  <c r="AA1208" i="4"/>
  <c r="AA45" i="4"/>
  <c r="AA109" i="4"/>
  <c r="AA173" i="4"/>
  <c r="AA237" i="4"/>
  <c r="AA301" i="4"/>
  <c r="AA365" i="4"/>
  <c r="AA429" i="4"/>
  <c r="AA493" i="4"/>
  <c r="AA525" i="4"/>
  <c r="AA549" i="4"/>
  <c r="AA572" i="4"/>
  <c r="AA591" i="4"/>
  <c r="AA613" i="4"/>
  <c r="AA636" i="4"/>
  <c r="AA655" i="4"/>
  <c r="AA672" i="4"/>
  <c r="AA681" i="4"/>
  <c r="AA689" i="4"/>
  <c r="AA697" i="4"/>
  <c r="AA705" i="4"/>
  <c r="AA713" i="4"/>
  <c r="AA721" i="4"/>
  <c r="AA729" i="4"/>
  <c r="AA737" i="4"/>
  <c r="AA745" i="4"/>
  <c r="AA753" i="4"/>
  <c r="AA761" i="4"/>
  <c r="AA769" i="4"/>
  <c r="AA777" i="4"/>
  <c r="AA785" i="4"/>
  <c r="AA793" i="4"/>
  <c r="AA801" i="4"/>
  <c r="AA809" i="4"/>
  <c r="AA817" i="4"/>
  <c r="AA825" i="4"/>
  <c r="AA833" i="4"/>
  <c r="AA841" i="4"/>
  <c r="AA849" i="4"/>
  <c r="AA857" i="4"/>
  <c r="AA865" i="4"/>
  <c r="AA873" i="4"/>
  <c r="AA881" i="4"/>
  <c r="AA889" i="4"/>
  <c r="AA897" i="4"/>
  <c r="AA905" i="4"/>
  <c r="AA913" i="4"/>
  <c r="AA921" i="4"/>
  <c r="AA929" i="4"/>
  <c r="AA937" i="4"/>
  <c r="AA945" i="4"/>
  <c r="AA953" i="4"/>
  <c r="AA961" i="4"/>
  <c r="AA969" i="4"/>
  <c r="AA977" i="4"/>
  <c r="AA985" i="4"/>
  <c r="AA993" i="4"/>
  <c r="AA1001" i="4"/>
  <c r="AA1009" i="4"/>
  <c r="AA1017" i="4"/>
  <c r="AA1025" i="4"/>
  <c r="AA1033" i="4"/>
  <c r="AA1041" i="4"/>
  <c r="AA1049" i="4"/>
  <c r="AA1057" i="4"/>
  <c r="AA1065" i="4"/>
  <c r="AA1073" i="4"/>
  <c r="AA1081" i="4"/>
  <c r="AA1089" i="4"/>
  <c r="AA1097" i="4"/>
  <c r="AA1105" i="4"/>
  <c r="AA53" i="4"/>
  <c r="AA117" i="4"/>
  <c r="AA181" i="4"/>
  <c r="AA245" i="4"/>
  <c r="AA309" i="4"/>
  <c r="AA373" i="4"/>
  <c r="AA437" i="4"/>
  <c r="AA500" i="4"/>
  <c r="AA532" i="4"/>
  <c r="AA551" i="4"/>
  <c r="AA573" i="4"/>
  <c r="AA596" i="4"/>
  <c r="AA615" i="4"/>
  <c r="AA637" i="4"/>
  <c r="AA660" i="4"/>
  <c r="AA673" i="4"/>
  <c r="AA682" i="4"/>
  <c r="AA690" i="4"/>
  <c r="AA698" i="4"/>
  <c r="AA706" i="4"/>
  <c r="AA714" i="4"/>
  <c r="AA722" i="4"/>
  <c r="AA730" i="4"/>
  <c r="AA738" i="4"/>
  <c r="AA746" i="4"/>
  <c r="AA754" i="4"/>
  <c r="AA762" i="4"/>
  <c r="AA770" i="4"/>
  <c r="AA778" i="4"/>
  <c r="AA786" i="4"/>
  <c r="AA794" i="4"/>
  <c r="AA802" i="4"/>
  <c r="AA810" i="4"/>
  <c r="AA818" i="4"/>
  <c r="AA826" i="4"/>
  <c r="AA834" i="4"/>
  <c r="AA842" i="4"/>
  <c r="AA850" i="4"/>
  <c r="AA858" i="4"/>
  <c r="AA866" i="4"/>
  <c r="AA874" i="4"/>
  <c r="AA882" i="4"/>
  <c r="AA890" i="4"/>
  <c r="AA898" i="4"/>
  <c r="AA906" i="4"/>
  <c r="AA914" i="4"/>
  <c r="AA922" i="4"/>
  <c r="AA930" i="4"/>
  <c r="AA938" i="4"/>
  <c r="AA946" i="4"/>
  <c r="AA954" i="4"/>
  <c r="AA962" i="4"/>
  <c r="AA970" i="4"/>
  <c r="AA978" i="4"/>
  <c r="AA986" i="4"/>
  <c r="AA994" i="4"/>
  <c r="AA1002" i="4"/>
  <c r="AA1010" i="4"/>
  <c r="AA1018" i="4"/>
  <c r="AA1026" i="4"/>
  <c r="AA1034" i="4"/>
  <c r="AA1042" i="4"/>
  <c r="AA1050" i="4"/>
  <c r="AA1058" i="4"/>
  <c r="AA1066" i="4"/>
  <c r="AA1074" i="4"/>
  <c r="AA1082" i="4"/>
  <c r="AA1090" i="4"/>
  <c r="AA1098" i="4"/>
  <c r="AA1106" i="4"/>
  <c r="AA1114" i="4"/>
  <c r="AA1122" i="4"/>
  <c r="AA1130" i="4"/>
  <c r="AA1138" i="4"/>
  <c r="AA61" i="4"/>
  <c r="AA125" i="4"/>
  <c r="AA189" i="4"/>
  <c r="AA253" i="4"/>
  <c r="AA317" i="4"/>
  <c r="AA381" i="4"/>
  <c r="AA445" i="4"/>
  <c r="AA501" i="4"/>
  <c r="AA533" i="4"/>
  <c r="AA556" i="4"/>
  <c r="AA575" i="4"/>
  <c r="AA597" i="4"/>
  <c r="AA620" i="4"/>
  <c r="AA639" i="4"/>
  <c r="AA661" i="4"/>
  <c r="AA674" i="4"/>
  <c r="AA683" i="4"/>
  <c r="AA691" i="4"/>
  <c r="AA699" i="4"/>
  <c r="AA707" i="4"/>
  <c r="AA715" i="4"/>
  <c r="AA723" i="4"/>
  <c r="AA731" i="4"/>
  <c r="AA739" i="4"/>
  <c r="AA747" i="4"/>
  <c r="AA755" i="4"/>
  <c r="AA763" i="4"/>
  <c r="AA771" i="4"/>
  <c r="AA779" i="4"/>
  <c r="AA787" i="4"/>
  <c r="AA795" i="4"/>
  <c r="AA803" i="4"/>
  <c r="AA811" i="4"/>
  <c r="AA819" i="4"/>
  <c r="AA827" i="4"/>
  <c r="AA835" i="4"/>
  <c r="AA843" i="4"/>
  <c r="AA851" i="4"/>
  <c r="AA859" i="4"/>
  <c r="AA867" i="4"/>
  <c r="AA875" i="4"/>
  <c r="AA883" i="4"/>
  <c r="AA891" i="4"/>
  <c r="AA899" i="4"/>
  <c r="AA69" i="4"/>
  <c r="AA535" i="4"/>
  <c r="AA684" i="4"/>
  <c r="AA748" i="4"/>
  <c r="AA812" i="4"/>
  <c r="AA876" i="4"/>
  <c r="AA923" i="4"/>
  <c r="AA955" i="4"/>
  <c r="AA987" i="4"/>
  <c r="AA1019" i="4"/>
  <c r="AA1051" i="4"/>
  <c r="AA1075" i="4"/>
  <c r="AA1094" i="4"/>
  <c r="AA1115" i="4"/>
  <c r="AA1131" i="4"/>
  <c r="AA1146" i="4"/>
  <c r="AA1158" i="4"/>
  <c r="AA1171" i="4"/>
  <c r="AA1185" i="4"/>
  <c r="AA1196" i="4"/>
  <c r="AA1210" i="4"/>
  <c r="AA1220" i="4"/>
  <c r="AA1231" i="4"/>
  <c r="AA1240" i="4"/>
  <c r="AA1248" i="4"/>
  <c r="AA1256" i="4"/>
  <c r="AA1264" i="4"/>
  <c r="AA1272" i="4"/>
  <c r="AA1280" i="4"/>
  <c r="AA1288" i="4"/>
  <c r="AA1296" i="4"/>
  <c r="AA1304" i="4"/>
  <c r="AA1312" i="4"/>
  <c r="AA1320" i="4"/>
  <c r="AA1328" i="4"/>
  <c r="AA1336" i="4"/>
  <c r="AA1344" i="4"/>
  <c r="AA1352" i="4"/>
  <c r="AA1360" i="4"/>
  <c r="AA1368" i="4"/>
  <c r="AA1376" i="4"/>
  <c r="AA1384" i="4"/>
  <c r="AA1392" i="4"/>
  <c r="AA1400" i="4"/>
  <c r="AA868" i="4"/>
  <c r="AA980" i="4"/>
  <c r="AA1012" i="4"/>
  <c r="AA1070" i="4"/>
  <c r="AA1145" i="4"/>
  <c r="AA1230" i="4"/>
  <c r="AA1263" i="4"/>
  <c r="AA1303" i="4"/>
  <c r="AA1343" i="4"/>
  <c r="AA1391" i="4"/>
  <c r="AA133" i="4"/>
  <c r="AA557" i="4"/>
  <c r="AA692" i="4"/>
  <c r="AA756" i="4"/>
  <c r="AA820" i="4"/>
  <c r="AA884" i="4"/>
  <c r="AA924" i="4"/>
  <c r="AA956" i="4"/>
  <c r="AA988" i="4"/>
  <c r="AA1020" i="4"/>
  <c r="AA1052" i="4"/>
  <c r="AA1076" i="4"/>
  <c r="AA1099" i="4"/>
  <c r="AA1116" i="4"/>
  <c r="AA1132" i="4"/>
  <c r="AA1147" i="4"/>
  <c r="AA1161" i="4"/>
  <c r="AA1172" i="4"/>
  <c r="AA1186" i="4"/>
  <c r="AA1198" i="4"/>
  <c r="AA1211" i="4"/>
  <c r="AA1222" i="4"/>
  <c r="AA1232" i="4"/>
  <c r="AA1241" i="4"/>
  <c r="AA1249" i="4"/>
  <c r="AA1257" i="4"/>
  <c r="AA1265" i="4"/>
  <c r="AA1273" i="4"/>
  <c r="AA1281" i="4"/>
  <c r="AA1289" i="4"/>
  <c r="AA1297" i="4"/>
  <c r="AA1305" i="4"/>
  <c r="AA1313" i="4"/>
  <c r="AA1321" i="4"/>
  <c r="AA1329" i="4"/>
  <c r="AA1337" i="4"/>
  <c r="AA1345" i="4"/>
  <c r="AA1353" i="4"/>
  <c r="AA1361" i="4"/>
  <c r="AA1369" i="4"/>
  <c r="AA1377" i="4"/>
  <c r="AA1385" i="4"/>
  <c r="AA1393" i="4"/>
  <c r="AA1401" i="4"/>
  <c r="AA948" i="4"/>
  <c r="AA1092" i="4"/>
  <c r="AA1209" i="4"/>
  <c r="AA1271" i="4"/>
  <c r="AA1335" i="4"/>
  <c r="AA1399" i="4"/>
  <c r="AA197" i="4"/>
  <c r="AA580" i="4"/>
  <c r="AA700" i="4"/>
  <c r="AA764" i="4"/>
  <c r="AA828" i="4"/>
  <c r="AA892" i="4"/>
  <c r="AA931" i="4"/>
  <c r="AA963" i="4"/>
  <c r="AA995" i="4"/>
  <c r="AA1027" i="4"/>
  <c r="AA1059" i="4"/>
  <c r="AA1078" i="4"/>
  <c r="AA1100" i="4"/>
  <c r="AA1118" i="4"/>
  <c r="AA1134" i="4"/>
  <c r="AA1148" i="4"/>
  <c r="AA1162" i="4"/>
  <c r="AA1174" i="4"/>
  <c r="AA1187" i="4"/>
  <c r="AA1201" i="4"/>
  <c r="AA1212" i="4"/>
  <c r="AA1224" i="4"/>
  <c r="AA1233" i="4"/>
  <c r="AA1242" i="4"/>
  <c r="AA1250" i="4"/>
  <c r="AA1258" i="4"/>
  <c r="AA1266" i="4"/>
  <c r="AA1274" i="4"/>
  <c r="AA1282" i="4"/>
  <c r="AA1290" i="4"/>
  <c r="AA1298" i="4"/>
  <c r="AA1306" i="4"/>
  <c r="AA1314" i="4"/>
  <c r="AA1322" i="4"/>
  <c r="AA1330" i="4"/>
  <c r="AA1338" i="4"/>
  <c r="AA1346" i="4"/>
  <c r="AA1354" i="4"/>
  <c r="AA1362" i="4"/>
  <c r="AA1370" i="4"/>
  <c r="AA1378" i="4"/>
  <c r="AA1386" i="4"/>
  <c r="AA1394" i="4"/>
  <c r="AA1402" i="4"/>
  <c r="AA804" i="4"/>
  <c r="AA1113" i="4"/>
  <c r="AA1170" i="4"/>
  <c r="AA1239" i="4"/>
  <c r="AA1287" i="4"/>
  <c r="AA1319" i="4"/>
  <c r="AA1367" i="4"/>
  <c r="AA261" i="4"/>
  <c r="AA599" i="4"/>
  <c r="AA708" i="4"/>
  <c r="AA772" i="4"/>
  <c r="AA836" i="4"/>
  <c r="AA900" i="4"/>
  <c r="AA932" i="4"/>
  <c r="AA964" i="4"/>
  <c r="AA996" i="4"/>
  <c r="AA1028" i="4"/>
  <c r="AA1060" i="4"/>
  <c r="AA1083" i="4"/>
  <c r="AA1102" i="4"/>
  <c r="AA1121" i="4"/>
  <c r="AA1137" i="4"/>
  <c r="AA1150" i="4"/>
  <c r="AA1163" i="4"/>
  <c r="AA1177" i="4"/>
  <c r="AA1188" i="4"/>
  <c r="AA1202" i="4"/>
  <c r="AA1214" i="4"/>
  <c r="AA1225" i="4"/>
  <c r="AA1234" i="4"/>
  <c r="AA1243" i="4"/>
  <c r="AA1251" i="4"/>
  <c r="AA1259" i="4"/>
  <c r="AA1267" i="4"/>
  <c r="AA1275" i="4"/>
  <c r="AA1283" i="4"/>
  <c r="AA1291" i="4"/>
  <c r="AA1299" i="4"/>
  <c r="AA1307" i="4"/>
  <c r="AA1315" i="4"/>
  <c r="AA1323" i="4"/>
  <c r="AA1331" i="4"/>
  <c r="AA1339" i="4"/>
  <c r="AA1347" i="4"/>
  <c r="AA1355" i="4"/>
  <c r="AA1363" i="4"/>
  <c r="AA1371" i="4"/>
  <c r="AA1379" i="4"/>
  <c r="AA1387" i="4"/>
  <c r="AA1395" i="4"/>
  <c r="AA1403" i="4"/>
  <c r="AA916" i="4"/>
  <c r="AA1129" i="4"/>
  <c r="AA1195" i="4"/>
  <c r="AA1247" i="4"/>
  <c r="AA1295" i="4"/>
  <c r="AA1327" i="4"/>
  <c r="AA1375" i="4"/>
  <c r="AA325" i="4"/>
  <c r="AA621" i="4"/>
  <c r="AA716" i="4"/>
  <c r="AA780" i="4"/>
  <c r="AA844" i="4"/>
  <c r="AA907" i="4"/>
  <c r="AA939" i="4"/>
  <c r="AA971" i="4"/>
  <c r="AA1003" i="4"/>
  <c r="AA1035" i="4"/>
  <c r="AA1062" i="4"/>
  <c r="AA1084" i="4"/>
  <c r="AA1107" i="4"/>
  <c r="AA1123" i="4"/>
  <c r="AA1139" i="4"/>
  <c r="AA1153" i="4"/>
  <c r="AA1164" i="4"/>
  <c r="AA1178" i="4"/>
  <c r="AA1190" i="4"/>
  <c r="AA1203" i="4"/>
  <c r="AA1216" i="4"/>
  <c r="AA1226" i="4"/>
  <c r="AA1235" i="4"/>
  <c r="AA1244" i="4"/>
  <c r="AA1252" i="4"/>
  <c r="AA1260" i="4"/>
  <c r="AA1268" i="4"/>
  <c r="AA1276" i="4"/>
  <c r="AA1284" i="4"/>
  <c r="AA1292" i="4"/>
  <c r="AA1300" i="4"/>
  <c r="AA1308" i="4"/>
  <c r="AA1316" i="4"/>
  <c r="AA1324" i="4"/>
  <c r="AA1332" i="4"/>
  <c r="AA1340" i="4"/>
  <c r="AA1348" i="4"/>
  <c r="AA1356" i="4"/>
  <c r="AA1364" i="4"/>
  <c r="AA1372" i="4"/>
  <c r="AA1380" i="4"/>
  <c r="AA1388" i="4"/>
  <c r="AA1396" i="4"/>
  <c r="AA1404" i="4"/>
  <c r="AA740" i="4"/>
  <c r="AA389" i="4"/>
  <c r="AA644" i="4"/>
  <c r="AA724" i="4"/>
  <c r="AA788" i="4"/>
  <c r="AA852" i="4"/>
  <c r="AA908" i="4"/>
  <c r="AA940" i="4"/>
  <c r="AA972" i="4"/>
  <c r="AA1004" i="4"/>
  <c r="AA1036" i="4"/>
  <c r="AA1067" i="4"/>
  <c r="AA1086" i="4"/>
  <c r="AA1108" i="4"/>
  <c r="AA1124" i="4"/>
  <c r="AA1140" i="4"/>
  <c r="AA1154" i="4"/>
  <c r="AA1166" i="4"/>
  <c r="AA1179" i="4"/>
  <c r="AA1193" i="4"/>
  <c r="AA1204" i="4"/>
  <c r="AA1217" i="4"/>
  <c r="AA1227" i="4"/>
  <c r="AA1236" i="4"/>
  <c r="AA1245" i="4"/>
  <c r="AA1253" i="4"/>
  <c r="AA1261" i="4"/>
  <c r="AA1269" i="4"/>
  <c r="AA1277" i="4"/>
  <c r="AA1285" i="4"/>
  <c r="AA1293" i="4"/>
  <c r="AA1301" i="4"/>
  <c r="AA1309" i="4"/>
  <c r="AA1317" i="4"/>
  <c r="AA1325" i="4"/>
  <c r="AA1333" i="4"/>
  <c r="AA1341" i="4"/>
  <c r="AA1349" i="4"/>
  <c r="AA1357" i="4"/>
  <c r="AA1365" i="4"/>
  <c r="AA1373" i="4"/>
  <c r="AA1381" i="4"/>
  <c r="AA1389" i="4"/>
  <c r="AA1397" i="4"/>
  <c r="AA675" i="4"/>
  <c r="AA1044" i="4"/>
  <c r="AA1156" i="4"/>
  <c r="AA1219" i="4"/>
  <c r="AA1255" i="4"/>
  <c r="AA1311" i="4"/>
  <c r="AA1351" i="4"/>
  <c r="AA1383" i="4"/>
  <c r="AA453" i="4"/>
  <c r="AA663" i="4"/>
  <c r="AA732" i="4"/>
  <c r="AA796" i="4"/>
  <c r="AA860" i="4"/>
  <c r="AA915" i="4"/>
  <c r="AA947" i="4"/>
  <c r="AA979" i="4"/>
  <c r="AA1011" i="4"/>
  <c r="AA1043" i="4"/>
  <c r="AA1068" i="4"/>
  <c r="AA1091" i="4"/>
  <c r="AA1110" i="4"/>
  <c r="AA1126" i="4"/>
  <c r="AA1142" i="4"/>
  <c r="AA1155" i="4"/>
  <c r="AA1169" i="4"/>
  <c r="AA1180" i="4"/>
  <c r="AA1194" i="4"/>
  <c r="AA1206" i="4"/>
  <c r="AA1218" i="4"/>
  <c r="AA1228" i="4"/>
  <c r="AA1238" i="4"/>
  <c r="AA1246" i="4"/>
  <c r="AA1254" i="4"/>
  <c r="AA1262" i="4"/>
  <c r="AA1270" i="4"/>
  <c r="AA1278" i="4"/>
  <c r="AA1286" i="4"/>
  <c r="AA1294" i="4"/>
  <c r="AA1302" i="4"/>
  <c r="AA1310" i="4"/>
  <c r="AA1318" i="4"/>
  <c r="AA1326" i="4"/>
  <c r="AA1334" i="4"/>
  <c r="AA1342" i="4"/>
  <c r="AA1350" i="4"/>
  <c r="AA1358" i="4"/>
  <c r="AA1366" i="4"/>
  <c r="AA1374" i="4"/>
  <c r="AA1382" i="4"/>
  <c r="AA1390" i="4"/>
  <c r="AA1398" i="4"/>
  <c r="AA508" i="4"/>
  <c r="AA1182" i="4"/>
  <c r="AA1279" i="4"/>
  <c r="AA1359" i="4"/>
  <c r="AA5" i="4"/>
  <c r="AB6" i="4"/>
  <c r="AB14" i="4"/>
  <c r="AB22" i="4"/>
  <c r="AB30" i="4"/>
  <c r="AB38" i="4"/>
  <c r="AB46" i="4"/>
  <c r="AB54" i="4"/>
  <c r="AB62" i="4"/>
  <c r="AB70" i="4"/>
  <c r="AB78" i="4"/>
  <c r="AB86" i="4"/>
  <c r="AB94" i="4"/>
  <c r="AB102" i="4"/>
  <c r="AB110" i="4"/>
  <c r="AB118" i="4"/>
  <c r="AB126" i="4"/>
  <c r="AB134" i="4"/>
  <c r="AB142" i="4"/>
  <c r="AB150" i="4"/>
  <c r="AB158" i="4"/>
  <c r="AB166" i="4"/>
  <c r="AB174" i="4"/>
  <c r="AB182" i="4"/>
  <c r="AB190" i="4"/>
  <c r="AB198" i="4"/>
  <c r="AB206" i="4"/>
  <c r="AB214" i="4"/>
  <c r="AB222" i="4"/>
  <c r="AB230" i="4"/>
  <c r="AB238" i="4"/>
  <c r="AB246" i="4"/>
  <c r="AB254" i="4"/>
  <c r="AB262" i="4"/>
  <c r="AB270" i="4"/>
  <c r="AB278" i="4"/>
  <c r="AB286" i="4"/>
  <c r="AB294" i="4"/>
  <c r="AB302" i="4"/>
  <c r="AB310" i="4"/>
  <c r="AB318" i="4"/>
  <c r="AB326" i="4"/>
  <c r="AB334" i="4"/>
  <c r="AB342" i="4"/>
  <c r="AB350" i="4"/>
  <c r="AB358" i="4"/>
  <c r="AB366" i="4"/>
  <c r="AB374" i="4"/>
  <c r="AB382" i="4"/>
  <c r="AB390" i="4"/>
  <c r="AB398" i="4"/>
  <c r="AB406" i="4"/>
  <c r="AB414" i="4"/>
  <c r="AB422" i="4"/>
  <c r="AB430" i="4"/>
  <c r="AB438" i="4"/>
  <c r="AB446" i="4"/>
  <c r="AB454" i="4"/>
  <c r="AB462" i="4"/>
  <c r="AB470" i="4"/>
  <c r="AB478" i="4"/>
  <c r="AB486" i="4"/>
  <c r="AB494" i="4"/>
  <c r="AB502" i="4"/>
  <c r="AB510" i="4"/>
  <c r="AB518" i="4"/>
  <c r="AB526" i="4"/>
  <c r="AB534" i="4"/>
  <c r="AB542" i="4"/>
  <c r="AB550" i="4"/>
  <c r="AB558" i="4"/>
  <c r="AB566" i="4"/>
  <c r="AB574" i="4"/>
  <c r="AB582" i="4"/>
  <c r="AB590" i="4"/>
  <c r="AB598" i="4"/>
  <c r="AB606" i="4"/>
  <c r="AB614" i="4"/>
  <c r="AB622" i="4"/>
  <c r="AB630" i="4"/>
  <c r="AB638" i="4"/>
  <c r="AB646" i="4"/>
  <c r="AB654" i="4"/>
  <c r="AB662" i="4"/>
  <c r="AB670" i="4"/>
  <c r="AB678" i="4"/>
  <c r="AB7" i="4"/>
  <c r="AB15" i="4"/>
  <c r="AB23" i="4"/>
  <c r="AB31" i="4"/>
  <c r="AB39" i="4"/>
  <c r="AB47" i="4"/>
  <c r="AB55" i="4"/>
  <c r="AB63" i="4"/>
  <c r="AB71" i="4"/>
  <c r="AB79" i="4"/>
  <c r="AB87" i="4"/>
  <c r="AB95" i="4"/>
  <c r="AB103" i="4"/>
  <c r="AB111" i="4"/>
  <c r="AB119" i="4"/>
  <c r="AB127" i="4"/>
  <c r="AB135" i="4"/>
  <c r="AB143" i="4"/>
  <c r="AB151" i="4"/>
  <c r="AB159" i="4"/>
  <c r="AB167" i="4"/>
  <c r="AB175" i="4"/>
  <c r="AB183" i="4"/>
  <c r="AB191" i="4"/>
  <c r="AB199" i="4"/>
  <c r="AB207" i="4"/>
  <c r="AB215" i="4"/>
  <c r="AB223" i="4"/>
  <c r="AB231" i="4"/>
  <c r="AB239" i="4"/>
  <c r="AB247" i="4"/>
  <c r="AB255" i="4"/>
  <c r="AB263" i="4"/>
  <c r="AB271" i="4"/>
  <c r="AB279" i="4"/>
  <c r="AB287" i="4"/>
  <c r="AB295" i="4"/>
  <c r="AB303" i="4"/>
  <c r="AB311" i="4"/>
  <c r="AB319" i="4"/>
  <c r="AB327" i="4"/>
  <c r="AB335" i="4"/>
  <c r="AB343" i="4"/>
  <c r="AB351" i="4"/>
  <c r="AB359" i="4"/>
  <c r="AB367" i="4"/>
  <c r="AB375" i="4"/>
  <c r="AB383" i="4"/>
  <c r="AB391" i="4"/>
  <c r="AB399" i="4"/>
  <c r="AB407" i="4"/>
  <c r="AB415" i="4"/>
  <c r="AB423" i="4"/>
  <c r="AB431" i="4"/>
  <c r="AB439" i="4"/>
  <c r="AB447" i="4"/>
  <c r="AB455" i="4"/>
  <c r="AB463" i="4"/>
  <c r="AB471" i="4"/>
  <c r="AB479" i="4"/>
  <c r="AB487" i="4"/>
  <c r="AB495" i="4"/>
  <c r="AB503" i="4"/>
  <c r="AB8" i="4"/>
  <c r="AB16" i="4"/>
  <c r="AB24" i="4"/>
  <c r="AB32" i="4"/>
  <c r="AB40" i="4"/>
  <c r="AB48" i="4"/>
  <c r="AB56" i="4"/>
  <c r="AB64" i="4"/>
  <c r="AB72" i="4"/>
  <c r="AB80" i="4"/>
  <c r="AB88" i="4"/>
  <c r="AB96" i="4"/>
  <c r="AB104" i="4"/>
  <c r="AB112" i="4"/>
  <c r="AB120" i="4"/>
  <c r="AB128" i="4"/>
  <c r="AB136" i="4"/>
  <c r="AB144" i="4"/>
  <c r="AB152" i="4"/>
  <c r="AB160" i="4"/>
  <c r="AB168" i="4"/>
  <c r="AB176" i="4"/>
  <c r="AB184" i="4"/>
  <c r="AB192" i="4"/>
  <c r="AB200" i="4"/>
  <c r="AB208" i="4"/>
  <c r="AB216" i="4"/>
  <c r="AB224" i="4"/>
  <c r="AB232" i="4"/>
  <c r="AB240" i="4"/>
  <c r="AB248" i="4"/>
  <c r="AB256" i="4"/>
  <c r="AB264" i="4"/>
  <c r="AB272" i="4"/>
  <c r="AB280" i="4"/>
  <c r="AB288" i="4"/>
  <c r="AB296" i="4"/>
  <c r="AB304" i="4"/>
  <c r="AB312" i="4"/>
  <c r="AB320" i="4"/>
  <c r="AB328" i="4"/>
  <c r="AB336" i="4"/>
  <c r="AB344" i="4"/>
  <c r="AB352" i="4"/>
  <c r="AB360" i="4"/>
  <c r="AB368" i="4"/>
  <c r="AB376" i="4"/>
  <c r="AB384" i="4"/>
  <c r="AB392" i="4"/>
  <c r="AB400" i="4"/>
  <c r="AB408" i="4"/>
  <c r="AB416" i="4"/>
  <c r="AB424" i="4"/>
  <c r="AB432" i="4"/>
  <c r="AB440" i="4"/>
  <c r="AB448" i="4"/>
  <c r="AB456" i="4"/>
  <c r="AB464" i="4"/>
  <c r="AB472" i="4"/>
  <c r="AB480" i="4"/>
  <c r="AB488" i="4"/>
  <c r="AB496" i="4"/>
  <c r="AB504" i="4"/>
  <c r="AB512" i="4"/>
  <c r="AB520" i="4"/>
  <c r="AB528" i="4"/>
  <c r="AB536" i="4"/>
  <c r="AB544" i="4"/>
  <c r="AB552" i="4"/>
  <c r="AB560" i="4"/>
  <c r="AB568" i="4"/>
  <c r="AB576" i="4"/>
  <c r="AB584" i="4"/>
  <c r="AB592" i="4"/>
  <c r="AB600" i="4"/>
  <c r="AB608" i="4"/>
  <c r="AB616" i="4"/>
  <c r="AB624" i="4"/>
  <c r="AB632" i="4"/>
  <c r="AB640" i="4"/>
  <c r="AB648" i="4"/>
  <c r="AB656" i="4"/>
  <c r="AB664" i="4"/>
  <c r="AB672" i="4"/>
  <c r="AB680" i="4"/>
  <c r="AB9" i="4"/>
  <c r="AB17" i="4"/>
  <c r="AB25" i="4"/>
  <c r="AB33" i="4"/>
  <c r="AB41" i="4"/>
  <c r="AB49" i="4"/>
  <c r="AB57" i="4"/>
  <c r="AB65" i="4"/>
  <c r="AB73" i="4"/>
  <c r="AB81" i="4"/>
  <c r="AB89" i="4"/>
  <c r="AB97" i="4"/>
  <c r="AB105" i="4"/>
  <c r="AB113" i="4"/>
  <c r="AB121" i="4"/>
  <c r="AB129" i="4"/>
  <c r="AB137" i="4"/>
  <c r="AB145" i="4"/>
  <c r="AB153" i="4"/>
  <c r="AB161" i="4"/>
  <c r="AB169" i="4"/>
  <c r="AB177" i="4"/>
  <c r="AB185" i="4"/>
  <c r="AB193" i="4"/>
  <c r="AB201" i="4"/>
  <c r="AB209" i="4"/>
  <c r="AB217" i="4"/>
  <c r="AB225" i="4"/>
  <c r="AB233" i="4"/>
  <c r="AB241" i="4"/>
  <c r="AB249" i="4"/>
  <c r="AB257" i="4"/>
  <c r="AB265" i="4"/>
  <c r="AB273" i="4"/>
  <c r="AB281" i="4"/>
  <c r="AB289" i="4"/>
  <c r="AB297" i="4"/>
  <c r="AB305" i="4"/>
  <c r="AB313" i="4"/>
  <c r="AB321" i="4"/>
  <c r="AB329" i="4"/>
  <c r="AB337" i="4"/>
  <c r="AB345" i="4"/>
  <c r="AB353" i="4"/>
  <c r="AB361" i="4"/>
  <c r="AB369" i="4"/>
  <c r="AB377" i="4"/>
  <c r="AB385" i="4"/>
  <c r="AB393" i="4"/>
  <c r="AB401" i="4"/>
  <c r="AB409" i="4"/>
  <c r="AB417" i="4"/>
  <c r="AB425" i="4"/>
  <c r="AB433" i="4"/>
  <c r="AB441" i="4"/>
  <c r="AB449" i="4"/>
  <c r="AB457" i="4"/>
  <c r="AB465" i="4"/>
  <c r="AB473" i="4"/>
  <c r="AB481" i="4"/>
  <c r="AB489" i="4"/>
  <c r="AB497" i="4"/>
  <c r="AB505" i="4"/>
  <c r="AB513" i="4"/>
  <c r="AB521" i="4"/>
  <c r="AB529" i="4"/>
  <c r="AB537" i="4"/>
  <c r="AB545" i="4"/>
  <c r="AB553" i="4"/>
  <c r="AB561" i="4"/>
  <c r="AB569" i="4"/>
  <c r="AB577" i="4"/>
  <c r="AB585" i="4"/>
  <c r="AB593" i="4"/>
  <c r="AB601" i="4"/>
  <c r="AB609" i="4"/>
  <c r="AB617" i="4"/>
  <c r="AB625" i="4"/>
  <c r="AB633" i="4"/>
  <c r="AB10" i="4"/>
  <c r="AB18" i="4"/>
  <c r="AB26" i="4"/>
  <c r="AB34" i="4"/>
  <c r="AB42" i="4"/>
  <c r="AB50" i="4"/>
  <c r="AB58" i="4"/>
  <c r="AB66" i="4"/>
  <c r="AB74" i="4"/>
  <c r="AB82" i="4"/>
  <c r="AB90" i="4"/>
  <c r="AB98" i="4"/>
  <c r="AB106" i="4"/>
  <c r="AB114" i="4"/>
  <c r="AB122" i="4"/>
  <c r="AB130" i="4"/>
  <c r="AB138" i="4"/>
  <c r="AB146" i="4"/>
  <c r="AB154" i="4"/>
  <c r="AB162" i="4"/>
  <c r="AB170" i="4"/>
  <c r="AB178" i="4"/>
  <c r="AB186" i="4"/>
  <c r="AB194" i="4"/>
  <c r="AB202" i="4"/>
  <c r="AB210" i="4"/>
  <c r="AB218" i="4"/>
  <c r="AB226" i="4"/>
  <c r="AB234" i="4"/>
  <c r="AB242" i="4"/>
  <c r="AB250" i="4"/>
  <c r="AB258" i="4"/>
  <c r="AB266" i="4"/>
  <c r="AB274" i="4"/>
  <c r="AB282" i="4"/>
  <c r="AB290" i="4"/>
  <c r="AB298" i="4"/>
  <c r="AB306" i="4"/>
  <c r="AB314" i="4"/>
  <c r="AB322" i="4"/>
  <c r="AB330" i="4"/>
  <c r="AB338" i="4"/>
  <c r="AB346" i="4"/>
  <c r="AB354" i="4"/>
  <c r="AB362" i="4"/>
  <c r="AB370" i="4"/>
  <c r="AB378" i="4"/>
  <c r="AB386" i="4"/>
  <c r="AB394" i="4"/>
  <c r="AB402" i="4"/>
  <c r="AB410" i="4"/>
  <c r="AB418" i="4"/>
  <c r="AB426" i="4"/>
  <c r="AB434" i="4"/>
  <c r="AB442" i="4"/>
  <c r="AB450" i="4"/>
  <c r="AB458" i="4"/>
  <c r="AB466" i="4"/>
  <c r="AB474" i="4"/>
  <c r="AB482" i="4"/>
  <c r="AB490" i="4"/>
  <c r="AB498" i="4"/>
  <c r="AB506" i="4"/>
  <c r="AB514" i="4"/>
  <c r="AB11" i="4"/>
  <c r="AB19" i="4"/>
  <c r="AB27" i="4"/>
  <c r="AB35" i="4"/>
  <c r="AB43" i="4"/>
  <c r="AB51" i="4"/>
  <c r="AB59" i="4"/>
  <c r="AB67" i="4"/>
  <c r="AB75" i="4"/>
  <c r="AB83" i="4"/>
  <c r="AB91" i="4"/>
  <c r="AB99" i="4"/>
  <c r="AB107" i="4"/>
  <c r="AB115" i="4"/>
  <c r="AB123" i="4"/>
  <c r="AB131" i="4"/>
  <c r="AB139" i="4"/>
  <c r="AB147" i="4"/>
  <c r="AB155" i="4"/>
  <c r="AB163" i="4"/>
  <c r="AB171" i="4"/>
  <c r="AB179" i="4"/>
  <c r="AB187" i="4"/>
  <c r="AB195" i="4"/>
  <c r="AB203" i="4"/>
  <c r="AB211" i="4"/>
  <c r="AB219" i="4"/>
  <c r="AB227" i="4"/>
  <c r="AB235" i="4"/>
  <c r="AB243" i="4"/>
  <c r="AB251" i="4"/>
  <c r="AB259" i="4"/>
  <c r="AB267" i="4"/>
  <c r="AB275" i="4"/>
  <c r="AB283" i="4"/>
  <c r="AB291" i="4"/>
  <c r="AB299" i="4"/>
  <c r="AB307" i="4"/>
  <c r="AB315" i="4"/>
  <c r="AB323" i="4"/>
  <c r="AB331" i="4"/>
  <c r="AB339" i="4"/>
  <c r="AB347" i="4"/>
  <c r="AB355" i="4"/>
  <c r="AB363" i="4"/>
  <c r="AB371" i="4"/>
  <c r="AB379" i="4"/>
  <c r="AB387" i="4"/>
  <c r="AB395" i="4"/>
  <c r="AB403" i="4"/>
  <c r="AB411" i="4"/>
  <c r="AB419" i="4"/>
  <c r="AB427" i="4"/>
  <c r="AB435" i="4"/>
  <c r="AB443" i="4"/>
  <c r="AB451" i="4"/>
  <c r="AB459" i="4"/>
  <c r="AB467" i="4"/>
  <c r="AB475" i="4"/>
  <c r="AB483" i="4"/>
  <c r="AB491" i="4"/>
  <c r="AB499" i="4"/>
  <c r="AB507" i="4"/>
  <c r="AB515" i="4"/>
  <c r="AB523" i="4"/>
  <c r="AB531" i="4"/>
  <c r="AB539" i="4"/>
  <c r="AB547" i="4"/>
  <c r="AB555" i="4"/>
  <c r="AB563" i="4"/>
  <c r="AB571" i="4"/>
  <c r="AB579" i="4"/>
  <c r="AB12" i="4"/>
  <c r="AB20" i="4"/>
  <c r="AB28" i="4"/>
  <c r="AB36" i="4"/>
  <c r="AB44" i="4"/>
  <c r="AB52" i="4"/>
  <c r="AB60" i="4"/>
  <c r="AB68" i="4"/>
  <c r="AB76" i="4"/>
  <c r="AB84" i="4"/>
  <c r="AB92" i="4"/>
  <c r="AB100" i="4"/>
  <c r="AB108" i="4"/>
  <c r="AB116" i="4"/>
  <c r="AB124" i="4"/>
  <c r="AB132" i="4"/>
  <c r="AB140" i="4"/>
  <c r="AB148" i="4"/>
  <c r="AB156" i="4"/>
  <c r="AB164" i="4"/>
  <c r="AB172" i="4"/>
  <c r="AB180" i="4"/>
  <c r="AB188" i="4"/>
  <c r="AB196" i="4"/>
  <c r="AB204" i="4"/>
  <c r="AB212" i="4"/>
  <c r="AB220" i="4"/>
  <c r="AB228" i="4"/>
  <c r="AB236" i="4"/>
  <c r="AB244" i="4"/>
  <c r="AB252" i="4"/>
  <c r="AB260" i="4"/>
  <c r="AB268" i="4"/>
  <c r="AB276" i="4"/>
  <c r="AB284" i="4"/>
  <c r="AB292" i="4"/>
  <c r="AB300" i="4"/>
  <c r="AB308" i="4"/>
  <c r="AB316" i="4"/>
  <c r="AB324" i="4"/>
  <c r="AB332" i="4"/>
  <c r="AB340" i="4"/>
  <c r="AB348" i="4"/>
  <c r="AB356" i="4"/>
  <c r="AB364" i="4"/>
  <c r="AB372" i="4"/>
  <c r="AB380" i="4"/>
  <c r="AB13" i="4"/>
  <c r="AB77" i="4"/>
  <c r="AB141" i="4"/>
  <c r="AB205" i="4"/>
  <c r="AB269" i="4"/>
  <c r="AB333" i="4"/>
  <c r="AB389" i="4"/>
  <c r="AB421" i="4"/>
  <c r="AB453" i="4"/>
  <c r="AB485" i="4"/>
  <c r="AB516" i="4"/>
  <c r="AB532" i="4"/>
  <c r="AB548" i="4"/>
  <c r="AB564" i="4"/>
  <c r="AB580" i="4"/>
  <c r="AB594" i="4"/>
  <c r="AB605" i="4"/>
  <c r="AB619" i="4"/>
  <c r="AB631" i="4"/>
  <c r="AB643" i="4"/>
  <c r="AB653" i="4"/>
  <c r="AB665" i="4"/>
  <c r="AB675" i="4"/>
  <c r="AB685" i="4"/>
  <c r="AB693" i="4"/>
  <c r="AB701" i="4"/>
  <c r="AB709" i="4"/>
  <c r="AB717" i="4"/>
  <c r="AB725" i="4"/>
  <c r="AB733" i="4"/>
  <c r="AB741" i="4"/>
  <c r="AB749" i="4"/>
  <c r="AB757" i="4"/>
  <c r="AB765" i="4"/>
  <c r="AB773" i="4"/>
  <c r="AB781" i="4"/>
  <c r="AB789" i="4"/>
  <c r="AB797" i="4"/>
  <c r="AB805" i="4"/>
  <c r="AB813" i="4"/>
  <c r="AB821" i="4"/>
  <c r="AB829" i="4"/>
  <c r="AB837" i="4"/>
  <c r="AB845" i="4"/>
  <c r="AB853" i="4"/>
  <c r="AB861" i="4"/>
  <c r="AB869" i="4"/>
  <c r="AB877" i="4"/>
  <c r="AB885" i="4"/>
  <c r="AB893" i="4"/>
  <c r="AB901" i="4"/>
  <c r="AB909" i="4"/>
  <c r="AB917" i="4"/>
  <c r="AB925" i="4"/>
  <c r="AB933" i="4"/>
  <c r="AB941" i="4"/>
  <c r="AB949" i="4"/>
  <c r="AB957" i="4"/>
  <c r="AB965" i="4"/>
  <c r="AB973" i="4"/>
  <c r="AB981" i="4"/>
  <c r="AB989" i="4"/>
  <c r="AB997" i="4"/>
  <c r="AB1005" i="4"/>
  <c r="AB1013" i="4"/>
  <c r="AB1021" i="4"/>
  <c r="AB1029" i="4"/>
  <c r="AB1037" i="4"/>
  <c r="AB1045" i="4"/>
  <c r="AB1053" i="4"/>
  <c r="AB1061" i="4"/>
  <c r="AB1069" i="4"/>
  <c r="AB1077" i="4"/>
  <c r="AB1085" i="4"/>
  <c r="AB1093" i="4"/>
  <c r="AB1101" i="4"/>
  <c r="AB1109" i="4"/>
  <c r="AB1117" i="4"/>
  <c r="AB1125" i="4"/>
  <c r="AB1133" i="4"/>
  <c r="AB1141" i="4"/>
  <c r="AB1149" i="4"/>
  <c r="AB1157" i="4"/>
  <c r="AB1165" i="4"/>
  <c r="AB1173" i="4"/>
  <c r="AB1181" i="4"/>
  <c r="AB1189" i="4"/>
  <c r="AB21" i="4"/>
  <c r="AB85" i="4"/>
  <c r="AB149" i="4"/>
  <c r="AB213" i="4"/>
  <c r="AB277" i="4"/>
  <c r="AB341" i="4"/>
  <c r="AB396" i="4"/>
  <c r="AB428" i="4"/>
  <c r="AB460" i="4"/>
  <c r="AB492" i="4"/>
  <c r="AB517" i="4"/>
  <c r="AB533" i="4"/>
  <c r="AB549" i="4"/>
  <c r="AB565" i="4"/>
  <c r="AB581" i="4"/>
  <c r="AB595" i="4"/>
  <c r="AB607" i="4"/>
  <c r="AB620" i="4"/>
  <c r="AB634" i="4"/>
  <c r="AB644" i="4"/>
  <c r="AB655" i="4"/>
  <c r="AB666" i="4"/>
  <c r="AB676" i="4"/>
  <c r="AB686" i="4"/>
  <c r="AB694" i="4"/>
  <c r="AB702" i="4"/>
  <c r="AB710" i="4"/>
  <c r="AB718" i="4"/>
  <c r="AB726" i="4"/>
  <c r="AB734" i="4"/>
  <c r="AB742" i="4"/>
  <c r="AB750" i="4"/>
  <c r="AB758" i="4"/>
  <c r="AB766" i="4"/>
  <c r="AB774" i="4"/>
  <c r="AB782" i="4"/>
  <c r="AB790" i="4"/>
  <c r="AB798" i="4"/>
  <c r="AB806" i="4"/>
  <c r="AB814" i="4"/>
  <c r="AB822" i="4"/>
  <c r="AB830" i="4"/>
  <c r="AB838" i="4"/>
  <c r="AB846" i="4"/>
  <c r="AB854" i="4"/>
  <c r="AB862" i="4"/>
  <c r="AB870" i="4"/>
  <c r="AB878" i="4"/>
  <c r="AB886" i="4"/>
  <c r="AB894" i="4"/>
  <c r="AB902" i="4"/>
  <c r="AB910" i="4"/>
  <c r="AB918" i="4"/>
  <c r="AB926" i="4"/>
  <c r="AB934" i="4"/>
  <c r="AB942" i="4"/>
  <c r="AB950" i="4"/>
  <c r="AB958" i="4"/>
  <c r="AB966" i="4"/>
  <c r="AB974" i="4"/>
  <c r="AB982" i="4"/>
  <c r="AB990" i="4"/>
  <c r="AB998" i="4"/>
  <c r="AB1006" i="4"/>
  <c r="AB1014" i="4"/>
  <c r="AB1022" i="4"/>
  <c r="AB1030" i="4"/>
  <c r="AB1038" i="4"/>
  <c r="AB1046" i="4"/>
  <c r="AB29" i="4"/>
  <c r="AB93" i="4"/>
  <c r="AB157" i="4"/>
  <c r="AB221" i="4"/>
  <c r="AB285" i="4"/>
  <c r="AB349" i="4"/>
  <c r="AB397" i="4"/>
  <c r="AB429" i="4"/>
  <c r="AB461" i="4"/>
  <c r="AB493" i="4"/>
  <c r="AB519" i="4"/>
  <c r="AB535" i="4"/>
  <c r="AB551" i="4"/>
  <c r="AB567" i="4"/>
  <c r="AB583" i="4"/>
  <c r="AB596" i="4"/>
  <c r="AB610" i="4"/>
  <c r="AB621" i="4"/>
  <c r="AB635" i="4"/>
  <c r="AB645" i="4"/>
  <c r="AB657" i="4"/>
  <c r="AB667" i="4"/>
  <c r="AB677" i="4"/>
  <c r="AB687" i="4"/>
  <c r="AB695" i="4"/>
  <c r="AB703" i="4"/>
  <c r="AB711" i="4"/>
  <c r="AB719" i="4"/>
  <c r="AB727" i="4"/>
  <c r="AB735" i="4"/>
  <c r="AB743" i="4"/>
  <c r="AB751" i="4"/>
  <c r="AB759" i="4"/>
  <c r="AB767" i="4"/>
  <c r="AB775" i="4"/>
  <c r="AB783" i="4"/>
  <c r="AB791" i="4"/>
  <c r="AB799" i="4"/>
  <c r="AB807" i="4"/>
  <c r="AB815" i="4"/>
  <c r="AB823" i="4"/>
  <c r="AB831" i="4"/>
  <c r="AB839" i="4"/>
  <c r="AB847" i="4"/>
  <c r="AB855" i="4"/>
  <c r="AB863" i="4"/>
  <c r="AB871" i="4"/>
  <c r="AB879" i="4"/>
  <c r="AB887" i="4"/>
  <c r="AB895" i="4"/>
  <c r="AB903" i="4"/>
  <c r="AB911" i="4"/>
  <c r="AB919" i="4"/>
  <c r="AB927" i="4"/>
  <c r="AB935" i="4"/>
  <c r="AB943" i="4"/>
  <c r="AB951" i="4"/>
  <c r="AB959" i="4"/>
  <c r="AB967" i="4"/>
  <c r="AB975" i="4"/>
  <c r="AB983" i="4"/>
  <c r="AB991" i="4"/>
  <c r="AB999" i="4"/>
  <c r="AB1007" i="4"/>
  <c r="AB1015" i="4"/>
  <c r="AB1023" i="4"/>
  <c r="AB1031" i="4"/>
  <c r="AB1039" i="4"/>
  <c r="AB1047" i="4"/>
  <c r="AB1055" i="4"/>
  <c r="AB1063" i="4"/>
  <c r="AB1071" i="4"/>
  <c r="AB1079" i="4"/>
  <c r="AB1087" i="4"/>
  <c r="AB1095" i="4"/>
  <c r="AB1103" i="4"/>
  <c r="AB1111" i="4"/>
  <c r="AB1119" i="4"/>
  <c r="AB1127" i="4"/>
  <c r="AB1135" i="4"/>
  <c r="AB1143" i="4"/>
  <c r="AB1151" i="4"/>
  <c r="AB1159" i="4"/>
  <c r="AB1167" i="4"/>
  <c r="AB1175" i="4"/>
  <c r="AB37" i="4"/>
  <c r="AB101" i="4"/>
  <c r="AB165" i="4"/>
  <c r="AB229" i="4"/>
  <c r="AB293" i="4"/>
  <c r="AB357" i="4"/>
  <c r="AB404" i="4"/>
  <c r="AB436" i="4"/>
  <c r="AB468" i="4"/>
  <c r="AB500" i="4"/>
  <c r="AB522" i="4"/>
  <c r="AB538" i="4"/>
  <c r="AB554" i="4"/>
  <c r="AB570" i="4"/>
  <c r="AB586" i="4"/>
  <c r="AB597" i="4"/>
  <c r="AB611" i="4"/>
  <c r="AB623" i="4"/>
  <c r="AB636" i="4"/>
  <c r="AB647" i="4"/>
  <c r="AB658" i="4"/>
  <c r="AB668" i="4"/>
  <c r="AB679" i="4"/>
  <c r="AB688" i="4"/>
  <c r="AB696" i="4"/>
  <c r="AB704" i="4"/>
  <c r="AB712" i="4"/>
  <c r="AB720" i="4"/>
  <c r="AB728" i="4"/>
  <c r="AB736" i="4"/>
  <c r="AB744" i="4"/>
  <c r="AB752" i="4"/>
  <c r="AB760" i="4"/>
  <c r="AB768" i="4"/>
  <c r="AB776" i="4"/>
  <c r="AB784" i="4"/>
  <c r="AB792" i="4"/>
  <c r="AB800" i="4"/>
  <c r="AB808" i="4"/>
  <c r="AB816" i="4"/>
  <c r="AB824" i="4"/>
  <c r="AB832" i="4"/>
  <c r="AB840" i="4"/>
  <c r="AB848" i="4"/>
  <c r="AB856" i="4"/>
  <c r="AB864" i="4"/>
  <c r="AB872" i="4"/>
  <c r="AB880" i="4"/>
  <c r="AB888" i="4"/>
  <c r="AB896" i="4"/>
  <c r="AB904" i="4"/>
  <c r="AB912" i="4"/>
  <c r="AB920" i="4"/>
  <c r="AB928" i="4"/>
  <c r="AB936" i="4"/>
  <c r="AB944" i="4"/>
  <c r="AB952" i="4"/>
  <c r="AB960" i="4"/>
  <c r="AB968" i="4"/>
  <c r="AB976" i="4"/>
  <c r="AB984" i="4"/>
  <c r="AB992" i="4"/>
  <c r="AB1000" i="4"/>
  <c r="AB1008" i="4"/>
  <c r="AB1016" i="4"/>
  <c r="AB1024" i="4"/>
  <c r="AB1032" i="4"/>
  <c r="AB1040" i="4"/>
  <c r="AB1048" i="4"/>
  <c r="AB1056" i="4"/>
  <c r="AB1064" i="4"/>
  <c r="AB1072" i="4"/>
  <c r="AB1080" i="4"/>
  <c r="AB1088" i="4"/>
  <c r="AB1096" i="4"/>
  <c r="AB1104" i="4"/>
  <c r="AB1112" i="4"/>
  <c r="AB1120" i="4"/>
  <c r="AB1128" i="4"/>
  <c r="AB1136" i="4"/>
  <c r="AB1144" i="4"/>
  <c r="AB1152" i="4"/>
  <c r="AB1160" i="4"/>
  <c r="AB1168" i="4"/>
  <c r="AB1176" i="4"/>
  <c r="AB45" i="4"/>
  <c r="AB109" i="4"/>
  <c r="AB173" i="4"/>
  <c r="AB237" i="4"/>
  <c r="AB301" i="4"/>
  <c r="AB365" i="4"/>
  <c r="AB405" i="4"/>
  <c r="AB437" i="4"/>
  <c r="AB469" i="4"/>
  <c r="AB501" i="4"/>
  <c r="AB524" i="4"/>
  <c r="AB540" i="4"/>
  <c r="AB556" i="4"/>
  <c r="AB572" i="4"/>
  <c r="AB587" i="4"/>
  <c r="AB599" i="4"/>
  <c r="AB612" i="4"/>
  <c r="AB626" i="4"/>
  <c r="AB637" i="4"/>
  <c r="AB649" i="4"/>
  <c r="AB659" i="4"/>
  <c r="AB669" i="4"/>
  <c r="AB681" i="4"/>
  <c r="AB689" i="4"/>
  <c r="AB697" i="4"/>
  <c r="AB705" i="4"/>
  <c r="AB713" i="4"/>
  <c r="AB721" i="4"/>
  <c r="AB729" i="4"/>
  <c r="AB737" i="4"/>
  <c r="AB745" i="4"/>
  <c r="AB753" i="4"/>
  <c r="AB761" i="4"/>
  <c r="AB769" i="4"/>
  <c r="AB777" i="4"/>
  <c r="AB785" i="4"/>
  <c r="AB793" i="4"/>
  <c r="AB801" i="4"/>
  <c r="AB809" i="4"/>
  <c r="AB817" i="4"/>
  <c r="AB825" i="4"/>
  <c r="AB833" i="4"/>
  <c r="AB841" i="4"/>
  <c r="AB849" i="4"/>
  <c r="AB857" i="4"/>
  <c r="AB865" i="4"/>
  <c r="AB873" i="4"/>
  <c r="AB881" i="4"/>
  <c r="AB889" i="4"/>
  <c r="AB897" i="4"/>
  <c r="AB905" i="4"/>
  <c r="AB913" i="4"/>
  <c r="AB921" i="4"/>
  <c r="AB929" i="4"/>
  <c r="AB937" i="4"/>
  <c r="AB945" i="4"/>
  <c r="AB953" i="4"/>
  <c r="AB961" i="4"/>
  <c r="AB969" i="4"/>
  <c r="AB977" i="4"/>
  <c r="AB985" i="4"/>
  <c r="AB993" i="4"/>
  <c r="AB1001" i="4"/>
  <c r="AB1009" i="4"/>
  <c r="AB1017" i="4"/>
  <c r="AB1025" i="4"/>
  <c r="AB1033" i="4"/>
  <c r="AB1041" i="4"/>
  <c r="AB1049" i="4"/>
  <c r="AB1057" i="4"/>
  <c r="AB53" i="4"/>
  <c r="AB117" i="4"/>
  <c r="AB181" i="4"/>
  <c r="AB245" i="4"/>
  <c r="AB309" i="4"/>
  <c r="AB373" i="4"/>
  <c r="AB412" i="4"/>
  <c r="AB444" i="4"/>
  <c r="AB476" i="4"/>
  <c r="AB508" i="4"/>
  <c r="AB525" i="4"/>
  <c r="AB541" i="4"/>
  <c r="AB557" i="4"/>
  <c r="AB573" i="4"/>
  <c r="AB588" i="4"/>
  <c r="AB602" i="4"/>
  <c r="AB613" i="4"/>
  <c r="AB627" i="4"/>
  <c r="AB639" i="4"/>
  <c r="AB650" i="4"/>
  <c r="AB660" i="4"/>
  <c r="AB671" i="4"/>
  <c r="AB682" i="4"/>
  <c r="AB690" i="4"/>
  <c r="AB698" i="4"/>
  <c r="AB706" i="4"/>
  <c r="AB714" i="4"/>
  <c r="AB722" i="4"/>
  <c r="AB730" i="4"/>
  <c r="AB738" i="4"/>
  <c r="AB746" i="4"/>
  <c r="AB754" i="4"/>
  <c r="AB762" i="4"/>
  <c r="AB770" i="4"/>
  <c r="AB778" i="4"/>
  <c r="AB786" i="4"/>
  <c r="AB794" i="4"/>
  <c r="AB802" i="4"/>
  <c r="AB810" i="4"/>
  <c r="AB818" i="4"/>
  <c r="AB826" i="4"/>
  <c r="AB834" i="4"/>
  <c r="AB842" i="4"/>
  <c r="AB850" i="4"/>
  <c r="AB858" i="4"/>
  <c r="AB866" i="4"/>
  <c r="AB874" i="4"/>
  <c r="AB882" i="4"/>
  <c r="AB890" i="4"/>
  <c r="AB898" i="4"/>
  <c r="AB906" i="4"/>
  <c r="AB914" i="4"/>
  <c r="AB922" i="4"/>
  <c r="AB930" i="4"/>
  <c r="AB938" i="4"/>
  <c r="AB946" i="4"/>
  <c r="AB954" i="4"/>
  <c r="AB962" i="4"/>
  <c r="AB970" i="4"/>
  <c r="AB978" i="4"/>
  <c r="AB986" i="4"/>
  <c r="AB994" i="4"/>
  <c r="AB1002" i="4"/>
  <c r="AB1010" i="4"/>
  <c r="AB1018" i="4"/>
  <c r="AB1026" i="4"/>
  <c r="AB1034" i="4"/>
  <c r="AB1042" i="4"/>
  <c r="AB1050" i="4"/>
  <c r="AB1058" i="4"/>
  <c r="AB1066" i="4"/>
  <c r="AB1074" i="4"/>
  <c r="AB1082" i="4"/>
  <c r="AB1090" i="4"/>
  <c r="AB1098" i="4"/>
  <c r="AB1106" i="4"/>
  <c r="AB1114" i="4"/>
  <c r="AB1122" i="4"/>
  <c r="AB1130" i="4"/>
  <c r="AB1138" i="4"/>
  <c r="AB1146" i="4"/>
  <c r="AB1154" i="4"/>
  <c r="AB1162" i="4"/>
  <c r="AB1170" i="4"/>
  <c r="AB1178" i="4"/>
  <c r="AB61" i="4"/>
  <c r="AB125" i="4"/>
  <c r="AB189" i="4"/>
  <c r="AB253" i="4"/>
  <c r="AB317" i="4"/>
  <c r="AB381" i="4"/>
  <c r="AB413" i="4"/>
  <c r="AB445" i="4"/>
  <c r="AB477" i="4"/>
  <c r="AB509" i="4"/>
  <c r="AB527" i="4"/>
  <c r="AB543" i="4"/>
  <c r="AB559" i="4"/>
  <c r="AB575" i="4"/>
  <c r="AB589" i="4"/>
  <c r="AB603" i="4"/>
  <c r="AB615" i="4"/>
  <c r="AB628" i="4"/>
  <c r="AB641" i="4"/>
  <c r="AB651" i="4"/>
  <c r="AB661" i="4"/>
  <c r="AB673" i="4"/>
  <c r="AB683" i="4"/>
  <c r="AB691" i="4"/>
  <c r="AB699" i="4"/>
  <c r="AB707" i="4"/>
  <c r="AB715" i="4"/>
  <c r="AB723" i="4"/>
  <c r="AB731" i="4"/>
  <c r="AB739" i="4"/>
  <c r="AB747" i="4"/>
  <c r="AB755" i="4"/>
  <c r="AB763" i="4"/>
  <c r="AB771" i="4"/>
  <c r="AB779" i="4"/>
  <c r="AB787" i="4"/>
  <c r="AB795" i="4"/>
  <c r="AB803" i="4"/>
  <c r="AB811" i="4"/>
  <c r="AB819" i="4"/>
  <c r="AB827" i="4"/>
  <c r="AB835" i="4"/>
  <c r="AB843" i="4"/>
  <c r="AB851" i="4"/>
  <c r="AB859" i="4"/>
  <c r="AB867" i="4"/>
  <c r="AB69" i="4"/>
  <c r="AB484" i="4"/>
  <c r="AB618" i="4"/>
  <c r="AB700" i="4"/>
  <c r="AB764" i="4"/>
  <c r="AB828" i="4"/>
  <c r="AB883" i="4"/>
  <c r="AB915" i="4"/>
  <c r="AB947" i="4"/>
  <c r="AB979" i="4"/>
  <c r="AB1011" i="4"/>
  <c r="AB1043" i="4"/>
  <c r="AB1065" i="4"/>
  <c r="AB1081" i="4"/>
  <c r="AB1097" i="4"/>
  <c r="AB1113" i="4"/>
  <c r="AB1129" i="4"/>
  <c r="AB1145" i="4"/>
  <c r="AB1161" i="4"/>
  <c r="AB1177" i="4"/>
  <c r="AB1187" i="4"/>
  <c r="AB1196" i="4"/>
  <c r="AB1204" i="4"/>
  <c r="AB1212" i="4"/>
  <c r="AB1220" i="4"/>
  <c r="AB1228" i="4"/>
  <c r="AB1236" i="4"/>
  <c r="AB1244" i="4"/>
  <c r="AB1252" i="4"/>
  <c r="AB1260" i="4"/>
  <c r="AB1268" i="4"/>
  <c r="AB1276" i="4"/>
  <c r="AB1284" i="4"/>
  <c r="AB1292" i="4"/>
  <c r="AB1300" i="4"/>
  <c r="AB1308" i="4"/>
  <c r="AB1316" i="4"/>
  <c r="AB1324" i="4"/>
  <c r="AB1332" i="4"/>
  <c r="AB1340" i="4"/>
  <c r="AB1348" i="4"/>
  <c r="AB1356" i="4"/>
  <c r="AB1364" i="4"/>
  <c r="AB1372" i="4"/>
  <c r="AB1380" i="4"/>
  <c r="AB1388" i="4"/>
  <c r="AB1396" i="4"/>
  <c r="AB1404" i="4"/>
  <c r="AB908" i="4"/>
  <c r="AB1036" i="4"/>
  <c r="AB1110" i="4"/>
  <c r="AB1186" i="4"/>
  <c r="AB1227" i="4"/>
  <c r="AB1267" i="4"/>
  <c r="AB1307" i="4"/>
  <c r="AB1355" i="4"/>
  <c r="AB1387" i="4"/>
  <c r="AB133" i="4"/>
  <c r="AB511" i="4"/>
  <c r="AB629" i="4"/>
  <c r="AB708" i="4"/>
  <c r="AB772" i="4"/>
  <c r="AB836" i="4"/>
  <c r="AB884" i="4"/>
  <c r="AB916" i="4"/>
  <c r="AB948" i="4"/>
  <c r="AB980" i="4"/>
  <c r="AB1012" i="4"/>
  <c r="AB1044" i="4"/>
  <c r="AB1067" i="4"/>
  <c r="AB1083" i="4"/>
  <c r="AB1099" i="4"/>
  <c r="AB1115" i="4"/>
  <c r="AB1131" i="4"/>
  <c r="AB1147" i="4"/>
  <c r="AB1163" i="4"/>
  <c r="AB1179" i="4"/>
  <c r="AB1188" i="4"/>
  <c r="AB1197" i="4"/>
  <c r="AB1205" i="4"/>
  <c r="AB1213" i="4"/>
  <c r="AB1221" i="4"/>
  <c r="AB1229" i="4"/>
  <c r="AB1237" i="4"/>
  <c r="AB1245" i="4"/>
  <c r="AB1253" i="4"/>
  <c r="AB1261" i="4"/>
  <c r="AB1269" i="4"/>
  <c r="AB1277" i="4"/>
  <c r="AB1285" i="4"/>
  <c r="AB1293" i="4"/>
  <c r="AB1301" i="4"/>
  <c r="AB1309" i="4"/>
  <c r="AB1317" i="4"/>
  <c r="AB1325" i="4"/>
  <c r="AB1333" i="4"/>
  <c r="AB1341" i="4"/>
  <c r="AB1349" i="4"/>
  <c r="AB1357" i="4"/>
  <c r="AB1365" i="4"/>
  <c r="AB1373" i="4"/>
  <c r="AB1381" i="4"/>
  <c r="AB1389" i="4"/>
  <c r="AB1397" i="4"/>
  <c r="AB876" i="4"/>
  <c r="AB940" i="4"/>
  <c r="AB1094" i="4"/>
  <c r="AB1203" i="4"/>
  <c r="AB1283" i="4"/>
  <c r="AB1347" i="4"/>
  <c r="AB197" i="4"/>
  <c r="AB530" i="4"/>
  <c r="AB642" i="4"/>
  <c r="AB716" i="4"/>
  <c r="AB780" i="4"/>
  <c r="AB844" i="4"/>
  <c r="AB891" i="4"/>
  <c r="AB923" i="4"/>
  <c r="AB955" i="4"/>
  <c r="AB987" i="4"/>
  <c r="AB1019" i="4"/>
  <c r="AB1051" i="4"/>
  <c r="AB1068" i="4"/>
  <c r="AB1084" i="4"/>
  <c r="AB1100" i="4"/>
  <c r="AB1116" i="4"/>
  <c r="AB1132" i="4"/>
  <c r="AB1148" i="4"/>
  <c r="AB1164" i="4"/>
  <c r="AB1180" i="4"/>
  <c r="AB1190" i="4"/>
  <c r="AB1198" i="4"/>
  <c r="AB1206" i="4"/>
  <c r="AB1214" i="4"/>
  <c r="AB1222" i="4"/>
  <c r="AB1230" i="4"/>
  <c r="AB1238" i="4"/>
  <c r="AB1246" i="4"/>
  <c r="AB1254" i="4"/>
  <c r="AB1262" i="4"/>
  <c r="AB1270" i="4"/>
  <c r="AB1278" i="4"/>
  <c r="AB1286" i="4"/>
  <c r="AB1294" i="4"/>
  <c r="AB1302" i="4"/>
  <c r="AB1310" i="4"/>
  <c r="AB1318" i="4"/>
  <c r="AB1326" i="4"/>
  <c r="AB1334" i="4"/>
  <c r="AB1342" i="4"/>
  <c r="AB1350" i="4"/>
  <c r="AB1358" i="4"/>
  <c r="AB1366" i="4"/>
  <c r="AB1374" i="4"/>
  <c r="AB1382" i="4"/>
  <c r="AB1390" i="4"/>
  <c r="AB1398" i="4"/>
  <c r="AB820" i="4"/>
  <c r="AB1126" i="4"/>
  <c r="AB1195" i="4"/>
  <c r="AB1235" i="4"/>
  <c r="AB1275" i="4"/>
  <c r="AB1315" i="4"/>
  <c r="AB1363" i="4"/>
  <c r="AB1395" i="4"/>
  <c r="AB261" i="4"/>
  <c r="AB546" i="4"/>
  <c r="AB652" i="4"/>
  <c r="AB724" i="4"/>
  <c r="AB788" i="4"/>
  <c r="AB852" i="4"/>
  <c r="AB892" i="4"/>
  <c r="AB924" i="4"/>
  <c r="AB956" i="4"/>
  <c r="AB988" i="4"/>
  <c r="AB1020" i="4"/>
  <c r="AB1052" i="4"/>
  <c r="AB1070" i="4"/>
  <c r="AB1086" i="4"/>
  <c r="AB1102" i="4"/>
  <c r="AB1118" i="4"/>
  <c r="AB1134" i="4"/>
  <c r="AB1150" i="4"/>
  <c r="AB1166" i="4"/>
  <c r="AB1182" i="4"/>
  <c r="AB1191" i="4"/>
  <c r="AB1199" i="4"/>
  <c r="AB1207" i="4"/>
  <c r="AB1215" i="4"/>
  <c r="AB1223" i="4"/>
  <c r="AB1231" i="4"/>
  <c r="AB1239" i="4"/>
  <c r="AB1247" i="4"/>
  <c r="AB1255" i="4"/>
  <c r="AB1263" i="4"/>
  <c r="AB1271" i="4"/>
  <c r="AB1279" i="4"/>
  <c r="AB1287" i="4"/>
  <c r="AB1295" i="4"/>
  <c r="AB1303" i="4"/>
  <c r="AB1311" i="4"/>
  <c r="AB1319" i="4"/>
  <c r="AB1327" i="4"/>
  <c r="AB1335" i="4"/>
  <c r="AB1343" i="4"/>
  <c r="AB1351" i="4"/>
  <c r="AB1359" i="4"/>
  <c r="AB1367" i="4"/>
  <c r="AB1375" i="4"/>
  <c r="AB1383" i="4"/>
  <c r="AB1391" i="4"/>
  <c r="AB1399" i="4"/>
  <c r="AB756" i="4"/>
  <c r="AB972" i="4"/>
  <c r="AB1078" i="4"/>
  <c r="AB1158" i="4"/>
  <c r="AB1219" i="4"/>
  <c r="AB1259" i="4"/>
  <c r="AB1299" i="4"/>
  <c r="AB1339" i="4"/>
  <c r="AB1379" i="4"/>
  <c r="AB325" i="4"/>
  <c r="AB562" i="4"/>
  <c r="AB663" i="4"/>
  <c r="AB732" i="4"/>
  <c r="AB796" i="4"/>
  <c r="AB860" i="4"/>
  <c r="AB899" i="4"/>
  <c r="AB931" i="4"/>
  <c r="AB963" i="4"/>
  <c r="AB995" i="4"/>
  <c r="AB1027" i="4"/>
  <c r="AB1054" i="4"/>
  <c r="AB1073" i="4"/>
  <c r="AB1089" i="4"/>
  <c r="AB1105" i="4"/>
  <c r="AB1121" i="4"/>
  <c r="AB1137" i="4"/>
  <c r="AB1153" i="4"/>
  <c r="AB1169" i="4"/>
  <c r="AB1183" i="4"/>
  <c r="AB1192" i="4"/>
  <c r="AB1200" i="4"/>
  <c r="AB1208" i="4"/>
  <c r="AB1216" i="4"/>
  <c r="AB1224" i="4"/>
  <c r="AB1232" i="4"/>
  <c r="AB1240" i="4"/>
  <c r="AB1248" i="4"/>
  <c r="AB1256" i="4"/>
  <c r="AB1264" i="4"/>
  <c r="AB1272" i="4"/>
  <c r="AB1280" i="4"/>
  <c r="AB1288" i="4"/>
  <c r="AB1296" i="4"/>
  <c r="AB1304" i="4"/>
  <c r="AB1312" i="4"/>
  <c r="AB1320" i="4"/>
  <c r="AB1328" i="4"/>
  <c r="AB1336" i="4"/>
  <c r="AB1344" i="4"/>
  <c r="AB1352" i="4"/>
  <c r="AB1360" i="4"/>
  <c r="AB1368" i="4"/>
  <c r="AB1376" i="4"/>
  <c r="AB1384" i="4"/>
  <c r="AB1392" i="4"/>
  <c r="AB1400" i="4"/>
  <c r="AB692" i="4"/>
  <c r="AB388" i="4"/>
  <c r="AB578" i="4"/>
  <c r="AB674" i="4"/>
  <c r="AB740" i="4"/>
  <c r="AB804" i="4"/>
  <c r="AB868" i="4"/>
  <c r="AB900" i="4"/>
  <c r="AB932" i="4"/>
  <c r="AB964" i="4"/>
  <c r="AB996" i="4"/>
  <c r="AB1028" i="4"/>
  <c r="AB1059" i="4"/>
  <c r="AB1075" i="4"/>
  <c r="AB1091" i="4"/>
  <c r="AB1107" i="4"/>
  <c r="AB1123" i="4"/>
  <c r="AB1139" i="4"/>
  <c r="AB1155" i="4"/>
  <c r="AB1171" i="4"/>
  <c r="AB1184" i="4"/>
  <c r="AB1193" i="4"/>
  <c r="AB1201" i="4"/>
  <c r="AB1209" i="4"/>
  <c r="AB1217" i="4"/>
  <c r="AB1225" i="4"/>
  <c r="AB1233" i="4"/>
  <c r="AB1241" i="4"/>
  <c r="AB1249" i="4"/>
  <c r="AB1257" i="4"/>
  <c r="AB1265" i="4"/>
  <c r="AB1273" i="4"/>
  <c r="AB1281" i="4"/>
  <c r="AB1289" i="4"/>
  <c r="AB1297" i="4"/>
  <c r="AB1305" i="4"/>
  <c r="AB1313" i="4"/>
  <c r="AB1321" i="4"/>
  <c r="AB1329" i="4"/>
  <c r="AB1337" i="4"/>
  <c r="AB1345" i="4"/>
  <c r="AB1353" i="4"/>
  <c r="AB1361" i="4"/>
  <c r="AB1369" i="4"/>
  <c r="AB1377" i="4"/>
  <c r="AB1385" i="4"/>
  <c r="AB1393" i="4"/>
  <c r="AB1401" i="4"/>
  <c r="AB604" i="4"/>
  <c r="AB1004" i="4"/>
  <c r="AB1142" i="4"/>
  <c r="AB1211" i="4"/>
  <c r="AB1243" i="4"/>
  <c r="AB1291" i="4"/>
  <c r="AB1331" i="4"/>
  <c r="AB1371" i="4"/>
  <c r="AB1403" i="4"/>
  <c r="AB420" i="4"/>
  <c r="AB591" i="4"/>
  <c r="AB684" i="4"/>
  <c r="AB748" i="4"/>
  <c r="AB812" i="4"/>
  <c r="AB875" i="4"/>
  <c r="AB907" i="4"/>
  <c r="AB939" i="4"/>
  <c r="AB971" i="4"/>
  <c r="AB1003" i="4"/>
  <c r="AB1035" i="4"/>
  <c r="AB1060" i="4"/>
  <c r="AB1076" i="4"/>
  <c r="AB1092" i="4"/>
  <c r="AB1108" i="4"/>
  <c r="AB1124" i="4"/>
  <c r="AB1140" i="4"/>
  <c r="AB1156" i="4"/>
  <c r="AB1172" i="4"/>
  <c r="AB1185" i="4"/>
  <c r="AB1194" i="4"/>
  <c r="AB1202" i="4"/>
  <c r="AB1210" i="4"/>
  <c r="AB1218" i="4"/>
  <c r="AB1226" i="4"/>
  <c r="AB1234" i="4"/>
  <c r="AB1242" i="4"/>
  <c r="AB1250" i="4"/>
  <c r="AB1258" i="4"/>
  <c r="AB1266" i="4"/>
  <c r="AB1274" i="4"/>
  <c r="AB1282" i="4"/>
  <c r="AB1290" i="4"/>
  <c r="AB1298" i="4"/>
  <c r="AB1306" i="4"/>
  <c r="AB1314" i="4"/>
  <c r="AB1322" i="4"/>
  <c r="AB1330" i="4"/>
  <c r="AB1338" i="4"/>
  <c r="AB1346" i="4"/>
  <c r="AB1354" i="4"/>
  <c r="AB1362" i="4"/>
  <c r="AB1370" i="4"/>
  <c r="AB1378" i="4"/>
  <c r="AB1386" i="4"/>
  <c r="AB1394" i="4"/>
  <c r="AB1402" i="4"/>
  <c r="AB452" i="4"/>
  <c r="AB1062" i="4"/>
  <c r="AB1174" i="4"/>
  <c r="AB1251" i="4"/>
  <c r="AB1323" i="4"/>
  <c r="AB5" i="4"/>
  <c r="X5" i="4"/>
  <c r="Z5" i="4"/>
  <c r="Y5" i="4"/>
  <c r="AA1374" i="7"/>
  <c r="AA1382" i="7"/>
  <c r="AA1390" i="7"/>
  <c r="AA1375" i="7"/>
  <c r="AA1383" i="7"/>
  <c r="AA1391" i="7"/>
  <c r="AA1376" i="7"/>
  <c r="AA1384" i="7"/>
  <c r="AA1392" i="7"/>
  <c r="AA1377" i="7"/>
  <c r="AA1385" i="7"/>
  <c r="AA1393" i="7"/>
  <c r="AA1378" i="7"/>
  <c r="AA1386" i="7"/>
  <c r="AA1394" i="7"/>
  <c r="AA1379" i="7"/>
  <c r="AA1387" i="7"/>
  <c r="AA1395" i="7"/>
  <c r="AA1389" i="7"/>
  <c r="AA1380" i="7"/>
  <c r="AA1388" i="7"/>
  <c r="AA1396" i="7"/>
  <c r="AA1381" i="7"/>
  <c r="Z1375" i="7"/>
  <c r="Z1383" i="7"/>
  <c r="Z1391" i="7"/>
  <c r="Z1376" i="7"/>
  <c r="Z1384" i="7"/>
  <c r="Z1392" i="7"/>
  <c r="Z1390" i="7"/>
  <c r="Z1377" i="7"/>
  <c r="Z1385" i="7"/>
  <c r="Z1393" i="7"/>
  <c r="Z1382" i="7"/>
  <c r="Z1378" i="7"/>
  <c r="Z1386" i="7"/>
  <c r="Z1394" i="7"/>
  <c r="Z1374" i="7"/>
  <c r="Z1379" i="7"/>
  <c r="Z1387" i="7"/>
  <c r="Z1395" i="7"/>
  <c r="Z1380" i="7"/>
  <c r="Z1388" i="7"/>
  <c r="Z1396" i="7"/>
  <c r="Z1381" i="7"/>
  <c r="Z1389" i="7"/>
  <c r="Y1376" i="7"/>
  <c r="Y1384" i="7"/>
  <c r="Y1392" i="7"/>
  <c r="Y1383" i="7"/>
  <c r="Y1377" i="7"/>
  <c r="Y1385" i="7"/>
  <c r="Y1393" i="7"/>
  <c r="Y1378" i="7"/>
  <c r="Y1386" i="7"/>
  <c r="Y1394" i="7"/>
  <c r="Y1379" i="7"/>
  <c r="Y1387" i="7"/>
  <c r="Y1395" i="7"/>
  <c r="Y1391" i="7"/>
  <c r="Y1380" i="7"/>
  <c r="Y1388" i="7"/>
  <c r="Y1396" i="7"/>
  <c r="Y1375" i="7"/>
  <c r="Y1381" i="7"/>
  <c r="Y1389" i="7"/>
  <c r="Y1374" i="7"/>
  <c r="Y1382" i="7"/>
  <c r="Y1390" i="7"/>
  <c r="AB6" i="7"/>
  <c r="AB14" i="7"/>
  <c r="AB22" i="7"/>
  <c r="AB30" i="7"/>
  <c r="AB38" i="7"/>
  <c r="AB46" i="7"/>
  <c r="AB54" i="7"/>
  <c r="AB62" i="7"/>
  <c r="AB70" i="7"/>
  <c r="AB78" i="7"/>
  <c r="AB86" i="7"/>
  <c r="AB94" i="7"/>
  <c r="AB102" i="7"/>
  <c r="AB110" i="7"/>
  <c r="AB118" i="7"/>
  <c r="AB126" i="7"/>
  <c r="AB134" i="7"/>
  <c r="AB142" i="7"/>
  <c r="AB150" i="7"/>
  <c r="AB158" i="7"/>
  <c r="AB166" i="7"/>
  <c r="AB174" i="7"/>
  <c r="AB182" i="7"/>
  <c r="AB190" i="7"/>
  <c r="AB198" i="7"/>
  <c r="AB206" i="7"/>
  <c r="AB214" i="7"/>
  <c r="AB222" i="7"/>
  <c r="AB230" i="7"/>
  <c r="AB238" i="7"/>
  <c r="AB246" i="7"/>
  <c r="AB254" i="7"/>
  <c r="AB262" i="7"/>
  <c r="AB270" i="7"/>
  <c r="AB278" i="7"/>
  <c r="AB286" i="7"/>
  <c r="AB294" i="7"/>
  <c r="AB302" i="7"/>
  <c r="AB310" i="7"/>
  <c r="AB318" i="7"/>
  <c r="AB326" i="7"/>
  <c r="AB334" i="7"/>
  <c r="AB342" i="7"/>
  <c r="AB350" i="7"/>
  <c r="AB358" i="7"/>
  <c r="AB366" i="7"/>
  <c r="AB374" i="7"/>
  <c r="AB382" i="7"/>
  <c r="AB390" i="7"/>
  <c r="AB398" i="7"/>
  <c r="AB406" i="7"/>
  <c r="AB414" i="7"/>
  <c r="AB422" i="7"/>
  <c r="AB430" i="7"/>
  <c r="AB438" i="7"/>
  <c r="AB446" i="7"/>
  <c r="AB454" i="7"/>
  <c r="AB462" i="7"/>
  <c r="AB470" i="7"/>
  <c r="AB478" i="7"/>
  <c r="AB486" i="7"/>
  <c r="AB494" i="7"/>
  <c r="AB502" i="7"/>
  <c r="AB510" i="7"/>
  <c r="AB518" i="7"/>
  <c r="AB526" i="7"/>
  <c r="AB534" i="7"/>
  <c r="AB542" i="7"/>
  <c r="AB550" i="7"/>
  <c r="AB558" i="7"/>
  <c r="AB566" i="7"/>
  <c r="AB574" i="7"/>
  <c r="AB582" i="7"/>
  <c r="AB590" i="7"/>
  <c r="AB598" i="7"/>
  <c r="AB606" i="7"/>
  <c r="AB614" i="7"/>
  <c r="AB622" i="7"/>
  <c r="AB630" i="7"/>
  <c r="AB638" i="7"/>
  <c r="AB646" i="7"/>
  <c r="AB654" i="7"/>
  <c r="AB7" i="7"/>
  <c r="AB15" i="7"/>
  <c r="AB23" i="7"/>
  <c r="AB31" i="7"/>
  <c r="AB39" i="7"/>
  <c r="AB47" i="7"/>
  <c r="AB55" i="7"/>
  <c r="AB63" i="7"/>
  <c r="AB71" i="7"/>
  <c r="AB79" i="7"/>
  <c r="AB87" i="7"/>
  <c r="AB95" i="7"/>
  <c r="AB103" i="7"/>
  <c r="AB111" i="7"/>
  <c r="AB119" i="7"/>
  <c r="AB127" i="7"/>
  <c r="AB135" i="7"/>
  <c r="AB143" i="7"/>
  <c r="AB151" i="7"/>
  <c r="AB159" i="7"/>
  <c r="AB167" i="7"/>
  <c r="AB175" i="7"/>
  <c r="AB183" i="7"/>
  <c r="AB191" i="7"/>
  <c r="AB199" i="7"/>
  <c r="AB207" i="7"/>
  <c r="AB215" i="7"/>
  <c r="AB223" i="7"/>
  <c r="AB231" i="7"/>
  <c r="AB239" i="7"/>
  <c r="AB247" i="7"/>
  <c r="AB255" i="7"/>
  <c r="AB263" i="7"/>
  <c r="AB271" i="7"/>
  <c r="AB279" i="7"/>
  <c r="AB287" i="7"/>
  <c r="AB295" i="7"/>
  <c r="AB303" i="7"/>
  <c r="AB311" i="7"/>
  <c r="AB319" i="7"/>
  <c r="AB327" i="7"/>
  <c r="AB335" i="7"/>
  <c r="AB343" i="7"/>
  <c r="AB351" i="7"/>
  <c r="AB359" i="7"/>
  <c r="AB367" i="7"/>
  <c r="AB375" i="7"/>
  <c r="AB383" i="7"/>
  <c r="AB391" i="7"/>
  <c r="AB399" i="7"/>
  <c r="AB407" i="7"/>
  <c r="AB415" i="7"/>
  <c r="AB423" i="7"/>
  <c r="AB431" i="7"/>
  <c r="AB439" i="7"/>
  <c r="AB447" i="7"/>
  <c r="AB455" i="7"/>
  <c r="AB463" i="7"/>
  <c r="AB471" i="7"/>
  <c r="AB479" i="7"/>
  <c r="AB487" i="7"/>
  <c r="AB495" i="7"/>
  <c r="AB503" i="7"/>
  <c r="AB511" i="7"/>
  <c r="AB519" i="7"/>
  <c r="AB527" i="7"/>
  <c r="AB535" i="7"/>
  <c r="AB543" i="7"/>
  <c r="AB551" i="7"/>
  <c r="AB559" i="7"/>
  <c r="AB567" i="7"/>
  <c r="AB575" i="7"/>
  <c r="AB583" i="7"/>
  <c r="AB591" i="7"/>
  <c r="AB599" i="7"/>
  <c r="AB607" i="7"/>
  <c r="AB615" i="7"/>
  <c r="AB623" i="7"/>
  <c r="AB631" i="7"/>
  <c r="AB639" i="7"/>
  <c r="AB647" i="7"/>
  <c r="AB655" i="7"/>
  <c r="AB663" i="7"/>
  <c r="AB671" i="7"/>
  <c r="AB679" i="7"/>
  <c r="AB8" i="7"/>
  <c r="AB16" i="7"/>
  <c r="AB24" i="7"/>
  <c r="AB32" i="7"/>
  <c r="AB40" i="7"/>
  <c r="AB48" i="7"/>
  <c r="AB56" i="7"/>
  <c r="AB64" i="7"/>
  <c r="AB72" i="7"/>
  <c r="AB80" i="7"/>
  <c r="AB88" i="7"/>
  <c r="AB96" i="7"/>
  <c r="AB104" i="7"/>
  <c r="AB112" i="7"/>
  <c r="AB120" i="7"/>
  <c r="AB128" i="7"/>
  <c r="AB136" i="7"/>
  <c r="AB144" i="7"/>
  <c r="AB152" i="7"/>
  <c r="AB160" i="7"/>
  <c r="AB168" i="7"/>
  <c r="AB176" i="7"/>
  <c r="AB184" i="7"/>
  <c r="AB192" i="7"/>
  <c r="AB200" i="7"/>
  <c r="AB208" i="7"/>
  <c r="AB216" i="7"/>
  <c r="AB224" i="7"/>
  <c r="AB232" i="7"/>
  <c r="AB240" i="7"/>
  <c r="AB248" i="7"/>
  <c r="AB256" i="7"/>
  <c r="AB264" i="7"/>
  <c r="AB272" i="7"/>
  <c r="AB280" i="7"/>
  <c r="AB288" i="7"/>
  <c r="AB296" i="7"/>
  <c r="AB304" i="7"/>
  <c r="AB312" i="7"/>
  <c r="AB320" i="7"/>
  <c r="AB328" i="7"/>
  <c r="AB336" i="7"/>
  <c r="AB344" i="7"/>
  <c r="AB352" i="7"/>
  <c r="AB360" i="7"/>
  <c r="AB368" i="7"/>
  <c r="AB376" i="7"/>
  <c r="AB384" i="7"/>
  <c r="AB392" i="7"/>
  <c r="AB400" i="7"/>
  <c r="AB408" i="7"/>
  <c r="AB416" i="7"/>
  <c r="AB424" i="7"/>
  <c r="AB432" i="7"/>
  <c r="AB440" i="7"/>
  <c r="AB448" i="7"/>
  <c r="AB456" i="7"/>
  <c r="AB464" i="7"/>
  <c r="AB472" i="7"/>
  <c r="AB480" i="7"/>
  <c r="AB488" i="7"/>
  <c r="AB496" i="7"/>
  <c r="AB504" i="7"/>
  <c r="AB512" i="7"/>
  <c r="AB520" i="7"/>
  <c r="AB528" i="7"/>
  <c r="AB536" i="7"/>
  <c r="AB544" i="7"/>
  <c r="AB552" i="7"/>
  <c r="AB560" i="7"/>
  <c r="AB568" i="7"/>
  <c r="AB576" i="7"/>
  <c r="AB584" i="7"/>
  <c r="AB592" i="7"/>
  <c r="AB600" i="7"/>
  <c r="AB608" i="7"/>
  <c r="AB616" i="7"/>
  <c r="AB624" i="7"/>
  <c r="AB632" i="7"/>
  <c r="AB640" i="7"/>
  <c r="AB648" i="7"/>
  <c r="AB9" i="7"/>
  <c r="AB17" i="7"/>
  <c r="AB25" i="7"/>
  <c r="AB33" i="7"/>
  <c r="AB41" i="7"/>
  <c r="AB49" i="7"/>
  <c r="AB57" i="7"/>
  <c r="AB65" i="7"/>
  <c r="AB73" i="7"/>
  <c r="AB81" i="7"/>
  <c r="AB89" i="7"/>
  <c r="AB97" i="7"/>
  <c r="AB105" i="7"/>
  <c r="AB113" i="7"/>
  <c r="AB121" i="7"/>
  <c r="AB129" i="7"/>
  <c r="AB137" i="7"/>
  <c r="AB145" i="7"/>
  <c r="AB153" i="7"/>
  <c r="AB161" i="7"/>
  <c r="AB169" i="7"/>
  <c r="AB177" i="7"/>
  <c r="AB185" i="7"/>
  <c r="AB193" i="7"/>
  <c r="AB201" i="7"/>
  <c r="AB209" i="7"/>
  <c r="AB217" i="7"/>
  <c r="AB225" i="7"/>
  <c r="AB233" i="7"/>
  <c r="AB241" i="7"/>
  <c r="AB249" i="7"/>
  <c r="AB257" i="7"/>
  <c r="AB265" i="7"/>
  <c r="AB273" i="7"/>
  <c r="AB281" i="7"/>
  <c r="AB289" i="7"/>
  <c r="AB297" i="7"/>
  <c r="AB305" i="7"/>
  <c r="AB313" i="7"/>
  <c r="AB321" i="7"/>
  <c r="AB329" i="7"/>
  <c r="AB337" i="7"/>
  <c r="AB345" i="7"/>
  <c r="AB353" i="7"/>
  <c r="AB361" i="7"/>
  <c r="AB369" i="7"/>
  <c r="AB377" i="7"/>
  <c r="AB385" i="7"/>
  <c r="AB393" i="7"/>
  <c r="AB401" i="7"/>
  <c r="AB409" i="7"/>
  <c r="AB417" i="7"/>
  <c r="AB425" i="7"/>
  <c r="AB433" i="7"/>
  <c r="AB441" i="7"/>
  <c r="AB449" i="7"/>
  <c r="AB457" i="7"/>
  <c r="AB465" i="7"/>
  <c r="AB473" i="7"/>
  <c r="AB481" i="7"/>
  <c r="AB489" i="7"/>
  <c r="AB497" i="7"/>
  <c r="AB505" i="7"/>
  <c r="AB513" i="7"/>
  <c r="AB521" i="7"/>
  <c r="AB529" i="7"/>
  <c r="AB537" i="7"/>
  <c r="AB545" i="7"/>
  <c r="AB553" i="7"/>
  <c r="AB561" i="7"/>
  <c r="AB569" i="7"/>
  <c r="AB577" i="7"/>
  <c r="AB585" i="7"/>
  <c r="AB593" i="7"/>
  <c r="AB601" i="7"/>
  <c r="AB609" i="7"/>
  <c r="AB617" i="7"/>
  <c r="AB625" i="7"/>
  <c r="AB633" i="7"/>
  <c r="AB641" i="7"/>
  <c r="AB649" i="7"/>
  <c r="AB657" i="7"/>
  <c r="AB665" i="7"/>
  <c r="AB673" i="7"/>
  <c r="AB681" i="7"/>
  <c r="AB10" i="7"/>
  <c r="AB18" i="7"/>
  <c r="AB26" i="7"/>
  <c r="AB34" i="7"/>
  <c r="AB42" i="7"/>
  <c r="AB50" i="7"/>
  <c r="AB58" i="7"/>
  <c r="AB66" i="7"/>
  <c r="AB74" i="7"/>
  <c r="AB82" i="7"/>
  <c r="AB90" i="7"/>
  <c r="AB98" i="7"/>
  <c r="AB106" i="7"/>
  <c r="AB114" i="7"/>
  <c r="AB122" i="7"/>
  <c r="AB130" i="7"/>
  <c r="AB138" i="7"/>
  <c r="AB146" i="7"/>
  <c r="AB154" i="7"/>
  <c r="AB162" i="7"/>
  <c r="AB170" i="7"/>
  <c r="AB178" i="7"/>
  <c r="AB186" i="7"/>
  <c r="AB194" i="7"/>
  <c r="AB202" i="7"/>
  <c r="AB210" i="7"/>
  <c r="AB218" i="7"/>
  <c r="AB226" i="7"/>
  <c r="AB234" i="7"/>
  <c r="AB242" i="7"/>
  <c r="AB250" i="7"/>
  <c r="AB258" i="7"/>
  <c r="AB266" i="7"/>
  <c r="AB274" i="7"/>
  <c r="AB282" i="7"/>
  <c r="AB290" i="7"/>
  <c r="AB298" i="7"/>
  <c r="AB306" i="7"/>
  <c r="AB314" i="7"/>
  <c r="AB322" i="7"/>
  <c r="AB330" i="7"/>
  <c r="AB338" i="7"/>
  <c r="AB346" i="7"/>
  <c r="AB354" i="7"/>
  <c r="AB362" i="7"/>
  <c r="AB370" i="7"/>
  <c r="AB378" i="7"/>
  <c r="AB386" i="7"/>
  <c r="AB394" i="7"/>
  <c r="AB402" i="7"/>
  <c r="AB410" i="7"/>
  <c r="AB418" i="7"/>
  <c r="AB426" i="7"/>
  <c r="AB434" i="7"/>
  <c r="AB442" i="7"/>
  <c r="AB450" i="7"/>
  <c r="AB458" i="7"/>
  <c r="AB466" i="7"/>
  <c r="AB474" i="7"/>
  <c r="AB482" i="7"/>
  <c r="AB490" i="7"/>
  <c r="AB498" i="7"/>
  <c r="AB506" i="7"/>
  <c r="AB514" i="7"/>
  <c r="AB522" i="7"/>
  <c r="AB530" i="7"/>
  <c r="AB538" i="7"/>
  <c r="AB546" i="7"/>
  <c r="AB554" i="7"/>
  <c r="AB562" i="7"/>
  <c r="AB570" i="7"/>
  <c r="AB578" i="7"/>
  <c r="AB586" i="7"/>
  <c r="AB594" i="7"/>
  <c r="AB602" i="7"/>
  <c r="AB610" i="7"/>
  <c r="AB618" i="7"/>
  <c r="AB626" i="7"/>
  <c r="AB634" i="7"/>
  <c r="AB11" i="7"/>
  <c r="AB19" i="7"/>
  <c r="AB27" i="7"/>
  <c r="AB35" i="7"/>
  <c r="AB43" i="7"/>
  <c r="AB51" i="7"/>
  <c r="AB59" i="7"/>
  <c r="AB67" i="7"/>
  <c r="AB75" i="7"/>
  <c r="AB83" i="7"/>
  <c r="AB91" i="7"/>
  <c r="AB99" i="7"/>
  <c r="AB107" i="7"/>
  <c r="AB115" i="7"/>
  <c r="AB123" i="7"/>
  <c r="AB131" i="7"/>
  <c r="AB139" i="7"/>
  <c r="AB147" i="7"/>
  <c r="AB155" i="7"/>
  <c r="AB163" i="7"/>
  <c r="AB171" i="7"/>
  <c r="AB179" i="7"/>
  <c r="AB187" i="7"/>
  <c r="AB195" i="7"/>
  <c r="AB203" i="7"/>
  <c r="AB211" i="7"/>
  <c r="AB219" i="7"/>
  <c r="AB227" i="7"/>
  <c r="AB235" i="7"/>
  <c r="AB243" i="7"/>
  <c r="AB251" i="7"/>
  <c r="AB259" i="7"/>
  <c r="AB267" i="7"/>
  <c r="AB275" i="7"/>
  <c r="AB283" i="7"/>
  <c r="AB291" i="7"/>
  <c r="AB299" i="7"/>
  <c r="AB307" i="7"/>
  <c r="AB315" i="7"/>
  <c r="AB323" i="7"/>
  <c r="AB331" i="7"/>
  <c r="AB339" i="7"/>
  <c r="AB347" i="7"/>
  <c r="AB355" i="7"/>
  <c r="AB363" i="7"/>
  <c r="AB371" i="7"/>
  <c r="AB379" i="7"/>
  <c r="AB387" i="7"/>
  <c r="AB395" i="7"/>
  <c r="AB403" i="7"/>
  <c r="AB411" i="7"/>
  <c r="AB419" i="7"/>
  <c r="AB427" i="7"/>
  <c r="AB435" i="7"/>
  <c r="AB443" i="7"/>
  <c r="AB451" i="7"/>
  <c r="AB459" i="7"/>
  <c r="AB467" i="7"/>
  <c r="AB475" i="7"/>
  <c r="AB483" i="7"/>
  <c r="AB491" i="7"/>
  <c r="AB499" i="7"/>
  <c r="AB507" i="7"/>
  <c r="AB515" i="7"/>
  <c r="AB523" i="7"/>
  <c r="AB531" i="7"/>
  <c r="AB539" i="7"/>
  <c r="AB547" i="7"/>
  <c r="AB555" i="7"/>
  <c r="AB563" i="7"/>
  <c r="AB571" i="7"/>
  <c r="AB579" i="7"/>
  <c r="AB587" i="7"/>
  <c r="AB595" i="7"/>
  <c r="AB603" i="7"/>
  <c r="AB611" i="7"/>
  <c r="AB619" i="7"/>
  <c r="AB627" i="7"/>
  <c r="AB635" i="7"/>
  <c r="AB643" i="7"/>
  <c r="AB651" i="7"/>
  <c r="AB659" i="7"/>
  <c r="AB12" i="7"/>
  <c r="AB20" i="7"/>
  <c r="AB28" i="7"/>
  <c r="AB36" i="7"/>
  <c r="AB44" i="7"/>
  <c r="AB52" i="7"/>
  <c r="AB60" i="7"/>
  <c r="AB68" i="7"/>
  <c r="AB76" i="7"/>
  <c r="AB84" i="7"/>
  <c r="AB92" i="7"/>
  <c r="AB100" i="7"/>
  <c r="AB108" i="7"/>
  <c r="AB116" i="7"/>
  <c r="AB124" i="7"/>
  <c r="AB132" i="7"/>
  <c r="AB140" i="7"/>
  <c r="AB148" i="7"/>
  <c r="AB156" i="7"/>
  <c r="AB164" i="7"/>
  <c r="AB172" i="7"/>
  <c r="AB180" i="7"/>
  <c r="AB188" i="7"/>
  <c r="AB196" i="7"/>
  <c r="AB204" i="7"/>
  <c r="AB212" i="7"/>
  <c r="AB220" i="7"/>
  <c r="AB228" i="7"/>
  <c r="AB236" i="7"/>
  <c r="AB244" i="7"/>
  <c r="AB252" i="7"/>
  <c r="AB260" i="7"/>
  <c r="AB268" i="7"/>
  <c r="AB276" i="7"/>
  <c r="AB284" i="7"/>
  <c r="AB292" i="7"/>
  <c r="AB300" i="7"/>
  <c r="AB308" i="7"/>
  <c r="AB316" i="7"/>
  <c r="AB324" i="7"/>
  <c r="AB332" i="7"/>
  <c r="AB340" i="7"/>
  <c r="AB348" i="7"/>
  <c r="AB356" i="7"/>
  <c r="AB364" i="7"/>
  <c r="AB372" i="7"/>
  <c r="AB380" i="7"/>
  <c r="AB388" i="7"/>
  <c r="AB396" i="7"/>
  <c r="AB404" i="7"/>
  <c r="AB412" i="7"/>
  <c r="AB420" i="7"/>
  <c r="AB428" i="7"/>
  <c r="AB436" i="7"/>
  <c r="AB444" i="7"/>
  <c r="AB452" i="7"/>
  <c r="AB460" i="7"/>
  <c r="AB468" i="7"/>
  <c r="AB476" i="7"/>
  <c r="AB484" i="7"/>
  <c r="AB492" i="7"/>
  <c r="AB500" i="7"/>
  <c r="AB508" i="7"/>
  <c r="AB516" i="7"/>
  <c r="AB524" i="7"/>
  <c r="AB532" i="7"/>
  <c r="AB540" i="7"/>
  <c r="AB548" i="7"/>
  <c r="AB556" i="7"/>
  <c r="AB564" i="7"/>
  <c r="AB572" i="7"/>
  <c r="AB580" i="7"/>
  <c r="AB588" i="7"/>
  <c r="AB596" i="7"/>
  <c r="AB604" i="7"/>
  <c r="AB612" i="7"/>
  <c r="AB620" i="7"/>
  <c r="AB628" i="7"/>
  <c r="AB13" i="7"/>
  <c r="AB77" i="7"/>
  <c r="AB141" i="7"/>
  <c r="AB205" i="7"/>
  <c r="AB269" i="7"/>
  <c r="AB333" i="7"/>
  <c r="AB397" i="7"/>
  <c r="AB461" i="7"/>
  <c r="AB525" i="7"/>
  <c r="AB589" i="7"/>
  <c r="AB642" i="7"/>
  <c r="AB660" i="7"/>
  <c r="AB670" i="7"/>
  <c r="AB682" i="7"/>
  <c r="AB690" i="7"/>
  <c r="AB698" i="7"/>
  <c r="AB706" i="7"/>
  <c r="AB714" i="7"/>
  <c r="AB722" i="7"/>
  <c r="AB730" i="7"/>
  <c r="AB738" i="7"/>
  <c r="AB746" i="7"/>
  <c r="AB754" i="7"/>
  <c r="AB762" i="7"/>
  <c r="AB770" i="7"/>
  <c r="AB778" i="7"/>
  <c r="AB786" i="7"/>
  <c r="AB794" i="7"/>
  <c r="AB802" i="7"/>
  <c r="AB810" i="7"/>
  <c r="AB818" i="7"/>
  <c r="AB826" i="7"/>
  <c r="AB834" i="7"/>
  <c r="AB842" i="7"/>
  <c r="AB850" i="7"/>
  <c r="AB858" i="7"/>
  <c r="AB866" i="7"/>
  <c r="AB874" i="7"/>
  <c r="AB882" i="7"/>
  <c r="AB890" i="7"/>
  <c r="AB898" i="7"/>
  <c r="AB906" i="7"/>
  <c r="AB914" i="7"/>
  <c r="AB922" i="7"/>
  <c r="AB930" i="7"/>
  <c r="AB938" i="7"/>
  <c r="AB946" i="7"/>
  <c r="AB954" i="7"/>
  <c r="AB962" i="7"/>
  <c r="AB970" i="7"/>
  <c r="AB978" i="7"/>
  <c r="AB986" i="7"/>
  <c r="AB994" i="7"/>
  <c r="AB1002" i="7"/>
  <c r="AB1010" i="7"/>
  <c r="AB1018" i="7"/>
  <c r="AB1026" i="7"/>
  <c r="AB1034" i="7"/>
  <c r="AB1042" i="7"/>
  <c r="AB1050" i="7"/>
  <c r="AB1058" i="7"/>
  <c r="AB1066" i="7"/>
  <c r="AB1074" i="7"/>
  <c r="AB1082" i="7"/>
  <c r="AB1090" i="7"/>
  <c r="AB1098" i="7"/>
  <c r="AB1106" i="7"/>
  <c r="AB1114" i="7"/>
  <c r="AB1122" i="7"/>
  <c r="AB1130" i="7"/>
  <c r="AB1138" i="7"/>
  <c r="AB1146" i="7"/>
  <c r="AB1154" i="7"/>
  <c r="AB1162" i="7"/>
  <c r="AB1170" i="7"/>
  <c r="AB1178" i="7"/>
  <c r="AB1186" i="7"/>
  <c r="AB1194" i="7"/>
  <c r="AB1202" i="7"/>
  <c r="AB1210" i="7"/>
  <c r="AB1218" i="7"/>
  <c r="AB1226" i="7"/>
  <c r="AB1234" i="7"/>
  <c r="AB1242" i="7"/>
  <c r="AB1250" i="7"/>
  <c r="AB21" i="7"/>
  <c r="AB85" i="7"/>
  <c r="AB149" i="7"/>
  <c r="AB213" i="7"/>
  <c r="AB277" i="7"/>
  <c r="AB341" i="7"/>
  <c r="AB405" i="7"/>
  <c r="AB469" i="7"/>
  <c r="AB533" i="7"/>
  <c r="AB597" i="7"/>
  <c r="AB644" i="7"/>
  <c r="AB661" i="7"/>
  <c r="AB672" i="7"/>
  <c r="AB683" i="7"/>
  <c r="AB691" i="7"/>
  <c r="AB699" i="7"/>
  <c r="AB707" i="7"/>
  <c r="AB715" i="7"/>
  <c r="AB723" i="7"/>
  <c r="AB731" i="7"/>
  <c r="AB739" i="7"/>
  <c r="AB747" i="7"/>
  <c r="AB755" i="7"/>
  <c r="AB763" i="7"/>
  <c r="AB771" i="7"/>
  <c r="AB779" i="7"/>
  <c r="AB787" i="7"/>
  <c r="AB795" i="7"/>
  <c r="AB803" i="7"/>
  <c r="AB811" i="7"/>
  <c r="AB819" i="7"/>
  <c r="AB827" i="7"/>
  <c r="AB835" i="7"/>
  <c r="AB843" i="7"/>
  <c r="AB851" i="7"/>
  <c r="AB859" i="7"/>
  <c r="AB867" i="7"/>
  <c r="AB875" i="7"/>
  <c r="AB883" i="7"/>
  <c r="AB891" i="7"/>
  <c r="AB899" i="7"/>
  <c r="AB907" i="7"/>
  <c r="AB915" i="7"/>
  <c r="AB923" i="7"/>
  <c r="AB931" i="7"/>
  <c r="AB939" i="7"/>
  <c r="AB947" i="7"/>
  <c r="AB955" i="7"/>
  <c r="AB963" i="7"/>
  <c r="AB971" i="7"/>
  <c r="AB979" i="7"/>
  <c r="AB987" i="7"/>
  <c r="AB995" i="7"/>
  <c r="AB1003" i="7"/>
  <c r="AB1011" i="7"/>
  <c r="AB1019" i="7"/>
  <c r="AB1027" i="7"/>
  <c r="AB1035" i="7"/>
  <c r="AB1043" i="7"/>
  <c r="AB1051" i="7"/>
  <c r="AB1059" i="7"/>
  <c r="AB1067" i="7"/>
  <c r="AB1075" i="7"/>
  <c r="AB1083" i="7"/>
  <c r="AB1091" i="7"/>
  <c r="AB1099" i="7"/>
  <c r="AB1107" i="7"/>
  <c r="AB1115" i="7"/>
  <c r="AB1123" i="7"/>
  <c r="AB1131" i="7"/>
  <c r="AB1139" i="7"/>
  <c r="AB1147" i="7"/>
  <c r="AB1155" i="7"/>
  <c r="AB1163" i="7"/>
  <c r="AB1171" i="7"/>
  <c r="AB1179" i="7"/>
  <c r="AB1187" i="7"/>
  <c r="AB1195" i="7"/>
  <c r="AB1203" i="7"/>
  <c r="AB1211" i="7"/>
  <c r="AB1219" i="7"/>
  <c r="AB1227" i="7"/>
  <c r="AB1235" i="7"/>
  <c r="AB1243" i="7"/>
  <c r="AB1251" i="7"/>
  <c r="AB1259" i="7"/>
  <c r="AB29" i="7"/>
  <c r="AB93" i="7"/>
  <c r="AB157" i="7"/>
  <c r="AB221" i="7"/>
  <c r="AB285" i="7"/>
  <c r="AB349" i="7"/>
  <c r="AB413" i="7"/>
  <c r="AB477" i="7"/>
  <c r="AB541" i="7"/>
  <c r="AB605" i="7"/>
  <c r="AB645" i="7"/>
  <c r="AB662" i="7"/>
  <c r="AB674" i="7"/>
  <c r="AB684" i="7"/>
  <c r="AB692" i="7"/>
  <c r="AB700" i="7"/>
  <c r="AB708" i="7"/>
  <c r="AB716" i="7"/>
  <c r="AB724" i="7"/>
  <c r="AB732" i="7"/>
  <c r="AB740" i="7"/>
  <c r="AB748" i="7"/>
  <c r="AB756" i="7"/>
  <c r="AB764" i="7"/>
  <c r="AB772" i="7"/>
  <c r="AB780" i="7"/>
  <c r="AB788" i="7"/>
  <c r="AB796" i="7"/>
  <c r="AB804" i="7"/>
  <c r="AB812" i="7"/>
  <c r="AB820" i="7"/>
  <c r="AB828" i="7"/>
  <c r="AB836" i="7"/>
  <c r="AB844" i="7"/>
  <c r="AB852" i="7"/>
  <c r="AB860" i="7"/>
  <c r="AB868" i="7"/>
  <c r="AB876" i="7"/>
  <c r="AB884" i="7"/>
  <c r="AB892" i="7"/>
  <c r="AB900" i="7"/>
  <c r="AB908" i="7"/>
  <c r="AB916" i="7"/>
  <c r="AB924" i="7"/>
  <c r="AB932" i="7"/>
  <c r="AB940" i="7"/>
  <c r="AB948" i="7"/>
  <c r="AB956" i="7"/>
  <c r="AB964" i="7"/>
  <c r="AB972" i="7"/>
  <c r="AB980" i="7"/>
  <c r="AB988" i="7"/>
  <c r="AB996" i="7"/>
  <c r="AB1004" i="7"/>
  <c r="AB1012" i="7"/>
  <c r="AB1020" i="7"/>
  <c r="AB1028" i="7"/>
  <c r="AB1036" i="7"/>
  <c r="AB1044" i="7"/>
  <c r="AB1052" i="7"/>
  <c r="AB1060" i="7"/>
  <c r="AB1068" i="7"/>
  <c r="AB1076" i="7"/>
  <c r="AB1084" i="7"/>
  <c r="AB1092" i="7"/>
  <c r="AB1100" i="7"/>
  <c r="AB1108" i="7"/>
  <c r="AB1116" i="7"/>
  <c r="AB1124" i="7"/>
  <c r="AB1132" i="7"/>
  <c r="AB1140" i="7"/>
  <c r="AB1148" i="7"/>
  <c r="AB1156" i="7"/>
  <c r="AB1164" i="7"/>
  <c r="AB1172" i="7"/>
  <c r="AB1180" i="7"/>
  <c r="AB1188" i="7"/>
  <c r="AB1196" i="7"/>
  <c r="AB1204" i="7"/>
  <c r="AB1212" i="7"/>
  <c r="AB1220" i="7"/>
  <c r="AB1228" i="7"/>
  <c r="AB1236" i="7"/>
  <c r="AB1244" i="7"/>
  <c r="AB1252" i="7"/>
  <c r="AB37" i="7"/>
  <c r="AB101" i="7"/>
  <c r="AB165" i="7"/>
  <c r="AB229" i="7"/>
  <c r="AB293" i="7"/>
  <c r="AB357" i="7"/>
  <c r="AB421" i="7"/>
  <c r="AB485" i="7"/>
  <c r="AB549" i="7"/>
  <c r="AB613" i="7"/>
  <c r="AB650" i="7"/>
  <c r="AB664" i="7"/>
  <c r="AB675" i="7"/>
  <c r="AB685" i="7"/>
  <c r="AB693" i="7"/>
  <c r="AB701" i="7"/>
  <c r="AB709" i="7"/>
  <c r="AB717" i="7"/>
  <c r="AB725" i="7"/>
  <c r="AB733" i="7"/>
  <c r="AB741" i="7"/>
  <c r="AB749" i="7"/>
  <c r="AB757" i="7"/>
  <c r="AB765" i="7"/>
  <c r="AB773" i="7"/>
  <c r="AB781" i="7"/>
  <c r="AB789" i="7"/>
  <c r="AB797" i="7"/>
  <c r="AB805" i="7"/>
  <c r="AB813" i="7"/>
  <c r="AB821" i="7"/>
  <c r="AB829" i="7"/>
  <c r="AB837" i="7"/>
  <c r="AB845" i="7"/>
  <c r="AB853" i="7"/>
  <c r="AB861" i="7"/>
  <c r="AB869" i="7"/>
  <c r="AB877" i="7"/>
  <c r="AB885" i="7"/>
  <c r="AB893" i="7"/>
  <c r="AB901" i="7"/>
  <c r="AB909" i="7"/>
  <c r="AB917" i="7"/>
  <c r="AB925" i="7"/>
  <c r="AB933" i="7"/>
  <c r="AB941" i="7"/>
  <c r="AB949" i="7"/>
  <c r="AB957" i="7"/>
  <c r="AB965" i="7"/>
  <c r="AB973" i="7"/>
  <c r="AB981" i="7"/>
  <c r="AB989" i="7"/>
  <c r="AB997" i="7"/>
  <c r="AB1005" i="7"/>
  <c r="AB1013" i="7"/>
  <c r="AB1021" i="7"/>
  <c r="AB1029" i="7"/>
  <c r="AB1037" i="7"/>
  <c r="AB1045" i="7"/>
  <c r="AB1053" i="7"/>
  <c r="AB1061" i="7"/>
  <c r="AB1069" i="7"/>
  <c r="AB1077" i="7"/>
  <c r="AB1085" i="7"/>
  <c r="AB1093" i="7"/>
  <c r="AB1101" i="7"/>
  <c r="AB1109" i="7"/>
  <c r="AB1117" i="7"/>
  <c r="AB1125" i="7"/>
  <c r="AB1133" i="7"/>
  <c r="AB1141" i="7"/>
  <c r="AB1149" i="7"/>
  <c r="AB1157" i="7"/>
  <c r="AB1165" i="7"/>
  <c r="AB1173" i="7"/>
  <c r="AB1181" i="7"/>
  <c r="AB1189" i="7"/>
  <c r="AB1197" i="7"/>
  <c r="AB1205" i="7"/>
  <c r="AB1213" i="7"/>
  <c r="AB1221" i="7"/>
  <c r="AB1229" i="7"/>
  <c r="AB1237" i="7"/>
  <c r="AB1245" i="7"/>
  <c r="AB1253" i="7"/>
  <c r="AB45" i="7"/>
  <c r="AB109" i="7"/>
  <c r="AB173" i="7"/>
  <c r="AB237" i="7"/>
  <c r="AB301" i="7"/>
  <c r="AB365" i="7"/>
  <c r="AB429" i="7"/>
  <c r="AB493" i="7"/>
  <c r="AB557" i="7"/>
  <c r="AB621" i="7"/>
  <c r="AB652" i="7"/>
  <c r="AB666" i="7"/>
  <c r="AB676" i="7"/>
  <c r="AB686" i="7"/>
  <c r="AB694" i="7"/>
  <c r="AB702" i="7"/>
  <c r="AB710" i="7"/>
  <c r="AB718" i="7"/>
  <c r="AB726" i="7"/>
  <c r="AB734" i="7"/>
  <c r="AB742" i="7"/>
  <c r="AB750" i="7"/>
  <c r="AB758" i="7"/>
  <c r="AB766" i="7"/>
  <c r="AB774" i="7"/>
  <c r="AB782" i="7"/>
  <c r="AB790" i="7"/>
  <c r="AB798" i="7"/>
  <c r="AB806" i="7"/>
  <c r="AB814" i="7"/>
  <c r="AB822" i="7"/>
  <c r="AB830" i="7"/>
  <c r="AB838" i="7"/>
  <c r="AB846" i="7"/>
  <c r="AB854" i="7"/>
  <c r="AB862" i="7"/>
  <c r="AB870" i="7"/>
  <c r="AB878" i="7"/>
  <c r="AB886" i="7"/>
  <c r="AB894" i="7"/>
  <c r="AB902" i="7"/>
  <c r="AB910" i="7"/>
  <c r="AB918" i="7"/>
  <c r="AB926" i="7"/>
  <c r="AB934" i="7"/>
  <c r="AB942" i="7"/>
  <c r="AB950" i="7"/>
  <c r="AB958" i="7"/>
  <c r="AB966" i="7"/>
  <c r="AB974" i="7"/>
  <c r="AB982" i="7"/>
  <c r="AB990" i="7"/>
  <c r="AB998" i="7"/>
  <c r="AB1006" i="7"/>
  <c r="AB1014" i="7"/>
  <c r="AB1022" i="7"/>
  <c r="AB1030" i="7"/>
  <c r="AB1038" i="7"/>
  <c r="AB1046" i="7"/>
  <c r="AB1054" i="7"/>
  <c r="AB1062" i="7"/>
  <c r="AB1070" i="7"/>
  <c r="AB1078" i="7"/>
  <c r="AB1086" i="7"/>
  <c r="AB1094" i="7"/>
  <c r="AB1102" i="7"/>
  <c r="AB1110" i="7"/>
  <c r="AB1118" i="7"/>
  <c r="AB1126" i="7"/>
  <c r="AB1134" i="7"/>
  <c r="AB1142" i="7"/>
  <c r="AB1150" i="7"/>
  <c r="AB1158" i="7"/>
  <c r="AB1166" i="7"/>
  <c r="AB1174" i="7"/>
  <c r="AB1182" i="7"/>
  <c r="AB1190" i="7"/>
  <c r="AB1198" i="7"/>
  <c r="AB1206" i="7"/>
  <c r="AB1214" i="7"/>
  <c r="AB1222" i="7"/>
  <c r="AB1230" i="7"/>
  <c r="AB1238" i="7"/>
  <c r="AB1246" i="7"/>
  <c r="AB1254" i="7"/>
  <c r="AB53" i="7"/>
  <c r="AB117" i="7"/>
  <c r="AB181" i="7"/>
  <c r="AB245" i="7"/>
  <c r="AB309" i="7"/>
  <c r="AB373" i="7"/>
  <c r="AB437" i="7"/>
  <c r="AB501" i="7"/>
  <c r="AB565" i="7"/>
  <c r="AB629" i="7"/>
  <c r="AB653" i="7"/>
  <c r="AB667" i="7"/>
  <c r="AB677" i="7"/>
  <c r="AB687" i="7"/>
  <c r="AB695" i="7"/>
  <c r="AB703" i="7"/>
  <c r="AB711" i="7"/>
  <c r="AB719" i="7"/>
  <c r="AB727" i="7"/>
  <c r="AB735" i="7"/>
  <c r="AB743" i="7"/>
  <c r="AB751" i="7"/>
  <c r="AB759" i="7"/>
  <c r="AB767" i="7"/>
  <c r="AB775" i="7"/>
  <c r="AB783" i="7"/>
  <c r="AB791" i="7"/>
  <c r="AB799" i="7"/>
  <c r="AB807" i="7"/>
  <c r="AB815" i="7"/>
  <c r="AB823" i="7"/>
  <c r="AB831" i="7"/>
  <c r="AB839" i="7"/>
  <c r="AB847" i="7"/>
  <c r="AB855" i="7"/>
  <c r="AB863" i="7"/>
  <c r="AB871" i="7"/>
  <c r="AB879" i="7"/>
  <c r="AB887" i="7"/>
  <c r="AB895" i="7"/>
  <c r="AB903" i="7"/>
  <c r="AB911" i="7"/>
  <c r="AB919" i="7"/>
  <c r="AB927" i="7"/>
  <c r="AB935" i="7"/>
  <c r="AB943" i="7"/>
  <c r="AB951" i="7"/>
  <c r="AB959" i="7"/>
  <c r="AB967" i="7"/>
  <c r="AB975" i="7"/>
  <c r="AB983" i="7"/>
  <c r="AB991" i="7"/>
  <c r="AB999" i="7"/>
  <c r="AB1007" i="7"/>
  <c r="AB1015" i="7"/>
  <c r="AB1023" i="7"/>
  <c r="AB1031" i="7"/>
  <c r="AB1039" i="7"/>
  <c r="AB1047" i="7"/>
  <c r="AB1055" i="7"/>
  <c r="AB1063" i="7"/>
  <c r="AB1071" i="7"/>
  <c r="AB1079" i="7"/>
  <c r="AB1087" i="7"/>
  <c r="AB1095" i="7"/>
  <c r="AB1103" i="7"/>
  <c r="AB1111" i="7"/>
  <c r="AB1119" i="7"/>
  <c r="AB1127" i="7"/>
  <c r="AB1135" i="7"/>
  <c r="AB1143" i="7"/>
  <c r="AB1151" i="7"/>
  <c r="AB1159" i="7"/>
  <c r="AB1167" i="7"/>
  <c r="AB1175" i="7"/>
  <c r="AB1183" i="7"/>
  <c r="AB1191" i="7"/>
  <c r="AB1199" i="7"/>
  <c r="AB1207" i="7"/>
  <c r="AB1215" i="7"/>
  <c r="AB1223" i="7"/>
  <c r="AB1231" i="7"/>
  <c r="AB1239" i="7"/>
  <c r="AB1247" i="7"/>
  <c r="AB1255" i="7"/>
  <c r="AB61" i="7"/>
  <c r="AB125" i="7"/>
  <c r="AB189" i="7"/>
  <c r="AB253" i="7"/>
  <c r="AB317" i="7"/>
  <c r="AB381" i="7"/>
  <c r="AB445" i="7"/>
  <c r="AB509" i="7"/>
  <c r="AB573" i="7"/>
  <c r="AB636" i="7"/>
  <c r="AB656" i="7"/>
  <c r="AB668" i="7"/>
  <c r="AB678" i="7"/>
  <c r="AB688" i="7"/>
  <c r="AB696" i="7"/>
  <c r="AB704" i="7"/>
  <c r="AB712" i="7"/>
  <c r="AB720" i="7"/>
  <c r="AB728" i="7"/>
  <c r="AB736" i="7"/>
  <c r="AB744" i="7"/>
  <c r="AB752" i="7"/>
  <c r="AB760" i="7"/>
  <c r="AB768" i="7"/>
  <c r="AB776" i="7"/>
  <c r="AB784" i="7"/>
  <c r="AB792" i="7"/>
  <c r="AB800" i="7"/>
  <c r="AB808" i="7"/>
  <c r="AB816" i="7"/>
  <c r="AB824" i="7"/>
  <c r="AB832" i="7"/>
  <c r="AB840" i="7"/>
  <c r="AB848" i="7"/>
  <c r="AB856" i="7"/>
  <c r="AB864" i="7"/>
  <c r="AB872" i="7"/>
  <c r="AB880" i="7"/>
  <c r="AB888" i="7"/>
  <c r="AB896" i="7"/>
  <c r="AB904" i="7"/>
  <c r="AB912" i="7"/>
  <c r="AB920" i="7"/>
  <c r="AB928" i="7"/>
  <c r="AB936" i="7"/>
  <c r="AB944" i="7"/>
  <c r="AB952" i="7"/>
  <c r="AB960" i="7"/>
  <c r="AB968" i="7"/>
  <c r="AB976" i="7"/>
  <c r="AB984" i="7"/>
  <c r="AB992" i="7"/>
  <c r="AB1000" i="7"/>
  <c r="AB1008" i="7"/>
  <c r="AB1016" i="7"/>
  <c r="AB1024" i="7"/>
  <c r="AB1032" i="7"/>
  <c r="AB1040" i="7"/>
  <c r="AB1048" i="7"/>
  <c r="AB1056" i="7"/>
  <c r="AB1064" i="7"/>
  <c r="AB1072" i="7"/>
  <c r="AB1080" i="7"/>
  <c r="AB1088" i="7"/>
  <c r="AB1096" i="7"/>
  <c r="AB1104" i="7"/>
  <c r="AB1112" i="7"/>
  <c r="AB1120" i="7"/>
  <c r="AB1128" i="7"/>
  <c r="AB1136" i="7"/>
  <c r="AB1144" i="7"/>
  <c r="AB1152" i="7"/>
  <c r="AB1160" i="7"/>
  <c r="AB69" i="7"/>
  <c r="AB581" i="7"/>
  <c r="AB713" i="7"/>
  <c r="AB777" i="7"/>
  <c r="AB841" i="7"/>
  <c r="AB905" i="7"/>
  <c r="AB969" i="7"/>
  <c r="AB1033" i="7"/>
  <c r="AB1097" i="7"/>
  <c r="AB1161" i="7"/>
  <c r="AB1193" i="7"/>
  <c r="AB1225" i="7"/>
  <c r="AB1257" i="7"/>
  <c r="AB1266" i="7"/>
  <c r="AB1274" i="7"/>
  <c r="AB1282" i="7"/>
  <c r="AB1290" i="7"/>
  <c r="AB1298" i="7"/>
  <c r="AB1306" i="7"/>
  <c r="AB1314" i="7"/>
  <c r="AB1322" i="7"/>
  <c r="AB1330" i="7"/>
  <c r="AB1338" i="7"/>
  <c r="AB1346" i="7"/>
  <c r="AB1354" i="7"/>
  <c r="AB1362" i="7"/>
  <c r="AB1370" i="7"/>
  <c r="AB1378" i="7"/>
  <c r="AB1386" i="7"/>
  <c r="AB1394" i="7"/>
  <c r="AB1025" i="7"/>
  <c r="AB1153" i="7"/>
  <c r="AB1273" i="7"/>
  <c r="AB1321" i="7"/>
  <c r="AB1369" i="7"/>
  <c r="AB133" i="7"/>
  <c r="AB637" i="7"/>
  <c r="AB721" i="7"/>
  <c r="AB785" i="7"/>
  <c r="AB849" i="7"/>
  <c r="AB913" i="7"/>
  <c r="AB977" i="7"/>
  <c r="AB1041" i="7"/>
  <c r="AB1105" i="7"/>
  <c r="AB1168" i="7"/>
  <c r="AB1200" i="7"/>
  <c r="AB1232" i="7"/>
  <c r="AB1258" i="7"/>
  <c r="AB1267" i="7"/>
  <c r="AB1275" i="7"/>
  <c r="AB1283" i="7"/>
  <c r="AB1291" i="7"/>
  <c r="AB1299" i="7"/>
  <c r="AB1307" i="7"/>
  <c r="AB1315" i="7"/>
  <c r="AB1323" i="7"/>
  <c r="AB1331" i="7"/>
  <c r="AB1339" i="7"/>
  <c r="AB1347" i="7"/>
  <c r="AB1355" i="7"/>
  <c r="AB1363" i="7"/>
  <c r="AB1371" i="7"/>
  <c r="AB1379" i="7"/>
  <c r="AB1387" i="7"/>
  <c r="AB1395" i="7"/>
  <c r="AB897" i="7"/>
  <c r="AB1224" i="7"/>
  <c r="AB1297" i="7"/>
  <c r="AB1337" i="7"/>
  <c r="AB1385" i="7"/>
  <c r="AB197" i="7"/>
  <c r="AB658" i="7"/>
  <c r="AB729" i="7"/>
  <c r="AB793" i="7"/>
  <c r="AB857" i="7"/>
  <c r="AB921" i="7"/>
  <c r="AB985" i="7"/>
  <c r="AB1049" i="7"/>
  <c r="AB1113" i="7"/>
  <c r="AB1169" i="7"/>
  <c r="AB1201" i="7"/>
  <c r="AB1233" i="7"/>
  <c r="AB1260" i="7"/>
  <c r="AB1268" i="7"/>
  <c r="AB1276" i="7"/>
  <c r="AB1284" i="7"/>
  <c r="AB1292" i="7"/>
  <c r="AB1300" i="7"/>
  <c r="AB1308" i="7"/>
  <c r="AB1316" i="7"/>
  <c r="AB1324" i="7"/>
  <c r="AB1332" i="7"/>
  <c r="AB1340" i="7"/>
  <c r="AB1348" i="7"/>
  <c r="AB1356" i="7"/>
  <c r="AB1364" i="7"/>
  <c r="AB1372" i="7"/>
  <c r="AB1380" i="7"/>
  <c r="AB1388" i="7"/>
  <c r="AB1396" i="7"/>
  <c r="AB833" i="7"/>
  <c r="AB261" i="7"/>
  <c r="AB669" i="7"/>
  <c r="AB737" i="7"/>
  <c r="AB801" i="7"/>
  <c r="AB865" i="7"/>
  <c r="AB929" i="7"/>
  <c r="AB993" i="7"/>
  <c r="AB1057" i="7"/>
  <c r="AB1121" i="7"/>
  <c r="AB1176" i="7"/>
  <c r="AB1208" i="7"/>
  <c r="AB1240" i="7"/>
  <c r="AB1261" i="7"/>
  <c r="AB1269" i="7"/>
  <c r="AB1277" i="7"/>
  <c r="AB1285" i="7"/>
  <c r="AB1293" i="7"/>
  <c r="AB1301" i="7"/>
  <c r="AB1309" i="7"/>
  <c r="AB1317" i="7"/>
  <c r="AB1325" i="7"/>
  <c r="AB1333" i="7"/>
  <c r="AB1341" i="7"/>
  <c r="AB1349" i="7"/>
  <c r="AB1357" i="7"/>
  <c r="AB1365" i="7"/>
  <c r="AB1373" i="7"/>
  <c r="AB1381" i="7"/>
  <c r="AB1389" i="7"/>
  <c r="AB961" i="7"/>
  <c r="AB1192" i="7"/>
  <c r="AB1289" i="7"/>
  <c r="AB1329" i="7"/>
  <c r="AB1377" i="7"/>
  <c r="AB325" i="7"/>
  <c r="AB680" i="7"/>
  <c r="AB745" i="7"/>
  <c r="AB809" i="7"/>
  <c r="AB873" i="7"/>
  <c r="AB937" i="7"/>
  <c r="AB1001" i="7"/>
  <c r="AB1065" i="7"/>
  <c r="AB1129" i="7"/>
  <c r="AB1177" i="7"/>
  <c r="AB1209" i="7"/>
  <c r="AB1241" i="7"/>
  <c r="AB1262" i="7"/>
  <c r="AB1270" i="7"/>
  <c r="AB1278" i="7"/>
  <c r="AB1286" i="7"/>
  <c r="AB1294" i="7"/>
  <c r="AB1302" i="7"/>
  <c r="AB1310" i="7"/>
  <c r="AB1318" i="7"/>
  <c r="AB1326" i="7"/>
  <c r="AB1334" i="7"/>
  <c r="AB1342" i="7"/>
  <c r="AB1350" i="7"/>
  <c r="AB1358" i="7"/>
  <c r="AB1366" i="7"/>
  <c r="AB1374" i="7"/>
  <c r="AB1382" i="7"/>
  <c r="AB1390" i="7"/>
  <c r="AB769" i="7"/>
  <c r="AB1089" i="7"/>
  <c r="AB1265" i="7"/>
  <c r="AB1305" i="7"/>
  <c r="AB1361" i="7"/>
  <c r="AB1393" i="7"/>
  <c r="AB389" i="7"/>
  <c r="AB689" i="7"/>
  <c r="AB753" i="7"/>
  <c r="AB817" i="7"/>
  <c r="AB881" i="7"/>
  <c r="AB945" i="7"/>
  <c r="AB1009" i="7"/>
  <c r="AB1073" i="7"/>
  <c r="AB1137" i="7"/>
  <c r="AB1184" i="7"/>
  <c r="AB1216" i="7"/>
  <c r="AB1248" i="7"/>
  <c r="AB1263" i="7"/>
  <c r="AB1271" i="7"/>
  <c r="AB1279" i="7"/>
  <c r="AB1287" i="7"/>
  <c r="AB1295" i="7"/>
  <c r="AB1303" i="7"/>
  <c r="AB1311" i="7"/>
  <c r="AB1319" i="7"/>
  <c r="AB1327" i="7"/>
  <c r="AB1335" i="7"/>
  <c r="AB1343" i="7"/>
  <c r="AB1351" i="7"/>
  <c r="AB1359" i="7"/>
  <c r="AB1367" i="7"/>
  <c r="AB1375" i="7"/>
  <c r="AB1383" i="7"/>
  <c r="AB1391" i="7"/>
  <c r="AB705" i="7"/>
  <c r="AB1281" i="7"/>
  <c r="AB1345" i="7"/>
  <c r="AB453" i="7"/>
  <c r="AB697" i="7"/>
  <c r="AB761" i="7"/>
  <c r="AB825" i="7"/>
  <c r="AB889" i="7"/>
  <c r="AB953" i="7"/>
  <c r="AB1017" i="7"/>
  <c r="AB1081" i="7"/>
  <c r="AB1145" i="7"/>
  <c r="AB1185" i="7"/>
  <c r="AB1217" i="7"/>
  <c r="AB1249" i="7"/>
  <c r="AB1264" i="7"/>
  <c r="AB1272" i="7"/>
  <c r="AB1280" i="7"/>
  <c r="AB1288" i="7"/>
  <c r="AB1296" i="7"/>
  <c r="AB1304" i="7"/>
  <c r="AB1312" i="7"/>
  <c r="AB1320" i="7"/>
  <c r="AB1328" i="7"/>
  <c r="AB1336" i="7"/>
  <c r="AB1344" i="7"/>
  <c r="AB1352" i="7"/>
  <c r="AB1360" i="7"/>
  <c r="AB1368" i="7"/>
  <c r="AB1376" i="7"/>
  <c r="AB1384" i="7"/>
  <c r="AB1392" i="7"/>
  <c r="AB517" i="7"/>
  <c r="AB1256" i="7"/>
  <c r="AB1313" i="7"/>
  <c r="AB1353" i="7"/>
  <c r="AB5" i="7"/>
  <c r="AA7" i="7"/>
  <c r="AA15" i="7"/>
  <c r="AA23" i="7"/>
  <c r="AA31" i="7"/>
  <c r="AA39" i="7"/>
  <c r="AA47" i="7"/>
  <c r="AA55" i="7"/>
  <c r="AA63" i="7"/>
  <c r="AA71" i="7"/>
  <c r="AA79" i="7"/>
  <c r="AA87" i="7"/>
  <c r="AA95" i="7"/>
  <c r="AA103" i="7"/>
  <c r="AA111" i="7"/>
  <c r="AA119" i="7"/>
  <c r="AA127" i="7"/>
  <c r="AA135" i="7"/>
  <c r="AA143" i="7"/>
  <c r="AA151" i="7"/>
  <c r="AA159" i="7"/>
  <c r="AA167" i="7"/>
  <c r="AA175" i="7"/>
  <c r="AA183" i="7"/>
  <c r="AA191" i="7"/>
  <c r="AA199" i="7"/>
  <c r="AA207" i="7"/>
  <c r="AA215" i="7"/>
  <c r="AA223" i="7"/>
  <c r="AA231" i="7"/>
  <c r="AA239" i="7"/>
  <c r="AA247" i="7"/>
  <c r="AA255" i="7"/>
  <c r="AA263" i="7"/>
  <c r="AA271" i="7"/>
  <c r="AA279" i="7"/>
  <c r="AA287" i="7"/>
  <c r="AA295" i="7"/>
  <c r="AA303" i="7"/>
  <c r="AA311" i="7"/>
  <c r="AA319" i="7"/>
  <c r="AA327" i="7"/>
  <c r="AA335" i="7"/>
  <c r="AA343" i="7"/>
  <c r="AA351" i="7"/>
  <c r="AA359" i="7"/>
  <c r="AA367" i="7"/>
  <c r="AA375" i="7"/>
  <c r="AA383" i="7"/>
  <c r="AA391" i="7"/>
  <c r="AA399" i="7"/>
  <c r="AA407" i="7"/>
  <c r="AA415" i="7"/>
  <c r="AA423" i="7"/>
  <c r="AA431" i="7"/>
  <c r="AA439" i="7"/>
  <c r="AA447" i="7"/>
  <c r="AA455" i="7"/>
  <c r="AA463" i="7"/>
  <c r="AA471" i="7"/>
  <c r="AA479" i="7"/>
  <c r="AA487" i="7"/>
  <c r="AA495" i="7"/>
  <c r="AA503" i="7"/>
  <c r="AA511" i="7"/>
  <c r="AA519" i="7"/>
  <c r="AA527" i="7"/>
  <c r="AA535" i="7"/>
  <c r="AA543" i="7"/>
  <c r="AA551" i="7"/>
  <c r="AA559" i="7"/>
  <c r="AA567" i="7"/>
  <c r="AA575" i="7"/>
  <c r="AA583" i="7"/>
  <c r="AA591" i="7"/>
  <c r="AA599" i="7"/>
  <c r="AA607" i="7"/>
  <c r="AA615" i="7"/>
  <c r="AA623" i="7"/>
  <c r="AA631" i="7"/>
  <c r="AA639" i="7"/>
  <c r="AA647" i="7"/>
  <c r="AA655" i="7"/>
  <c r="AA663" i="7"/>
  <c r="AA671" i="7"/>
  <c r="AA679" i="7"/>
  <c r="AA8" i="7"/>
  <c r="AA16" i="7"/>
  <c r="AA24" i="7"/>
  <c r="AA32" i="7"/>
  <c r="AA40" i="7"/>
  <c r="AA48" i="7"/>
  <c r="AA56" i="7"/>
  <c r="AA64" i="7"/>
  <c r="AA72" i="7"/>
  <c r="AA80" i="7"/>
  <c r="AA88" i="7"/>
  <c r="AA96" i="7"/>
  <c r="AA104" i="7"/>
  <c r="AA112" i="7"/>
  <c r="AA120" i="7"/>
  <c r="AA128" i="7"/>
  <c r="AA136" i="7"/>
  <c r="AA144" i="7"/>
  <c r="AA152" i="7"/>
  <c r="AA160" i="7"/>
  <c r="AA168" i="7"/>
  <c r="AA176" i="7"/>
  <c r="AA184" i="7"/>
  <c r="AA192" i="7"/>
  <c r="AA200" i="7"/>
  <c r="AA208" i="7"/>
  <c r="AA216" i="7"/>
  <c r="AA224" i="7"/>
  <c r="AA232" i="7"/>
  <c r="AA240" i="7"/>
  <c r="AA248" i="7"/>
  <c r="AA256" i="7"/>
  <c r="AA264" i="7"/>
  <c r="AA272" i="7"/>
  <c r="AA280" i="7"/>
  <c r="AA288" i="7"/>
  <c r="AA296" i="7"/>
  <c r="AA304" i="7"/>
  <c r="AA312" i="7"/>
  <c r="AA320" i="7"/>
  <c r="AA328" i="7"/>
  <c r="AA336" i="7"/>
  <c r="AA344" i="7"/>
  <c r="AA352" i="7"/>
  <c r="AA360" i="7"/>
  <c r="AA368" i="7"/>
  <c r="AA376" i="7"/>
  <c r="AA384" i="7"/>
  <c r="AA392" i="7"/>
  <c r="AA400" i="7"/>
  <c r="AA408" i="7"/>
  <c r="AA416" i="7"/>
  <c r="AA424" i="7"/>
  <c r="AA432" i="7"/>
  <c r="AA440" i="7"/>
  <c r="AA448" i="7"/>
  <c r="AA456" i="7"/>
  <c r="AA464" i="7"/>
  <c r="AA472" i="7"/>
  <c r="AA480" i="7"/>
  <c r="AA488" i="7"/>
  <c r="AA496" i="7"/>
  <c r="AA504" i="7"/>
  <c r="AA512" i="7"/>
  <c r="AA520" i="7"/>
  <c r="AA528" i="7"/>
  <c r="AA536" i="7"/>
  <c r="AA544" i="7"/>
  <c r="AA552" i="7"/>
  <c r="AA560" i="7"/>
  <c r="AA568" i="7"/>
  <c r="AA576" i="7"/>
  <c r="AA584" i="7"/>
  <c r="AA592" i="7"/>
  <c r="AA600" i="7"/>
  <c r="AA608" i="7"/>
  <c r="AA616" i="7"/>
  <c r="AA624" i="7"/>
  <c r="AA632" i="7"/>
  <c r="AA640" i="7"/>
  <c r="AA648" i="7"/>
  <c r="AA656" i="7"/>
  <c r="AA664" i="7"/>
  <c r="AA672" i="7"/>
  <c r="AA9" i="7"/>
  <c r="AA17" i="7"/>
  <c r="AA25" i="7"/>
  <c r="AA33" i="7"/>
  <c r="AA41" i="7"/>
  <c r="AA49" i="7"/>
  <c r="AA57" i="7"/>
  <c r="AA65" i="7"/>
  <c r="AA73" i="7"/>
  <c r="AA81" i="7"/>
  <c r="AA89" i="7"/>
  <c r="AA97" i="7"/>
  <c r="AA105" i="7"/>
  <c r="AA113" i="7"/>
  <c r="AA121" i="7"/>
  <c r="AA129" i="7"/>
  <c r="AA137" i="7"/>
  <c r="AA145" i="7"/>
  <c r="AA153" i="7"/>
  <c r="AA161" i="7"/>
  <c r="AA169" i="7"/>
  <c r="AA177" i="7"/>
  <c r="AA185" i="7"/>
  <c r="AA193" i="7"/>
  <c r="AA201" i="7"/>
  <c r="AA209" i="7"/>
  <c r="AA217" i="7"/>
  <c r="AA225" i="7"/>
  <c r="AA233" i="7"/>
  <c r="AA241" i="7"/>
  <c r="AA249" i="7"/>
  <c r="AA257" i="7"/>
  <c r="AA265" i="7"/>
  <c r="AA273" i="7"/>
  <c r="AA281" i="7"/>
  <c r="AA289" i="7"/>
  <c r="AA297" i="7"/>
  <c r="AA305" i="7"/>
  <c r="AA313" i="7"/>
  <c r="AA321" i="7"/>
  <c r="AA329" i="7"/>
  <c r="AA337" i="7"/>
  <c r="AA345" i="7"/>
  <c r="AA353" i="7"/>
  <c r="AA361" i="7"/>
  <c r="AA369" i="7"/>
  <c r="AA377" i="7"/>
  <c r="AA385" i="7"/>
  <c r="AA393" i="7"/>
  <c r="AA401" i="7"/>
  <c r="AA409" i="7"/>
  <c r="AA417" i="7"/>
  <c r="AA425" i="7"/>
  <c r="AA433" i="7"/>
  <c r="AA441" i="7"/>
  <c r="AA449" i="7"/>
  <c r="AA457" i="7"/>
  <c r="AA465" i="7"/>
  <c r="AA473" i="7"/>
  <c r="AA481" i="7"/>
  <c r="AA489" i="7"/>
  <c r="AA497" i="7"/>
  <c r="AA505" i="7"/>
  <c r="AA513" i="7"/>
  <c r="AA521" i="7"/>
  <c r="AA529" i="7"/>
  <c r="AA537" i="7"/>
  <c r="AA545" i="7"/>
  <c r="AA553" i="7"/>
  <c r="AA561" i="7"/>
  <c r="AA569" i="7"/>
  <c r="AA577" i="7"/>
  <c r="AA585" i="7"/>
  <c r="AA593" i="7"/>
  <c r="AA601" i="7"/>
  <c r="AA609" i="7"/>
  <c r="AA617" i="7"/>
  <c r="AA625" i="7"/>
  <c r="AA633" i="7"/>
  <c r="AA641" i="7"/>
  <c r="AA649" i="7"/>
  <c r="AA657" i="7"/>
  <c r="AA10" i="7"/>
  <c r="AA18" i="7"/>
  <c r="AA26" i="7"/>
  <c r="AA34" i="7"/>
  <c r="AA42" i="7"/>
  <c r="AA50" i="7"/>
  <c r="AA58" i="7"/>
  <c r="AA66" i="7"/>
  <c r="AA74" i="7"/>
  <c r="AA82" i="7"/>
  <c r="AA90" i="7"/>
  <c r="AA98" i="7"/>
  <c r="AA106" i="7"/>
  <c r="AA114" i="7"/>
  <c r="AA122" i="7"/>
  <c r="AA130" i="7"/>
  <c r="AA138" i="7"/>
  <c r="AA146" i="7"/>
  <c r="AA154" i="7"/>
  <c r="AA162" i="7"/>
  <c r="AA170" i="7"/>
  <c r="AA178" i="7"/>
  <c r="AA186" i="7"/>
  <c r="AA194" i="7"/>
  <c r="AA202" i="7"/>
  <c r="AA210" i="7"/>
  <c r="AA218" i="7"/>
  <c r="AA226" i="7"/>
  <c r="AA234" i="7"/>
  <c r="AA242" i="7"/>
  <c r="AA250" i="7"/>
  <c r="AA258" i="7"/>
  <c r="AA266" i="7"/>
  <c r="AA274" i="7"/>
  <c r="AA282" i="7"/>
  <c r="AA290" i="7"/>
  <c r="AA298" i="7"/>
  <c r="AA306" i="7"/>
  <c r="AA314" i="7"/>
  <c r="AA322" i="7"/>
  <c r="AA330" i="7"/>
  <c r="AA338" i="7"/>
  <c r="AA346" i="7"/>
  <c r="AA354" i="7"/>
  <c r="AA362" i="7"/>
  <c r="AA370" i="7"/>
  <c r="AA378" i="7"/>
  <c r="AA386" i="7"/>
  <c r="AA394" i="7"/>
  <c r="AA402" i="7"/>
  <c r="AA410" i="7"/>
  <c r="AA418" i="7"/>
  <c r="AA426" i="7"/>
  <c r="AA434" i="7"/>
  <c r="AA442" i="7"/>
  <c r="AA450" i="7"/>
  <c r="AA458" i="7"/>
  <c r="AA466" i="7"/>
  <c r="AA474" i="7"/>
  <c r="AA482" i="7"/>
  <c r="AA490" i="7"/>
  <c r="AA498" i="7"/>
  <c r="AA506" i="7"/>
  <c r="AA514" i="7"/>
  <c r="AA522" i="7"/>
  <c r="AA530" i="7"/>
  <c r="AA538" i="7"/>
  <c r="AA546" i="7"/>
  <c r="AA554" i="7"/>
  <c r="AA562" i="7"/>
  <c r="AA570" i="7"/>
  <c r="AA578" i="7"/>
  <c r="AA586" i="7"/>
  <c r="AA594" i="7"/>
  <c r="AA602" i="7"/>
  <c r="AA610" i="7"/>
  <c r="AA618" i="7"/>
  <c r="AA626" i="7"/>
  <c r="AA634" i="7"/>
  <c r="AA642" i="7"/>
  <c r="AA650" i="7"/>
  <c r="AA658" i="7"/>
  <c r="AA666" i="7"/>
  <c r="AA11" i="7"/>
  <c r="AA19" i="7"/>
  <c r="AA27" i="7"/>
  <c r="AA35" i="7"/>
  <c r="AA43" i="7"/>
  <c r="AA51" i="7"/>
  <c r="AA59" i="7"/>
  <c r="AA67" i="7"/>
  <c r="AA75" i="7"/>
  <c r="AA83" i="7"/>
  <c r="AA91" i="7"/>
  <c r="AA99" i="7"/>
  <c r="AA107" i="7"/>
  <c r="AA115" i="7"/>
  <c r="AA123" i="7"/>
  <c r="AA131" i="7"/>
  <c r="AA139" i="7"/>
  <c r="AA147" i="7"/>
  <c r="AA155" i="7"/>
  <c r="AA163" i="7"/>
  <c r="AA171" i="7"/>
  <c r="AA179" i="7"/>
  <c r="AA187" i="7"/>
  <c r="AA195" i="7"/>
  <c r="AA203" i="7"/>
  <c r="AA211" i="7"/>
  <c r="AA219" i="7"/>
  <c r="AA227" i="7"/>
  <c r="AA235" i="7"/>
  <c r="AA243" i="7"/>
  <c r="AA251" i="7"/>
  <c r="AA259" i="7"/>
  <c r="AA267" i="7"/>
  <c r="AA275" i="7"/>
  <c r="AA283" i="7"/>
  <c r="AA291" i="7"/>
  <c r="AA299" i="7"/>
  <c r="AA307" i="7"/>
  <c r="AA315" i="7"/>
  <c r="AA323" i="7"/>
  <c r="AA331" i="7"/>
  <c r="AA339" i="7"/>
  <c r="AA347" i="7"/>
  <c r="AA355" i="7"/>
  <c r="AA363" i="7"/>
  <c r="AA371" i="7"/>
  <c r="AA379" i="7"/>
  <c r="AA387" i="7"/>
  <c r="AA395" i="7"/>
  <c r="AA403" i="7"/>
  <c r="AA411" i="7"/>
  <c r="AA419" i="7"/>
  <c r="AA427" i="7"/>
  <c r="AA435" i="7"/>
  <c r="AA443" i="7"/>
  <c r="AA451" i="7"/>
  <c r="AA459" i="7"/>
  <c r="AA467" i="7"/>
  <c r="AA475" i="7"/>
  <c r="AA483" i="7"/>
  <c r="AA491" i="7"/>
  <c r="AA499" i="7"/>
  <c r="AA507" i="7"/>
  <c r="AA515" i="7"/>
  <c r="AA523" i="7"/>
  <c r="AA531" i="7"/>
  <c r="AA539" i="7"/>
  <c r="AA547" i="7"/>
  <c r="AA555" i="7"/>
  <c r="AA563" i="7"/>
  <c r="AA571" i="7"/>
  <c r="AA579" i="7"/>
  <c r="AA587" i="7"/>
  <c r="AA595" i="7"/>
  <c r="AA603" i="7"/>
  <c r="AA611" i="7"/>
  <c r="AA619" i="7"/>
  <c r="AA627" i="7"/>
  <c r="AA635" i="7"/>
  <c r="AA643" i="7"/>
  <c r="AA651" i="7"/>
  <c r="AA659" i="7"/>
  <c r="AA667" i="7"/>
  <c r="AA675" i="7"/>
  <c r="AA12" i="7"/>
  <c r="AA20" i="7"/>
  <c r="AA28" i="7"/>
  <c r="AA36" i="7"/>
  <c r="AA44" i="7"/>
  <c r="AA52" i="7"/>
  <c r="AA60" i="7"/>
  <c r="AA68" i="7"/>
  <c r="AA76" i="7"/>
  <c r="AA84" i="7"/>
  <c r="AA92" i="7"/>
  <c r="AA100" i="7"/>
  <c r="AA108" i="7"/>
  <c r="AA116" i="7"/>
  <c r="AA124" i="7"/>
  <c r="AA132" i="7"/>
  <c r="AA140" i="7"/>
  <c r="AA148" i="7"/>
  <c r="AA156" i="7"/>
  <c r="AA164" i="7"/>
  <c r="AA172" i="7"/>
  <c r="AA180" i="7"/>
  <c r="AA188" i="7"/>
  <c r="AA196" i="7"/>
  <c r="AA204" i="7"/>
  <c r="AA212" i="7"/>
  <c r="AA220" i="7"/>
  <c r="AA228" i="7"/>
  <c r="AA236" i="7"/>
  <c r="AA244" i="7"/>
  <c r="AA252" i="7"/>
  <c r="AA260" i="7"/>
  <c r="AA268" i="7"/>
  <c r="AA276" i="7"/>
  <c r="AA284" i="7"/>
  <c r="AA292" i="7"/>
  <c r="AA300" i="7"/>
  <c r="AA308" i="7"/>
  <c r="AA316" i="7"/>
  <c r="AA324" i="7"/>
  <c r="AA332" i="7"/>
  <c r="AA340" i="7"/>
  <c r="AA348" i="7"/>
  <c r="AA356" i="7"/>
  <c r="AA364" i="7"/>
  <c r="AA372" i="7"/>
  <c r="AA380" i="7"/>
  <c r="AA388" i="7"/>
  <c r="AA396" i="7"/>
  <c r="AA404" i="7"/>
  <c r="AA412" i="7"/>
  <c r="AA420" i="7"/>
  <c r="AA428" i="7"/>
  <c r="AA436" i="7"/>
  <c r="AA444" i="7"/>
  <c r="AA452" i="7"/>
  <c r="AA460" i="7"/>
  <c r="AA468" i="7"/>
  <c r="AA476" i="7"/>
  <c r="AA484" i="7"/>
  <c r="AA492" i="7"/>
  <c r="AA500" i="7"/>
  <c r="AA508" i="7"/>
  <c r="AA516" i="7"/>
  <c r="AA524" i="7"/>
  <c r="AA532" i="7"/>
  <c r="AA540" i="7"/>
  <c r="AA548" i="7"/>
  <c r="AA556" i="7"/>
  <c r="AA564" i="7"/>
  <c r="AA572" i="7"/>
  <c r="AA580" i="7"/>
  <c r="AA588" i="7"/>
  <c r="AA596" i="7"/>
  <c r="AA604" i="7"/>
  <c r="AA612" i="7"/>
  <c r="AA620" i="7"/>
  <c r="AA628" i="7"/>
  <c r="AA636" i="7"/>
  <c r="AA644" i="7"/>
  <c r="AA652" i="7"/>
  <c r="AA660" i="7"/>
  <c r="AA668" i="7"/>
  <c r="AA13" i="7"/>
  <c r="AA21" i="7"/>
  <c r="AA29" i="7"/>
  <c r="AA37" i="7"/>
  <c r="AA45" i="7"/>
  <c r="AA53" i="7"/>
  <c r="AA61" i="7"/>
  <c r="AA69" i="7"/>
  <c r="AA77" i="7"/>
  <c r="AA85" i="7"/>
  <c r="AA93" i="7"/>
  <c r="AA101" i="7"/>
  <c r="AA109" i="7"/>
  <c r="AA117" i="7"/>
  <c r="AA125" i="7"/>
  <c r="AA133" i="7"/>
  <c r="AA141" i="7"/>
  <c r="AA149" i="7"/>
  <c r="AA157" i="7"/>
  <c r="AA165" i="7"/>
  <c r="AA173" i="7"/>
  <c r="AA181" i="7"/>
  <c r="AA189" i="7"/>
  <c r="AA197" i="7"/>
  <c r="AA205" i="7"/>
  <c r="AA213" i="7"/>
  <c r="AA221" i="7"/>
  <c r="AA229" i="7"/>
  <c r="AA237" i="7"/>
  <c r="AA245" i="7"/>
  <c r="AA253" i="7"/>
  <c r="AA261" i="7"/>
  <c r="AA269" i="7"/>
  <c r="AA277" i="7"/>
  <c r="AA285" i="7"/>
  <c r="AA293" i="7"/>
  <c r="AA301" i="7"/>
  <c r="AA309" i="7"/>
  <c r="AA317" i="7"/>
  <c r="AA325" i="7"/>
  <c r="AA333" i="7"/>
  <c r="AA341" i="7"/>
  <c r="AA349" i="7"/>
  <c r="AA357" i="7"/>
  <c r="AA365" i="7"/>
  <c r="AA373" i="7"/>
  <c r="AA381" i="7"/>
  <c r="AA389" i="7"/>
  <c r="AA397" i="7"/>
  <c r="AA405" i="7"/>
  <c r="AA413" i="7"/>
  <c r="AA421" i="7"/>
  <c r="AA429" i="7"/>
  <c r="AA437" i="7"/>
  <c r="AA445" i="7"/>
  <c r="AA453" i="7"/>
  <c r="AA461" i="7"/>
  <c r="AA469" i="7"/>
  <c r="AA477" i="7"/>
  <c r="AA485" i="7"/>
  <c r="AA493" i="7"/>
  <c r="AA501" i="7"/>
  <c r="AA509" i="7"/>
  <c r="AA517" i="7"/>
  <c r="AA525" i="7"/>
  <c r="AA533" i="7"/>
  <c r="AA541" i="7"/>
  <c r="AA549" i="7"/>
  <c r="AA557" i="7"/>
  <c r="AA565" i="7"/>
  <c r="AA573" i="7"/>
  <c r="AA581" i="7"/>
  <c r="AA589" i="7"/>
  <c r="AA597" i="7"/>
  <c r="AA605" i="7"/>
  <c r="AA613" i="7"/>
  <c r="AA621" i="7"/>
  <c r="AA629" i="7"/>
  <c r="AA637" i="7"/>
  <c r="AA645" i="7"/>
  <c r="AA653" i="7"/>
  <c r="AA661" i="7"/>
  <c r="AA669" i="7"/>
  <c r="AA14" i="7"/>
  <c r="AA78" i="7"/>
  <c r="AA142" i="7"/>
  <c r="AA206" i="7"/>
  <c r="AA270" i="7"/>
  <c r="AA334" i="7"/>
  <c r="AA398" i="7"/>
  <c r="AA462" i="7"/>
  <c r="AA526" i="7"/>
  <c r="AA590" i="7"/>
  <c r="AA654" i="7"/>
  <c r="AA678" i="7"/>
  <c r="AA687" i="7"/>
  <c r="AA695" i="7"/>
  <c r="AA703" i="7"/>
  <c r="AA711" i="7"/>
  <c r="AA719" i="7"/>
  <c r="AA727" i="7"/>
  <c r="AA735" i="7"/>
  <c r="AA743" i="7"/>
  <c r="AA751" i="7"/>
  <c r="AA759" i="7"/>
  <c r="AA767" i="7"/>
  <c r="AA775" i="7"/>
  <c r="AA783" i="7"/>
  <c r="AA791" i="7"/>
  <c r="AA799" i="7"/>
  <c r="AA807" i="7"/>
  <c r="AA815" i="7"/>
  <c r="AA823" i="7"/>
  <c r="AA831" i="7"/>
  <c r="AA839" i="7"/>
  <c r="AA847" i="7"/>
  <c r="AA855" i="7"/>
  <c r="AA863" i="7"/>
  <c r="AA871" i="7"/>
  <c r="AA879" i="7"/>
  <c r="AA887" i="7"/>
  <c r="AA895" i="7"/>
  <c r="AA903" i="7"/>
  <c r="AA911" i="7"/>
  <c r="AA919" i="7"/>
  <c r="AA927" i="7"/>
  <c r="AA935" i="7"/>
  <c r="AA943" i="7"/>
  <c r="AA951" i="7"/>
  <c r="AA959" i="7"/>
  <c r="AA967" i="7"/>
  <c r="AA975" i="7"/>
  <c r="AA983" i="7"/>
  <c r="AA991" i="7"/>
  <c r="AA999" i="7"/>
  <c r="AA1007" i="7"/>
  <c r="AA1015" i="7"/>
  <c r="AA1023" i="7"/>
  <c r="AA1031" i="7"/>
  <c r="AA1039" i="7"/>
  <c r="AA1047" i="7"/>
  <c r="AA1055" i="7"/>
  <c r="AA1063" i="7"/>
  <c r="AA1071" i="7"/>
  <c r="AA1079" i="7"/>
  <c r="AA1087" i="7"/>
  <c r="AA1095" i="7"/>
  <c r="AA1103" i="7"/>
  <c r="AA1111" i="7"/>
  <c r="AA1119" i="7"/>
  <c r="AA1127" i="7"/>
  <c r="AA1135" i="7"/>
  <c r="AA1143" i="7"/>
  <c r="AA1151" i="7"/>
  <c r="AA1159" i="7"/>
  <c r="AA1167" i="7"/>
  <c r="AA1175" i="7"/>
  <c r="AA1183" i="7"/>
  <c r="AA1191" i="7"/>
  <c r="AA1199" i="7"/>
  <c r="AA1207" i="7"/>
  <c r="AA1215" i="7"/>
  <c r="AA1223" i="7"/>
  <c r="AA1231" i="7"/>
  <c r="AA1239" i="7"/>
  <c r="AA1247" i="7"/>
  <c r="AA1255" i="7"/>
  <c r="AA1263" i="7"/>
  <c r="AA1271" i="7"/>
  <c r="AA22" i="7"/>
  <c r="AA86" i="7"/>
  <c r="AA150" i="7"/>
  <c r="AA214" i="7"/>
  <c r="AA278" i="7"/>
  <c r="AA342" i="7"/>
  <c r="AA406" i="7"/>
  <c r="AA470" i="7"/>
  <c r="AA534" i="7"/>
  <c r="AA598" i="7"/>
  <c r="AA662" i="7"/>
  <c r="AA680" i="7"/>
  <c r="AA688" i="7"/>
  <c r="AA696" i="7"/>
  <c r="AA704" i="7"/>
  <c r="AA712" i="7"/>
  <c r="AA720" i="7"/>
  <c r="AA728" i="7"/>
  <c r="AA736" i="7"/>
  <c r="AA744" i="7"/>
  <c r="AA752" i="7"/>
  <c r="AA760" i="7"/>
  <c r="AA768" i="7"/>
  <c r="AA776" i="7"/>
  <c r="AA784" i="7"/>
  <c r="AA792" i="7"/>
  <c r="AA800" i="7"/>
  <c r="AA808" i="7"/>
  <c r="AA816" i="7"/>
  <c r="AA824" i="7"/>
  <c r="AA832" i="7"/>
  <c r="AA840" i="7"/>
  <c r="AA848" i="7"/>
  <c r="AA856" i="7"/>
  <c r="AA864" i="7"/>
  <c r="AA872" i="7"/>
  <c r="AA880" i="7"/>
  <c r="AA888" i="7"/>
  <c r="AA896" i="7"/>
  <c r="AA904" i="7"/>
  <c r="AA912" i="7"/>
  <c r="AA920" i="7"/>
  <c r="AA928" i="7"/>
  <c r="AA936" i="7"/>
  <c r="AA944" i="7"/>
  <c r="AA952" i="7"/>
  <c r="AA960" i="7"/>
  <c r="AA968" i="7"/>
  <c r="AA976" i="7"/>
  <c r="AA984" i="7"/>
  <c r="AA992" i="7"/>
  <c r="AA1000" i="7"/>
  <c r="AA1008" i="7"/>
  <c r="AA1016" i="7"/>
  <c r="AA1024" i="7"/>
  <c r="AA1032" i="7"/>
  <c r="AA1040" i="7"/>
  <c r="AA1048" i="7"/>
  <c r="AA1056" i="7"/>
  <c r="AA1064" i="7"/>
  <c r="AA1072" i="7"/>
  <c r="AA1080" i="7"/>
  <c r="AA1088" i="7"/>
  <c r="AA1096" i="7"/>
  <c r="AA1104" i="7"/>
  <c r="AA1112" i="7"/>
  <c r="AA1120" i="7"/>
  <c r="AA1128" i="7"/>
  <c r="AA1136" i="7"/>
  <c r="AA1144" i="7"/>
  <c r="AA1152" i="7"/>
  <c r="AA1160" i="7"/>
  <c r="AA1168" i="7"/>
  <c r="AA1176" i="7"/>
  <c r="AA1184" i="7"/>
  <c r="AA1192" i="7"/>
  <c r="AA1200" i="7"/>
  <c r="AA1208" i="7"/>
  <c r="AA1216" i="7"/>
  <c r="AA1224" i="7"/>
  <c r="AA1232" i="7"/>
  <c r="AA1240" i="7"/>
  <c r="AA1248" i="7"/>
  <c r="AA1256" i="7"/>
  <c r="AA1264" i="7"/>
  <c r="AA30" i="7"/>
  <c r="AA94" i="7"/>
  <c r="AA158" i="7"/>
  <c r="AA222" i="7"/>
  <c r="AA286" i="7"/>
  <c r="AA350" i="7"/>
  <c r="AA414" i="7"/>
  <c r="AA478" i="7"/>
  <c r="AA542" i="7"/>
  <c r="AA606" i="7"/>
  <c r="AA665" i="7"/>
  <c r="AA681" i="7"/>
  <c r="AA689" i="7"/>
  <c r="AA697" i="7"/>
  <c r="AA705" i="7"/>
  <c r="AA713" i="7"/>
  <c r="AA721" i="7"/>
  <c r="AA729" i="7"/>
  <c r="AA737" i="7"/>
  <c r="AA745" i="7"/>
  <c r="AA753" i="7"/>
  <c r="AA761" i="7"/>
  <c r="AA769" i="7"/>
  <c r="AA777" i="7"/>
  <c r="AA785" i="7"/>
  <c r="AA793" i="7"/>
  <c r="AA801" i="7"/>
  <c r="AA809" i="7"/>
  <c r="AA817" i="7"/>
  <c r="AA825" i="7"/>
  <c r="AA833" i="7"/>
  <c r="AA841" i="7"/>
  <c r="AA849" i="7"/>
  <c r="AA857" i="7"/>
  <c r="AA865" i="7"/>
  <c r="AA873" i="7"/>
  <c r="AA881" i="7"/>
  <c r="AA889" i="7"/>
  <c r="AA897" i="7"/>
  <c r="AA905" i="7"/>
  <c r="AA913" i="7"/>
  <c r="AA921" i="7"/>
  <c r="AA929" i="7"/>
  <c r="AA937" i="7"/>
  <c r="AA945" i="7"/>
  <c r="AA953" i="7"/>
  <c r="AA961" i="7"/>
  <c r="AA969" i="7"/>
  <c r="AA977" i="7"/>
  <c r="AA985" i="7"/>
  <c r="AA993" i="7"/>
  <c r="AA1001" i="7"/>
  <c r="AA1009" i="7"/>
  <c r="AA1017" i="7"/>
  <c r="AA1025" i="7"/>
  <c r="AA1033" i="7"/>
  <c r="AA1041" i="7"/>
  <c r="AA1049" i="7"/>
  <c r="AA1057" i="7"/>
  <c r="AA1065" i="7"/>
  <c r="AA1073" i="7"/>
  <c r="AA1081" i="7"/>
  <c r="AA1089" i="7"/>
  <c r="AA1097" i="7"/>
  <c r="AA1105" i="7"/>
  <c r="AA1113" i="7"/>
  <c r="AA1121" i="7"/>
  <c r="AA1129" i="7"/>
  <c r="AA1137" i="7"/>
  <c r="AA1145" i="7"/>
  <c r="AA1153" i="7"/>
  <c r="AA1161" i="7"/>
  <c r="AA1169" i="7"/>
  <c r="AA38" i="7"/>
  <c r="AA102" i="7"/>
  <c r="AA166" i="7"/>
  <c r="AA230" i="7"/>
  <c r="AA294" i="7"/>
  <c r="AA358" i="7"/>
  <c r="AA422" i="7"/>
  <c r="AA486" i="7"/>
  <c r="AA550" i="7"/>
  <c r="AA614" i="7"/>
  <c r="AA670" i="7"/>
  <c r="AA682" i="7"/>
  <c r="AA690" i="7"/>
  <c r="AA698" i="7"/>
  <c r="AA706" i="7"/>
  <c r="AA714" i="7"/>
  <c r="AA722" i="7"/>
  <c r="AA730" i="7"/>
  <c r="AA738" i="7"/>
  <c r="AA746" i="7"/>
  <c r="AA754" i="7"/>
  <c r="AA762" i="7"/>
  <c r="AA770" i="7"/>
  <c r="AA778" i="7"/>
  <c r="AA786" i="7"/>
  <c r="AA794" i="7"/>
  <c r="AA802" i="7"/>
  <c r="AA810" i="7"/>
  <c r="AA818" i="7"/>
  <c r="AA826" i="7"/>
  <c r="AA834" i="7"/>
  <c r="AA842" i="7"/>
  <c r="AA850" i="7"/>
  <c r="AA858" i="7"/>
  <c r="AA866" i="7"/>
  <c r="AA874" i="7"/>
  <c r="AA882" i="7"/>
  <c r="AA890" i="7"/>
  <c r="AA898" i="7"/>
  <c r="AA906" i="7"/>
  <c r="AA914" i="7"/>
  <c r="AA922" i="7"/>
  <c r="AA930" i="7"/>
  <c r="AA938" i="7"/>
  <c r="AA946" i="7"/>
  <c r="AA954" i="7"/>
  <c r="AA962" i="7"/>
  <c r="AA970" i="7"/>
  <c r="AA978" i="7"/>
  <c r="AA986" i="7"/>
  <c r="AA994" i="7"/>
  <c r="AA1002" i="7"/>
  <c r="AA1010" i="7"/>
  <c r="AA1018" i="7"/>
  <c r="AA1026" i="7"/>
  <c r="AA1034" i="7"/>
  <c r="AA1042" i="7"/>
  <c r="AA1050" i="7"/>
  <c r="AA1058" i="7"/>
  <c r="AA1066" i="7"/>
  <c r="AA1074" i="7"/>
  <c r="AA1082" i="7"/>
  <c r="AA1090" i="7"/>
  <c r="AA1098" i="7"/>
  <c r="AA1106" i="7"/>
  <c r="AA1114" i="7"/>
  <c r="AA1122" i="7"/>
  <c r="AA1130" i="7"/>
  <c r="AA1138" i="7"/>
  <c r="AA1146" i="7"/>
  <c r="AA1154" i="7"/>
  <c r="AA1162" i="7"/>
  <c r="AA1170" i="7"/>
  <c r="AA1178" i="7"/>
  <c r="AA1186" i="7"/>
  <c r="AA46" i="7"/>
  <c r="AA110" i="7"/>
  <c r="AA174" i="7"/>
  <c r="AA238" i="7"/>
  <c r="AA302" i="7"/>
  <c r="AA366" i="7"/>
  <c r="AA430" i="7"/>
  <c r="AA494" i="7"/>
  <c r="AA558" i="7"/>
  <c r="AA622" i="7"/>
  <c r="AA673" i="7"/>
  <c r="AA683" i="7"/>
  <c r="AA691" i="7"/>
  <c r="AA699" i="7"/>
  <c r="AA707" i="7"/>
  <c r="AA715" i="7"/>
  <c r="AA723" i="7"/>
  <c r="AA731" i="7"/>
  <c r="AA739" i="7"/>
  <c r="AA747" i="7"/>
  <c r="AA755" i="7"/>
  <c r="AA763" i="7"/>
  <c r="AA771" i="7"/>
  <c r="AA779" i="7"/>
  <c r="AA787" i="7"/>
  <c r="AA795" i="7"/>
  <c r="AA803" i="7"/>
  <c r="AA811" i="7"/>
  <c r="AA819" i="7"/>
  <c r="AA827" i="7"/>
  <c r="AA835" i="7"/>
  <c r="AA843" i="7"/>
  <c r="AA851" i="7"/>
  <c r="AA859" i="7"/>
  <c r="AA867" i="7"/>
  <c r="AA875" i="7"/>
  <c r="AA883" i="7"/>
  <c r="AA891" i="7"/>
  <c r="AA899" i="7"/>
  <c r="AA907" i="7"/>
  <c r="AA915" i="7"/>
  <c r="AA923" i="7"/>
  <c r="AA931" i="7"/>
  <c r="AA939" i="7"/>
  <c r="AA947" i="7"/>
  <c r="AA955" i="7"/>
  <c r="AA963" i="7"/>
  <c r="AA971" i="7"/>
  <c r="AA979" i="7"/>
  <c r="AA987" i="7"/>
  <c r="AA995" i="7"/>
  <c r="AA1003" i="7"/>
  <c r="AA1011" i="7"/>
  <c r="AA1019" i="7"/>
  <c r="AA1027" i="7"/>
  <c r="AA1035" i="7"/>
  <c r="AA1043" i="7"/>
  <c r="AA1051" i="7"/>
  <c r="AA1059" i="7"/>
  <c r="AA1067" i="7"/>
  <c r="AA1075" i="7"/>
  <c r="AA1083" i="7"/>
  <c r="AA1091" i="7"/>
  <c r="AA1099" i="7"/>
  <c r="AA1107" i="7"/>
  <c r="AA1115" i="7"/>
  <c r="AA1123" i="7"/>
  <c r="AA1131" i="7"/>
  <c r="AA1139" i="7"/>
  <c r="AA1147" i="7"/>
  <c r="AA1155" i="7"/>
  <c r="AA1163" i="7"/>
  <c r="AA1171" i="7"/>
  <c r="AA1179" i="7"/>
  <c r="AA1187" i="7"/>
  <c r="AA1195" i="7"/>
  <c r="AA1203" i="7"/>
  <c r="AA1211" i="7"/>
  <c r="AA1219" i="7"/>
  <c r="AA1227" i="7"/>
  <c r="AA1235" i="7"/>
  <c r="AA1243" i="7"/>
  <c r="AA1251" i="7"/>
  <c r="AA1259" i="7"/>
  <c r="AA1267" i="7"/>
  <c r="AA54" i="7"/>
  <c r="AA118" i="7"/>
  <c r="AA182" i="7"/>
  <c r="AA246" i="7"/>
  <c r="AA310" i="7"/>
  <c r="AA374" i="7"/>
  <c r="AA438" i="7"/>
  <c r="AA502" i="7"/>
  <c r="AA566" i="7"/>
  <c r="AA630" i="7"/>
  <c r="AA674" i="7"/>
  <c r="AA684" i="7"/>
  <c r="AA692" i="7"/>
  <c r="AA700" i="7"/>
  <c r="AA708" i="7"/>
  <c r="AA716" i="7"/>
  <c r="AA724" i="7"/>
  <c r="AA732" i="7"/>
  <c r="AA740" i="7"/>
  <c r="AA748" i="7"/>
  <c r="AA756" i="7"/>
  <c r="AA764" i="7"/>
  <c r="AA772" i="7"/>
  <c r="AA780" i="7"/>
  <c r="AA788" i="7"/>
  <c r="AA796" i="7"/>
  <c r="AA804" i="7"/>
  <c r="AA812" i="7"/>
  <c r="AA820" i="7"/>
  <c r="AA828" i="7"/>
  <c r="AA836" i="7"/>
  <c r="AA844" i="7"/>
  <c r="AA852" i="7"/>
  <c r="AA860" i="7"/>
  <c r="AA868" i="7"/>
  <c r="AA876" i="7"/>
  <c r="AA884" i="7"/>
  <c r="AA892" i="7"/>
  <c r="AA900" i="7"/>
  <c r="AA908" i="7"/>
  <c r="AA916" i="7"/>
  <c r="AA924" i="7"/>
  <c r="AA932" i="7"/>
  <c r="AA940" i="7"/>
  <c r="AA948" i="7"/>
  <c r="AA956" i="7"/>
  <c r="AA964" i="7"/>
  <c r="AA972" i="7"/>
  <c r="AA980" i="7"/>
  <c r="AA988" i="7"/>
  <c r="AA996" i="7"/>
  <c r="AA1004" i="7"/>
  <c r="AA1012" i="7"/>
  <c r="AA1020" i="7"/>
  <c r="AA1028" i="7"/>
  <c r="AA1036" i="7"/>
  <c r="AA1044" i="7"/>
  <c r="AA1052" i="7"/>
  <c r="AA1060" i="7"/>
  <c r="AA1068" i="7"/>
  <c r="AA1076" i="7"/>
  <c r="AA1084" i="7"/>
  <c r="AA1092" i="7"/>
  <c r="AA1100" i="7"/>
  <c r="AA1108" i="7"/>
  <c r="AA1116" i="7"/>
  <c r="AA1124" i="7"/>
  <c r="AA1132" i="7"/>
  <c r="AA1140" i="7"/>
  <c r="AA1148" i="7"/>
  <c r="AA1156" i="7"/>
  <c r="AA1164" i="7"/>
  <c r="AA1172" i="7"/>
  <c r="AA1180" i="7"/>
  <c r="AA1188" i="7"/>
  <c r="AA1196" i="7"/>
  <c r="AA1204" i="7"/>
  <c r="AA1212" i="7"/>
  <c r="AA1220" i="7"/>
  <c r="AA1228" i="7"/>
  <c r="AA1236" i="7"/>
  <c r="AA1244" i="7"/>
  <c r="AA1252" i="7"/>
  <c r="AA1260" i="7"/>
  <c r="AA1268" i="7"/>
  <c r="AA62" i="7"/>
  <c r="AA126" i="7"/>
  <c r="AA190" i="7"/>
  <c r="AA254" i="7"/>
  <c r="AA318" i="7"/>
  <c r="AA382" i="7"/>
  <c r="AA446" i="7"/>
  <c r="AA510" i="7"/>
  <c r="AA574" i="7"/>
  <c r="AA638" i="7"/>
  <c r="AA676" i="7"/>
  <c r="AA685" i="7"/>
  <c r="AA693" i="7"/>
  <c r="AA701" i="7"/>
  <c r="AA709" i="7"/>
  <c r="AA717" i="7"/>
  <c r="AA725" i="7"/>
  <c r="AA733" i="7"/>
  <c r="AA741" i="7"/>
  <c r="AA749" i="7"/>
  <c r="AA757" i="7"/>
  <c r="AA765" i="7"/>
  <c r="AA773" i="7"/>
  <c r="AA781" i="7"/>
  <c r="AA789" i="7"/>
  <c r="AA797" i="7"/>
  <c r="AA805" i="7"/>
  <c r="AA813" i="7"/>
  <c r="AA821" i="7"/>
  <c r="AA829" i="7"/>
  <c r="AA837" i="7"/>
  <c r="AA845" i="7"/>
  <c r="AA853" i="7"/>
  <c r="AA861" i="7"/>
  <c r="AA869" i="7"/>
  <c r="AA877" i="7"/>
  <c r="AA885" i="7"/>
  <c r="AA893" i="7"/>
  <c r="AA901" i="7"/>
  <c r="AA909" i="7"/>
  <c r="AA917" i="7"/>
  <c r="AA925" i="7"/>
  <c r="AA933" i="7"/>
  <c r="AA941" i="7"/>
  <c r="AA949" i="7"/>
  <c r="AA957" i="7"/>
  <c r="AA965" i="7"/>
  <c r="AA973" i="7"/>
  <c r="AA981" i="7"/>
  <c r="AA989" i="7"/>
  <c r="AA997" i="7"/>
  <c r="AA1005" i="7"/>
  <c r="AA1013" i="7"/>
  <c r="AA1021" i="7"/>
  <c r="AA1029" i="7"/>
  <c r="AA1037" i="7"/>
  <c r="AA1045" i="7"/>
  <c r="AA1053" i="7"/>
  <c r="AA1061" i="7"/>
  <c r="AA1069" i="7"/>
  <c r="AA1077" i="7"/>
  <c r="AA1085" i="7"/>
  <c r="AA1093" i="7"/>
  <c r="AA1101" i="7"/>
  <c r="AA1109" i="7"/>
  <c r="AA1117" i="7"/>
  <c r="AA1125" i="7"/>
  <c r="AA1133" i="7"/>
  <c r="AA70" i="7"/>
  <c r="AA582" i="7"/>
  <c r="AA726" i="7"/>
  <c r="AA790" i="7"/>
  <c r="AA854" i="7"/>
  <c r="AA918" i="7"/>
  <c r="AA982" i="7"/>
  <c r="AA1046" i="7"/>
  <c r="AA1110" i="7"/>
  <c r="AA1157" i="7"/>
  <c r="AA1182" i="7"/>
  <c r="AA1201" i="7"/>
  <c r="AA1217" i="7"/>
  <c r="AA1233" i="7"/>
  <c r="AA1249" i="7"/>
  <c r="AA1265" i="7"/>
  <c r="AA1276" i="7"/>
  <c r="AA1284" i="7"/>
  <c r="AA1292" i="7"/>
  <c r="AA1300" i="7"/>
  <c r="AA1308" i="7"/>
  <c r="AA1316" i="7"/>
  <c r="AA1324" i="7"/>
  <c r="AA1332" i="7"/>
  <c r="AA1340" i="7"/>
  <c r="AA1348" i="7"/>
  <c r="AA1356" i="7"/>
  <c r="AA1364" i="7"/>
  <c r="AA1372" i="7"/>
  <c r="AA910" i="7"/>
  <c r="AA1198" i="7"/>
  <c r="AA1299" i="7"/>
  <c r="AA1323" i="7"/>
  <c r="AA134" i="7"/>
  <c r="AA646" i="7"/>
  <c r="AA734" i="7"/>
  <c r="AA798" i="7"/>
  <c r="AA862" i="7"/>
  <c r="AA926" i="7"/>
  <c r="AA990" i="7"/>
  <c r="AA1054" i="7"/>
  <c r="AA1118" i="7"/>
  <c r="AA1158" i="7"/>
  <c r="AA1185" i="7"/>
  <c r="AA1202" i="7"/>
  <c r="AA1218" i="7"/>
  <c r="AA1234" i="7"/>
  <c r="AA1250" i="7"/>
  <c r="AA1266" i="7"/>
  <c r="AA1277" i="7"/>
  <c r="AA1285" i="7"/>
  <c r="AA1293" i="7"/>
  <c r="AA1301" i="7"/>
  <c r="AA1309" i="7"/>
  <c r="AA1317" i="7"/>
  <c r="AA1325" i="7"/>
  <c r="AA1333" i="7"/>
  <c r="AA1341" i="7"/>
  <c r="AA1349" i="7"/>
  <c r="AA1357" i="7"/>
  <c r="AA1365" i="7"/>
  <c r="AA1373" i="7"/>
  <c r="AA518" i="7"/>
  <c r="AA1102" i="7"/>
  <c r="AA1230" i="7"/>
  <c r="AA1315" i="7"/>
  <c r="AA1355" i="7"/>
  <c r="AA198" i="7"/>
  <c r="AA677" i="7"/>
  <c r="AA742" i="7"/>
  <c r="AA806" i="7"/>
  <c r="AA870" i="7"/>
  <c r="AA934" i="7"/>
  <c r="AA998" i="7"/>
  <c r="AA1062" i="7"/>
  <c r="AA1126" i="7"/>
  <c r="AA1165" i="7"/>
  <c r="AA1189" i="7"/>
  <c r="AA1205" i="7"/>
  <c r="AA1221" i="7"/>
  <c r="AA1237" i="7"/>
  <c r="AA1253" i="7"/>
  <c r="AA1269" i="7"/>
  <c r="AA1278" i="7"/>
  <c r="AA1286" i="7"/>
  <c r="AA1294" i="7"/>
  <c r="AA1302" i="7"/>
  <c r="AA1310" i="7"/>
  <c r="AA1318" i="7"/>
  <c r="AA1326" i="7"/>
  <c r="AA1334" i="7"/>
  <c r="AA1342" i="7"/>
  <c r="AA1350" i="7"/>
  <c r="AA1358" i="7"/>
  <c r="AA1366" i="7"/>
  <c r="AA974" i="7"/>
  <c r="AA1262" i="7"/>
  <c r="AA1363" i="7"/>
  <c r="AA262" i="7"/>
  <c r="AA686" i="7"/>
  <c r="AA750" i="7"/>
  <c r="AA814" i="7"/>
  <c r="AA878" i="7"/>
  <c r="AA942" i="7"/>
  <c r="AA1006" i="7"/>
  <c r="AA1070" i="7"/>
  <c r="AA1134" i="7"/>
  <c r="AA1166" i="7"/>
  <c r="AA1190" i="7"/>
  <c r="AA1206" i="7"/>
  <c r="AA1222" i="7"/>
  <c r="AA1238" i="7"/>
  <c r="AA1254" i="7"/>
  <c r="AA1270" i="7"/>
  <c r="AA1279" i="7"/>
  <c r="AA1287" i="7"/>
  <c r="AA1295" i="7"/>
  <c r="AA1303" i="7"/>
  <c r="AA1311" i="7"/>
  <c r="AA1319" i="7"/>
  <c r="AA1327" i="7"/>
  <c r="AA1335" i="7"/>
  <c r="AA1343" i="7"/>
  <c r="AA1351" i="7"/>
  <c r="AA1359" i="7"/>
  <c r="AA1367" i="7"/>
  <c r="AA6" i="7"/>
  <c r="AA1038" i="7"/>
  <c r="AA1246" i="7"/>
  <c r="AA1307" i="7"/>
  <c r="AA1371" i="7"/>
  <c r="AA326" i="7"/>
  <c r="AA694" i="7"/>
  <c r="AA758" i="7"/>
  <c r="AA822" i="7"/>
  <c r="AA886" i="7"/>
  <c r="AA950" i="7"/>
  <c r="AA1014" i="7"/>
  <c r="AA1078" i="7"/>
  <c r="AA1141" i="7"/>
  <c r="AA1173" i="7"/>
  <c r="AA1193" i="7"/>
  <c r="AA1209" i="7"/>
  <c r="AA1225" i="7"/>
  <c r="AA1241" i="7"/>
  <c r="AA1257" i="7"/>
  <c r="AA1272" i="7"/>
  <c r="AA1280" i="7"/>
  <c r="AA1288" i="7"/>
  <c r="AA1296" i="7"/>
  <c r="AA1304" i="7"/>
  <c r="AA1312" i="7"/>
  <c r="AA1320" i="7"/>
  <c r="AA1328" i="7"/>
  <c r="AA1336" i="7"/>
  <c r="AA1344" i="7"/>
  <c r="AA1352" i="7"/>
  <c r="AA1360" i="7"/>
  <c r="AA1368" i="7"/>
  <c r="AA718" i="7"/>
  <c r="AA1181" i="7"/>
  <c r="AA1275" i="7"/>
  <c r="AA1347" i="7"/>
  <c r="AA390" i="7"/>
  <c r="AA702" i="7"/>
  <c r="AA766" i="7"/>
  <c r="AA830" i="7"/>
  <c r="AA894" i="7"/>
  <c r="AA958" i="7"/>
  <c r="AA1022" i="7"/>
  <c r="AA1086" i="7"/>
  <c r="AA1142" i="7"/>
  <c r="AA1174" i="7"/>
  <c r="AA1194" i="7"/>
  <c r="AA1210" i="7"/>
  <c r="AA1226" i="7"/>
  <c r="AA1242" i="7"/>
  <c r="AA1258" i="7"/>
  <c r="AA1273" i="7"/>
  <c r="AA1281" i="7"/>
  <c r="AA1289" i="7"/>
  <c r="AA1297" i="7"/>
  <c r="AA1305" i="7"/>
  <c r="AA1313" i="7"/>
  <c r="AA1321" i="7"/>
  <c r="AA1329" i="7"/>
  <c r="AA1337" i="7"/>
  <c r="AA1345" i="7"/>
  <c r="AA1353" i="7"/>
  <c r="AA1361" i="7"/>
  <c r="AA1369" i="7"/>
  <c r="AA846" i="7"/>
  <c r="AA1214" i="7"/>
  <c r="AA1291" i="7"/>
  <c r="AA1331" i="7"/>
  <c r="AA454" i="7"/>
  <c r="AA710" i="7"/>
  <c r="AA774" i="7"/>
  <c r="AA838" i="7"/>
  <c r="AA902" i="7"/>
  <c r="AA966" i="7"/>
  <c r="AA1030" i="7"/>
  <c r="AA1094" i="7"/>
  <c r="AA1149" i="7"/>
  <c r="AA1177" i="7"/>
  <c r="AA1197" i="7"/>
  <c r="AA1213" i="7"/>
  <c r="AA1229" i="7"/>
  <c r="AA1245" i="7"/>
  <c r="AA1261" i="7"/>
  <c r="AA1274" i="7"/>
  <c r="AA1282" i="7"/>
  <c r="AA1290" i="7"/>
  <c r="AA1298" i="7"/>
  <c r="AA1306" i="7"/>
  <c r="AA1314" i="7"/>
  <c r="AA1322" i="7"/>
  <c r="AA1330" i="7"/>
  <c r="AA1338" i="7"/>
  <c r="AA1346" i="7"/>
  <c r="AA1354" i="7"/>
  <c r="AA1362" i="7"/>
  <c r="AA1370" i="7"/>
  <c r="AA782" i="7"/>
  <c r="AA1150" i="7"/>
  <c r="AA1283" i="7"/>
  <c r="AA1339" i="7"/>
  <c r="Z7" i="7"/>
  <c r="Z15" i="7"/>
  <c r="Z23" i="7"/>
  <c r="Z31" i="7"/>
  <c r="Z39" i="7"/>
  <c r="Z47" i="7"/>
  <c r="Z55" i="7"/>
  <c r="Z63" i="7"/>
  <c r="Z71" i="7"/>
  <c r="Z79" i="7"/>
  <c r="Z87" i="7"/>
  <c r="Z95" i="7"/>
  <c r="Z103" i="7"/>
  <c r="Z111" i="7"/>
  <c r="Z119" i="7"/>
  <c r="Z127" i="7"/>
  <c r="Z135" i="7"/>
  <c r="Z143" i="7"/>
  <c r="Z151" i="7"/>
  <c r="Z159" i="7"/>
  <c r="Z167" i="7"/>
  <c r="Z175" i="7"/>
  <c r="Z183" i="7"/>
  <c r="Z191" i="7"/>
  <c r="Z199" i="7"/>
  <c r="Z207" i="7"/>
  <c r="Z215" i="7"/>
  <c r="Z223" i="7"/>
  <c r="Z231" i="7"/>
  <c r="Z239" i="7"/>
  <c r="Z247" i="7"/>
  <c r="Z255" i="7"/>
  <c r="Z263" i="7"/>
  <c r="Z271" i="7"/>
  <c r="Z279" i="7"/>
  <c r="Z287" i="7"/>
  <c r="Z295" i="7"/>
  <c r="Z303" i="7"/>
  <c r="Z311" i="7"/>
  <c r="Z319" i="7"/>
  <c r="Z327" i="7"/>
  <c r="Z335" i="7"/>
  <c r="Z343" i="7"/>
  <c r="Z351" i="7"/>
  <c r="Z359" i="7"/>
  <c r="Z367" i="7"/>
  <c r="Z375" i="7"/>
  <c r="Z383" i="7"/>
  <c r="Z391" i="7"/>
  <c r="Z399" i="7"/>
  <c r="Z407" i="7"/>
  <c r="Z415" i="7"/>
  <c r="Z423" i="7"/>
  <c r="Z431" i="7"/>
  <c r="Z439" i="7"/>
  <c r="Z447" i="7"/>
  <c r="Z455" i="7"/>
  <c r="Z463" i="7"/>
  <c r="Z471" i="7"/>
  <c r="Z479" i="7"/>
  <c r="Z487" i="7"/>
  <c r="Z495" i="7"/>
  <c r="Z503" i="7"/>
  <c r="Z511" i="7"/>
  <c r="Z519" i="7"/>
  <c r="Z527" i="7"/>
  <c r="Z535" i="7"/>
  <c r="Z543" i="7"/>
  <c r="Z551" i="7"/>
  <c r="Z559" i="7"/>
  <c r="Z567" i="7"/>
  <c r="Z575" i="7"/>
  <c r="Z583" i="7"/>
  <c r="Z591" i="7"/>
  <c r="Z599" i="7"/>
  <c r="Z607" i="7"/>
  <c r="Z615" i="7"/>
  <c r="Z623" i="7"/>
  <c r="Z631" i="7"/>
  <c r="Z639" i="7"/>
  <c r="Z647" i="7"/>
  <c r="Z655" i="7"/>
  <c r="Z663" i="7"/>
  <c r="Z671" i="7"/>
  <c r="Z8" i="7"/>
  <c r="Z16" i="7"/>
  <c r="Z24" i="7"/>
  <c r="Z32" i="7"/>
  <c r="Z40" i="7"/>
  <c r="Z48" i="7"/>
  <c r="Z56" i="7"/>
  <c r="Z64" i="7"/>
  <c r="Z72" i="7"/>
  <c r="Z80" i="7"/>
  <c r="Z88" i="7"/>
  <c r="Z96" i="7"/>
  <c r="Z104" i="7"/>
  <c r="Z112" i="7"/>
  <c r="Z120" i="7"/>
  <c r="Z128" i="7"/>
  <c r="Z136" i="7"/>
  <c r="Z144" i="7"/>
  <c r="Z152" i="7"/>
  <c r="Z160" i="7"/>
  <c r="Z168" i="7"/>
  <c r="Z176" i="7"/>
  <c r="Z184" i="7"/>
  <c r="Z192" i="7"/>
  <c r="Z200" i="7"/>
  <c r="Z208" i="7"/>
  <c r="Z216" i="7"/>
  <c r="Z224" i="7"/>
  <c r="Z232" i="7"/>
  <c r="Z240" i="7"/>
  <c r="Z248" i="7"/>
  <c r="Z256" i="7"/>
  <c r="Z264" i="7"/>
  <c r="Z272" i="7"/>
  <c r="Z280" i="7"/>
  <c r="Z288" i="7"/>
  <c r="Z296" i="7"/>
  <c r="Z304" i="7"/>
  <c r="Z312" i="7"/>
  <c r="Z320" i="7"/>
  <c r="Z328" i="7"/>
  <c r="Z336" i="7"/>
  <c r="Z344" i="7"/>
  <c r="Z352" i="7"/>
  <c r="Z360" i="7"/>
  <c r="Z368" i="7"/>
  <c r="Z376" i="7"/>
  <c r="Z384" i="7"/>
  <c r="Z392" i="7"/>
  <c r="Z400" i="7"/>
  <c r="Z408" i="7"/>
  <c r="Z416" i="7"/>
  <c r="Z424" i="7"/>
  <c r="Z432" i="7"/>
  <c r="Z440" i="7"/>
  <c r="Z448" i="7"/>
  <c r="Z456" i="7"/>
  <c r="Z464" i="7"/>
  <c r="Z472" i="7"/>
  <c r="Z480" i="7"/>
  <c r="Z488" i="7"/>
  <c r="Z496" i="7"/>
  <c r="Z504" i="7"/>
  <c r="Z512" i="7"/>
  <c r="Z520" i="7"/>
  <c r="Z528" i="7"/>
  <c r="Z536" i="7"/>
  <c r="Z544" i="7"/>
  <c r="Z552" i="7"/>
  <c r="Z560" i="7"/>
  <c r="Z568" i="7"/>
  <c r="Z576" i="7"/>
  <c r="Z584" i="7"/>
  <c r="Z592" i="7"/>
  <c r="Z600" i="7"/>
  <c r="Z608" i="7"/>
  <c r="Z616" i="7"/>
  <c r="Z624" i="7"/>
  <c r="Z632" i="7"/>
  <c r="Z640" i="7"/>
  <c r="Z648" i="7"/>
  <c r="Z656" i="7"/>
  <c r="Z664" i="7"/>
  <c r="Z672" i="7"/>
  <c r="Z680" i="7"/>
  <c r="Z9" i="7"/>
  <c r="Z17" i="7"/>
  <c r="Z25" i="7"/>
  <c r="Z33" i="7"/>
  <c r="Z41" i="7"/>
  <c r="Z49" i="7"/>
  <c r="Z57" i="7"/>
  <c r="Z65" i="7"/>
  <c r="Z73" i="7"/>
  <c r="Z81" i="7"/>
  <c r="Z89" i="7"/>
  <c r="Z97" i="7"/>
  <c r="Z105" i="7"/>
  <c r="Z113" i="7"/>
  <c r="Z121" i="7"/>
  <c r="Z129" i="7"/>
  <c r="Z137" i="7"/>
  <c r="Z145" i="7"/>
  <c r="Z153" i="7"/>
  <c r="Z161" i="7"/>
  <c r="Z169" i="7"/>
  <c r="Z177" i="7"/>
  <c r="Z185" i="7"/>
  <c r="Z193" i="7"/>
  <c r="Z201" i="7"/>
  <c r="Z209" i="7"/>
  <c r="Z217" i="7"/>
  <c r="Z225" i="7"/>
  <c r="Z233" i="7"/>
  <c r="Z241" i="7"/>
  <c r="Z249" i="7"/>
  <c r="Z257" i="7"/>
  <c r="Z265" i="7"/>
  <c r="Z273" i="7"/>
  <c r="Z281" i="7"/>
  <c r="Z289" i="7"/>
  <c r="Z297" i="7"/>
  <c r="Z305" i="7"/>
  <c r="Z313" i="7"/>
  <c r="Z321" i="7"/>
  <c r="Z329" i="7"/>
  <c r="Z337" i="7"/>
  <c r="Z345" i="7"/>
  <c r="Z353" i="7"/>
  <c r="Z361" i="7"/>
  <c r="Z369" i="7"/>
  <c r="Z377" i="7"/>
  <c r="Z385" i="7"/>
  <c r="Z393" i="7"/>
  <c r="Z401" i="7"/>
  <c r="Z409" i="7"/>
  <c r="Z417" i="7"/>
  <c r="Z425" i="7"/>
  <c r="Z433" i="7"/>
  <c r="Z441" i="7"/>
  <c r="Z449" i="7"/>
  <c r="Z457" i="7"/>
  <c r="Z465" i="7"/>
  <c r="Z473" i="7"/>
  <c r="Z481" i="7"/>
  <c r="Z489" i="7"/>
  <c r="Z497" i="7"/>
  <c r="Z505" i="7"/>
  <c r="Z513" i="7"/>
  <c r="Z521" i="7"/>
  <c r="Z529" i="7"/>
  <c r="Z537" i="7"/>
  <c r="Z545" i="7"/>
  <c r="Z553" i="7"/>
  <c r="Z561" i="7"/>
  <c r="Z569" i="7"/>
  <c r="Z577" i="7"/>
  <c r="Z585" i="7"/>
  <c r="Z593" i="7"/>
  <c r="Z601" i="7"/>
  <c r="Z609" i="7"/>
  <c r="Z617" i="7"/>
  <c r="Z625" i="7"/>
  <c r="Z633" i="7"/>
  <c r="Z641" i="7"/>
  <c r="Z649" i="7"/>
  <c r="Z657" i="7"/>
  <c r="Z10" i="7"/>
  <c r="Z18" i="7"/>
  <c r="Z26" i="7"/>
  <c r="Z34" i="7"/>
  <c r="Z42" i="7"/>
  <c r="Z50" i="7"/>
  <c r="Z58" i="7"/>
  <c r="Z66" i="7"/>
  <c r="Z74" i="7"/>
  <c r="Z82" i="7"/>
  <c r="Z90" i="7"/>
  <c r="Z98" i="7"/>
  <c r="Z106" i="7"/>
  <c r="Z114" i="7"/>
  <c r="Z122" i="7"/>
  <c r="Z130" i="7"/>
  <c r="Z138" i="7"/>
  <c r="Z146" i="7"/>
  <c r="Z154" i="7"/>
  <c r="Z162" i="7"/>
  <c r="Z170" i="7"/>
  <c r="Z178" i="7"/>
  <c r="Z186" i="7"/>
  <c r="Z194" i="7"/>
  <c r="Z202" i="7"/>
  <c r="Z210" i="7"/>
  <c r="Z218" i="7"/>
  <c r="Z226" i="7"/>
  <c r="Z234" i="7"/>
  <c r="Z242" i="7"/>
  <c r="Z250" i="7"/>
  <c r="Z258" i="7"/>
  <c r="Z266" i="7"/>
  <c r="Z274" i="7"/>
  <c r="Z282" i="7"/>
  <c r="Z290" i="7"/>
  <c r="Z298" i="7"/>
  <c r="Z306" i="7"/>
  <c r="Z314" i="7"/>
  <c r="Z322" i="7"/>
  <c r="Z330" i="7"/>
  <c r="Z338" i="7"/>
  <c r="Z346" i="7"/>
  <c r="Z354" i="7"/>
  <c r="Z362" i="7"/>
  <c r="Z370" i="7"/>
  <c r="Z378" i="7"/>
  <c r="Z386" i="7"/>
  <c r="Z394" i="7"/>
  <c r="Z402" i="7"/>
  <c r="Z410" i="7"/>
  <c r="Z418" i="7"/>
  <c r="Z426" i="7"/>
  <c r="Z434" i="7"/>
  <c r="Z442" i="7"/>
  <c r="Z450" i="7"/>
  <c r="Z458" i="7"/>
  <c r="Z466" i="7"/>
  <c r="Z474" i="7"/>
  <c r="Z482" i="7"/>
  <c r="Z490" i="7"/>
  <c r="Z498" i="7"/>
  <c r="Z506" i="7"/>
  <c r="Z514" i="7"/>
  <c r="Z522" i="7"/>
  <c r="Z530" i="7"/>
  <c r="Z538" i="7"/>
  <c r="Z546" i="7"/>
  <c r="Z554" i="7"/>
  <c r="Z562" i="7"/>
  <c r="Z570" i="7"/>
  <c r="Z578" i="7"/>
  <c r="Z586" i="7"/>
  <c r="Z594" i="7"/>
  <c r="Z602" i="7"/>
  <c r="Z610" i="7"/>
  <c r="Z618" i="7"/>
  <c r="Z626" i="7"/>
  <c r="Z634" i="7"/>
  <c r="Z642" i="7"/>
  <c r="Z650" i="7"/>
  <c r="Z658" i="7"/>
  <c r="Z666" i="7"/>
  <c r="Z674" i="7"/>
  <c r="Z682" i="7"/>
  <c r="Z11" i="7"/>
  <c r="Z19" i="7"/>
  <c r="Z27" i="7"/>
  <c r="Z35" i="7"/>
  <c r="Z43" i="7"/>
  <c r="Z51" i="7"/>
  <c r="Z59" i="7"/>
  <c r="Z67" i="7"/>
  <c r="Z75" i="7"/>
  <c r="Z83" i="7"/>
  <c r="Z91" i="7"/>
  <c r="Z99" i="7"/>
  <c r="Z107" i="7"/>
  <c r="Z115" i="7"/>
  <c r="Z123" i="7"/>
  <c r="Z131" i="7"/>
  <c r="Z139" i="7"/>
  <c r="Z147" i="7"/>
  <c r="Z155" i="7"/>
  <c r="Z163" i="7"/>
  <c r="Z171" i="7"/>
  <c r="Z179" i="7"/>
  <c r="Z187" i="7"/>
  <c r="Z195" i="7"/>
  <c r="Z203" i="7"/>
  <c r="Z211" i="7"/>
  <c r="Z219" i="7"/>
  <c r="Z227" i="7"/>
  <c r="Z235" i="7"/>
  <c r="Z243" i="7"/>
  <c r="Z251" i="7"/>
  <c r="Z259" i="7"/>
  <c r="Z267" i="7"/>
  <c r="Z275" i="7"/>
  <c r="Z283" i="7"/>
  <c r="Z291" i="7"/>
  <c r="Z299" i="7"/>
  <c r="Z307" i="7"/>
  <c r="Z315" i="7"/>
  <c r="Z323" i="7"/>
  <c r="Z331" i="7"/>
  <c r="Z339" i="7"/>
  <c r="Z347" i="7"/>
  <c r="Z355" i="7"/>
  <c r="Z363" i="7"/>
  <c r="Z371" i="7"/>
  <c r="Z379" i="7"/>
  <c r="Z387" i="7"/>
  <c r="Z395" i="7"/>
  <c r="Z403" i="7"/>
  <c r="Z411" i="7"/>
  <c r="Z419" i="7"/>
  <c r="Z427" i="7"/>
  <c r="Z435" i="7"/>
  <c r="Z443" i="7"/>
  <c r="Z451" i="7"/>
  <c r="Z459" i="7"/>
  <c r="Z467" i="7"/>
  <c r="Z475" i="7"/>
  <c r="Z483" i="7"/>
  <c r="Z491" i="7"/>
  <c r="Z499" i="7"/>
  <c r="Z507" i="7"/>
  <c r="Z515" i="7"/>
  <c r="Z523" i="7"/>
  <c r="Z531" i="7"/>
  <c r="Z539" i="7"/>
  <c r="Z547" i="7"/>
  <c r="Z555" i="7"/>
  <c r="Z563" i="7"/>
  <c r="Z571" i="7"/>
  <c r="Z579" i="7"/>
  <c r="Z587" i="7"/>
  <c r="Z595" i="7"/>
  <c r="Z603" i="7"/>
  <c r="Z611" i="7"/>
  <c r="Z619" i="7"/>
  <c r="Z627" i="7"/>
  <c r="Z635" i="7"/>
  <c r="Z643" i="7"/>
  <c r="Z651" i="7"/>
  <c r="Z659" i="7"/>
  <c r="Z667" i="7"/>
  <c r="Z12" i="7"/>
  <c r="Z20" i="7"/>
  <c r="Z28" i="7"/>
  <c r="Z36" i="7"/>
  <c r="Z44" i="7"/>
  <c r="Z52" i="7"/>
  <c r="Z60" i="7"/>
  <c r="Z68" i="7"/>
  <c r="Z76" i="7"/>
  <c r="Z84" i="7"/>
  <c r="Z92" i="7"/>
  <c r="Z100" i="7"/>
  <c r="Z108" i="7"/>
  <c r="Z116" i="7"/>
  <c r="Z124" i="7"/>
  <c r="Z132" i="7"/>
  <c r="Z140" i="7"/>
  <c r="Z148" i="7"/>
  <c r="Z156" i="7"/>
  <c r="Z164" i="7"/>
  <c r="Z172" i="7"/>
  <c r="Z180" i="7"/>
  <c r="Z188" i="7"/>
  <c r="Z196" i="7"/>
  <c r="Z204" i="7"/>
  <c r="Z212" i="7"/>
  <c r="Z220" i="7"/>
  <c r="Z228" i="7"/>
  <c r="Z236" i="7"/>
  <c r="Z244" i="7"/>
  <c r="Z252" i="7"/>
  <c r="Z260" i="7"/>
  <c r="Z268" i="7"/>
  <c r="Z276" i="7"/>
  <c r="Z284" i="7"/>
  <c r="Z292" i="7"/>
  <c r="Z300" i="7"/>
  <c r="Z308" i="7"/>
  <c r="Z316" i="7"/>
  <c r="Z324" i="7"/>
  <c r="Z332" i="7"/>
  <c r="Z340" i="7"/>
  <c r="Z348" i="7"/>
  <c r="Z356" i="7"/>
  <c r="Z364" i="7"/>
  <c r="Z372" i="7"/>
  <c r="Z380" i="7"/>
  <c r="Z388" i="7"/>
  <c r="Z396" i="7"/>
  <c r="Z404" i="7"/>
  <c r="Z412" i="7"/>
  <c r="Z420" i="7"/>
  <c r="Z428" i="7"/>
  <c r="Z436" i="7"/>
  <c r="Z444" i="7"/>
  <c r="Z452" i="7"/>
  <c r="Z460" i="7"/>
  <c r="Z468" i="7"/>
  <c r="Z476" i="7"/>
  <c r="Z484" i="7"/>
  <c r="Z492" i="7"/>
  <c r="Z500" i="7"/>
  <c r="Z508" i="7"/>
  <c r="Z516" i="7"/>
  <c r="Z524" i="7"/>
  <c r="Z532" i="7"/>
  <c r="Z540" i="7"/>
  <c r="Z548" i="7"/>
  <c r="Z556" i="7"/>
  <c r="Z564" i="7"/>
  <c r="Z572" i="7"/>
  <c r="Z580" i="7"/>
  <c r="Z588" i="7"/>
  <c r="Z596" i="7"/>
  <c r="Z604" i="7"/>
  <c r="Z612" i="7"/>
  <c r="Z620" i="7"/>
  <c r="Z628" i="7"/>
  <c r="Z636" i="7"/>
  <c r="Z644" i="7"/>
  <c r="Z652" i="7"/>
  <c r="Z660" i="7"/>
  <c r="Z668" i="7"/>
  <c r="Z676" i="7"/>
  <c r="Z13" i="7"/>
  <c r="Z21" i="7"/>
  <c r="Z29" i="7"/>
  <c r="Z37" i="7"/>
  <c r="Z45" i="7"/>
  <c r="Z53" i="7"/>
  <c r="Z61" i="7"/>
  <c r="Z69" i="7"/>
  <c r="Z77" i="7"/>
  <c r="Z85" i="7"/>
  <c r="Z93" i="7"/>
  <c r="Z101" i="7"/>
  <c r="Z109" i="7"/>
  <c r="Z117" i="7"/>
  <c r="Z125" i="7"/>
  <c r="Z133" i="7"/>
  <c r="Z141" i="7"/>
  <c r="Z149" i="7"/>
  <c r="Z157" i="7"/>
  <c r="Z165" i="7"/>
  <c r="Z173" i="7"/>
  <c r="Z181" i="7"/>
  <c r="Z189" i="7"/>
  <c r="Z197" i="7"/>
  <c r="Z205" i="7"/>
  <c r="Z213" i="7"/>
  <c r="Z221" i="7"/>
  <c r="Z229" i="7"/>
  <c r="Z237" i="7"/>
  <c r="Z245" i="7"/>
  <c r="Z253" i="7"/>
  <c r="Z261" i="7"/>
  <c r="Z269" i="7"/>
  <c r="Z277" i="7"/>
  <c r="Z285" i="7"/>
  <c r="Z293" i="7"/>
  <c r="Z301" i="7"/>
  <c r="Z309" i="7"/>
  <c r="Z317" i="7"/>
  <c r="Z325" i="7"/>
  <c r="Z333" i="7"/>
  <c r="Z341" i="7"/>
  <c r="Z349" i="7"/>
  <c r="Z357" i="7"/>
  <c r="Z365" i="7"/>
  <c r="Z373" i="7"/>
  <c r="Z381" i="7"/>
  <c r="Z389" i="7"/>
  <c r="Z397" i="7"/>
  <c r="Z405" i="7"/>
  <c r="Z413" i="7"/>
  <c r="Z421" i="7"/>
  <c r="Z429" i="7"/>
  <c r="Z437" i="7"/>
  <c r="Z445" i="7"/>
  <c r="Z453" i="7"/>
  <c r="Z461" i="7"/>
  <c r="Z469" i="7"/>
  <c r="Z477" i="7"/>
  <c r="Z485" i="7"/>
  <c r="Z493" i="7"/>
  <c r="Z501" i="7"/>
  <c r="Z509" i="7"/>
  <c r="Z517" i="7"/>
  <c r="Z525" i="7"/>
  <c r="Z533" i="7"/>
  <c r="Z541" i="7"/>
  <c r="Z549" i="7"/>
  <c r="Z557" i="7"/>
  <c r="Z565" i="7"/>
  <c r="Z573" i="7"/>
  <c r="Z581" i="7"/>
  <c r="Z589" i="7"/>
  <c r="Z597" i="7"/>
  <c r="Z605" i="7"/>
  <c r="Z613" i="7"/>
  <c r="Z621" i="7"/>
  <c r="Z629" i="7"/>
  <c r="Z637" i="7"/>
  <c r="Z645" i="7"/>
  <c r="Z653" i="7"/>
  <c r="Z661" i="7"/>
  <c r="Z669" i="7"/>
  <c r="Z677" i="7"/>
  <c r="Z685" i="7"/>
  <c r="Z14" i="7"/>
  <c r="Z78" i="7"/>
  <c r="Z142" i="7"/>
  <c r="Z206" i="7"/>
  <c r="Z270" i="7"/>
  <c r="Z334" i="7"/>
  <c r="Z398" i="7"/>
  <c r="Z462" i="7"/>
  <c r="Z526" i="7"/>
  <c r="Z590" i="7"/>
  <c r="Z654" i="7"/>
  <c r="Z681" i="7"/>
  <c r="Z691" i="7"/>
  <c r="Z699" i="7"/>
  <c r="Z707" i="7"/>
  <c r="Z715" i="7"/>
  <c r="Z723" i="7"/>
  <c r="Z731" i="7"/>
  <c r="Z739" i="7"/>
  <c r="Z747" i="7"/>
  <c r="Z755" i="7"/>
  <c r="Z763" i="7"/>
  <c r="Z771" i="7"/>
  <c r="Z779" i="7"/>
  <c r="Z787" i="7"/>
  <c r="Z795" i="7"/>
  <c r="Z803" i="7"/>
  <c r="Z811" i="7"/>
  <c r="Z819" i="7"/>
  <c r="Z827" i="7"/>
  <c r="Z835" i="7"/>
  <c r="Z843" i="7"/>
  <c r="Z851" i="7"/>
  <c r="Z859" i="7"/>
  <c r="Z867" i="7"/>
  <c r="Z875" i="7"/>
  <c r="Z883" i="7"/>
  <c r="Z891" i="7"/>
  <c r="Z899" i="7"/>
  <c r="Z907" i="7"/>
  <c r="Z915" i="7"/>
  <c r="Z923" i="7"/>
  <c r="Z931" i="7"/>
  <c r="Z939" i="7"/>
  <c r="Z947" i="7"/>
  <c r="Z955" i="7"/>
  <c r="Z963" i="7"/>
  <c r="Z971" i="7"/>
  <c r="Z979" i="7"/>
  <c r="Z987" i="7"/>
  <c r="Z995" i="7"/>
  <c r="Z1003" i="7"/>
  <c r="Z1011" i="7"/>
  <c r="Z1019" i="7"/>
  <c r="Z1027" i="7"/>
  <c r="Z1035" i="7"/>
  <c r="Z1043" i="7"/>
  <c r="Z1051" i="7"/>
  <c r="Z1059" i="7"/>
  <c r="Z1067" i="7"/>
  <c r="Z1075" i="7"/>
  <c r="Z1083" i="7"/>
  <c r="Z1091" i="7"/>
  <c r="Z1099" i="7"/>
  <c r="Z1107" i="7"/>
  <c r="Z1115" i="7"/>
  <c r="Z1123" i="7"/>
  <c r="Z1131" i="7"/>
  <c r="Z1139" i="7"/>
  <c r="Z1147" i="7"/>
  <c r="Z1155" i="7"/>
  <c r="Z1163" i="7"/>
  <c r="Z1171" i="7"/>
  <c r="Z1179" i="7"/>
  <c r="Z1187" i="7"/>
  <c r="Z1195" i="7"/>
  <c r="Z1203" i="7"/>
  <c r="Z1211" i="7"/>
  <c r="Z1219" i="7"/>
  <c r="Z1227" i="7"/>
  <c r="Z1235" i="7"/>
  <c r="Z1243" i="7"/>
  <c r="Z1251" i="7"/>
  <c r="Z22" i="7"/>
  <c r="Z86" i="7"/>
  <c r="Z150" i="7"/>
  <c r="Z214" i="7"/>
  <c r="Z278" i="7"/>
  <c r="Z342" i="7"/>
  <c r="Z406" i="7"/>
  <c r="Z470" i="7"/>
  <c r="Z534" i="7"/>
  <c r="Z598" i="7"/>
  <c r="Z662" i="7"/>
  <c r="Z683" i="7"/>
  <c r="Z692" i="7"/>
  <c r="Z700" i="7"/>
  <c r="Z708" i="7"/>
  <c r="Z716" i="7"/>
  <c r="Z724" i="7"/>
  <c r="Z732" i="7"/>
  <c r="Z740" i="7"/>
  <c r="Z748" i="7"/>
  <c r="Z756" i="7"/>
  <c r="Z764" i="7"/>
  <c r="Z772" i="7"/>
  <c r="Z780" i="7"/>
  <c r="Z788" i="7"/>
  <c r="Z796" i="7"/>
  <c r="Z804" i="7"/>
  <c r="Z812" i="7"/>
  <c r="Z820" i="7"/>
  <c r="Z828" i="7"/>
  <c r="Z836" i="7"/>
  <c r="Z844" i="7"/>
  <c r="Z852" i="7"/>
  <c r="Z860" i="7"/>
  <c r="Z868" i="7"/>
  <c r="Z876" i="7"/>
  <c r="Z884" i="7"/>
  <c r="Z892" i="7"/>
  <c r="Z900" i="7"/>
  <c r="Z908" i="7"/>
  <c r="Z916" i="7"/>
  <c r="Z924" i="7"/>
  <c r="Z932" i="7"/>
  <c r="Z940" i="7"/>
  <c r="Z948" i="7"/>
  <c r="Z956" i="7"/>
  <c r="Z964" i="7"/>
  <c r="Z972" i="7"/>
  <c r="Z980" i="7"/>
  <c r="Z988" i="7"/>
  <c r="Z996" i="7"/>
  <c r="Z1004" i="7"/>
  <c r="Z1012" i="7"/>
  <c r="Z1020" i="7"/>
  <c r="Z1028" i="7"/>
  <c r="Z1036" i="7"/>
  <c r="Z1044" i="7"/>
  <c r="Z1052" i="7"/>
  <c r="Z1060" i="7"/>
  <c r="Z1068" i="7"/>
  <c r="Z1076" i="7"/>
  <c r="Z1084" i="7"/>
  <c r="Z1092" i="7"/>
  <c r="Z1100" i="7"/>
  <c r="Z1108" i="7"/>
  <c r="Z1116" i="7"/>
  <c r="Z1124" i="7"/>
  <c r="Z1132" i="7"/>
  <c r="Z1140" i="7"/>
  <c r="Z1148" i="7"/>
  <c r="Z1156" i="7"/>
  <c r="Z1164" i="7"/>
  <c r="Z1172" i="7"/>
  <c r="Z1180" i="7"/>
  <c r="Z1188" i="7"/>
  <c r="Z1196" i="7"/>
  <c r="Z1204" i="7"/>
  <c r="Z1212" i="7"/>
  <c r="Z1220" i="7"/>
  <c r="Z1228" i="7"/>
  <c r="Z1236" i="7"/>
  <c r="Z1244" i="7"/>
  <c r="Z1252" i="7"/>
  <c r="Z1260" i="7"/>
  <c r="Z1268" i="7"/>
  <c r="Z30" i="7"/>
  <c r="Z94" i="7"/>
  <c r="Z158" i="7"/>
  <c r="Z222" i="7"/>
  <c r="Z286" i="7"/>
  <c r="Z350" i="7"/>
  <c r="Z414" i="7"/>
  <c r="Z478" i="7"/>
  <c r="Z542" i="7"/>
  <c r="Z606" i="7"/>
  <c r="Z665" i="7"/>
  <c r="Z684" i="7"/>
  <c r="Z693" i="7"/>
  <c r="Z701" i="7"/>
  <c r="Z709" i="7"/>
  <c r="Z717" i="7"/>
  <c r="Z725" i="7"/>
  <c r="Z733" i="7"/>
  <c r="Z741" i="7"/>
  <c r="Z749" i="7"/>
  <c r="Z757" i="7"/>
  <c r="Z765" i="7"/>
  <c r="Z773" i="7"/>
  <c r="Z781" i="7"/>
  <c r="Z789" i="7"/>
  <c r="Z797" i="7"/>
  <c r="Z805" i="7"/>
  <c r="Z813" i="7"/>
  <c r="Z821" i="7"/>
  <c r="Z829" i="7"/>
  <c r="Z837" i="7"/>
  <c r="Z845" i="7"/>
  <c r="Z853" i="7"/>
  <c r="Z861" i="7"/>
  <c r="Z869" i="7"/>
  <c r="Z877" i="7"/>
  <c r="Z885" i="7"/>
  <c r="Z893" i="7"/>
  <c r="Z901" i="7"/>
  <c r="Z909" i="7"/>
  <c r="Z917" i="7"/>
  <c r="Z925" i="7"/>
  <c r="Z933" i="7"/>
  <c r="Z941" i="7"/>
  <c r="Z949" i="7"/>
  <c r="Z957" i="7"/>
  <c r="Z965" i="7"/>
  <c r="Z973" i="7"/>
  <c r="Z981" i="7"/>
  <c r="Z989" i="7"/>
  <c r="Z997" i="7"/>
  <c r="Z1005" i="7"/>
  <c r="Z1013" i="7"/>
  <c r="Z1021" i="7"/>
  <c r="Z1029" i="7"/>
  <c r="Z1037" i="7"/>
  <c r="Z1045" i="7"/>
  <c r="Z1053" i="7"/>
  <c r="Z1061" i="7"/>
  <c r="Z1069" i="7"/>
  <c r="Z1077" i="7"/>
  <c r="Z1085" i="7"/>
  <c r="Z1093" i="7"/>
  <c r="Z1101" i="7"/>
  <c r="Z1109" i="7"/>
  <c r="Z1117" i="7"/>
  <c r="Z1125" i="7"/>
  <c r="Z1133" i="7"/>
  <c r="Z1141" i="7"/>
  <c r="Z1149" i="7"/>
  <c r="Z1157" i="7"/>
  <c r="Z38" i="7"/>
  <c r="Z102" i="7"/>
  <c r="Z166" i="7"/>
  <c r="Z230" i="7"/>
  <c r="Z294" i="7"/>
  <c r="Z358" i="7"/>
  <c r="Z422" i="7"/>
  <c r="Z486" i="7"/>
  <c r="Z550" i="7"/>
  <c r="Z614" i="7"/>
  <c r="Z670" i="7"/>
  <c r="Z686" i="7"/>
  <c r="Z694" i="7"/>
  <c r="Z702" i="7"/>
  <c r="Z710" i="7"/>
  <c r="Z718" i="7"/>
  <c r="Z726" i="7"/>
  <c r="Z734" i="7"/>
  <c r="Z742" i="7"/>
  <c r="Z750" i="7"/>
  <c r="Z758" i="7"/>
  <c r="Z766" i="7"/>
  <c r="Z774" i="7"/>
  <c r="Z782" i="7"/>
  <c r="Z790" i="7"/>
  <c r="Z798" i="7"/>
  <c r="Z806" i="7"/>
  <c r="Z814" i="7"/>
  <c r="Z822" i="7"/>
  <c r="Z830" i="7"/>
  <c r="Z838" i="7"/>
  <c r="Z846" i="7"/>
  <c r="Z854" i="7"/>
  <c r="Z862" i="7"/>
  <c r="Z870" i="7"/>
  <c r="Z878" i="7"/>
  <c r="Z886" i="7"/>
  <c r="Z894" i="7"/>
  <c r="Z902" i="7"/>
  <c r="Z910" i="7"/>
  <c r="Z918" i="7"/>
  <c r="Z926" i="7"/>
  <c r="Z934" i="7"/>
  <c r="Z942" i="7"/>
  <c r="Z950" i="7"/>
  <c r="Z958" i="7"/>
  <c r="Z966" i="7"/>
  <c r="Z974" i="7"/>
  <c r="Z982" i="7"/>
  <c r="Z990" i="7"/>
  <c r="Z998" i="7"/>
  <c r="Z1006" i="7"/>
  <c r="Z1014" i="7"/>
  <c r="Z1022" i="7"/>
  <c r="Z1030" i="7"/>
  <c r="Z1038" i="7"/>
  <c r="Z1046" i="7"/>
  <c r="Z1054" i="7"/>
  <c r="Z1062" i="7"/>
  <c r="Z1070" i="7"/>
  <c r="Z1078" i="7"/>
  <c r="Z1086" i="7"/>
  <c r="Z1094" i="7"/>
  <c r="Z1102" i="7"/>
  <c r="Z1110" i="7"/>
  <c r="Z1118" i="7"/>
  <c r="Z1126" i="7"/>
  <c r="Z1134" i="7"/>
  <c r="Z1142" i="7"/>
  <c r="Z1150" i="7"/>
  <c r="Z1158" i="7"/>
  <c r="Z1166" i="7"/>
  <c r="Z1174" i="7"/>
  <c r="Z1182" i="7"/>
  <c r="Z1190" i="7"/>
  <c r="Z1198" i="7"/>
  <c r="Z1206" i="7"/>
  <c r="Z1214" i="7"/>
  <c r="Z1222" i="7"/>
  <c r="Z1230" i="7"/>
  <c r="Z1238" i="7"/>
  <c r="Z1246" i="7"/>
  <c r="Z1254" i="7"/>
  <c r="Z1262" i="7"/>
  <c r="Z1270" i="7"/>
  <c r="Z46" i="7"/>
  <c r="Z110" i="7"/>
  <c r="Z174" i="7"/>
  <c r="Z238" i="7"/>
  <c r="Z302" i="7"/>
  <c r="Z366" i="7"/>
  <c r="Z430" i="7"/>
  <c r="Z494" i="7"/>
  <c r="Z558" i="7"/>
  <c r="Z622" i="7"/>
  <c r="Z673" i="7"/>
  <c r="Z687" i="7"/>
  <c r="Z695" i="7"/>
  <c r="Z703" i="7"/>
  <c r="Z711" i="7"/>
  <c r="Z719" i="7"/>
  <c r="Z727" i="7"/>
  <c r="Z735" i="7"/>
  <c r="Z743" i="7"/>
  <c r="Z751" i="7"/>
  <c r="Z759" i="7"/>
  <c r="Z767" i="7"/>
  <c r="Z775" i="7"/>
  <c r="Z783" i="7"/>
  <c r="Z791" i="7"/>
  <c r="Z799" i="7"/>
  <c r="Z807" i="7"/>
  <c r="Z815" i="7"/>
  <c r="Z823" i="7"/>
  <c r="Z831" i="7"/>
  <c r="Z839" i="7"/>
  <c r="Z847" i="7"/>
  <c r="Z855" i="7"/>
  <c r="Z863" i="7"/>
  <c r="Z871" i="7"/>
  <c r="Z879" i="7"/>
  <c r="Z887" i="7"/>
  <c r="Z895" i="7"/>
  <c r="Z903" i="7"/>
  <c r="Z911" i="7"/>
  <c r="Z919" i="7"/>
  <c r="Z927" i="7"/>
  <c r="Z935" i="7"/>
  <c r="Z943" i="7"/>
  <c r="Z951" i="7"/>
  <c r="Z959" i="7"/>
  <c r="Z967" i="7"/>
  <c r="Z975" i="7"/>
  <c r="Z983" i="7"/>
  <c r="Z991" i="7"/>
  <c r="Z999" i="7"/>
  <c r="Z1007" i="7"/>
  <c r="Z1015" i="7"/>
  <c r="Z1023" i="7"/>
  <c r="Z1031" i="7"/>
  <c r="Z1039" i="7"/>
  <c r="Z1047" i="7"/>
  <c r="Z1055" i="7"/>
  <c r="Z1063" i="7"/>
  <c r="Z1071" i="7"/>
  <c r="Z1079" i="7"/>
  <c r="Z1087" i="7"/>
  <c r="Z54" i="7"/>
  <c r="Z118" i="7"/>
  <c r="Z182" i="7"/>
  <c r="Z246" i="7"/>
  <c r="Z310" i="7"/>
  <c r="Z374" i="7"/>
  <c r="Z438" i="7"/>
  <c r="Z502" i="7"/>
  <c r="Z566" i="7"/>
  <c r="Z630" i="7"/>
  <c r="Z675" i="7"/>
  <c r="Z688" i="7"/>
  <c r="Z696" i="7"/>
  <c r="Z704" i="7"/>
  <c r="Z712" i="7"/>
  <c r="Z720" i="7"/>
  <c r="Z728" i="7"/>
  <c r="Z736" i="7"/>
  <c r="Z744" i="7"/>
  <c r="Z752" i="7"/>
  <c r="Z760" i="7"/>
  <c r="Z768" i="7"/>
  <c r="Z776" i="7"/>
  <c r="Z784" i="7"/>
  <c r="Z792" i="7"/>
  <c r="Z800" i="7"/>
  <c r="Z808" i="7"/>
  <c r="Z816" i="7"/>
  <c r="Z824" i="7"/>
  <c r="Z832" i="7"/>
  <c r="Z840" i="7"/>
  <c r="Z848" i="7"/>
  <c r="Z856" i="7"/>
  <c r="Z864" i="7"/>
  <c r="Z872" i="7"/>
  <c r="Z880" i="7"/>
  <c r="Z888" i="7"/>
  <c r="Z896" i="7"/>
  <c r="Z904" i="7"/>
  <c r="Z912" i="7"/>
  <c r="Z920" i="7"/>
  <c r="Z928" i="7"/>
  <c r="Z936" i="7"/>
  <c r="Z944" i="7"/>
  <c r="Z952" i="7"/>
  <c r="Z960" i="7"/>
  <c r="Z968" i="7"/>
  <c r="Z976" i="7"/>
  <c r="Z984" i="7"/>
  <c r="Z992" i="7"/>
  <c r="Z1000" i="7"/>
  <c r="Z1008" i="7"/>
  <c r="Z1016" i="7"/>
  <c r="Z1024" i="7"/>
  <c r="Z1032" i="7"/>
  <c r="Z1040" i="7"/>
  <c r="Z1048" i="7"/>
  <c r="Z1056" i="7"/>
  <c r="Z1064" i="7"/>
  <c r="Z1072" i="7"/>
  <c r="Z1080" i="7"/>
  <c r="Z1088" i="7"/>
  <c r="Z1096" i="7"/>
  <c r="Z1104" i="7"/>
  <c r="Z1112" i="7"/>
  <c r="Z1120" i="7"/>
  <c r="Z1128" i="7"/>
  <c r="Z1136" i="7"/>
  <c r="Z1144" i="7"/>
  <c r="Z1152" i="7"/>
  <c r="Z1160" i="7"/>
  <c r="Z1168" i="7"/>
  <c r="Z1176" i="7"/>
  <c r="Z1184" i="7"/>
  <c r="Z1192" i="7"/>
  <c r="Z1200" i="7"/>
  <c r="Z1208" i="7"/>
  <c r="Z1216" i="7"/>
  <c r="Z1224" i="7"/>
  <c r="Z1232" i="7"/>
  <c r="Z1240" i="7"/>
  <c r="Z1248" i="7"/>
  <c r="Z1256" i="7"/>
  <c r="Z62" i="7"/>
  <c r="Z126" i="7"/>
  <c r="Z190" i="7"/>
  <c r="Z254" i="7"/>
  <c r="Z318" i="7"/>
  <c r="Z382" i="7"/>
  <c r="Z446" i="7"/>
  <c r="Z510" i="7"/>
  <c r="Z574" i="7"/>
  <c r="Z638" i="7"/>
  <c r="Z678" i="7"/>
  <c r="Z689" i="7"/>
  <c r="Z697" i="7"/>
  <c r="Z705" i="7"/>
  <c r="Z713" i="7"/>
  <c r="Z721" i="7"/>
  <c r="Z729" i="7"/>
  <c r="Z737" i="7"/>
  <c r="Z745" i="7"/>
  <c r="Z753" i="7"/>
  <c r="Z761" i="7"/>
  <c r="Z769" i="7"/>
  <c r="Z777" i="7"/>
  <c r="Z785" i="7"/>
  <c r="Z793" i="7"/>
  <c r="Z801" i="7"/>
  <c r="Z809" i="7"/>
  <c r="Z817" i="7"/>
  <c r="Z825" i="7"/>
  <c r="Z833" i="7"/>
  <c r="Z841" i="7"/>
  <c r="Z849" i="7"/>
  <c r="Z857" i="7"/>
  <c r="Z865" i="7"/>
  <c r="Z873" i="7"/>
  <c r="Z881" i="7"/>
  <c r="Z889" i="7"/>
  <c r="Z897" i="7"/>
  <c r="Z905" i="7"/>
  <c r="Z913" i="7"/>
  <c r="Z921" i="7"/>
  <c r="Z929" i="7"/>
  <c r="Z937" i="7"/>
  <c r="Z945" i="7"/>
  <c r="Z953" i="7"/>
  <c r="Z961" i="7"/>
  <c r="Z969" i="7"/>
  <c r="Z977" i="7"/>
  <c r="Z985" i="7"/>
  <c r="Z993" i="7"/>
  <c r="Z1001" i="7"/>
  <c r="Z1009" i="7"/>
  <c r="Z1017" i="7"/>
  <c r="Z1025" i="7"/>
  <c r="Z1033" i="7"/>
  <c r="Z1041" i="7"/>
  <c r="Z1049" i="7"/>
  <c r="Z1057" i="7"/>
  <c r="Z1065" i="7"/>
  <c r="Z1073" i="7"/>
  <c r="Z1081" i="7"/>
  <c r="Z1089" i="7"/>
  <c r="Z70" i="7"/>
  <c r="Z582" i="7"/>
  <c r="Z730" i="7"/>
  <c r="Z794" i="7"/>
  <c r="Z858" i="7"/>
  <c r="Z922" i="7"/>
  <c r="Z986" i="7"/>
  <c r="Z1050" i="7"/>
  <c r="Z1098" i="7"/>
  <c r="Z1121" i="7"/>
  <c r="Z1143" i="7"/>
  <c r="Z1162" i="7"/>
  <c r="Z1178" i="7"/>
  <c r="Z1194" i="7"/>
  <c r="Z1210" i="7"/>
  <c r="Z1226" i="7"/>
  <c r="Z1242" i="7"/>
  <c r="Z1258" i="7"/>
  <c r="Z1269" i="7"/>
  <c r="Z1278" i="7"/>
  <c r="Z1286" i="7"/>
  <c r="Z1294" i="7"/>
  <c r="Z1302" i="7"/>
  <c r="Z1310" i="7"/>
  <c r="Z1318" i="7"/>
  <c r="Z1326" i="7"/>
  <c r="Z1334" i="7"/>
  <c r="Z1342" i="7"/>
  <c r="Z1350" i="7"/>
  <c r="Z1358" i="7"/>
  <c r="Z1366" i="7"/>
  <c r="Z914" i="7"/>
  <c r="Z1161" i="7"/>
  <c r="Z1301" i="7"/>
  <c r="Z1357" i="7"/>
  <c r="Z134" i="7"/>
  <c r="Z646" i="7"/>
  <c r="Z738" i="7"/>
  <c r="Z802" i="7"/>
  <c r="Z866" i="7"/>
  <c r="Z930" i="7"/>
  <c r="Z994" i="7"/>
  <c r="Z1058" i="7"/>
  <c r="Z1103" i="7"/>
  <c r="Z1122" i="7"/>
  <c r="Z1145" i="7"/>
  <c r="Z1165" i="7"/>
  <c r="Z1181" i="7"/>
  <c r="Z1197" i="7"/>
  <c r="Z1213" i="7"/>
  <c r="Z1229" i="7"/>
  <c r="Z1245" i="7"/>
  <c r="Z1259" i="7"/>
  <c r="Z1271" i="7"/>
  <c r="Z1279" i="7"/>
  <c r="Z1287" i="7"/>
  <c r="Z1295" i="7"/>
  <c r="Z1303" i="7"/>
  <c r="Z1311" i="7"/>
  <c r="Z1319" i="7"/>
  <c r="Z1327" i="7"/>
  <c r="Z1335" i="7"/>
  <c r="Z1343" i="7"/>
  <c r="Z1351" i="7"/>
  <c r="Z1359" i="7"/>
  <c r="Z1367" i="7"/>
  <c r="Z6" i="7"/>
  <c r="Z978" i="7"/>
  <c r="Z1209" i="7"/>
  <c r="Z1293" i="7"/>
  <c r="Z1341" i="7"/>
  <c r="Z198" i="7"/>
  <c r="Z679" i="7"/>
  <c r="Z746" i="7"/>
  <c r="Z810" i="7"/>
  <c r="Z874" i="7"/>
  <c r="Z938" i="7"/>
  <c r="Z1002" i="7"/>
  <c r="Z1066" i="7"/>
  <c r="Z1105" i="7"/>
  <c r="Z1127" i="7"/>
  <c r="Z1146" i="7"/>
  <c r="Z1167" i="7"/>
  <c r="Z1183" i="7"/>
  <c r="Z1199" i="7"/>
  <c r="Z1215" i="7"/>
  <c r="Z1231" i="7"/>
  <c r="Z1247" i="7"/>
  <c r="Z1261" i="7"/>
  <c r="Z1272" i="7"/>
  <c r="Z1280" i="7"/>
  <c r="Z1288" i="7"/>
  <c r="Z1296" i="7"/>
  <c r="Z1304" i="7"/>
  <c r="Z1312" i="7"/>
  <c r="Z1320" i="7"/>
  <c r="Z1328" i="7"/>
  <c r="Z1336" i="7"/>
  <c r="Z1344" i="7"/>
  <c r="Z1352" i="7"/>
  <c r="Z1360" i="7"/>
  <c r="Z1368" i="7"/>
  <c r="Z1241" i="7"/>
  <c r="Z262" i="7"/>
  <c r="Z690" i="7"/>
  <c r="Z754" i="7"/>
  <c r="Z818" i="7"/>
  <c r="Z882" i="7"/>
  <c r="Z946" i="7"/>
  <c r="Z1010" i="7"/>
  <c r="Z1074" i="7"/>
  <c r="Z1106" i="7"/>
  <c r="Z1129" i="7"/>
  <c r="Z1151" i="7"/>
  <c r="Z1169" i="7"/>
  <c r="Z1185" i="7"/>
  <c r="Z1201" i="7"/>
  <c r="Z1217" i="7"/>
  <c r="Z1233" i="7"/>
  <c r="Z1249" i="7"/>
  <c r="Z1263" i="7"/>
  <c r="Z1273" i="7"/>
  <c r="Z1281" i="7"/>
  <c r="Z1289" i="7"/>
  <c r="Z1297" i="7"/>
  <c r="Z1305" i="7"/>
  <c r="Z1313" i="7"/>
  <c r="Z1321" i="7"/>
  <c r="Z1329" i="7"/>
  <c r="Z1337" i="7"/>
  <c r="Z1345" i="7"/>
  <c r="Z1353" i="7"/>
  <c r="Z1361" i="7"/>
  <c r="Z1369" i="7"/>
  <c r="Z722" i="7"/>
  <c r="Z1119" i="7"/>
  <c r="Z1225" i="7"/>
  <c r="Z1285" i="7"/>
  <c r="Z1317" i="7"/>
  <c r="Z1373" i="7"/>
  <c r="Z326" i="7"/>
  <c r="Z698" i="7"/>
  <c r="Z762" i="7"/>
  <c r="Z826" i="7"/>
  <c r="Z890" i="7"/>
  <c r="Z954" i="7"/>
  <c r="Z1018" i="7"/>
  <c r="Z1082" i="7"/>
  <c r="Z1111" i="7"/>
  <c r="Z1130" i="7"/>
  <c r="Z1153" i="7"/>
  <c r="Z1170" i="7"/>
  <c r="Z1186" i="7"/>
  <c r="Z1202" i="7"/>
  <c r="Z1218" i="7"/>
  <c r="Z1234" i="7"/>
  <c r="Z1250" i="7"/>
  <c r="Z1264" i="7"/>
  <c r="Z1274" i="7"/>
  <c r="Z1282" i="7"/>
  <c r="Z1290" i="7"/>
  <c r="Z1298" i="7"/>
  <c r="Z1306" i="7"/>
  <c r="Z1314" i="7"/>
  <c r="Z1322" i="7"/>
  <c r="Z1330" i="7"/>
  <c r="Z1338" i="7"/>
  <c r="Z1346" i="7"/>
  <c r="Z1354" i="7"/>
  <c r="Z1362" i="7"/>
  <c r="Z1370" i="7"/>
  <c r="Z850" i="7"/>
  <c r="Z1138" i="7"/>
  <c r="Z1257" i="7"/>
  <c r="Z1309" i="7"/>
  <c r="Z1349" i="7"/>
  <c r="Z390" i="7"/>
  <c r="Z706" i="7"/>
  <c r="Z770" i="7"/>
  <c r="Z834" i="7"/>
  <c r="Z898" i="7"/>
  <c r="Z962" i="7"/>
  <c r="Z1026" i="7"/>
  <c r="Z1090" i="7"/>
  <c r="Z1113" i="7"/>
  <c r="Z1135" i="7"/>
  <c r="Z1154" i="7"/>
  <c r="Z1173" i="7"/>
  <c r="Z1189" i="7"/>
  <c r="Z1205" i="7"/>
  <c r="Z1221" i="7"/>
  <c r="Z1237" i="7"/>
  <c r="Z1253" i="7"/>
  <c r="Z1265" i="7"/>
  <c r="Z1275" i="7"/>
  <c r="Z1283" i="7"/>
  <c r="Z1291" i="7"/>
  <c r="Z1299" i="7"/>
  <c r="Z1307" i="7"/>
  <c r="Z1315" i="7"/>
  <c r="Z1323" i="7"/>
  <c r="Z1331" i="7"/>
  <c r="Z1339" i="7"/>
  <c r="Z1347" i="7"/>
  <c r="Z1355" i="7"/>
  <c r="Z1363" i="7"/>
  <c r="Z1371" i="7"/>
  <c r="Z518" i="7"/>
  <c r="Z1042" i="7"/>
  <c r="Z1193" i="7"/>
  <c r="Z1277" i="7"/>
  <c r="Z1333" i="7"/>
  <c r="Z454" i="7"/>
  <c r="Z714" i="7"/>
  <c r="Z778" i="7"/>
  <c r="Z842" i="7"/>
  <c r="Z906" i="7"/>
  <c r="Z970" i="7"/>
  <c r="Z1034" i="7"/>
  <c r="Z1095" i="7"/>
  <c r="Z1114" i="7"/>
  <c r="Z1137" i="7"/>
  <c r="Z1159" i="7"/>
  <c r="Z1175" i="7"/>
  <c r="Z1191" i="7"/>
  <c r="Z1207" i="7"/>
  <c r="Z1223" i="7"/>
  <c r="Z1239" i="7"/>
  <c r="Z1255" i="7"/>
  <c r="Z1266" i="7"/>
  <c r="Z1276" i="7"/>
  <c r="Z1284" i="7"/>
  <c r="Z1292" i="7"/>
  <c r="Z1300" i="7"/>
  <c r="Z1308" i="7"/>
  <c r="Z1316" i="7"/>
  <c r="Z1324" i="7"/>
  <c r="Z1332" i="7"/>
  <c r="Z1340" i="7"/>
  <c r="Z1348" i="7"/>
  <c r="Z1356" i="7"/>
  <c r="Z1364" i="7"/>
  <c r="Z1372" i="7"/>
  <c r="Z786" i="7"/>
  <c r="Z1097" i="7"/>
  <c r="Z1177" i="7"/>
  <c r="Z1267" i="7"/>
  <c r="Z1325" i="7"/>
  <c r="Z1365" i="7"/>
  <c r="Y7" i="7"/>
  <c r="Y15" i="7"/>
  <c r="Y23" i="7"/>
  <c r="Y31" i="7"/>
  <c r="Y39" i="7"/>
  <c r="Y47" i="7"/>
  <c r="Y55" i="7"/>
  <c r="Y63" i="7"/>
  <c r="Y71" i="7"/>
  <c r="Y79" i="7"/>
  <c r="Y87" i="7"/>
  <c r="Y95" i="7"/>
  <c r="Y103" i="7"/>
  <c r="Y111" i="7"/>
  <c r="Y119" i="7"/>
  <c r="Y127" i="7"/>
  <c r="Y135" i="7"/>
  <c r="Y143" i="7"/>
  <c r="Y151" i="7"/>
  <c r="Y159" i="7"/>
  <c r="Y167" i="7"/>
  <c r="Y175" i="7"/>
  <c r="Y183" i="7"/>
  <c r="Y191" i="7"/>
  <c r="Y199" i="7"/>
  <c r="Y207" i="7"/>
  <c r="Y215" i="7"/>
  <c r="Y223" i="7"/>
  <c r="Y231" i="7"/>
  <c r="Y239" i="7"/>
  <c r="Y247" i="7"/>
  <c r="Y255" i="7"/>
  <c r="Y263" i="7"/>
  <c r="Y271" i="7"/>
  <c r="Y279" i="7"/>
  <c r="Y287" i="7"/>
  <c r="Y295" i="7"/>
  <c r="Y303" i="7"/>
  <c r="Y311" i="7"/>
  <c r="Y319" i="7"/>
  <c r="Y327" i="7"/>
  <c r="Y335" i="7"/>
  <c r="Y343" i="7"/>
  <c r="Y351" i="7"/>
  <c r="Y359" i="7"/>
  <c r="Y367" i="7"/>
  <c r="Y375" i="7"/>
  <c r="Y383" i="7"/>
  <c r="Y391" i="7"/>
  <c r="Y399" i="7"/>
  <c r="Y407" i="7"/>
  <c r="Y415" i="7"/>
  <c r="Y423" i="7"/>
  <c r="Y431" i="7"/>
  <c r="Y439" i="7"/>
  <c r="Y447" i="7"/>
  <c r="Y455" i="7"/>
  <c r="Y463" i="7"/>
  <c r="Y471" i="7"/>
  <c r="Y479" i="7"/>
  <c r="Y487" i="7"/>
  <c r="Y495" i="7"/>
  <c r="Y503" i="7"/>
  <c r="Y511" i="7"/>
  <c r="Y519" i="7"/>
  <c r="Y527" i="7"/>
  <c r="Y535" i="7"/>
  <c r="Y543" i="7"/>
  <c r="Y551" i="7"/>
  <c r="Y559" i="7"/>
  <c r="Y567" i="7"/>
  <c r="Y575" i="7"/>
  <c r="Y583" i="7"/>
  <c r="Y591" i="7"/>
  <c r="Y599" i="7"/>
  <c r="Y607" i="7"/>
  <c r="Y615" i="7"/>
  <c r="Y623" i="7"/>
  <c r="Y631" i="7"/>
  <c r="Y639" i="7"/>
  <c r="Y647" i="7"/>
  <c r="Y655" i="7"/>
  <c r="Y663" i="7"/>
  <c r="Y671" i="7"/>
  <c r="Y679" i="7"/>
  <c r="Y8" i="7"/>
  <c r="Y16" i="7"/>
  <c r="Y24" i="7"/>
  <c r="Y32" i="7"/>
  <c r="Y40" i="7"/>
  <c r="Y48" i="7"/>
  <c r="Y56" i="7"/>
  <c r="Y64" i="7"/>
  <c r="Y72" i="7"/>
  <c r="Y80" i="7"/>
  <c r="Y88" i="7"/>
  <c r="Y96" i="7"/>
  <c r="Y104" i="7"/>
  <c r="Y112" i="7"/>
  <c r="Y120" i="7"/>
  <c r="Y128" i="7"/>
  <c r="Y136" i="7"/>
  <c r="Y144" i="7"/>
  <c r="Y152" i="7"/>
  <c r="Y160" i="7"/>
  <c r="Y168" i="7"/>
  <c r="Y176" i="7"/>
  <c r="Y184" i="7"/>
  <c r="Y192" i="7"/>
  <c r="Y200" i="7"/>
  <c r="Y208" i="7"/>
  <c r="Y216" i="7"/>
  <c r="Y224" i="7"/>
  <c r="Y232" i="7"/>
  <c r="Y240" i="7"/>
  <c r="Y248" i="7"/>
  <c r="Y256" i="7"/>
  <c r="Y264" i="7"/>
  <c r="Y272" i="7"/>
  <c r="Y280" i="7"/>
  <c r="Y288" i="7"/>
  <c r="Y296" i="7"/>
  <c r="Y304" i="7"/>
  <c r="Y312" i="7"/>
  <c r="Y320" i="7"/>
  <c r="Y328" i="7"/>
  <c r="Y336" i="7"/>
  <c r="Y344" i="7"/>
  <c r="Y352" i="7"/>
  <c r="Y360" i="7"/>
  <c r="Y368" i="7"/>
  <c r="Y376" i="7"/>
  <c r="Y384" i="7"/>
  <c r="Y392" i="7"/>
  <c r="Y400" i="7"/>
  <c r="Y408" i="7"/>
  <c r="Y416" i="7"/>
  <c r="Y424" i="7"/>
  <c r="Y432" i="7"/>
  <c r="Y440" i="7"/>
  <c r="Y448" i="7"/>
  <c r="Y456" i="7"/>
  <c r="Y464" i="7"/>
  <c r="Y472" i="7"/>
  <c r="Y480" i="7"/>
  <c r="Y488" i="7"/>
  <c r="Y496" i="7"/>
  <c r="Y504" i="7"/>
  <c r="Y512" i="7"/>
  <c r="Y520" i="7"/>
  <c r="Y528" i="7"/>
  <c r="Y536" i="7"/>
  <c r="Y544" i="7"/>
  <c r="Y552" i="7"/>
  <c r="Y560" i="7"/>
  <c r="Y568" i="7"/>
  <c r="Y576" i="7"/>
  <c r="Y584" i="7"/>
  <c r="Y592" i="7"/>
  <c r="Y600" i="7"/>
  <c r="Y608" i="7"/>
  <c r="Y616" i="7"/>
  <c r="Y624" i="7"/>
  <c r="Y632" i="7"/>
  <c r="Y640" i="7"/>
  <c r="Y648" i="7"/>
  <c r="Y656" i="7"/>
  <c r="Y664" i="7"/>
  <c r="Y672" i="7"/>
  <c r="Y680" i="7"/>
  <c r="Y9" i="7"/>
  <c r="Y17" i="7"/>
  <c r="Y25" i="7"/>
  <c r="Y33" i="7"/>
  <c r="Y41" i="7"/>
  <c r="Y49" i="7"/>
  <c r="Y57" i="7"/>
  <c r="Y65" i="7"/>
  <c r="Y73" i="7"/>
  <c r="Y81" i="7"/>
  <c r="Y89" i="7"/>
  <c r="Y97" i="7"/>
  <c r="Y105" i="7"/>
  <c r="Y113" i="7"/>
  <c r="Y121" i="7"/>
  <c r="Y129" i="7"/>
  <c r="Y137" i="7"/>
  <c r="Y145" i="7"/>
  <c r="Y153" i="7"/>
  <c r="Y161" i="7"/>
  <c r="Y169" i="7"/>
  <c r="Y177" i="7"/>
  <c r="Y185" i="7"/>
  <c r="Y193" i="7"/>
  <c r="Y201" i="7"/>
  <c r="Y209" i="7"/>
  <c r="Y217" i="7"/>
  <c r="Y225" i="7"/>
  <c r="Y233" i="7"/>
  <c r="Y241" i="7"/>
  <c r="Y249" i="7"/>
  <c r="Y257" i="7"/>
  <c r="Y265" i="7"/>
  <c r="Y273" i="7"/>
  <c r="Y281" i="7"/>
  <c r="Y289" i="7"/>
  <c r="Y297" i="7"/>
  <c r="Y305" i="7"/>
  <c r="Y313" i="7"/>
  <c r="Y321" i="7"/>
  <c r="Y329" i="7"/>
  <c r="Y337" i="7"/>
  <c r="Y345" i="7"/>
  <c r="Y353" i="7"/>
  <c r="Y361" i="7"/>
  <c r="Y369" i="7"/>
  <c r="Y377" i="7"/>
  <c r="Y385" i="7"/>
  <c r="Y393" i="7"/>
  <c r="Y401" i="7"/>
  <c r="Y409" i="7"/>
  <c r="Y417" i="7"/>
  <c r="Y425" i="7"/>
  <c r="Y433" i="7"/>
  <c r="Y441" i="7"/>
  <c r="Y449" i="7"/>
  <c r="Y457" i="7"/>
  <c r="Y465" i="7"/>
  <c r="Y473" i="7"/>
  <c r="Y481" i="7"/>
  <c r="Y489" i="7"/>
  <c r="Y497" i="7"/>
  <c r="Y505" i="7"/>
  <c r="Y513" i="7"/>
  <c r="Y521" i="7"/>
  <c r="Y529" i="7"/>
  <c r="Y537" i="7"/>
  <c r="Y545" i="7"/>
  <c r="Y553" i="7"/>
  <c r="Y561" i="7"/>
  <c r="Y569" i="7"/>
  <c r="Y577" i="7"/>
  <c r="Y585" i="7"/>
  <c r="Y593" i="7"/>
  <c r="Y601" i="7"/>
  <c r="Y609" i="7"/>
  <c r="Y617" i="7"/>
  <c r="Y625" i="7"/>
  <c r="Y633" i="7"/>
  <c r="Y641" i="7"/>
  <c r="Y649" i="7"/>
  <c r="Y657" i="7"/>
  <c r="Y665" i="7"/>
  <c r="Y10" i="7"/>
  <c r="Y18" i="7"/>
  <c r="Y26" i="7"/>
  <c r="Y34" i="7"/>
  <c r="Y42" i="7"/>
  <c r="Y50" i="7"/>
  <c r="Y58" i="7"/>
  <c r="Y66" i="7"/>
  <c r="Y74" i="7"/>
  <c r="Y82" i="7"/>
  <c r="Y90" i="7"/>
  <c r="Y98" i="7"/>
  <c r="Y106" i="7"/>
  <c r="Y114" i="7"/>
  <c r="Y122" i="7"/>
  <c r="Y130" i="7"/>
  <c r="Y138" i="7"/>
  <c r="Y146" i="7"/>
  <c r="Y154" i="7"/>
  <c r="Y162" i="7"/>
  <c r="Y170" i="7"/>
  <c r="Y178" i="7"/>
  <c r="Y186" i="7"/>
  <c r="Y194" i="7"/>
  <c r="Y202" i="7"/>
  <c r="Y210" i="7"/>
  <c r="Y218" i="7"/>
  <c r="Y226" i="7"/>
  <c r="Y234" i="7"/>
  <c r="Y242" i="7"/>
  <c r="Y250" i="7"/>
  <c r="Y258" i="7"/>
  <c r="Y266" i="7"/>
  <c r="Y274" i="7"/>
  <c r="Y282" i="7"/>
  <c r="Y290" i="7"/>
  <c r="Y298" i="7"/>
  <c r="Y306" i="7"/>
  <c r="Y314" i="7"/>
  <c r="Y322" i="7"/>
  <c r="Y330" i="7"/>
  <c r="Y338" i="7"/>
  <c r="Y346" i="7"/>
  <c r="Y354" i="7"/>
  <c r="Y362" i="7"/>
  <c r="Y370" i="7"/>
  <c r="Y378" i="7"/>
  <c r="Y386" i="7"/>
  <c r="Y394" i="7"/>
  <c r="Y402" i="7"/>
  <c r="Y410" i="7"/>
  <c r="Y418" i="7"/>
  <c r="Y426" i="7"/>
  <c r="Y434" i="7"/>
  <c r="Y442" i="7"/>
  <c r="Y450" i="7"/>
  <c r="Y458" i="7"/>
  <c r="Y466" i="7"/>
  <c r="Y474" i="7"/>
  <c r="Y482" i="7"/>
  <c r="Y490" i="7"/>
  <c r="Y498" i="7"/>
  <c r="Y506" i="7"/>
  <c r="Y514" i="7"/>
  <c r="Y522" i="7"/>
  <c r="Y530" i="7"/>
  <c r="Y538" i="7"/>
  <c r="Y546" i="7"/>
  <c r="Y554" i="7"/>
  <c r="Y562" i="7"/>
  <c r="Y570" i="7"/>
  <c r="Y578" i="7"/>
  <c r="Y586" i="7"/>
  <c r="Y594" i="7"/>
  <c r="Y602" i="7"/>
  <c r="Y610" i="7"/>
  <c r="Y618" i="7"/>
  <c r="Y626" i="7"/>
  <c r="Y634" i="7"/>
  <c r="Y642" i="7"/>
  <c r="Y650" i="7"/>
  <c r="Y658" i="7"/>
  <c r="Y666" i="7"/>
  <c r="Y674" i="7"/>
  <c r="Y682" i="7"/>
  <c r="Y11" i="7"/>
  <c r="Y19" i="7"/>
  <c r="Y27" i="7"/>
  <c r="Y35" i="7"/>
  <c r="Y43" i="7"/>
  <c r="Y51" i="7"/>
  <c r="Y59" i="7"/>
  <c r="Y67" i="7"/>
  <c r="Y75" i="7"/>
  <c r="Y83" i="7"/>
  <c r="Y91" i="7"/>
  <c r="Y99" i="7"/>
  <c r="Y107" i="7"/>
  <c r="Y115" i="7"/>
  <c r="Y123" i="7"/>
  <c r="Y131" i="7"/>
  <c r="Y139" i="7"/>
  <c r="Y147" i="7"/>
  <c r="Y155" i="7"/>
  <c r="Y163" i="7"/>
  <c r="Y171" i="7"/>
  <c r="Y179" i="7"/>
  <c r="Y187" i="7"/>
  <c r="Y195" i="7"/>
  <c r="Y203" i="7"/>
  <c r="Y211" i="7"/>
  <c r="Y219" i="7"/>
  <c r="Y227" i="7"/>
  <c r="Y235" i="7"/>
  <c r="Y243" i="7"/>
  <c r="Y251" i="7"/>
  <c r="Y259" i="7"/>
  <c r="Y267" i="7"/>
  <c r="Y275" i="7"/>
  <c r="Y283" i="7"/>
  <c r="Y291" i="7"/>
  <c r="Y299" i="7"/>
  <c r="Y307" i="7"/>
  <c r="Y315" i="7"/>
  <c r="Y323" i="7"/>
  <c r="Y331" i="7"/>
  <c r="Y339" i="7"/>
  <c r="Y347" i="7"/>
  <c r="Y355" i="7"/>
  <c r="Y363" i="7"/>
  <c r="Y371" i="7"/>
  <c r="Y379" i="7"/>
  <c r="Y387" i="7"/>
  <c r="Y395" i="7"/>
  <c r="Y403" i="7"/>
  <c r="Y411" i="7"/>
  <c r="Y419" i="7"/>
  <c r="Y427" i="7"/>
  <c r="Y435" i="7"/>
  <c r="Y443" i="7"/>
  <c r="Y451" i="7"/>
  <c r="Y459" i="7"/>
  <c r="Y467" i="7"/>
  <c r="Y475" i="7"/>
  <c r="Y483" i="7"/>
  <c r="Y491" i="7"/>
  <c r="Y499" i="7"/>
  <c r="Y507" i="7"/>
  <c r="Y515" i="7"/>
  <c r="Y523" i="7"/>
  <c r="Y531" i="7"/>
  <c r="Y539" i="7"/>
  <c r="Y547" i="7"/>
  <c r="Y555" i="7"/>
  <c r="Y563" i="7"/>
  <c r="Y571" i="7"/>
  <c r="Y579" i="7"/>
  <c r="Y587" i="7"/>
  <c r="Y595" i="7"/>
  <c r="Y603" i="7"/>
  <c r="Y611" i="7"/>
  <c r="Y619" i="7"/>
  <c r="Y627" i="7"/>
  <c r="Y635" i="7"/>
  <c r="Y643" i="7"/>
  <c r="Y651" i="7"/>
  <c r="Y659" i="7"/>
  <c r="Y667" i="7"/>
  <c r="Y675" i="7"/>
  <c r="Y683" i="7"/>
  <c r="Y12" i="7"/>
  <c r="Y20" i="7"/>
  <c r="Y28" i="7"/>
  <c r="Y36" i="7"/>
  <c r="Y44" i="7"/>
  <c r="Y52" i="7"/>
  <c r="Y60" i="7"/>
  <c r="Y68" i="7"/>
  <c r="Y76" i="7"/>
  <c r="Y84" i="7"/>
  <c r="Y92" i="7"/>
  <c r="Y100" i="7"/>
  <c r="Y108" i="7"/>
  <c r="Y116" i="7"/>
  <c r="Y124" i="7"/>
  <c r="Y132" i="7"/>
  <c r="Y140" i="7"/>
  <c r="Y148" i="7"/>
  <c r="Y156" i="7"/>
  <c r="Y164" i="7"/>
  <c r="Y172" i="7"/>
  <c r="Y180" i="7"/>
  <c r="Y188" i="7"/>
  <c r="Y196" i="7"/>
  <c r="Y204" i="7"/>
  <c r="Y212" i="7"/>
  <c r="Y220" i="7"/>
  <c r="Y228" i="7"/>
  <c r="Y236" i="7"/>
  <c r="Y244" i="7"/>
  <c r="Y252" i="7"/>
  <c r="Y260" i="7"/>
  <c r="Y268" i="7"/>
  <c r="Y276" i="7"/>
  <c r="Y284" i="7"/>
  <c r="Y292" i="7"/>
  <c r="Y300" i="7"/>
  <c r="Y308" i="7"/>
  <c r="Y316" i="7"/>
  <c r="Y324" i="7"/>
  <c r="Y332" i="7"/>
  <c r="Y340" i="7"/>
  <c r="Y348" i="7"/>
  <c r="Y356" i="7"/>
  <c r="Y364" i="7"/>
  <c r="Y372" i="7"/>
  <c r="Y380" i="7"/>
  <c r="Y388" i="7"/>
  <c r="Y396" i="7"/>
  <c r="Y404" i="7"/>
  <c r="Y412" i="7"/>
  <c r="Y420" i="7"/>
  <c r="Y428" i="7"/>
  <c r="Y436" i="7"/>
  <c r="Y444" i="7"/>
  <c r="Y452" i="7"/>
  <c r="Y460" i="7"/>
  <c r="Y468" i="7"/>
  <c r="Y476" i="7"/>
  <c r="Y484" i="7"/>
  <c r="Y492" i="7"/>
  <c r="Y500" i="7"/>
  <c r="Y508" i="7"/>
  <c r="Y516" i="7"/>
  <c r="Y524" i="7"/>
  <c r="Y532" i="7"/>
  <c r="Y540" i="7"/>
  <c r="Y548" i="7"/>
  <c r="Y556" i="7"/>
  <c r="Y564" i="7"/>
  <c r="Y572" i="7"/>
  <c r="Y580" i="7"/>
  <c r="Y588" i="7"/>
  <c r="Y596" i="7"/>
  <c r="Y604" i="7"/>
  <c r="Y612" i="7"/>
  <c r="Y620" i="7"/>
  <c r="Y628" i="7"/>
  <c r="Y636" i="7"/>
  <c r="Y644" i="7"/>
  <c r="Y652" i="7"/>
  <c r="Y660" i="7"/>
  <c r="Y668" i="7"/>
  <c r="Y676" i="7"/>
  <c r="Y684" i="7"/>
  <c r="Y13" i="7"/>
  <c r="Y21" i="7"/>
  <c r="Y29" i="7"/>
  <c r="Y37" i="7"/>
  <c r="Y45" i="7"/>
  <c r="Y53" i="7"/>
  <c r="Y61" i="7"/>
  <c r="Y69" i="7"/>
  <c r="Y77" i="7"/>
  <c r="Y85" i="7"/>
  <c r="Y93" i="7"/>
  <c r="Y101" i="7"/>
  <c r="Y109" i="7"/>
  <c r="Y117" i="7"/>
  <c r="Y125" i="7"/>
  <c r="Y133" i="7"/>
  <c r="Y141" i="7"/>
  <c r="Y149" i="7"/>
  <c r="Y157" i="7"/>
  <c r="Y165" i="7"/>
  <c r="Y173" i="7"/>
  <c r="Y181" i="7"/>
  <c r="Y189" i="7"/>
  <c r="Y197" i="7"/>
  <c r="Y205" i="7"/>
  <c r="Y213" i="7"/>
  <c r="Y221" i="7"/>
  <c r="Y229" i="7"/>
  <c r="Y237" i="7"/>
  <c r="Y245" i="7"/>
  <c r="Y253" i="7"/>
  <c r="Y261" i="7"/>
  <c r="Y269" i="7"/>
  <c r="Y277" i="7"/>
  <c r="Y285" i="7"/>
  <c r="Y293" i="7"/>
  <c r="Y301" i="7"/>
  <c r="Y309" i="7"/>
  <c r="Y317" i="7"/>
  <c r="Y325" i="7"/>
  <c r="Y333" i="7"/>
  <c r="Y341" i="7"/>
  <c r="Y349" i="7"/>
  <c r="Y357" i="7"/>
  <c r="Y365" i="7"/>
  <c r="Y373" i="7"/>
  <c r="Y381" i="7"/>
  <c r="Y389" i="7"/>
  <c r="Y397" i="7"/>
  <c r="Y405" i="7"/>
  <c r="Y413" i="7"/>
  <c r="Y421" i="7"/>
  <c r="Y429" i="7"/>
  <c r="Y437" i="7"/>
  <c r="Y445" i="7"/>
  <c r="Y453" i="7"/>
  <c r="Y461" i="7"/>
  <c r="Y469" i="7"/>
  <c r="Y477" i="7"/>
  <c r="Y485" i="7"/>
  <c r="Y493" i="7"/>
  <c r="Y501" i="7"/>
  <c r="Y509" i="7"/>
  <c r="Y517" i="7"/>
  <c r="Y525" i="7"/>
  <c r="Y533" i="7"/>
  <c r="Y541" i="7"/>
  <c r="Y549" i="7"/>
  <c r="Y557" i="7"/>
  <c r="Y565" i="7"/>
  <c r="Y573" i="7"/>
  <c r="Y581" i="7"/>
  <c r="Y589" i="7"/>
  <c r="Y597" i="7"/>
  <c r="Y605" i="7"/>
  <c r="Y613" i="7"/>
  <c r="Y621" i="7"/>
  <c r="Y629" i="7"/>
  <c r="Y637" i="7"/>
  <c r="Y645" i="7"/>
  <c r="Y653" i="7"/>
  <c r="Y661" i="7"/>
  <c r="Y669" i="7"/>
  <c r="Y677" i="7"/>
  <c r="Y685" i="7"/>
  <c r="Y14" i="7"/>
  <c r="Y78" i="7"/>
  <c r="Y142" i="7"/>
  <c r="Y206" i="7"/>
  <c r="Y270" i="7"/>
  <c r="Y334" i="7"/>
  <c r="Y398" i="7"/>
  <c r="Y462" i="7"/>
  <c r="Y526" i="7"/>
  <c r="Y590" i="7"/>
  <c r="Y654" i="7"/>
  <c r="Y688" i="7"/>
  <c r="Y696" i="7"/>
  <c r="Y704" i="7"/>
  <c r="Y712" i="7"/>
  <c r="Y720" i="7"/>
  <c r="Y728" i="7"/>
  <c r="Y736" i="7"/>
  <c r="Y744" i="7"/>
  <c r="Y752" i="7"/>
  <c r="Y760" i="7"/>
  <c r="Y768" i="7"/>
  <c r="Y776" i="7"/>
  <c r="Y784" i="7"/>
  <c r="Y792" i="7"/>
  <c r="Y800" i="7"/>
  <c r="Y808" i="7"/>
  <c r="Y816" i="7"/>
  <c r="Y824" i="7"/>
  <c r="Y832" i="7"/>
  <c r="Y840" i="7"/>
  <c r="Y848" i="7"/>
  <c r="Y856" i="7"/>
  <c r="Y864" i="7"/>
  <c r="Y872" i="7"/>
  <c r="Y880" i="7"/>
  <c r="Y888" i="7"/>
  <c r="Y896" i="7"/>
  <c r="Y904" i="7"/>
  <c r="Y912" i="7"/>
  <c r="Y920" i="7"/>
  <c r="Y928" i="7"/>
  <c r="Y936" i="7"/>
  <c r="Y944" i="7"/>
  <c r="Y952" i="7"/>
  <c r="Y960" i="7"/>
  <c r="Y968" i="7"/>
  <c r="Y976" i="7"/>
  <c r="Y984" i="7"/>
  <c r="Y992" i="7"/>
  <c r="Y1000" i="7"/>
  <c r="Y1008" i="7"/>
  <c r="Y1016" i="7"/>
  <c r="Y1024" i="7"/>
  <c r="Y1032" i="7"/>
  <c r="Y1040" i="7"/>
  <c r="Y1048" i="7"/>
  <c r="Y1056" i="7"/>
  <c r="Y1064" i="7"/>
  <c r="Y1072" i="7"/>
  <c r="Y1080" i="7"/>
  <c r="Y1088" i="7"/>
  <c r="Y1096" i="7"/>
  <c r="Y1104" i="7"/>
  <c r="Y1112" i="7"/>
  <c r="Y1120" i="7"/>
  <c r="Y1128" i="7"/>
  <c r="Y1136" i="7"/>
  <c r="Y1144" i="7"/>
  <c r="Y1152" i="7"/>
  <c r="Y1160" i="7"/>
  <c r="Y1168" i="7"/>
  <c r="Y1176" i="7"/>
  <c r="Y1184" i="7"/>
  <c r="Y1192" i="7"/>
  <c r="Y1200" i="7"/>
  <c r="Y1208" i="7"/>
  <c r="Y1216" i="7"/>
  <c r="Y1224" i="7"/>
  <c r="Y1232" i="7"/>
  <c r="Y1240" i="7"/>
  <c r="Y1248" i="7"/>
  <c r="Y1256" i="7"/>
  <c r="Y1264" i="7"/>
  <c r="Y1272" i="7"/>
  <c r="Y22" i="7"/>
  <c r="Y86" i="7"/>
  <c r="Y150" i="7"/>
  <c r="Y214" i="7"/>
  <c r="Y278" i="7"/>
  <c r="Y342" i="7"/>
  <c r="Y406" i="7"/>
  <c r="Y470" i="7"/>
  <c r="Y534" i="7"/>
  <c r="Y598" i="7"/>
  <c r="Y662" i="7"/>
  <c r="Y689" i="7"/>
  <c r="Y697" i="7"/>
  <c r="Y705" i="7"/>
  <c r="Y713" i="7"/>
  <c r="Y721" i="7"/>
  <c r="Y729" i="7"/>
  <c r="Y737" i="7"/>
  <c r="Y745" i="7"/>
  <c r="Y753" i="7"/>
  <c r="Y761" i="7"/>
  <c r="Y769" i="7"/>
  <c r="Y777" i="7"/>
  <c r="Y785" i="7"/>
  <c r="Y793" i="7"/>
  <c r="Y801" i="7"/>
  <c r="Y809" i="7"/>
  <c r="Y817" i="7"/>
  <c r="Y825" i="7"/>
  <c r="Y833" i="7"/>
  <c r="Y841" i="7"/>
  <c r="Y849" i="7"/>
  <c r="Y857" i="7"/>
  <c r="Y865" i="7"/>
  <c r="Y873" i="7"/>
  <c r="Y881" i="7"/>
  <c r="Y889" i="7"/>
  <c r="Y897" i="7"/>
  <c r="Y905" i="7"/>
  <c r="Y913" i="7"/>
  <c r="Y921" i="7"/>
  <c r="Y929" i="7"/>
  <c r="Y937" i="7"/>
  <c r="Y945" i="7"/>
  <c r="Y953" i="7"/>
  <c r="Y961" i="7"/>
  <c r="Y969" i="7"/>
  <c r="Y977" i="7"/>
  <c r="Y985" i="7"/>
  <c r="Y993" i="7"/>
  <c r="Y1001" i="7"/>
  <c r="Y1009" i="7"/>
  <c r="Y1017" i="7"/>
  <c r="Y1025" i="7"/>
  <c r="Y1033" i="7"/>
  <c r="Y1041" i="7"/>
  <c r="Y1049" i="7"/>
  <c r="Y1057" i="7"/>
  <c r="Y1065" i="7"/>
  <c r="Y1073" i="7"/>
  <c r="Y1081" i="7"/>
  <c r="Y1089" i="7"/>
  <c r="Y1097" i="7"/>
  <c r="Y1105" i="7"/>
  <c r="Y1113" i="7"/>
  <c r="Y1121" i="7"/>
  <c r="Y1129" i="7"/>
  <c r="Y1137" i="7"/>
  <c r="Y1145" i="7"/>
  <c r="Y1153" i="7"/>
  <c r="Y1161" i="7"/>
  <c r="Y1169" i="7"/>
  <c r="Y1177" i="7"/>
  <c r="Y1185" i="7"/>
  <c r="Y1193" i="7"/>
  <c r="Y1201" i="7"/>
  <c r="Y1209" i="7"/>
  <c r="Y1217" i="7"/>
  <c r="Y1225" i="7"/>
  <c r="Y1233" i="7"/>
  <c r="Y1241" i="7"/>
  <c r="Y1249" i="7"/>
  <c r="Y1257" i="7"/>
  <c r="Y1265" i="7"/>
  <c r="Y1273" i="7"/>
  <c r="Y30" i="7"/>
  <c r="Y94" i="7"/>
  <c r="Y158" i="7"/>
  <c r="Y222" i="7"/>
  <c r="Y286" i="7"/>
  <c r="Y350" i="7"/>
  <c r="Y414" i="7"/>
  <c r="Y478" i="7"/>
  <c r="Y542" i="7"/>
  <c r="Y606" i="7"/>
  <c r="Y670" i="7"/>
  <c r="Y690" i="7"/>
  <c r="Y698" i="7"/>
  <c r="Y706" i="7"/>
  <c r="Y714" i="7"/>
  <c r="Y722" i="7"/>
  <c r="Y730" i="7"/>
  <c r="Y738" i="7"/>
  <c r="Y746" i="7"/>
  <c r="Y754" i="7"/>
  <c r="Y762" i="7"/>
  <c r="Y770" i="7"/>
  <c r="Y778" i="7"/>
  <c r="Y786" i="7"/>
  <c r="Y794" i="7"/>
  <c r="Y802" i="7"/>
  <c r="Y810" i="7"/>
  <c r="Y818" i="7"/>
  <c r="Y826" i="7"/>
  <c r="Y834" i="7"/>
  <c r="Y842" i="7"/>
  <c r="Y850" i="7"/>
  <c r="Y858" i="7"/>
  <c r="Y866" i="7"/>
  <c r="Y874" i="7"/>
  <c r="Y882" i="7"/>
  <c r="Y890" i="7"/>
  <c r="Y898" i="7"/>
  <c r="Y906" i="7"/>
  <c r="Y914" i="7"/>
  <c r="Y922" i="7"/>
  <c r="Y930" i="7"/>
  <c r="Y938" i="7"/>
  <c r="Y946" i="7"/>
  <c r="Y954" i="7"/>
  <c r="Y962" i="7"/>
  <c r="Y970" i="7"/>
  <c r="Y978" i="7"/>
  <c r="Y986" i="7"/>
  <c r="Y994" i="7"/>
  <c r="Y1002" i="7"/>
  <c r="Y1010" i="7"/>
  <c r="Y1018" i="7"/>
  <c r="Y1026" i="7"/>
  <c r="Y1034" i="7"/>
  <c r="Y1042" i="7"/>
  <c r="Y1050" i="7"/>
  <c r="Y1058" i="7"/>
  <c r="Y1066" i="7"/>
  <c r="Y1074" i="7"/>
  <c r="Y1082" i="7"/>
  <c r="Y1090" i="7"/>
  <c r="Y1098" i="7"/>
  <c r="Y1106" i="7"/>
  <c r="Y1114" i="7"/>
  <c r="Y1122" i="7"/>
  <c r="Y1130" i="7"/>
  <c r="Y1138" i="7"/>
  <c r="Y1146" i="7"/>
  <c r="Y1154" i="7"/>
  <c r="Y1162" i="7"/>
  <c r="Y1170" i="7"/>
  <c r="Y1178" i="7"/>
  <c r="Y1186" i="7"/>
  <c r="Y1194" i="7"/>
  <c r="Y1202" i="7"/>
  <c r="Y1210" i="7"/>
  <c r="Y1218" i="7"/>
  <c r="Y1226" i="7"/>
  <c r="Y1234" i="7"/>
  <c r="Y1242" i="7"/>
  <c r="Y1250" i="7"/>
  <c r="Y1258" i="7"/>
  <c r="Y1266" i="7"/>
  <c r="Y38" i="7"/>
  <c r="Y102" i="7"/>
  <c r="Y166" i="7"/>
  <c r="Y230" i="7"/>
  <c r="Y294" i="7"/>
  <c r="Y358" i="7"/>
  <c r="Y422" i="7"/>
  <c r="Y486" i="7"/>
  <c r="Y550" i="7"/>
  <c r="Y614" i="7"/>
  <c r="Y673" i="7"/>
  <c r="Y691" i="7"/>
  <c r="Y699" i="7"/>
  <c r="Y707" i="7"/>
  <c r="Y715" i="7"/>
  <c r="Y723" i="7"/>
  <c r="Y731" i="7"/>
  <c r="Y739" i="7"/>
  <c r="Y747" i="7"/>
  <c r="Y755" i="7"/>
  <c r="Y763" i="7"/>
  <c r="Y771" i="7"/>
  <c r="Y779" i="7"/>
  <c r="Y787" i="7"/>
  <c r="Y795" i="7"/>
  <c r="Y803" i="7"/>
  <c r="Y811" i="7"/>
  <c r="Y819" i="7"/>
  <c r="Y827" i="7"/>
  <c r="Y835" i="7"/>
  <c r="Y843" i="7"/>
  <c r="Y851" i="7"/>
  <c r="Y859" i="7"/>
  <c r="Y867" i="7"/>
  <c r="Y875" i="7"/>
  <c r="Y883" i="7"/>
  <c r="Y891" i="7"/>
  <c r="Y899" i="7"/>
  <c r="Y907" i="7"/>
  <c r="Y915" i="7"/>
  <c r="Y923" i="7"/>
  <c r="Y931" i="7"/>
  <c r="Y939" i="7"/>
  <c r="Y947" i="7"/>
  <c r="Y955" i="7"/>
  <c r="Y963" i="7"/>
  <c r="Y971" i="7"/>
  <c r="Y979" i="7"/>
  <c r="Y987" i="7"/>
  <c r="Y995" i="7"/>
  <c r="Y1003" i="7"/>
  <c r="Y1011" i="7"/>
  <c r="Y1019" i="7"/>
  <c r="Y1027" i="7"/>
  <c r="Y1035" i="7"/>
  <c r="Y1043" i="7"/>
  <c r="Y1051" i="7"/>
  <c r="Y1059" i="7"/>
  <c r="Y1067" i="7"/>
  <c r="Y1075" i="7"/>
  <c r="Y1083" i="7"/>
  <c r="Y1091" i="7"/>
  <c r="Y1099" i="7"/>
  <c r="Y1107" i="7"/>
  <c r="Y1115" i="7"/>
  <c r="Y1123" i="7"/>
  <c r="Y1131" i="7"/>
  <c r="Y1139" i="7"/>
  <c r="Y1147" i="7"/>
  <c r="Y1155" i="7"/>
  <c r="Y1163" i="7"/>
  <c r="Y1171" i="7"/>
  <c r="Y1179" i="7"/>
  <c r="Y1187" i="7"/>
  <c r="Y1195" i="7"/>
  <c r="Y1203" i="7"/>
  <c r="Y1211" i="7"/>
  <c r="Y1219" i="7"/>
  <c r="Y1227" i="7"/>
  <c r="Y1235" i="7"/>
  <c r="Y46" i="7"/>
  <c r="Y110" i="7"/>
  <c r="Y174" i="7"/>
  <c r="Y238" i="7"/>
  <c r="Y302" i="7"/>
  <c r="Y366" i="7"/>
  <c r="Y430" i="7"/>
  <c r="Y494" i="7"/>
  <c r="Y558" i="7"/>
  <c r="Y622" i="7"/>
  <c r="Y678" i="7"/>
  <c r="Y692" i="7"/>
  <c r="Y700" i="7"/>
  <c r="Y708" i="7"/>
  <c r="Y716" i="7"/>
  <c r="Y724" i="7"/>
  <c r="Y732" i="7"/>
  <c r="Y740" i="7"/>
  <c r="Y748" i="7"/>
  <c r="Y756" i="7"/>
  <c r="Y764" i="7"/>
  <c r="Y772" i="7"/>
  <c r="Y780" i="7"/>
  <c r="Y788" i="7"/>
  <c r="Y796" i="7"/>
  <c r="Y804" i="7"/>
  <c r="Y812" i="7"/>
  <c r="Y820" i="7"/>
  <c r="Y828" i="7"/>
  <c r="Y836" i="7"/>
  <c r="Y844" i="7"/>
  <c r="Y852" i="7"/>
  <c r="Y860" i="7"/>
  <c r="Y868" i="7"/>
  <c r="Y876" i="7"/>
  <c r="Y884" i="7"/>
  <c r="Y892" i="7"/>
  <c r="Y900" i="7"/>
  <c r="Y908" i="7"/>
  <c r="Y916" i="7"/>
  <c r="Y924" i="7"/>
  <c r="Y932" i="7"/>
  <c r="Y940" i="7"/>
  <c r="Y948" i="7"/>
  <c r="Y956" i="7"/>
  <c r="Y964" i="7"/>
  <c r="Y972" i="7"/>
  <c r="Y980" i="7"/>
  <c r="Y988" i="7"/>
  <c r="Y996" i="7"/>
  <c r="Y1004" i="7"/>
  <c r="Y1012" i="7"/>
  <c r="Y1020" i="7"/>
  <c r="Y1028" i="7"/>
  <c r="Y1036" i="7"/>
  <c r="Y1044" i="7"/>
  <c r="Y1052" i="7"/>
  <c r="Y1060" i="7"/>
  <c r="Y1068" i="7"/>
  <c r="Y1076" i="7"/>
  <c r="Y1084" i="7"/>
  <c r="Y1092" i="7"/>
  <c r="Y1100" i="7"/>
  <c r="Y1108" i="7"/>
  <c r="Y1116" i="7"/>
  <c r="Y1124" i="7"/>
  <c r="Y1132" i="7"/>
  <c r="Y1140" i="7"/>
  <c r="Y1148" i="7"/>
  <c r="Y1156" i="7"/>
  <c r="Y1164" i="7"/>
  <c r="Y1172" i="7"/>
  <c r="Y1180" i="7"/>
  <c r="Y1188" i="7"/>
  <c r="Y1196" i="7"/>
  <c r="Y1204" i="7"/>
  <c r="Y1212" i="7"/>
  <c r="Y1220" i="7"/>
  <c r="Y1228" i="7"/>
  <c r="Y1236" i="7"/>
  <c r="Y1244" i="7"/>
  <c r="Y1252" i="7"/>
  <c r="Y1260" i="7"/>
  <c r="Y1268" i="7"/>
  <c r="Y1276" i="7"/>
  <c r="Y54" i="7"/>
  <c r="Y118" i="7"/>
  <c r="Y182" i="7"/>
  <c r="Y246" i="7"/>
  <c r="Y310" i="7"/>
  <c r="Y374" i="7"/>
  <c r="Y438" i="7"/>
  <c r="Y502" i="7"/>
  <c r="Y566" i="7"/>
  <c r="Y630" i="7"/>
  <c r="Y681" i="7"/>
  <c r="Y693" i="7"/>
  <c r="Y701" i="7"/>
  <c r="Y709" i="7"/>
  <c r="Y717" i="7"/>
  <c r="Y725" i="7"/>
  <c r="Y733" i="7"/>
  <c r="Y741" i="7"/>
  <c r="Y749" i="7"/>
  <c r="Y757" i="7"/>
  <c r="Y765" i="7"/>
  <c r="Y773" i="7"/>
  <c r="Y781" i="7"/>
  <c r="Y789" i="7"/>
  <c r="Y797" i="7"/>
  <c r="Y805" i="7"/>
  <c r="Y813" i="7"/>
  <c r="Y821" i="7"/>
  <c r="Y829" i="7"/>
  <c r="Y837" i="7"/>
  <c r="Y845" i="7"/>
  <c r="Y853" i="7"/>
  <c r="Y861" i="7"/>
  <c r="Y869" i="7"/>
  <c r="Y877" i="7"/>
  <c r="Y885" i="7"/>
  <c r="Y893" i="7"/>
  <c r="Y901" i="7"/>
  <c r="Y909" i="7"/>
  <c r="Y917" i="7"/>
  <c r="Y925" i="7"/>
  <c r="Y933" i="7"/>
  <c r="Y941" i="7"/>
  <c r="Y949" i="7"/>
  <c r="Y957" i="7"/>
  <c r="Y965" i="7"/>
  <c r="Y973" i="7"/>
  <c r="Y981" i="7"/>
  <c r="Y989" i="7"/>
  <c r="Y997" i="7"/>
  <c r="Y1005" i="7"/>
  <c r="Y1013" i="7"/>
  <c r="Y1021" i="7"/>
  <c r="Y1029" i="7"/>
  <c r="Y1037" i="7"/>
  <c r="Y1045" i="7"/>
  <c r="Y1053" i="7"/>
  <c r="Y1061" i="7"/>
  <c r="Y1069" i="7"/>
  <c r="Y1077" i="7"/>
  <c r="Y1085" i="7"/>
  <c r="Y1093" i="7"/>
  <c r="Y1101" i="7"/>
  <c r="Y1109" i="7"/>
  <c r="Y1117" i="7"/>
  <c r="Y1125" i="7"/>
  <c r="Y1133" i="7"/>
  <c r="Y1141" i="7"/>
  <c r="Y1149" i="7"/>
  <c r="Y1157" i="7"/>
  <c r="Y1165" i="7"/>
  <c r="Y1173" i="7"/>
  <c r="Y1181" i="7"/>
  <c r="Y1189" i="7"/>
  <c r="Y1197" i="7"/>
  <c r="Y1205" i="7"/>
  <c r="Y1213" i="7"/>
  <c r="Y1221" i="7"/>
  <c r="Y1229" i="7"/>
  <c r="Y1237" i="7"/>
  <c r="Y1245" i="7"/>
  <c r="Y1253" i="7"/>
  <c r="Y1261" i="7"/>
  <c r="Y1269" i="7"/>
  <c r="Y1277" i="7"/>
  <c r="Y62" i="7"/>
  <c r="Y126" i="7"/>
  <c r="Y190" i="7"/>
  <c r="Y254" i="7"/>
  <c r="Y318" i="7"/>
  <c r="Y382" i="7"/>
  <c r="Y446" i="7"/>
  <c r="Y510" i="7"/>
  <c r="Y574" i="7"/>
  <c r="Y638" i="7"/>
  <c r="Y686" i="7"/>
  <c r="Y694" i="7"/>
  <c r="Y702" i="7"/>
  <c r="Y710" i="7"/>
  <c r="Y718" i="7"/>
  <c r="Y726" i="7"/>
  <c r="Y734" i="7"/>
  <c r="Y742" i="7"/>
  <c r="Y750" i="7"/>
  <c r="Y758" i="7"/>
  <c r="Y766" i="7"/>
  <c r="Y774" i="7"/>
  <c r="Y782" i="7"/>
  <c r="Y790" i="7"/>
  <c r="Y798" i="7"/>
  <c r="Y806" i="7"/>
  <c r="Y814" i="7"/>
  <c r="Y822" i="7"/>
  <c r="Y830" i="7"/>
  <c r="Y838" i="7"/>
  <c r="Y846" i="7"/>
  <c r="Y854" i="7"/>
  <c r="Y862" i="7"/>
  <c r="Y870" i="7"/>
  <c r="Y878" i="7"/>
  <c r="Y886" i="7"/>
  <c r="Y894" i="7"/>
  <c r="Y902" i="7"/>
  <c r="Y910" i="7"/>
  <c r="Y918" i="7"/>
  <c r="Y926" i="7"/>
  <c r="Y934" i="7"/>
  <c r="Y942" i="7"/>
  <c r="Y950" i="7"/>
  <c r="Y958" i="7"/>
  <c r="Y966" i="7"/>
  <c r="Y974" i="7"/>
  <c r="Y982" i="7"/>
  <c r="Y990" i="7"/>
  <c r="Y998" i="7"/>
  <c r="Y1006" i="7"/>
  <c r="Y1014" i="7"/>
  <c r="Y1022" i="7"/>
  <c r="Y1030" i="7"/>
  <c r="Y1038" i="7"/>
  <c r="Y1046" i="7"/>
  <c r="Y1054" i="7"/>
  <c r="Y1062" i="7"/>
  <c r="Y1070" i="7"/>
  <c r="Y1078" i="7"/>
  <c r="Y1086" i="7"/>
  <c r="Y1094" i="7"/>
  <c r="Y1102" i="7"/>
  <c r="Y1110" i="7"/>
  <c r="Y1118" i="7"/>
  <c r="Y1126" i="7"/>
  <c r="Y1134" i="7"/>
  <c r="Y1142" i="7"/>
  <c r="Y1150" i="7"/>
  <c r="Y1158" i="7"/>
  <c r="Y1166" i="7"/>
  <c r="Y1174" i="7"/>
  <c r="Y1182" i="7"/>
  <c r="Y1190" i="7"/>
  <c r="Y1198" i="7"/>
  <c r="Y1206" i="7"/>
  <c r="Y1214" i="7"/>
  <c r="Y1222" i="7"/>
  <c r="Y1230" i="7"/>
  <c r="Y70" i="7"/>
  <c r="Y582" i="7"/>
  <c r="Y735" i="7"/>
  <c r="Y799" i="7"/>
  <c r="Y863" i="7"/>
  <c r="Y927" i="7"/>
  <c r="Y991" i="7"/>
  <c r="Y1055" i="7"/>
  <c r="Y1119" i="7"/>
  <c r="Y1183" i="7"/>
  <c r="Y1239" i="7"/>
  <c r="Y1262" i="7"/>
  <c r="Y1279" i="7"/>
  <c r="Y1287" i="7"/>
  <c r="Y1295" i="7"/>
  <c r="Y1303" i="7"/>
  <c r="Y1311" i="7"/>
  <c r="Y1319" i="7"/>
  <c r="Y1327" i="7"/>
  <c r="Y1335" i="7"/>
  <c r="Y1343" i="7"/>
  <c r="Y1351" i="7"/>
  <c r="Y1359" i="7"/>
  <c r="Y1367" i="7"/>
  <c r="Y855" i="7"/>
  <c r="Y1259" i="7"/>
  <c r="Y1326" i="7"/>
  <c r="Y134" i="7"/>
  <c r="Y646" i="7"/>
  <c r="Y743" i="7"/>
  <c r="Y807" i="7"/>
  <c r="Y871" i="7"/>
  <c r="Y935" i="7"/>
  <c r="Y999" i="7"/>
  <c r="Y1063" i="7"/>
  <c r="Y1127" i="7"/>
  <c r="Y1191" i="7"/>
  <c r="Y1243" i="7"/>
  <c r="Y1263" i="7"/>
  <c r="Y1280" i="7"/>
  <c r="Y1288" i="7"/>
  <c r="Y1296" i="7"/>
  <c r="Y1304" i="7"/>
  <c r="Y1312" i="7"/>
  <c r="Y1320" i="7"/>
  <c r="Y1328" i="7"/>
  <c r="Y1336" i="7"/>
  <c r="Y1344" i="7"/>
  <c r="Y1352" i="7"/>
  <c r="Y1360" i="7"/>
  <c r="Y1368" i="7"/>
  <c r="Y518" i="7"/>
  <c r="Y1047" i="7"/>
  <c r="Y1286" i="7"/>
  <c r="Y1342" i="7"/>
  <c r="Y198" i="7"/>
  <c r="Y687" i="7"/>
  <c r="Y751" i="7"/>
  <c r="Y815" i="7"/>
  <c r="Y879" i="7"/>
  <c r="Y943" i="7"/>
  <c r="Y1007" i="7"/>
  <c r="Y1071" i="7"/>
  <c r="Y1135" i="7"/>
  <c r="Y1199" i="7"/>
  <c r="Y1246" i="7"/>
  <c r="Y1267" i="7"/>
  <c r="Y1281" i="7"/>
  <c r="Y1289" i="7"/>
  <c r="Y1297" i="7"/>
  <c r="Y1305" i="7"/>
  <c r="Y1313" i="7"/>
  <c r="Y1321" i="7"/>
  <c r="Y1329" i="7"/>
  <c r="Y1337" i="7"/>
  <c r="Y1345" i="7"/>
  <c r="Y1353" i="7"/>
  <c r="Y1361" i="7"/>
  <c r="Y1369" i="7"/>
  <c r="Y983" i="7"/>
  <c r="Y1318" i="7"/>
  <c r="Y262" i="7"/>
  <c r="Y695" i="7"/>
  <c r="Y759" i="7"/>
  <c r="Y823" i="7"/>
  <c r="Y887" i="7"/>
  <c r="Y951" i="7"/>
  <c r="Y1015" i="7"/>
  <c r="Y1079" i="7"/>
  <c r="Y1143" i="7"/>
  <c r="Y1207" i="7"/>
  <c r="Y1247" i="7"/>
  <c r="Y1270" i="7"/>
  <c r="Y1282" i="7"/>
  <c r="Y1290" i="7"/>
  <c r="Y1298" i="7"/>
  <c r="Y1306" i="7"/>
  <c r="Y1314" i="7"/>
  <c r="Y1322" i="7"/>
  <c r="Y1330" i="7"/>
  <c r="Y1338" i="7"/>
  <c r="Y1346" i="7"/>
  <c r="Y1354" i="7"/>
  <c r="Y1362" i="7"/>
  <c r="Y1370" i="7"/>
  <c r="Y6" i="7"/>
  <c r="Y1111" i="7"/>
  <c r="Y1294" i="7"/>
  <c r="Y1350" i="7"/>
  <c r="Y326" i="7"/>
  <c r="Y703" i="7"/>
  <c r="Y767" i="7"/>
  <c r="Y831" i="7"/>
  <c r="Y895" i="7"/>
  <c r="Y959" i="7"/>
  <c r="Y1023" i="7"/>
  <c r="Y1087" i="7"/>
  <c r="Y1151" i="7"/>
  <c r="Y1215" i="7"/>
  <c r="Y1251" i="7"/>
  <c r="Y1271" i="7"/>
  <c r="Y1283" i="7"/>
  <c r="Y1291" i="7"/>
  <c r="Y1299" i="7"/>
  <c r="Y1307" i="7"/>
  <c r="Y1315" i="7"/>
  <c r="Y1323" i="7"/>
  <c r="Y1331" i="7"/>
  <c r="Y1339" i="7"/>
  <c r="Y1347" i="7"/>
  <c r="Y1355" i="7"/>
  <c r="Y1363" i="7"/>
  <c r="Y1371" i="7"/>
  <c r="Y727" i="7"/>
  <c r="Y1175" i="7"/>
  <c r="Y1302" i="7"/>
  <c r="Y1366" i="7"/>
  <c r="Y390" i="7"/>
  <c r="Y711" i="7"/>
  <c r="Y775" i="7"/>
  <c r="Y839" i="7"/>
  <c r="Y903" i="7"/>
  <c r="Y967" i="7"/>
  <c r="Y1031" i="7"/>
  <c r="Y1095" i="7"/>
  <c r="Y1159" i="7"/>
  <c r="Y1223" i="7"/>
  <c r="Y1254" i="7"/>
  <c r="Y1274" i="7"/>
  <c r="Y1284" i="7"/>
  <c r="Y1292" i="7"/>
  <c r="Y1300" i="7"/>
  <c r="Y1308" i="7"/>
  <c r="Y1316" i="7"/>
  <c r="Y1324" i="7"/>
  <c r="Y1332" i="7"/>
  <c r="Y1340" i="7"/>
  <c r="Y1348" i="7"/>
  <c r="Y1356" i="7"/>
  <c r="Y1364" i="7"/>
  <c r="Y1372" i="7"/>
  <c r="Y919" i="7"/>
  <c r="Y1278" i="7"/>
  <c r="Y1334" i="7"/>
  <c r="Y454" i="7"/>
  <c r="Y719" i="7"/>
  <c r="Y783" i="7"/>
  <c r="Y847" i="7"/>
  <c r="Y911" i="7"/>
  <c r="Y975" i="7"/>
  <c r="Y1039" i="7"/>
  <c r="Y1103" i="7"/>
  <c r="Y1167" i="7"/>
  <c r="Y1231" i="7"/>
  <c r="Y1255" i="7"/>
  <c r="Y1275" i="7"/>
  <c r="Y1285" i="7"/>
  <c r="Y1293" i="7"/>
  <c r="Y1301" i="7"/>
  <c r="Y1309" i="7"/>
  <c r="Y1317" i="7"/>
  <c r="Y1325" i="7"/>
  <c r="Y1333" i="7"/>
  <c r="Y1341" i="7"/>
  <c r="Y1349" i="7"/>
  <c r="Y1357" i="7"/>
  <c r="Y1365" i="7"/>
  <c r="Y1373" i="7"/>
  <c r="Y791" i="7"/>
  <c r="Y1238" i="7"/>
  <c r="Y1310" i="7"/>
  <c r="Y1358" i="7"/>
  <c r="X7" i="7"/>
  <c r="X15" i="7"/>
  <c r="X23" i="7"/>
  <c r="X31" i="7"/>
  <c r="X39" i="7"/>
  <c r="X47" i="7"/>
  <c r="X55" i="7"/>
  <c r="X63" i="7"/>
  <c r="X71" i="7"/>
  <c r="X79" i="7"/>
  <c r="X87" i="7"/>
  <c r="X95" i="7"/>
  <c r="X103" i="7"/>
  <c r="X111" i="7"/>
  <c r="X119" i="7"/>
  <c r="X127" i="7"/>
  <c r="X135" i="7"/>
  <c r="X143" i="7"/>
  <c r="X151" i="7"/>
  <c r="X159" i="7"/>
  <c r="X167" i="7"/>
  <c r="X175" i="7"/>
  <c r="X183" i="7"/>
  <c r="X191" i="7"/>
  <c r="X199" i="7"/>
  <c r="X207" i="7"/>
  <c r="X215" i="7"/>
  <c r="X223" i="7"/>
  <c r="X231" i="7"/>
  <c r="X239" i="7"/>
  <c r="X247" i="7"/>
  <c r="X255" i="7"/>
  <c r="X263" i="7"/>
  <c r="X271" i="7"/>
  <c r="X279" i="7"/>
  <c r="X287" i="7"/>
  <c r="X295" i="7"/>
  <c r="X303" i="7"/>
  <c r="X311" i="7"/>
  <c r="X319" i="7"/>
  <c r="X327" i="7"/>
  <c r="X335" i="7"/>
  <c r="X343" i="7"/>
  <c r="X351" i="7"/>
  <c r="X359" i="7"/>
  <c r="X367" i="7"/>
  <c r="X375" i="7"/>
  <c r="X383" i="7"/>
  <c r="X391" i="7"/>
  <c r="X399" i="7"/>
  <c r="X407" i="7"/>
  <c r="X415" i="7"/>
  <c r="X423" i="7"/>
  <c r="X431" i="7"/>
  <c r="X439" i="7"/>
  <c r="X447" i="7"/>
  <c r="X455" i="7"/>
  <c r="X463" i="7"/>
  <c r="X471" i="7"/>
  <c r="X479" i="7"/>
  <c r="X487" i="7"/>
  <c r="X495" i="7"/>
  <c r="X503" i="7"/>
  <c r="X511" i="7"/>
  <c r="X519" i="7"/>
  <c r="X527" i="7"/>
  <c r="X535" i="7"/>
  <c r="X543" i="7"/>
  <c r="X551" i="7"/>
  <c r="X559" i="7"/>
  <c r="X567" i="7"/>
  <c r="X575" i="7"/>
  <c r="X583" i="7"/>
  <c r="X591" i="7"/>
  <c r="X599" i="7"/>
  <c r="X607" i="7"/>
  <c r="X615" i="7"/>
  <c r="X623" i="7"/>
  <c r="X631" i="7"/>
  <c r="X639" i="7"/>
  <c r="X647" i="7"/>
  <c r="X655" i="7"/>
  <c r="X663" i="7"/>
  <c r="X671" i="7"/>
  <c r="X679" i="7"/>
  <c r="X8" i="7"/>
  <c r="X16" i="7"/>
  <c r="X24" i="7"/>
  <c r="X32" i="7"/>
  <c r="X40" i="7"/>
  <c r="X48" i="7"/>
  <c r="X56" i="7"/>
  <c r="X64" i="7"/>
  <c r="X72" i="7"/>
  <c r="X80" i="7"/>
  <c r="X88" i="7"/>
  <c r="X96" i="7"/>
  <c r="X104" i="7"/>
  <c r="X112" i="7"/>
  <c r="X120" i="7"/>
  <c r="X128" i="7"/>
  <c r="X136" i="7"/>
  <c r="X144" i="7"/>
  <c r="X152" i="7"/>
  <c r="X160" i="7"/>
  <c r="X168" i="7"/>
  <c r="X176" i="7"/>
  <c r="X184" i="7"/>
  <c r="X192" i="7"/>
  <c r="X200" i="7"/>
  <c r="X208" i="7"/>
  <c r="X216" i="7"/>
  <c r="X224" i="7"/>
  <c r="X232" i="7"/>
  <c r="X240" i="7"/>
  <c r="X248" i="7"/>
  <c r="X256" i="7"/>
  <c r="X264" i="7"/>
  <c r="X272" i="7"/>
  <c r="X280" i="7"/>
  <c r="X288" i="7"/>
  <c r="X296" i="7"/>
  <c r="X304" i="7"/>
  <c r="X312" i="7"/>
  <c r="X320" i="7"/>
  <c r="X328" i="7"/>
  <c r="X336" i="7"/>
  <c r="X344" i="7"/>
  <c r="X352" i="7"/>
  <c r="X360" i="7"/>
  <c r="X368" i="7"/>
  <c r="X376" i="7"/>
  <c r="X384" i="7"/>
  <c r="X392" i="7"/>
  <c r="X400" i="7"/>
  <c r="X408" i="7"/>
  <c r="X416" i="7"/>
  <c r="X424" i="7"/>
  <c r="X432" i="7"/>
  <c r="X440" i="7"/>
  <c r="X448" i="7"/>
  <c r="X456" i="7"/>
  <c r="X464" i="7"/>
  <c r="X472" i="7"/>
  <c r="X480" i="7"/>
  <c r="X488" i="7"/>
  <c r="X496" i="7"/>
  <c r="X504" i="7"/>
  <c r="X512" i="7"/>
  <c r="X520" i="7"/>
  <c r="X528" i="7"/>
  <c r="X536" i="7"/>
  <c r="X544" i="7"/>
  <c r="X552" i="7"/>
  <c r="X560" i="7"/>
  <c r="X568" i="7"/>
  <c r="X576" i="7"/>
  <c r="X584" i="7"/>
  <c r="X592" i="7"/>
  <c r="X600" i="7"/>
  <c r="X608" i="7"/>
  <c r="X616" i="7"/>
  <c r="X624" i="7"/>
  <c r="X632" i="7"/>
  <c r="X640" i="7"/>
  <c r="X648" i="7"/>
  <c r="X656" i="7"/>
  <c r="X664" i="7"/>
  <c r="X672" i="7"/>
  <c r="X680" i="7"/>
  <c r="X9" i="7"/>
  <c r="X17" i="7"/>
  <c r="X25" i="7"/>
  <c r="X33" i="7"/>
  <c r="X41" i="7"/>
  <c r="X49" i="7"/>
  <c r="X57" i="7"/>
  <c r="X65" i="7"/>
  <c r="X73" i="7"/>
  <c r="X81" i="7"/>
  <c r="X89" i="7"/>
  <c r="X97" i="7"/>
  <c r="X105" i="7"/>
  <c r="X113" i="7"/>
  <c r="X121" i="7"/>
  <c r="X129" i="7"/>
  <c r="X137" i="7"/>
  <c r="X145" i="7"/>
  <c r="X153" i="7"/>
  <c r="X161" i="7"/>
  <c r="X169" i="7"/>
  <c r="X177" i="7"/>
  <c r="X185" i="7"/>
  <c r="X193" i="7"/>
  <c r="X201" i="7"/>
  <c r="X209" i="7"/>
  <c r="X217" i="7"/>
  <c r="X225" i="7"/>
  <c r="X233" i="7"/>
  <c r="X241" i="7"/>
  <c r="X249" i="7"/>
  <c r="X257" i="7"/>
  <c r="X265" i="7"/>
  <c r="X273" i="7"/>
  <c r="X281" i="7"/>
  <c r="X289" i="7"/>
  <c r="X297" i="7"/>
  <c r="X305" i="7"/>
  <c r="X313" i="7"/>
  <c r="X321" i="7"/>
  <c r="X329" i="7"/>
  <c r="X337" i="7"/>
  <c r="X345" i="7"/>
  <c r="X353" i="7"/>
  <c r="X361" i="7"/>
  <c r="X369" i="7"/>
  <c r="X377" i="7"/>
  <c r="X385" i="7"/>
  <c r="X393" i="7"/>
  <c r="X401" i="7"/>
  <c r="X409" i="7"/>
  <c r="X417" i="7"/>
  <c r="X425" i="7"/>
  <c r="X433" i="7"/>
  <c r="X441" i="7"/>
  <c r="X449" i="7"/>
  <c r="X457" i="7"/>
  <c r="X465" i="7"/>
  <c r="X473" i="7"/>
  <c r="X481" i="7"/>
  <c r="X489" i="7"/>
  <c r="X497" i="7"/>
  <c r="X505" i="7"/>
  <c r="X513" i="7"/>
  <c r="X521" i="7"/>
  <c r="X529" i="7"/>
  <c r="X537" i="7"/>
  <c r="X545" i="7"/>
  <c r="X553" i="7"/>
  <c r="X561" i="7"/>
  <c r="X569" i="7"/>
  <c r="X577" i="7"/>
  <c r="X585" i="7"/>
  <c r="X593" i="7"/>
  <c r="X601" i="7"/>
  <c r="X609" i="7"/>
  <c r="X617" i="7"/>
  <c r="X625" i="7"/>
  <c r="X633" i="7"/>
  <c r="X641" i="7"/>
  <c r="X10" i="7"/>
  <c r="X18" i="7"/>
  <c r="X26" i="7"/>
  <c r="X34" i="7"/>
  <c r="X42" i="7"/>
  <c r="X50" i="7"/>
  <c r="X58" i="7"/>
  <c r="X66" i="7"/>
  <c r="X74" i="7"/>
  <c r="X82" i="7"/>
  <c r="X90" i="7"/>
  <c r="X98" i="7"/>
  <c r="X106" i="7"/>
  <c r="X114" i="7"/>
  <c r="X122" i="7"/>
  <c r="X130" i="7"/>
  <c r="X138" i="7"/>
  <c r="X146" i="7"/>
  <c r="X154" i="7"/>
  <c r="X162" i="7"/>
  <c r="X170" i="7"/>
  <c r="X178" i="7"/>
  <c r="X186" i="7"/>
  <c r="X194" i="7"/>
  <c r="X202" i="7"/>
  <c r="X210" i="7"/>
  <c r="X218" i="7"/>
  <c r="X226" i="7"/>
  <c r="X234" i="7"/>
  <c r="X242" i="7"/>
  <c r="X250" i="7"/>
  <c r="X258" i="7"/>
  <c r="X266" i="7"/>
  <c r="X274" i="7"/>
  <c r="X282" i="7"/>
  <c r="X290" i="7"/>
  <c r="X298" i="7"/>
  <c r="X306" i="7"/>
  <c r="X314" i="7"/>
  <c r="X322" i="7"/>
  <c r="X330" i="7"/>
  <c r="X338" i="7"/>
  <c r="X346" i="7"/>
  <c r="X354" i="7"/>
  <c r="X362" i="7"/>
  <c r="X370" i="7"/>
  <c r="X378" i="7"/>
  <c r="X386" i="7"/>
  <c r="X394" i="7"/>
  <c r="X402" i="7"/>
  <c r="X410" i="7"/>
  <c r="X418" i="7"/>
  <c r="X426" i="7"/>
  <c r="X434" i="7"/>
  <c r="X442" i="7"/>
  <c r="X450" i="7"/>
  <c r="X458" i="7"/>
  <c r="X466" i="7"/>
  <c r="X474" i="7"/>
  <c r="X482" i="7"/>
  <c r="X490" i="7"/>
  <c r="X498" i="7"/>
  <c r="X506" i="7"/>
  <c r="X514" i="7"/>
  <c r="X522" i="7"/>
  <c r="X530" i="7"/>
  <c r="X538" i="7"/>
  <c r="X546" i="7"/>
  <c r="X554" i="7"/>
  <c r="X562" i="7"/>
  <c r="X570" i="7"/>
  <c r="X578" i="7"/>
  <c r="X586" i="7"/>
  <c r="X594" i="7"/>
  <c r="X602" i="7"/>
  <c r="X610" i="7"/>
  <c r="X618" i="7"/>
  <c r="X626" i="7"/>
  <c r="X634" i="7"/>
  <c r="X642" i="7"/>
  <c r="X650" i="7"/>
  <c r="X658" i="7"/>
  <c r="X666" i="7"/>
  <c r="X674" i="7"/>
  <c r="X682" i="7"/>
  <c r="X11" i="7"/>
  <c r="X19" i="7"/>
  <c r="X27" i="7"/>
  <c r="X35" i="7"/>
  <c r="X43" i="7"/>
  <c r="X51" i="7"/>
  <c r="X59" i="7"/>
  <c r="X67" i="7"/>
  <c r="X75" i="7"/>
  <c r="X83" i="7"/>
  <c r="X91" i="7"/>
  <c r="X99" i="7"/>
  <c r="X107" i="7"/>
  <c r="X115" i="7"/>
  <c r="X123" i="7"/>
  <c r="X131" i="7"/>
  <c r="X139" i="7"/>
  <c r="X147" i="7"/>
  <c r="X155" i="7"/>
  <c r="X163" i="7"/>
  <c r="X171" i="7"/>
  <c r="X179" i="7"/>
  <c r="X187" i="7"/>
  <c r="X195" i="7"/>
  <c r="X203" i="7"/>
  <c r="X211" i="7"/>
  <c r="X219" i="7"/>
  <c r="X227" i="7"/>
  <c r="X235" i="7"/>
  <c r="X243" i="7"/>
  <c r="X251" i="7"/>
  <c r="X259" i="7"/>
  <c r="X267" i="7"/>
  <c r="X275" i="7"/>
  <c r="X283" i="7"/>
  <c r="X291" i="7"/>
  <c r="X299" i="7"/>
  <c r="X307" i="7"/>
  <c r="X315" i="7"/>
  <c r="X323" i="7"/>
  <c r="X331" i="7"/>
  <c r="X339" i="7"/>
  <c r="X347" i="7"/>
  <c r="X355" i="7"/>
  <c r="X363" i="7"/>
  <c r="X371" i="7"/>
  <c r="X379" i="7"/>
  <c r="X387" i="7"/>
  <c r="X395" i="7"/>
  <c r="X403" i="7"/>
  <c r="X411" i="7"/>
  <c r="X419" i="7"/>
  <c r="X427" i="7"/>
  <c r="X435" i="7"/>
  <c r="X443" i="7"/>
  <c r="X451" i="7"/>
  <c r="X459" i="7"/>
  <c r="X467" i="7"/>
  <c r="X475" i="7"/>
  <c r="X483" i="7"/>
  <c r="X491" i="7"/>
  <c r="X499" i="7"/>
  <c r="X507" i="7"/>
  <c r="X515" i="7"/>
  <c r="X523" i="7"/>
  <c r="X531" i="7"/>
  <c r="X539" i="7"/>
  <c r="X547" i="7"/>
  <c r="X555" i="7"/>
  <c r="X563" i="7"/>
  <c r="X571" i="7"/>
  <c r="X579" i="7"/>
  <c r="X587" i="7"/>
  <c r="X595" i="7"/>
  <c r="X603" i="7"/>
  <c r="X611" i="7"/>
  <c r="X619" i="7"/>
  <c r="X627" i="7"/>
  <c r="X635" i="7"/>
  <c r="X643" i="7"/>
  <c r="X651" i="7"/>
  <c r="X659" i="7"/>
  <c r="X667" i="7"/>
  <c r="X675" i="7"/>
  <c r="X12" i="7"/>
  <c r="X20" i="7"/>
  <c r="X28" i="7"/>
  <c r="X36" i="7"/>
  <c r="X44" i="7"/>
  <c r="X52" i="7"/>
  <c r="X60" i="7"/>
  <c r="X68" i="7"/>
  <c r="X76" i="7"/>
  <c r="X84" i="7"/>
  <c r="X92" i="7"/>
  <c r="X100" i="7"/>
  <c r="X108" i="7"/>
  <c r="X116" i="7"/>
  <c r="X124" i="7"/>
  <c r="X132" i="7"/>
  <c r="X140" i="7"/>
  <c r="X148" i="7"/>
  <c r="X156" i="7"/>
  <c r="X164" i="7"/>
  <c r="X172" i="7"/>
  <c r="X180" i="7"/>
  <c r="X188" i="7"/>
  <c r="X196" i="7"/>
  <c r="X204" i="7"/>
  <c r="X212" i="7"/>
  <c r="X220" i="7"/>
  <c r="X228" i="7"/>
  <c r="X236" i="7"/>
  <c r="X244" i="7"/>
  <c r="X252" i="7"/>
  <c r="X260" i="7"/>
  <c r="X268" i="7"/>
  <c r="X276" i="7"/>
  <c r="X284" i="7"/>
  <c r="X292" i="7"/>
  <c r="X300" i="7"/>
  <c r="X308" i="7"/>
  <c r="X316" i="7"/>
  <c r="X324" i="7"/>
  <c r="X332" i="7"/>
  <c r="X340" i="7"/>
  <c r="X348" i="7"/>
  <c r="X356" i="7"/>
  <c r="X364" i="7"/>
  <c r="X372" i="7"/>
  <c r="X380" i="7"/>
  <c r="X388" i="7"/>
  <c r="X396" i="7"/>
  <c r="X404" i="7"/>
  <c r="X412" i="7"/>
  <c r="X420" i="7"/>
  <c r="X428" i="7"/>
  <c r="X436" i="7"/>
  <c r="X444" i="7"/>
  <c r="X452" i="7"/>
  <c r="X460" i="7"/>
  <c r="X468" i="7"/>
  <c r="X476" i="7"/>
  <c r="X484" i="7"/>
  <c r="X492" i="7"/>
  <c r="X500" i="7"/>
  <c r="X508" i="7"/>
  <c r="X516" i="7"/>
  <c r="X524" i="7"/>
  <c r="X532" i="7"/>
  <c r="X540" i="7"/>
  <c r="X548" i="7"/>
  <c r="X556" i="7"/>
  <c r="X564" i="7"/>
  <c r="X572" i="7"/>
  <c r="X580" i="7"/>
  <c r="X588" i="7"/>
  <c r="X596" i="7"/>
  <c r="X604" i="7"/>
  <c r="X612" i="7"/>
  <c r="X620" i="7"/>
  <c r="X628" i="7"/>
  <c r="X636" i="7"/>
  <c r="X644" i="7"/>
  <c r="X652" i="7"/>
  <c r="X660" i="7"/>
  <c r="X668" i="7"/>
  <c r="X676" i="7"/>
  <c r="X684" i="7"/>
  <c r="X13" i="7"/>
  <c r="X21" i="7"/>
  <c r="X29" i="7"/>
  <c r="X37" i="7"/>
  <c r="X45" i="7"/>
  <c r="X53" i="7"/>
  <c r="X61" i="7"/>
  <c r="X69" i="7"/>
  <c r="X77" i="7"/>
  <c r="X85" i="7"/>
  <c r="X93" i="7"/>
  <c r="X101" i="7"/>
  <c r="X109" i="7"/>
  <c r="X117" i="7"/>
  <c r="X125" i="7"/>
  <c r="X133" i="7"/>
  <c r="X141" i="7"/>
  <c r="X149" i="7"/>
  <c r="X157" i="7"/>
  <c r="X165" i="7"/>
  <c r="X173" i="7"/>
  <c r="X181" i="7"/>
  <c r="X189" i="7"/>
  <c r="X197" i="7"/>
  <c r="X205" i="7"/>
  <c r="X213" i="7"/>
  <c r="X221" i="7"/>
  <c r="X229" i="7"/>
  <c r="X237" i="7"/>
  <c r="X245" i="7"/>
  <c r="X253" i="7"/>
  <c r="X261" i="7"/>
  <c r="X269" i="7"/>
  <c r="X277" i="7"/>
  <c r="X285" i="7"/>
  <c r="X293" i="7"/>
  <c r="X301" i="7"/>
  <c r="X309" i="7"/>
  <c r="X317" i="7"/>
  <c r="X325" i="7"/>
  <c r="X333" i="7"/>
  <c r="X341" i="7"/>
  <c r="X349" i="7"/>
  <c r="X357" i="7"/>
  <c r="X365" i="7"/>
  <c r="X373" i="7"/>
  <c r="X381" i="7"/>
  <c r="X389" i="7"/>
  <c r="X397" i="7"/>
  <c r="X405" i="7"/>
  <c r="X413" i="7"/>
  <c r="X421" i="7"/>
  <c r="X429" i="7"/>
  <c r="X437" i="7"/>
  <c r="X445" i="7"/>
  <c r="X453" i="7"/>
  <c r="X461" i="7"/>
  <c r="X469" i="7"/>
  <c r="X477" i="7"/>
  <c r="X485" i="7"/>
  <c r="X493" i="7"/>
  <c r="X501" i="7"/>
  <c r="X509" i="7"/>
  <c r="X517" i="7"/>
  <c r="X525" i="7"/>
  <c r="X533" i="7"/>
  <c r="X541" i="7"/>
  <c r="X549" i="7"/>
  <c r="X557" i="7"/>
  <c r="X565" i="7"/>
  <c r="X573" i="7"/>
  <c r="X581" i="7"/>
  <c r="X589" i="7"/>
  <c r="X597" i="7"/>
  <c r="X605" i="7"/>
  <c r="X613" i="7"/>
  <c r="X621" i="7"/>
  <c r="X629" i="7"/>
  <c r="X637" i="7"/>
  <c r="X645" i="7"/>
  <c r="X653" i="7"/>
  <c r="X661" i="7"/>
  <c r="X669" i="7"/>
  <c r="X14" i="7"/>
  <c r="X78" i="7"/>
  <c r="X142" i="7"/>
  <c r="X206" i="7"/>
  <c r="X270" i="7"/>
  <c r="X334" i="7"/>
  <c r="X398" i="7"/>
  <c r="X462" i="7"/>
  <c r="X526" i="7"/>
  <c r="X590" i="7"/>
  <c r="X649" i="7"/>
  <c r="X678" i="7"/>
  <c r="X690" i="7"/>
  <c r="X698" i="7"/>
  <c r="X706" i="7"/>
  <c r="X714" i="7"/>
  <c r="X722" i="7"/>
  <c r="X730" i="7"/>
  <c r="X738" i="7"/>
  <c r="X746" i="7"/>
  <c r="X754" i="7"/>
  <c r="X762" i="7"/>
  <c r="X770" i="7"/>
  <c r="X778" i="7"/>
  <c r="X786" i="7"/>
  <c r="X794" i="7"/>
  <c r="X802" i="7"/>
  <c r="X810" i="7"/>
  <c r="X818" i="7"/>
  <c r="X826" i="7"/>
  <c r="X834" i="7"/>
  <c r="X842" i="7"/>
  <c r="X850" i="7"/>
  <c r="X858" i="7"/>
  <c r="X866" i="7"/>
  <c r="X874" i="7"/>
  <c r="X882" i="7"/>
  <c r="X890" i="7"/>
  <c r="X898" i="7"/>
  <c r="X906" i="7"/>
  <c r="X914" i="7"/>
  <c r="X922" i="7"/>
  <c r="X930" i="7"/>
  <c r="X938" i="7"/>
  <c r="X946" i="7"/>
  <c r="X954" i="7"/>
  <c r="X962" i="7"/>
  <c r="X970" i="7"/>
  <c r="X978" i="7"/>
  <c r="X986" i="7"/>
  <c r="X994" i="7"/>
  <c r="X1002" i="7"/>
  <c r="X1010" i="7"/>
  <c r="X1018" i="7"/>
  <c r="X1026" i="7"/>
  <c r="X1034" i="7"/>
  <c r="X1042" i="7"/>
  <c r="X1050" i="7"/>
  <c r="X1058" i="7"/>
  <c r="X1066" i="7"/>
  <c r="X1074" i="7"/>
  <c r="X1082" i="7"/>
  <c r="X1090" i="7"/>
  <c r="X1098" i="7"/>
  <c r="X1106" i="7"/>
  <c r="X1114" i="7"/>
  <c r="X1122" i="7"/>
  <c r="X1130" i="7"/>
  <c r="X1138" i="7"/>
  <c r="X1146" i="7"/>
  <c r="X1154" i="7"/>
  <c r="X1162" i="7"/>
  <c r="X1170" i="7"/>
  <c r="X1178" i="7"/>
  <c r="X1186" i="7"/>
  <c r="X1194" i="7"/>
  <c r="X1202" i="7"/>
  <c r="X1210" i="7"/>
  <c r="X1218" i="7"/>
  <c r="X1226" i="7"/>
  <c r="X1234" i="7"/>
  <c r="X1242" i="7"/>
  <c r="X1250" i="7"/>
  <c r="X1258" i="7"/>
  <c r="X1266" i="7"/>
  <c r="X1274" i="7"/>
  <c r="X1282" i="7"/>
  <c r="X22" i="7"/>
  <c r="X86" i="7"/>
  <c r="X150" i="7"/>
  <c r="X214" i="7"/>
  <c r="X278" i="7"/>
  <c r="X342" i="7"/>
  <c r="X406" i="7"/>
  <c r="X470" i="7"/>
  <c r="X534" i="7"/>
  <c r="X598" i="7"/>
  <c r="X654" i="7"/>
  <c r="X681" i="7"/>
  <c r="X691" i="7"/>
  <c r="X699" i="7"/>
  <c r="X707" i="7"/>
  <c r="X715" i="7"/>
  <c r="X723" i="7"/>
  <c r="X731" i="7"/>
  <c r="X739" i="7"/>
  <c r="X747" i="7"/>
  <c r="X755" i="7"/>
  <c r="X763" i="7"/>
  <c r="X771" i="7"/>
  <c r="X779" i="7"/>
  <c r="X787" i="7"/>
  <c r="X795" i="7"/>
  <c r="X803" i="7"/>
  <c r="X811" i="7"/>
  <c r="X819" i="7"/>
  <c r="X827" i="7"/>
  <c r="X835" i="7"/>
  <c r="X843" i="7"/>
  <c r="X851" i="7"/>
  <c r="X859" i="7"/>
  <c r="X867" i="7"/>
  <c r="X875" i="7"/>
  <c r="X883" i="7"/>
  <c r="X891" i="7"/>
  <c r="X899" i="7"/>
  <c r="X907" i="7"/>
  <c r="X915" i="7"/>
  <c r="X923" i="7"/>
  <c r="X931" i="7"/>
  <c r="X939" i="7"/>
  <c r="X947" i="7"/>
  <c r="X955" i="7"/>
  <c r="X963" i="7"/>
  <c r="X971" i="7"/>
  <c r="X979" i="7"/>
  <c r="X987" i="7"/>
  <c r="X995" i="7"/>
  <c r="X1003" i="7"/>
  <c r="X1011" i="7"/>
  <c r="X1019" i="7"/>
  <c r="X1027" i="7"/>
  <c r="X1035" i="7"/>
  <c r="X1043" i="7"/>
  <c r="X1051" i="7"/>
  <c r="X1059" i="7"/>
  <c r="X1067" i="7"/>
  <c r="X1075" i="7"/>
  <c r="X1083" i="7"/>
  <c r="X1091" i="7"/>
  <c r="X1099" i="7"/>
  <c r="X1107" i="7"/>
  <c r="X1115" i="7"/>
  <c r="X1123" i="7"/>
  <c r="X1131" i="7"/>
  <c r="X1139" i="7"/>
  <c r="X1147" i="7"/>
  <c r="X1155" i="7"/>
  <c r="X1163" i="7"/>
  <c r="X1171" i="7"/>
  <c r="X1179" i="7"/>
  <c r="X1187" i="7"/>
  <c r="X1195" i="7"/>
  <c r="X1203" i="7"/>
  <c r="X1211" i="7"/>
  <c r="X1219" i="7"/>
  <c r="X1227" i="7"/>
  <c r="X30" i="7"/>
  <c r="X94" i="7"/>
  <c r="X158" i="7"/>
  <c r="X222" i="7"/>
  <c r="X286" i="7"/>
  <c r="X350" i="7"/>
  <c r="X414" i="7"/>
  <c r="X478" i="7"/>
  <c r="X542" i="7"/>
  <c r="X606" i="7"/>
  <c r="X657" i="7"/>
  <c r="X683" i="7"/>
  <c r="X692" i="7"/>
  <c r="X700" i="7"/>
  <c r="X708" i="7"/>
  <c r="X716" i="7"/>
  <c r="X724" i="7"/>
  <c r="X732" i="7"/>
  <c r="X740" i="7"/>
  <c r="X748" i="7"/>
  <c r="X756" i="7"/>
  <c r="X764" i="7"/>
  <c r="X772" i="7"/>
  <c r="X780" i="7"/>
  <c r="X788" i="7"/>
  <c r="X796" i="7"/>
  <c r="X804" i="7"/>
  <c r="X812" i="7"/>
  <c r="X820" i="7"/>
  <c r="X828" i="7"/>
  <c r="X836" i="7"/>
  <c r="X844" i="7"/>
  <c r="X852" i="7"/>
  <c r="X860" i="7"/>
  <c r="X868" i="7"/>
  <c r="X876" i="7"/>
  <c r="X884" i="7"/>
  <c r="X892" i="7"/>
  <c r="X900" i="7"/>
  <c r="X908" i="7"/>
  <c r="X916" i="7"/>
  <c r="X924" i="7"/>
  <c r="X932" i="7"/>
  <c r="X940" i="7"/>
  <c r="X948" i="7"/>
  <c r="X956" i="7"/>
  <c r="X964" i="7"/>
  <c r="X972" i="7"/>
  <c r="X980" i="7"/>
  <c r="X988" i="7"/>
  <c r="X996" i="7"/>
  <c r="X1004" i="7"/>
  <c r="X1012" i="7"/>
  <c r="X1020" i="7"/>
  <c r="X1028" i="7"/>
  <c r="X1036" i="7"/>
  <c r="X1044" i="7"/>
  <c r="X1052" i="7"/>
  <c r="X1060" i="7"/>
  <c r="X1068" i="7"/>
  <c r="X1076" i="7"/>
  <c r="X1084" i="7"/>
  <c r="X38" i="7"/>
  <c r="X102" i="7"/>
  <c r="X166" i="7"/>
  <c r="X230" i="7"/>
  <c r="X294" i="7"/>
  <c r="X358" i="7"/>
  <c r="X422" i="7"/>
  <c r="X486" i="7"/>
  <c r="X550" i="7"/>
  <c r="X614" i="7"/>
  <c r="X662" i="7"/>
  <c r="X685" i="7"/>
  <c r="X693" i="7"/>
  <c r="X701" i="7"/>
  <c r="X709" i="7"/>
  <c r="X717" i="7"/>
  <c r="X725" i="7"/>
  <c r="X733" i="7"/>
  <c r="X741" i="7"/>
  <c r="X749" i="7"/>
  <c r="X757" i="7"/>
  <c r="X765" i="7"/>
  <c r="X773" i="7"/>
  <c r="X781" i="7"/>
  <c r="X789" i="7"/>
  <c r="X797" i="7"/>
  <c r="X805" i="7"/>
  <c r="X813" i="7"/>
  <c r="X821" i="7"/>
  <c r="X829" i="7"/>
  <c r="X837" i="7"/>
  <c r="X845" i="7"/>
  <c r="X853" i="7"/>
  <c r="X861" i="7"/>
  <c r="X869" i="7"/>
  <c r="X877" i="7"/>
  <c r="X885" i="7"/>
  <c r="X893" i="7"/>
  <c r="X901" i="7"/>
  <c r="X909" i="7"/>
  <c r="X917" i="7"/>
  <c r="X925" i="7"/>
  <c r="X933" i="7"/>
  <c r="X941" i="7"/>
  <c r="X949" i="7"/>
  <c r="X957" i="7"/>
  <c r="X965" i="7"/>
  <c r="X973" i="7"/>
  <c r="X981" i="7"/>
  <c r="X989" i="7"/>
  <c r="X997" i="7"/>
  <c r="X1005" i="7"/>
  <c r="X1013" i="7"/>
  <c r="X1021" i="7"/>
  <c r="X1029" i="7"/>
  <c r="X1037" i="7"/>
  <c r="X1045" i="7"/>
  <c r="X1053" i="7"/>
  <c r="X1061" i="7"/>
  <c r="X1069" i="7"/>
  <c r="X1077" i="7"/>
  <c r="X1085" i="7"/>
  <c r="X1093" i="7"/>
  <c r="X1101" i="7"/>
  <c r="X1109" i="7"/>
  <c r="X1117" i="7"/>
  <c r="X1125" i="7"/>
  <c r="X1133" i="7"/>
  <c r="X1141" i="7"/>
  <c r="X1149" i="7"/>
  <c r="X1157" i="7"/>
  <c r="X1165" i="7"/>
  <c r="X1173" i="7"/>
  <c r="X1181" i="7"/>
  <c r="X1189" i="7"/>
  <c r="X1197" i="7"/>
  <c r="X1205" i="7"/>
  <c r="X1213" i="7"/>
  <c r="X1221" i="7"/>
  <c r="X1229" i="7"/>
  <c r="X46" i="7"/>
  <c r="X110" i="7"/>
  <c r="X174" i="7"/>
  <c r="X238" i="7"/>
  <c r="X302" i="7"/>
  <c r="X366" i="7"/>
  <c r="X430" i="7"/>
  <c r="X494" i="7"/>
  <c r="X558" i="7"/>
  <c r="X622" i="7"/>
  <c r="X665" i="7"/>
  <c r="X686" i="7"/>
  <c r="X694" i="7"/>
  <c r="X702" i="7"/>
  <c r="X710" i="7"/>
  <c r="X718" i="7"/>
  <c r="X726" i="7"/>
  <c r="X734" i="7"/>
  <c r="X742" i="7"/>
  <c r="X750" i="7"/>
  <c r="X758" i="7"/>
  <c r="X766" i="7"/>
  <c r="X774" i="7"/>
  <c r="X782" i="7"/>
  <c r="X790" i="7"/>
  <c r="X798" i="7"/>
  <c r="X806" i="7"/>
  <c r="X814" i="7"/>
  <c r="X822" i="7"/>
  <c r="X830" i="7"/>
  <c r="X838" i="7"/>
  <c r="X846" i="7"/>
  <c r="X854" i="7"/>
  <c r="X862" i="7"/>
  <c r="X870" i="7"/>
  <c r="X878" i="7"/>
  <c r="X886" i="7"/>
  <c r="X894" i="7"/>
  <c r="X902" i="7"/>
  <c r="X910" i="7"/>
  <c r="X918" i="7"/>
  <c r="X926" i="7"/>
  <c r="X934" i="7"/>
  <c r="X942" i="7"/>
  <c r="X950" i="7"/>
  <c r="X958" i="7"/>
  <c r="X966" i="7"/>
  <c r="X974" i="7"/>
  <c r="X982" i="7"/>
  <c r="X990" i="7"/>
  <c r="X998" i="7"/>
  <c r="X1006" i="7"/>
  <c r="X1014" i="7"/>
  <c r="X1022" i="7"/>
  <c r="X1030" i="7"/>
  <c r="X1038" i="7"/>
  <c r="X1046" i="7"/>
  <c r="X1054" i="7"/>
  <c r="X1062" i="7"/>
  <c r="X1070" i="7"/>
  <c r="X1078" i="7"/>
  <c r="X1086" i="7"/>
  <c r="X54" i="7"/>
  <c r="X118" i="7"/>
  <c r="X182" i="7"/>
  <c r="X246" i="7"/>
  <c r="X310" i="7"/>
  <c r="X374" i="7"/>
  <c r="X438" i="7"/>
  <c r="X502" i="7"/>
  <c r="X566" i="7"/>
  <c r="X630" i="7"/>
  <c r="X670" i="7"/>
  <c r="X687" i="7"/>
  <c r="X695" i="7"/>
  <c r="X703" i="7"/>
  <c r="X711" i="7"/>
  <c r="X719" i="7"/>
  <c r="X727" i="7"/>
  <c r="X735" i="7"/>
  <c r="X743" i="7"/>
  <c r="X751" i="7"/>
  <c r="X759" i="7"/>
  <c r="X767" i="7"/>
  <c r="X775" i="7"/>
  <c r="X783" i="7"/>
  <c r="X791" i="7"/>
  <c r="X799" i="7"/>
  <c r="X807" i="7"/>
  <c r="X815" i="7"/>
  <c r="X823" i="7"/>
  <c r="X831" i="7"/>
  <c r="X839" i="7"/>
  <c r="X847" i="7"/>
  <c r="X855" i="7"/>
  <c r="X863" i="7"/>
  <c r="X871" i="7"/>
  <c r="X879" i="7"/>
  <c r="X887" i="7"/>
  <c r="X895" i="7"/>
  <c r="X903" i="7"/>
  <c r="X911" i="7"/>
  <c r="X919" i="7"/>
  <c r="X927" i="7"/>
  <c r="X935" i="7"/>
  <c r="X943" i="7"/>
  <c r="X951" i="7"/>
  <c r="X959" i="7"/>
  <c r="X967" i="7"/>
  <c r="X975" i="7"/>
  <c r="X983" i="7"/>
  <c r="X991" i="7"/>
  <c r="X999" i="7"/>
  <c r="X1007" i="7"/>
  <c r="X1015" i="7"/>
  <c r="X1023" i="7"/>
  <c r="X1031" i="7"/>
  <c r="X1039" i="7"/>
  <c r="X1047" i="7"/>
  <c r="X1055" i="7"/>
  <c r="X1063" i="7"/>
  <c r="X1071" i="7"/>
  <c r="X1079" i="7"/>
  <c r="X1087" i="7"/>
  <c r="X1095" i="7"/>
  <c r="X1103" i="7"/>
  <c r="X1111" i="7"/>
  <c r="X1119" i="7"/>
  <c r="X1127" i="7"/>
  <c r="X1135" i="7"/>
  <c r="X1143" i="7"/>
  <c r="X1151" i="7"/>
  <c r="X1159" i="7"/>
  <c r="X1167" i="7"/>
  <c r="X1175" i="7"/>
  <c r="X1183" i="7"/>
  <c r="X1191" i="7"/>
  <c r="X1199" i="7"/>
  <c r="X1207" i="7"/>
  <c r="X1215" i="7"/>
  <c r="X1223" i="7"/>
  <c r="X1231" i="7"/>
  <c r="X1239" i="7"/>
  <c r="X1247" i="7"/>
  <c r="X1255" i="7"/>
  <c r="X1263" i="7"/>
  <c r="X1271" i="7"/>
  <c r="X62" i="7"/>
  <c r="X126" i="7"/>
  <c r="X190" i="7"/>
  <c r="X254" i="7"/>
  <c r="X318" i="7"/>
  <c r="X382" i="7"/>
  <c r="X446" i="7"/>
  <c r="X510" i="7"/>
  <c r="X574" i="7"/>
  <c r="X638" i="7"/>
  <c r="X673" i="7"/>
  <c r="X688" i="7"/>
  <c r="X696" i="7"/>
  <c r="X704" i="7"/>
  <c r="X712" i="7"/>
  <c r="X720" i="7"/>
  <c r="X728" i="7"/>
  <c r="X736" i="7"/>
  <c r="X744" i="7"/>
  <c r="X752" i="7"/>
  <c r="X760" i="7"/>
  <c r="X768" i="7"/>
  <c r="X776" i="7"/>
  <c r="X784" i="7"/>
  <c r="X792" i="7"/>
  <c r="X800" i="7"/>
  <c r="X808" i="7"/>
  <c r="X816" i="7"/>
  <c r="X824" i="7"/>
  <c r="X832" i="7"/>
  <c r="X840" i="7"/>
  <c r="X848" i="7"/>
  <c r="X856" i="7"/>
  <c r="X864" i="7"/>
  <c r="X872" i="7"/>
  <c r="X880" i="7"/>
  <c r="X888" i="7"/>
  <c r="X896" i="7"/>
  <c r="X904" i="7"/>
  <c r="X912" i="7"/>
  <c r="X920" i="7"/>
  <c r="X928" i="7"/>
  <c r="X936" i="7"/>
  <c r="X944" i="7"/>
  <c r="X952" i="7"/>
  <c r="X960" i="7"/>
  <c r="X968" i="7"/>
  <c r="X976" i="7"/>
  <c r="X984" i="7"/>
  <c r="X992" i="7"/>
  <c r="X1000" i="7"/>
  <c r="X1008" i="7"/>
  <c r="X1016" i="7"/>
  <c r="X1024" i="7"/>
  <c r="X1032" i="7"/>
  <c r="X1040" i="7"/>
  <c r="X1048" i="7"/>
  <c r="X1056" i="7"/>
  <c r="X1064" i="7"/>
  <c r="X1072" i="7"/>
  <c r="X1080" i="7"/>
  <c r="X70" i="7"/>
  <c r="X582" i="7"/>
  <c r="X729" i="7"/>
  <c r="X793" i="7"/>
  <c r="X857" i="7"/>
  <c r="X921" i="7"/>
  <c r="X985" i="7"/>
  <c r="X1049" i="7"/>
  <c r="X1094" i="7"/>
  <c r="X1110" i="7"/>
  <c r="X1126" i="7"/>
  <c r="X1142" i="7"/>
  <c r="X1158" i="7"/>
  <c r="X1174" i="7"/>
  <c r="X1190" i="7"/>
  <c r="X1206" i="7"/>
  <c r="X1222" i="7"/>
  <c r="X1236" i="7"/>
  <c r="X1246" i="7"/>
  <c r="X1257" i="7"/>
  <c r="X1268" i="7"/>
  <c r="X1278" i="7"/>
  <c r="X1287" i="7"/>
  <c r="X1295" i="7"/>
  <c r="X1303" i="7"/>
  <c r="X1311" i="7"/>
  <c r="X1319" i="7"/>
  <c r="X1327" i="7"/>
  <c r="X1335" i="7"/>
  <c r="X1343" i="7"/>
  <c r="X1351" i="7"/>
  <c r="X1359" i="7"/>
  <c r="X1367" i="7"/>
  <c r="X1375" i="7"/>
  <c r="X1383" i="7"/>
  <c r="X1391" i="7"/>
  <c r="X849" i="7"/>
  <c r="X1140" i="7"/>
  <c r="X1256" i="7"/>
  <c r="X1326" i="7"/>
  <c r="X1382" i="7"/>
  <c r="X134" i="7"/>
  <c r="X646" i="7"/>
  <c r="X737" i="7"/>
  <c r="X801" i="7"/>
  <c r="X865" i="7"/>
  <c r="X929" i="7"/>
  <c r="X993" i="7"/>
  <c r="X1057" i="7"/>
  <c r="X1096" i="7"/>
  <c r="X1112" i="7"/>
  <c r="X1128" i="7"/>
  <c r="X1144" i="7"/>
  <c r="X1160" i="7"/>
  <c r="X1176" i="7"/>
  <c r="X1192" i="7"/>
  <c r="X1208" i="7"/>
  <c r="X1224" i="7"/>
  <c r="X1237" i="7"/>
  <c r="X1248" i="7"/>
  <c r="X1259" i="7"/>
  <c r="X1269" i="7"/>
  <c r="X1279" i="7"/>
  <c r="X1288" i="7"/>
  <c r="X1296" i="7"/>
  <c r="X1304" i="7"/>
  <c r="X1312" i="7"/>
  <c r="X1320" i="7"/>
  <c r="X1328" i="7"/>
  <c r="X1336" i="7"/>
  <c r="X1344" i="7"/>
  <c r="X1352" i="7"/>
  <c r="X1360" i="7"/>
  <c r="X1368" i="7"/>
  <c r="X1376" i="7"/>
  <c r="X1384" i="7"/>
  <c r="X1392" i="7"/>
  <c r="X721" i="7"/>
  <c r="X1092" i="7"/>
  <c r="X1188" i="7"/>
  <c r="X1267" i="7"/>
  <c r="X1310" i="7"/>
  <c r="X1366" i="7"/>
  <c r="X198" i="7"/>
  <c r="X677" i="7"/>
  <c r="X745" i="7"/>
  <c r="X809" i="7"/>
  <c r="X873" i="7"/>
  <c r="X937" i="7"/>
  <c r="X1001" i="7"/>
  <c r="X1065" i="7"/>
  <c r="X1097" i="7"/>
  <c r="X1113" i="7"/>
  <c r="X1129" i="7"/>
  <c r="X1145" i="7"/>
  <c r="X1161" i="7"/>
  <c r="X1177" i="7"/>
  <c r="X1193" i="7"/>
  <c r="X1209" i="7"/>
  <c r="X1225" i="7"/>
  <c r="X1238" i="7"/>
  <c r="X1249" i="7"/>
  <c r="X1260" i="7"/>
  <c r="X1270" i="7"/>
  <c r="X1280" i="7"/>
  <c r="X1289" i="7"/>
  <c r="X1297" i="7"/>
  <c r="X1305" i="7"/>
  <c r="X1313" i="7"/>
  <c r="X1321" i="7"/>
  <c r="X1329" i="7"/>
  <c r="X1337" i="7"/>
  <c r="X1345" i="7"/>
  <c r="X1353" i="7"/>
  <c r="X1361" i="7"/>
  <c r="X1369" i="7"/>
  <c r="X1377" i="7"/>
  <c r="X1385" i="7"/>
  <c r="X1393" i="7"/>
  <c r="X1124" i="7"/>
  <c r="X262" i="7"/>
  <c r="X689" i="7"/>
  <c r="X753" i="7"/>
  <c r="X817" i="7"/>
  <c r="X881" i="7"/>
  <c r="X945" i="7"/>
  <c r="X1009" i="7"/>
  <c r="X1073" i="7"/>
  <c r="X1100" i="7"/>
  <c r="X1116" i="7"/>
  <c r="X1132" i="7"/>
  <c r="X1148" i="7"/>
  <c r="X1164" i="7"/>
  <c r="X1180" i="7"/>
  <c r="X1196" i="7"/>
  <c r="X1212" i="7"/>
  <c r="X1228" i="7"/>
  <c r="X1240" i="7"/>
  <c r="X1251" i="7"/>
  <c r="X1261" i="7"/>
  <c r="X1272" i="7"/>
  <c r="X1281" i="7"/>
  <c r="X1290" i="7"/>
  <c r="X1298" i="7"/>
  <c r="X1306" i="7"/>
  <c r="X1314" i="7"/>
  <c r="X1322" i="7"/>
  <c r="X1330" i="7"/>
  <c r="X1338" i="7"/>
  <c r="X1346" i="7"/>
  <c r="X1354" i="7"/>
  <c r="X1362" i="7"/>
  <c r="X1370" i="7"/>
  <c r="X1378" i="7"/>
  <c r="X1386" i="7"/>
  <c r="X1394" i="7"/>
  <c r="X6" i="7"/>
  <c r="X977" i="7"/>
  <c r="X1172" i="7"/>
  <c r="X1245" i="7"/>
  <c r="X1294" i="7"/>
  <c r="X1342" i="7"/>
  <c r="X1390" i="7"/>
  <c r="X326" i="7"/>
  <c r="X697" i="7"/>
  <c r="X761" i="7"/>
  <c r="X825" i="7"/>
  <c r="X889" i="7"/>
  <c r="X953" i="7"/>
  <c r="X1017" i="7"/>
  <c r="X1081" i="7"/>
  <c r="X1102" i="7"/>
  <c r="X1118" i="7"/>
  <c r="X1134" i="7"/>
  <c r="X1150" i="7"/>
  <c r="X1166" i="7"/>
  <c r="X1182" i="7"/>
  <c r="X1198" i="7"/>
  <c r="X1214" i="7"/>
  <c r="X1230" i="7"/>
  <c r="X1241" i="7"/>
  <c r="X1252" i="7"/>
  <c r="X1262" i="7"/>
  <c r="X1273" i="7"/>
  <c r="X1283" i="7"/>
  <c r="X1291" i="7"/>
  <c r="X1299" i="7"/>
  <c r="X1307" i="7"/>
  <c r="X1315" i="7"/>
  <c r="X1323" i="7"/>
  <c r="X1331" i="7"/>
  <c r="X1339" i="7"/>
  <c r="X1347" i="7"/>
  <c r="X1355" i="7"/>
  <c r="X1363" i="7"/>
  <c r="X1371" i="7"/>
  <c r="X1379" i="7"/>
  <c r="X1387" i="7"/>
  <c r="X1395" i="7"/>
  <c r="X785" i="7"/>
  <c r="X1108" i="7"/>
  <c r="X1220" i="7"/>
  <c r="X1286" i="7"/>
  <c r="X1334" i="7"/>
  <c r="X1374" i="7"/>
  <c r="X390" i="7"/>
  <c r="X705" i="7"/>
  <c r="X769" i="7"/>
  <c r="X833" i="7"/>
  <c r="X897" i="7"/>
  <c r="X961" i="7"/>
  <c r="X1025" i="7"/>
  <c r="X1088" i="7"/>
  <c r="X1104" i="7"/>
  <c r="X1120" i="7"/>
  <c r="X1136" i="7"/>
  <c r="X1152" i="7"/>
  <c r="X1168" i="7"/>
  <c r="X1184" i="7"/>
  <c r="X1200" i="7"/>
  <c r="X1216" i="7"/>
  <c r="X1232" i="7"/>
  <c r="X1243" i="7"/>
  <c r="X1253" i="7"/>
  <c r="X1264" i="7"/>
  <c r="X1275" i="7"/>
  <c r="X1284" i="7"/>
  <c r="X1292" i="7"/>
  <c r="X1300" i="7"/>
  <c r="X1308" i="7"/>
  <c r="X1316" i="7"/>
  <c r="X1324" i="7"/>
  <c r="X1332" i="7"/>
  <c r="X1340" i="7"/>
  <c r="X1348" i="7"/>
  <c r="X1356" i="7"/>
  <c r="X1364" i="7"/>
  <c r="X1372" i="7"/>
  <c r="X1380" i="7"/>
  <c r="X1388" i="7"/>
  <c r="X1396" i="7"/>
  <c r="X518" i="7"/>
  <c r="X1041" i="7"/>
  <c r="X1204" i="7"/>
  <c r="X1277" i="7"/>
  <c r="X1318" i="7"/>
  <c r="X1358" i="7"/>
  <c r="X454" i="7"/>
  <c r="X713" i="7"/>
  <c r="X777" i="7"/>
  <c r="X841" i="7"/>
  <c r="X905" i="7"/>
  <c r="X969" i="7"/>
  <c r="X1033" i="7"/>
  <c r="X1089" i="7"/>
  <c r="X1105" i="7"/>
  <c r="X1121" i="7"/>
  <c r="X1137" i="7"/>
  <c r="X1153" i="7"/>
  <c r="X1169" i="7"/>
  <c r="X1185" i="7"/>
  <c r="X1201" i="7"/>
  <c r="X1217" i="7"/>
  <c r="X1233" i="7"/>
  <c r="X1244" i="7"/>
  <c r="X1254" i="7"/>
  <c r="X1265" i="7"/>
  <c r="X1276" i="7"/>
  <c r="X1285" i="7"/>
  <c r="X1293" i="7"/>
  <c r="X1301" i="7"/>
  <c r="X1309" i="7"/>
  <c r="X1317" i="7"/>
  <c r="X1325" i="7"/>
  <c r="X1333" i="7"/>
  <c r="X1341" i="7"/>
  <c r="X1349" i="7"/>
  <c r="X1357" i="7"/>
  <c r="X1365" i="7"/>
  <c r="X1373" i="7"/>
  <c r="X1381" i="7"/>
  <c r="X1389" i="7"/>
  <c r="X913" i="7"/>
  <c r="X1156" i="7"/>
  <c r="X1235" i="7"/>
  <c r="X1302" i="7"/>
  <c r="X1350" i="7"/>
  <c r="AA5" i="7"/>
  <c r="Z5" i="7"/>
  <c r="Y5" i="7"/>
  <c r="X5" i="7"/>
  <c r="B34" i="1"/>
  <c r="B24" i="2"/>
  <c r="B23" i="2" s="1"/>
  <c r="B22" i="2" s="1"/>
  <c r="B21" i="2" s="1"/>
  <c r="B20" i="2" s="1"/>
  <c r="B19" i="2" s="1"/>
  <c r="B18" i="2" s="1"/>
  <c r="B17" i="2" s="1"/>
  <c r="B16" i="2" s="1"/>
  <c r="B15" i="2" s="1"/>
  <c r="B14" i="2" s="1"/>
  <c r="B13" i="2" s="1"/>
  <c r="B12" i="2" s="1"/>
  <c r="B11" i="2" s="1"/>
  <c r="B10" i="2" s="1"/>
  <c r="B33" i="1"/>
  <c r="B32" i="1" s="1"/>
  <c r="B31" i="1" s="1"/>
  <c r="B30" i="1" s="1"/>
  <c r="B29" i="1" s="1"/>
  <c r="B28" i="1" s="1"/>
  <c r="B27" i="1" s="1"/>
  <c r="B26" i="1" s="1"/>
  <c r="B25" i="1" s="1"/>
  <c r="B24" i="1" s="1"/>
  <c r="B23" i="1" s="1"/>
  <c r="B22" i="1" s="1"/>
  <c r="B21" i="1" s="1"/>
  <c r="B20" i="1" s="1"/>
  <c r="B19" i="1" s="1"/>
  <c r="B18" i="1" s="1"/>
  <c r="B17" i="1" s="1"/>
  <c r="B16" i="1" s="1"/>
  <c r="B15" i="1" s="1"/>
  <c r="B14" i="1" s="1"/>
  <c r="B13" i="1" s="1"/>
  <c r="B12" i="1" s="1"/>
</calcChain>
</file>

<file path=xl/comments1.xml><?xml version="1.0" encoding="utf-8"?>
<comments xmlns="http://schemas.openxmlformats.org/spreadsheetml/2006/main">
  <authors>
    <author>Steven Domber</author>
  </authors>
  <commentList>
    <comment ref="AA112" authorId="0" shapeId="0">
      <text>
        <r>
          <rPr>
            <b/>
            <sz val="8"/>
            <color indexed="81"/>
            <rFont val="Tahoma"/>
            <family val="2"/>
          </rPr>
          <t>Steven Domber:</t>
        </r>
        <r>
          <rPr>
            <sz val="8"/>
            <color indexed="81"/>
            <rFont val="Tahoma"/>
            <family val="2"/>
          </rPr>
          <t xml:space="preserve">
previously referred to as Spring Valley Water Company</t>
        </r>
      </text>
    </comment>
    <comment ref="AB113" authorId="0" shapeId="0">
      <text>
        <r>
          <rPr>
            <b/>
            <sz val="8"/>
            <color indexed="81"/>
            <rFont val="Tahoma"/>
            <family val="2"/>
          </rPr>
          <t>Comment:</t>
        </r>
        <r>
          <rPr>
            <sz val="8"/>
            <color indexed="81"/>
            <rFont val="Tahoma"/>
            <family val="2"/>
          </rPr>
          <t xml:space="preserve">
Prior to 5/1961 diversion occurred downstream at Macopin intake dam.</t>
        </r>
      </text>
    </comment>
    <comment ref="AA114" authorId="0" shapeId="0">
      <text>
        <r>
          <rPr>
            <b/>
            <sz val="8"/>
            <color indexed="81"/>
            <rFont val="Tahoma"/>
            <family val="2"/>
          </rPr>
          <t>Comment:</t>
        </r>
        <r>
          <rPr>
            <sz val="8"/>
            <color indexed="81"/>
            <rFont val="Tahoma"/>
            <family val="2"/>
          </rPr>
          <t xml:space="preserve">
Previoulsy referred to as the Hackensack Water Company. 
Diversion downstream of reservoir before 5/1990. Diversion includes the other UWNJ surface and ground water diversions reported.</t>
        </r>
      </text>
    </comment>
    <comment ref="AA115" authorId="0" shapeId="0">
      <text>
        <r>
          <rPr>
            <b/>
            <sz val="8"/>
            <color indexed="81"/>
            <rFont val="Tahoma"/>
            <family val="2"/>
          </rPr>
          <t>Comment:</t>
        </r>
        <r>
          <rPr>
            <sz val="8"/>
            <color indexed="81"/>
            <rFont val="Tahoma"/>
            <family val="2"/>
          </rPr>
          <t xml:space="preserve">
Water diverted to Oradell Reservoir.</t>
        </r>
      </text>
    </comment>
    <comment ref="AA116" authorId="0" shapeId="0">
      <text>
        <r>
          <rPr>
            <b/>
            <sz val="8"/>
            <color indexed="81"/>
            <rFont val="Tahoma"/>
            <family val="2"/>
          </rPr>
          <t>Comment:</t>
        </r>
        <r>
          <rPr>
            <sz val="8"/>
            <color indexed="81"/>
            <rFont val="Tahoma"/>
            <family val="2"/>
          </rPr>
          <t xml:space="preserve">
Water discharged to Oradell Reservoir</t>
        </r>
      </text>
    </comment>
    <comment ref="AA117" authorId="0" shapeId="0">
      <text>
        <r>
          <rPr>
            <b/>
            <sz val="8"/>
            <color indexed="81"/>
            <rFont val="Tahoma"/>
            <family val="2"/>
          </rPr>
          <t xml:space="preserve">Comment:
</t>
        </r>
        <r>
          <rPr>
            <sz val="8"/>
            <color indexed="81"/>
            <rFont val="Tahoma"/>
            <family val="2"/>
          </rPr>
          <t>Volumes</t>
        </r>
        <r>
          <rPr>
            <sz val="8"/>
            <color indexed="81"/>
            <rFont val="Tahoma"/>
            <family val="2"/>
          </rPr>
          <t xml:space="preserve"> include Ramapo and Pompton River diversions since 1989. Prior to 1989 only Ramapo diversion are included.</t>
        </r>
      </text>
    </comment>
    <comment ref="AA118" authorId="0" shapeId="0">
      <text>
        <r>
          <rPr>
            <b/>
            <sz val="8"/>
            <color indexed="81"/>
            <rFont val="Tahoma"/>
            <family val="2"/>
          </rPr>
          <t>Comment:</t>
        </r>
        <r>
          <rPr>
            <sz val="8"/>
            <color indexed="81"/>
            <rFont val="Tahoma"/>
            <family val="2"/>
          </rPr>
          <t xml:space="preserve">
Water diverted to Oradell Reservoir</t>
        </r>
      </text>
    </comment>
    <comment ref="AA119" authorId="0" shapeId="0">
      <text>
        <r>
          <rPr>
            <b/>
            <sz val="8"/>
            <color indexed="81"/>
            <rFont val="Tahoma"/>
            <family val="2"/>
          </rPr>
          <t>Steven Domber:</t>
        </r>
        <r>
          <rPr>
            <sz val="8"/>
            <color indexed="81"/>
            <rFont val="Tahoma"/>
            <family val="2"/>
          </rPr>
          <t xml:space="preserve">
Water diverted to Oradell Reservoir</t>
        </r>
      </text>
    </comment>
    <comment ref="AB120" authorId="0" shapeId="0">
      <text>
        <r>
          <rPr>
            <b/>
            <sz val="8"/>
            <color indexed="81"/>
            <rFont val="Tahoma"/>
            <family val="2"/>
          </rPr>
          <t>Comment:</t>
        </r>
        <r>
          <rPr>
            <sz val="8"/>
            <color indexed="81"/>
            <rFont val="Tahoma"/>
            <family val="2"/>
          </rPr>
          <t xml:space="preserve">
Prior to 2001 these diversions are included in Passaic River totals.</t>
        </r>
      </text>
    </comment>
  </commentList>
</comments>
</file>

<file path=xl/comments2.xml><?xml version="1.0" encoding="utf-8"?>
<comments xmlns="http://schemas.openxmlformats.org/spreadsheetml/2006/main">
  <authors>
    <author>Steven Domber</author>
    <author>Desai, Foram</author>
  </authors>
  <commentList>
    <comment ref="K6" authorId="0" shapeId="0">
      <text>
        <r>
          <rPr>
            <b/>
            <sz val="8"/>
            <color indexed="81"/>
            <rFont val="Tahoma"/>
            <family val="2"/>
          </rPr>
          <t>Comment:</t>
        </r>
        <r>
          <rPr>
            <sz val="8"/>
            <color indexed="81"/>
            <rFont val="Tahoma"/>
            <family val="2"/>
          </rPr>
          <t xml:space="preserve">
Storage volumes include discharges to Oradell Reservoir and its tributaries from UWNJ's other ground-water and surface-water sources.</t>
        </r>
      </text>
    </comment>
    <comment ref="N6" authorId="0" shapeId="0">
      <text>
        <r>
          <rPr>
            <b/>
            <sz val="8"/>
            <color indexed="81"/>
            <rFont val="Tahoma"/>
            <family val="2"/>
          </rPr>
          <t>Comment:</t>
        </r>
        <r>
          <rPr>
            <sz val="8"/>
            <color indexed="81"/>
            <rFont val="Tahoma"/>
            <family val="2"/>
          </rPr>
          <t xml:space="preserve">
Storage data not available from 10/31/31 to 11/30/48.</t>
        </r>
      </text>
    </comment>
    <comment ref="H7" authorId="1" shapeId="0">
      <text>
        <r>
          <rPr>
            <sz val="9"/>
            <color indexed="81"/>
            <rFont val="Tahoma"/>
            <family val="2"/>
          </rPr>
          <t xml:space="preserve">New USGS ID is 01376699
Old USGS ID was 
1376700
</t>
        </r>
      </text>
    </comment>
    <comment ref="J8" authorId="0" shapeId="0">
      <text>
        <r>
          <rPr>
            <b/>
            <sz val="8"/>
            <color indexed="81"/>
            <rFont val="Tahoma"/>
            <family val="2"/>
          </rPr>
          <t>Comment:</t>
        </r>
        <r>
          <rPr>
            <sz val="8"/>
            <color indexed="81"/>
            <rFont val="Tahoma"/>
            <family val="2"/>
          </rPr>
          <t xml:space="preserve">
Storage was increased in 1984 to 871 mg.</t>
        </r>
      </text>
    </comment>
    <comment ref="N8" authorId="0" shapeId="0">
      <text>
        <r>
          <rPr>
            <b/>
            <sz val="8"/>
            <color indexed="81"/>
            <rFont val="Tahoma"/>
            <family val="2"/>
          </rPr>
          <t>Comment:</t>
        </r>
        <r>
          <rPr>
            <sz val="8"/>
            <color indexed="81"/>
            <rFont val="Tahoma"/>
            <family val="2"/>
          </rPr>
          <t xml:space="preserve">
Dam height raised approximately 20 ft in 1948. Historically storage has also been reported as 3,306 mg.</t>
        </r>
      </text>
    </comment>
    <comment ref="O8" authorId="0" shapeId="0">
      <text>
        <r>
          <rPr>
            <b/>
            <sz val="8"/>
            <color indexed="81"/>
            <rFont val="Tahoma"/>
            <family val="2"/>
          </rPr>
          <t xml:space="preserve">Comment:
</t>
        </r>
        <r>
          <rPr>
            <sz val="8"/>
            <color indexed="81"/>
            <rFont val="Tahoma"/>
            <family val="2"/>
          </rPr>
          <t>USGS reports a total storage of 7,620 mg of which 7,366 mg is usable. Two foot high bascule gates can increase storage by 2 feet (possibly to 7,970 mg or 8,155 mg). Recent bathymetirc work in 2004 indicates that actual storage is 8,165 mg and 8,679 mg with the bascule gates up and dead storage is 1,064 mg. Storage data contained here is most likely based on the USGS storage model.</t>
        </r>
      </text>
    </comment>
    <comment ref="R8" authorId="0" shapeId="0">
      <text>
        <r>
          <rPr>
            <b/>
            <sz val="8"/>
            <color indexed="81"/>
            <rFont val="Tahoma"/>
            <family val="2"/>
          </rPr>
          <t>Comment:</t>
        </r>
        <r>
          <rPr>
            <sz val="8"/>
            <color indexed="81"/>
            <rFont val="Tahoma"/>
            <family val="2"/>
          </rPr>
          <t xml:space="preserve">
Dam raised 10 feet 1917-19 to current height.</t>
        </r>
      </text>
    </comment>
    <comment ref="T8" authorId="0" shapeId="0">
      <text>
        <r>
          <rPr>
            <b/>
            <sz val="8"/>
            <color indexed="81"/>
            <rFont val="Tahoma"/>
            <family val="2"/>
          </rPr>
          <t>Comment:</t>
        </r>
        <r>
          <rPr>
            <sz val="8"/>
            <color indexed="81"/>
            <rFont val="Tahoma"/>
            <family val="2"/>
          </rPr>
          <t xml:space="preserve">
No dead storage.</t>
        </r>
      </text>
    </comment>
    <comment ref="U8" authorId="0" shapeId="0">
      <text>
        <r>
          <rPr>
            <b/>
            <sz val="8"/>
            <color indexed="81"/>
            <rFont val="Tahoma"/>
            <family val="2"/>
          </rPr>
          <t>Comment:</t>
        </r>
        <r>
          <rPr>
            <sz val="8"/>
            <color indexed="81"/>
            <rFont val="Tahoma"/>
            <family val="2"/>
          </rPr>
          <t xml:space="preserve">
Normal storage of 1,583 mg can be increased 180 mg with use of flashboards. Usable storage reported as 1,045 mg due to required use of pipe and canal to transfer water to Charlotteburg for treatment and use by Newark.</t>
        </r>
      </text>
    </comment>
    <comment ref="W8" authorId="0" shapeId="0">
      <text>
        <r>
          <rPr>
            <b/>
            <sz val="8"/>
            <color indexed="81"/>
            <rFont val="Tahoma"/>
            <family val="2"/>
          </rPr>
          <t>Comment:</t>
        </r>
        <r>
          <rPr>
            <sz val="8"/>
            <color indexed="81"/>
            <rFont val="Tahoma"/>
            <family val="2"/>
          </rPr>
          <t xml:space="preserve">
Total storage reported as 14,000 mg of which 7,140 mg of dead storage is below base of dam outlet.</t>
        </r>
      </text>
    </comment>
    <comment ref="Y8" authorId="0" shapeId="0">
      <text>
        <r>
          <rPr>
            <b/>
            <sz val="8"/>
            <color indexed="81"/>
            <rFont val="Tahoma"/>
            <family val="2"/>
          </rPr>
          <t>Comment:</t>
        </r>
        <r>
          <rPr>
            <sz val="8"/>
            <color indexed="81"/>
            <rFont val="Tahoma"/>
            <family val="2"/>
          </rPr>
          <t xml:space="preserve">
Usable storage by gravity flow at outlet reported as 27,850 mg. Dead storage is 1,780 mg.</t>
        </r>
      </text>
    </comment>
  </commentList>
</comments>
</file>

<file path=xl/comments3.xml><?xml version="1.0" encoding="utf-8"?>
<comments xmlns="http://schemas.openxmlformats.org/spreadsheetml/2006/main">
  <authors>
    <author>Steven Domber</author>
    <author>sdomber</author>
  </authors>
  <commentList>
    <comment ref="H7" authorId="0" shapeId="0">
      <text>
        <r>
          <rPr>
            <b/>
            <sz val="8"/>
            <color indexed="81"/>
            <rFont val="Tahoma"/>
            <family val="2"/>
          </rPr>
          <t>Comment:</t>
        </r>
        <r>
          <rPr>
            <sz val="8"/>
            <color indexed="81"/>
            <rFont val="Tahoma"/>
            <family val="2"/>
          </rPr>
          <t xml:space="preserve">
Also referred to as the Spring Valley Water Company.</t>
        </r>
      </text>
    </comment>
    <comment ref="I7" authorId="1" shapeId="0">
      <text>
        <r>
          <rPr>
            <b/>
            <sz val="8"/>
            <color indexed="81"/>
            <rFont val="Tahoma"/>
            <family val="2"/>
          </rPr>
          <t xml:space="preserve">Comment:
</t>
        </r>
        <r>
          <rPr>
            <sz val="8"/>
            <color indexed="81"/>
            <rFont val="Tahoma"/>
            <family val="2"/>
          </rPr>
          <t>Station number was updated from 01376810 to 01376790 in WY 2009</t>
        </r>
        <r>
          <rPr>
            <sz val="8"/>
            <color indexed="81"/>
            <rFont val="Tahoma"/>
            <family val="2"/>
          </rPr>
          <t xml:space="preserve">
</t>
        </r>
      </text>
    </comment>
    <comment ref="J7" authorId="0" shapeId="0">
      <text>
        <r>
          <rPr>
            <b/>
            <sz val="8"/>
            <color indexed="81"/>
            <rFont val="Tahoma"/>
            <family val="2"/>
          </rPr>
          <t>Comment:</t>
        </r>
        <r>
          <rPr>
            <sz val="8"/>
            <color indexed="81"/>
            <rFont val="Tahoma"/>
            <family val="2"/>
          </rPr>
          <t xml:space="preserve">
Previoulsy referred to as the Hackensack Water Company. 
Diversion downstream of reservoir before 5/1990. Diversion includes the other UWNJ surface and ground water diversions reported.</t>
        </r>
      </text>
    </comment>
    <comment ref="K7" authorId="0" shapeId="0">
      <text>
        <r>
          <rPr>
            <b/>
            <sz val="8"/>
            <color indexed="81"/>
            <rFont val="Tahoma"/>
            <family val="2"/>
          </rPr>
          <t>Comment:</t>
        </r>
        <r>
          <rPr>
            <sz val="8"/>
            <color indexed="81"/>
            <rFont val="Tahoma"/>
            <family val="2"/>
          </rPr>
          <t xml:space="preserve">
Water diverted to Oradell Reservoir. Diversion is located in the Hudson River Basin.</t>
        </r>
      </text>
    </comment>
    <comment ref="L7" authorId="0" shapeId="0">
      <text>
        <r>
          <rPr>
            <b/>
            <sz val="8"/>
            <color indexed="81"/>
            <rFont val="Tahoma"/>
            <family val="2"/>
          </rPr>
          <t>Comment:</t>
        </r>
        <r>
          <rPr>
            <sz val="8"/>
            <color indexed="81"/>
            <rFont val="Tahoma"/>
            <family val="2"/>
          </rPr>
          <t xml:space="preserve">
Water diverted to Oradell Reservoir</t>
        </r>
      </text>
    </comment>
    <comment ref="M7" authorId="0" shapeId="0">
      <text>
        <r>
          <rPr>
            <b/>
            <sz val="8"/>
            <color indexed="81"/>
            <rFont val="Tahoma"/>
            <family val="2"/>
          </rPr>
          <t xml:space="preserve">Comment:
</t>
        </r>
        <r>
          <rPr>
            <sz val="8"/>
            <color indexed="81"/>
            <rFont val="Tahoma"/>
            <family val="2"/>
          </rPr>
          <t>Prior to water year 1989 only Ramapo diversions are included (01387991). Since 10/88 volumes</t>
        </r>
        <r>
          <rPr>
            <sz val="8"/>
            <color indexed="81"/>
            <rFont val="Tahoma"/>
            <family val="2"/>
          </rPr>
          <t xml:space="preserve"> include Ramapo and Pompton River diversions (01389881). </t>
        </r>
      </text>
    </comment>
    <comment ref="N7" authorId="0" shapeId="0">
      <text>
        <r>
          <rPr>
            <b/>
            <sz val="8"/>
            <color indexed="81"/>
            <rFont val="Tahoma"/>
            <family val="2"/>
          </rPr>
          <t>Comment:</t>
        </r>
        <r>
          <rPr>
            <sz val="8"/>
            <color indexed="81"/>
            <rFont val="Tahoma"/>
            <family val="2"/>
          </rPr>
          <t xml:space="preserve">
Water diverted to Oradell Reservoir</t>
        </r>
      </text>
    </comment>
    <comment ref="O7" authorId="0" shapeId="0">
      <text>
        <r>
          <rPr>
            <b/>
            <sz val="8"/>
            <color indexed="81"/>
            <rFont val="Tahoma"/>
            <family val="2"/>
          </rPr>
          <t>Comment:</t>
        </r>
        <r>
          <rPr>
            <sz val="8"/>
            <color indexed="81"/>
            <rFont val="Tahoma"/>
            <family val="2"/>
          </rPr>
          <t xml:space="preserve">
Water diverted to Oradell Reservoir</t>
        </r>
      </text>
    </comment>
    <comment ref="T7" authorId="0" shapeId="0">
      <text>
        <r>
          <rPr>
            <b/>
            <sz val="8"/>
            <color indexed="81"/>
            <rFont val="Tahoma"/>
            <family val="2"/>
          </rPr>
          <t>Comment:</t>
        </r>
        <r>
          <rPr>
            <sz val="8"/>
            <color indexed="81"/>
            <rFont val="Tahoma"/>
            <family val="2"/>
          </rPr>
          <t xml:space="preserve">
Prior to 5/1961 diversion occurred downstream at Macopin intake dam.</t>
        </r>
      </text>
    </comment>
    <comment ref="V7" authorId="0" shapeId="0">
      <text>
        <r>
          <rPr>
            <b/>
            <sz val="8"/>
            <color indexed="81"/>
            <rFont val="Tahoma"/>
            <family val="2"/>
          </rPr>
          <t>Comment:</t>
        </r>
        <r>
          <rPr>
            <sz val="8"/>
            <color indexed="81"/>
            <rFont val="Tahoma"/>
            <family val="2"/>
          </rPr>
          <t xml:space="preserve">
Data not collected after Oct 1962.</t>
        </r>
      </text>
    </comment>
    <comment ref="W7" authorId="0" shapeId="0">
      <text>
        <r>
          <rPr>
            <b/>
            <sz val="8"/>
            <color indexed="81"/>
            <rFont val="Tahoma"/>
            <family val="2"/>
          </rPr>
          <t>Comment:</t>
        </r>
        <r>
          <rPr>
            <sz val="8"/>
            <color indexed="81"/>
            <rFont val="Tahoma"/>
            <family val="2"/>
          </rPr>
          <t xml:space="preserve">
Diversion began 1953</t>
        </r>
      </text>
    </comment>
    <comment ref="X7" authorId="0" shapeId="0">
      <text>
        <r>
          <rPr>
            <b/>
            <sz val="8"/>
            <color indexed="81"/>
            <rFont val="Tahoma"/>
            <family val="2"/>
          </rPr>
          <t>Comment:</t>
        </r>
        <r>
          <rPr>
            <sz val="8"/>
            <color indexed="81"/>
            <rFont val="Tahoma"/>
            <family val="2"/>
          </rPr>
          <t xml:space="preserve">
Also referred to as Two Bridges. Diversion began operation in January 1987.</t>
        </r>
      </text>
    </comment>
    <comment ref="AA7" authorId="0" shapeId="0">
      <text>
        <r>
          <rPr>
            <b/>
            <sz val="8"/>
            <color indexed="81"/>
            <rFont val="Tahoma"/>
            <family val="2"/>
          </rPr>
          <t>Comment:</t>
        </r>
        <r>
          <rPr>
            <sz val="8"/>
            <color indexed="81"/>
            <rFont val="Tahoma"/>
            <family val="2"/>
          </rPr>
          <t xml:space="preserve">
Prior to Oct 1999 these diversions were included in Passaic River totals (01389490).</t>
        </r>
      </text>
    </comment>
    <comment ref="AB7" authorId="0" shapeId="0">
      <text>
        <r>
          <rPr>
            <b/>
            <sz val="8"/>
            <color indexed="81"/>
            <rFont val="Tahoma"/>
            <family val="2"/>
          </rPr>
          <t>Comment:</t>
        </r>
        <r>
          <rPr>
            <sz val="8"/>
            <color indexed="81"/>
            <rFont val="Tahoma"/>
            <family val="2"/>
          </rPr>
          <t xml:space="preserve">
Prior to 2001 water year diversion included those made at Pompton River (01388982). Negative flows indicate that excess Pompton diversion was released at Little Falls. Releases from 01389500 occaisonally included in this total.</t>
        </r>
      </text>
    </comment>
    <comment ref="M8" authorId="0" shapeId="0">
      <text>
        <r>
          <rPr>
            <b/>
            <sz val="8"/>
            <color indexed="81"/>
            <rFont val="Tahoma"/>
            <family val="2"/>
          </rPr>
          <t xml:space="preserve">Comment:
</t>
        </r>
        <r>
          <rPr>
            <sz val="8"/>
            <color indexed="81"/>
            <rFont val="Tahoma"/>
            <family val="2"/>
          </rPr>
          <t>01387991 and 01388981</t>
        </r>
        <r>
          <rPr>
            <sz val="8"/>
            <color indexed="81"/>
            <rFont val="Tahoma"/>
            <family val="2"/>
          </rPr>
          <t xml:space="preserve">
</t>
        </r>
      </text>
    </comment>
    <comment ref="Q8" authorId="1" shapeId="0">
      <text>
        <r>
          <rPr>
            <b/>
            <sz val="8"/>
            <color indexed="81"/>
            <rFont val="Tahoma"/>
            <family val="2"/>
          </rPr>
          <t xml:space="preserve">NJGS:
</t>
        </r>
        <r>
          <rPr>
            <sz val="8"/>
            <color indexed="81"/>
            <rFont val="Tahoma"/>
            <family val="2"/>
          </rPr>
          <t>some previous data may be associated with ID 0379530</t>
        </r>
        <r>
          <rPr>
            <sz val="8"/>
            <color indexed="81"/>
            <rFont val="Tahoma"/>
            <family val="2"/>
          </rPr>
          <t xml:space="preserve">
</t>
        </r>
      </text>
    </comment>
  </commentList>
</comments>
</file>

<file path=xl/comments4.xml><?xml version="1.0" encoding="utf-8"?>
<comments xmlns="http://schemas.openxmlformats.org/spreadsheetml/2006/main">
  <authors>
    <author>Steven Domber</author>
  </authors>
  <commentList>
    <comment ref="X138" authorId="0" shapeId="0">
      <text>
        <r>
          <rPr>
            <b/>
            <sz val="8"/>
            <color indexed="81"/>
            <rFont val="Tahoma"/>
            <family val="2"/>
          </rPr>
          <t>Steven Domber:</t>
        </r>
        <r>
          <rPr>
            <sz val="8"/>
            <color indexed="81"/>
            <rFont val="Tahoma"/>
            <family val="2"/>
          </rPr>
          <t xml:space="preserve">
adjusted based on 71 usgs notes on max storage...</t>
        </r>
      </text>
    </comment>
  </commentList>
</comments>
</file>

<file path=xl/sharedStrings.xml><?xml version="1.0" encoding="utf-8"?>
<sst xmlns="http://schemas.openxmlformats.org/spreadsheetml/2006/main" count="517" uniqueCount="269">
  <si>
    <t>Date</t>
  </si>
  <si>
    <t>Month</t>
  </si>
  <si>
    <t>Day</t>
  </si>
  <si>
    <t>1/31/1898</t>
  </si>
  <si>
    <t>2/28/1898</t>
  </si>
  <si>
    <t>3/31/1898</t>
  </si>
  <si>
    <t>4/30/1898</t>
  </si>
  <si>
    <t>5/31/1898</t>
  </si>
  <si>
    <t>6/30/1898</t>
  </si>
  <si>
    <t>7/31/1898</t>
  </si>
  <si>
    <t>8/31/1898</t>
  </si>
  <si>
    <t>9/30/1898</t>
  </si>
  <si>
    <t>10/31/1898</t>
  </si>
  <si>
    <t>11/30/1898</t>
  </si>
  <si>
    <t>12/31/1898</t>
  </si>
  <si>
    <t>1/31/1899</t>
  </si>
  <si>
    <t>2/28/1899</t>
  </si>
  <si>
    <t>3/31/1899</t>
  </si>
  <si>
    <t>4/30/1899</t>
  </si>
  <si>
    <t>5/31/1899</t>
  </si>
  <si>
    <t>6/30/1899</t>
  </si>
  <si>
    <t>7/31/1899</t>
  </si>
  <si>
    <t>8/31/1899</t>
  </si>
  <si>
    <t>9/30/1899</t>
  </si>
  <si>
    <t>10/31/1899</t>
  </si>
  <si>
    <t>11/30/1899</t>
  </si>
  <si>
    <t>12/31/1899</t>
  </si>
  <si>
    <t>Calender Year</t>
  </si>
  <si>
    <t>Water Year</t>
  </si>
  <si>
    <t>Owner</t>
  </si>
  <si>
    <t>Jersey City</t>
  </si>
  <si>
    <t>Reservoir Name</t>
  </si>
  <si>
    <t>USGS ID</t>
  </si>
  <si>
    <t>03176700</t>
  </si>
  <si>
    <t>01377450</t>
  </si>
  <si>
    <t>01378480</t>
  </si>
  <si>
    <t>01376950</t>
  </si>
  <si>
    <t>01379990</t>
  </si>
  <si>
    <t>01380900</t>
  </si>
  <si>
    <t>01382100</t>
  </si>
  <si>
    <t>01382200</t>
  </si>
  <si>
    <t>01382300</t>
  </si>
  <si>
    <t>01382380</t>
  </si>
  <si>
    <t>01382400</t>
  </si>
  <si>
    <t>01383000</t>
  </si>
  <si>
    <t>01384002</t>
  </si>
  <si>
    <t>01386990</t>
  </si>
  <si>
    <t>United Water</t>
  </si>
  <si>
    <t>De Forest Lake</t>
  </si>
  <si>
    <t>Year storage began</t>
  </si>
  <si>
    <t>Lake Tappan</t>
  </si>
  <si>
    <t>Woodcliff Lake</t>
  </si>
  <si>
    <t>Diversion Name</t>
  </si>
  <si>
    <t>Oradell Reservoir</t>
  </si>
  <si>
    <t>Sparkill Creek</t>
  </si>
  <si>
    <t>Hirshfield Brook</t>
  </si>
  <si>
    <t>Pompton River</t>
  </si>
  <si>
    <t>Saddle River</t>
  </si>
  <si>
    <t>Wells to Surface Supply</t>
  </si>
  <si>
    <t>Stony Brook tributary Diversion at Taylortown</t>
  </si>
  <si>
    <t>Wanaque Reservoir</t>
  </si>
  <si>
    <t>Ramapo River to Wanaque Reservoir</t>
  </si>
  <si>
    <t>Pompton River to Point View Resevoir</t>
  </si>
  <si>
    <t>Pompton River to Wanaque Reservoir</t>
  </si>
  <si>
    <t>Pompton River to PVWC at Little Falls</t>
  </si>
  <si>
    <t>01376699</t>
  </si>
  <si>
    <t>01376810</t>
  </si>
  <si>
    <t>01378478</t>
  </si>
  <si>
    <t>01376272</t>
  </si>
  <si>
    <t>01378521</t>
  </si>
  <si>
    <t>01388981</t>
  </si>
  <si>
    <t>01390520</t>
  </si>
  <si>
    <t>01379510</t>
  </si>
  <si>
    <t>01379530</t>
  </si>
  <si>
    <t>01380280</t>
  </si>
  <si>
    <t>01380800</t>
  </si>
  <si>
    <t>01382370</t>
  </si>
  <si>
    <t>01386980</t>
  </si>
  <si>
    <t>01387990</t>
  </si>
  <si>
    <t>01387959</t>
  </si>
  <si>
    <t>01388490</t>
  </si>
  <si>
    <t>01388980</t>
  </si>
  <si>
    <t>01388982</t>
  </si>
  <si>
    <t>01389490</t>
  </si>
  <si>
    <t>United Water NY</t>
  </si>
  <si>
    <t>United Water NJ</t>
  </si>
  <si>
    <t>Passaic River</t>
  </si>
  <si>
    <t>Boonton Reservoir</t>
  </si>
  <si>
    <t>Charlotteburg Reservoir</t>
  </si>
  <si>
    <t>--</t>
  </si>
  <si>
    <t>Hackensack River</t>
  </si>
  <si>
    <t>Canistear Reservoir</t>
  </si>
  <si>
    <t>Oak Ridge Reservoir</t>
  </si>
  <si>
    <t>Clinton Reservoir</t>
  </si>
  <si>
    <t>Monksville Reservoir</t>
  </si>
  <si>
    <t>Greenwood Lake</t>
  </si>
  <si>
    <t>Echo Lake</t>
  </si>
  <si>
    <t>Town of Boonton</t>
  </si>
  <si>
    <t>NJDWSC Combined</t>
  </si>
  <si>
    <t>Newark Combined</t>
  </si>
  <si>
    <t>United Combined NJ only</t>
  </si>
  <si>
    <t>United Combined NJ &amp; NY</t>
  </si>
  <si>
    <t>Splitrock Reservoir</t>
  </si>
  <si>
    <t>Jersey City Combined</t>
  </si>
  <si>
    <t>North Jersey District Water Supply Commission</t>
  </si>
  <si>
    <t>North Jersey District Water Supply Com.</t>
  </si>
  <si>
    <r>
      <t>Drainage Area (mi</t>
    </r>
    <r>
      <rPr>
        <b/>
        <vertAlign val="superscript"/>
        <sz val="10"/>
        <rFont val="Arial"/>
        <family val="2"/>
      </rPr>
      <t>2</t>
    </r>
    <r>
      <rPr>
        <b/>
        <sz val="10"/>
        <rFont val="Arial"/>
        <family val="2"/>
      </rPr>
      <t>)</t>
    </r>
  </si>
  <si>
    <t>Serial Date</t>
  </si>
  <si>
    <t>River Basin</t>
  </si>
  <si>
    <t>Storage (mg)</t>
  </si>
  <si>
    <t>Charlotte-burg Reservoir</t>
  </si>
  <si>
    <t>Green-wood Lake</t>
  </si>
  <si>
    <t>City of Newark</t>
  </si>
  <si>
    <t>01387020</t>
  </si>
  <si>
    <t>Point View Reservoir to Little Falls</t>
  </si>
  <si>
    <t>Passaic River to PVWC at Little Falls</t>
  </si>
  <si>
    <t>NJ American Water Company</t>
  </si>
  <si>
    <t>Diversion Owner</t>
  </si>
  <si>
    <t>West Nyack, NY</t>
  </si>
  <si>
    <t>Reservoirs</t>
  </si>
  <si>
    <t>Diversions</t>
  </si>
  <si>
    <t>None</t>
  </si>
  <si>
    <t>Chart</t>
  </si>
  <si>
    <t>Label</t>
  </si>
  <si>
    <t>Post Brook to Wanaque Reservoir</t>
  </si>
  <si>
    <t>NJAWC Passaic River</t>
  </si>
  <si>
    <t>NJAWC Canoe Brook</t>
  </si>
  <si>
    <t>PVWC Combined L.F. and Pompton</t>
  </si>
  <si>
    <t>Table 2.  Monthly Diversions of Selected Water Purveyors in the Passaic and Hackensack River Basins</t>
  </si>
  <si>
    <t>Select up to five different diversions to inlcude in the figure using the drop down arrows below.</t>
  </si>
  <si>
    <t>Select up to five different reservoirs to include in the figure using the drop down arrows below.</t>
  </si>
  <si>
    <t xml:space="preserve">     - United Water New Jersey</t>
  </si>
  <si>
    <t xml:space="preserve">     - United Water New York</t>
  </si>
  <si>
    <t xml:space="preserve">     - West Nyack New York</t>
  </si>
  <si>
    <t xml:space="preserve">     - Jersey City</t>
  </si>
  <si>
    <t xml:space="preserve">     - City of Newark</t>
  </si>
  <si>
    <t xml:space="preserve">     - North Jersey Distict Water Supply Commission</t>
  </si>
  <si>
    <t xml:space="preserve">     - Town of Boonton</t>
  </si>
  <si>
    <t xml:space="preserve">     - New Jersey American Water Company (Short Hills System)</t>
  </si>
  <si>
    <t xml:space="preserve">     - Passiac Valley Water Commission</t>
  </si>
  <si>
    <t>Table 1.  End-of-Month Reservoir Storage for Major Potable Supply Reservoirs in the Passaic and Hackensack River Basins</t>
  </si>
  <si>
    <t>Newark</t>
  </si>
  <si>
    <t>Passaic Valley Water Comission</t>
  </si>
  <si>
    <t>West Nyack NY</t>
  </si>
  <si>
    <t>USGS_ID</t>
  </si>
  <si>
    <t>Map Label</t>
  </si>
  <si>
    <t>multiple locations</t>
  </si>
  <si>
    <t xml:space="preserve">Ramapo River </t>
  </si>
  <si>
    <t>NJDWSC</t>
  </si>
  <si>
    <t>Deforest</t>
  </si>
  <si>
    <t>Woodcliff</t>
  </si>
  <si>
    <t>Oradell</t>
  </si>
  <si>
    <t>Tappan</t>
  </si>
  <si>
    <t>Splitrock</t>
  </si>
  <si>
    <t>Boonton</t>
  </si>
  <si>
    <t>Canistear</t>
  </si>
  <si>
    <t>Oak Ridge</t>
  </si>
  <si>
    <t>Clinton</t>
  </si>
  <si>
    <t>Charlotteburg</t>
  </si>
  <si>
    <t>Echo</t>
  </si>
  <si>
    <t>Greenwood</t>
  </si>
  <si>
    <t>Monksville</t>
  </si>
  <si>
    <t>Wanaque</t>
  </si>
  <si>
    <t>Elevation (ft)</t>
  </si>
  <si>
    <r>
      <t xml:space="preserve">Sparkill Creek </t>
    </r>
    <r>
      <rPr>
        <vertAlign val="superscript"/>
        <sz val="10"/>
        <rFont val="Arial"/>
        <family val="2"/>
      </rPr>
      <t>1</t>
    </r>
  </si>
  <si>
    <t>1- Diversion is located in the Hudson River Basin and discharged in the Hackensack River Basin</t>
  </si>
  <si>
    <t>Table 3. Stage-Storage Data From 1960 Through 2007</t>
  </si>
  <si>
    <t xml:space="preserve">Stage Storage </t>
  </si>
  <si>
    <t>Stage</t>
  </si>
  <si>
    <t>Storage</t>
  </si>
  <si>
    <t>Stage Col</t>
  </si>
  <si>
    <t>Row Col</t>
  </si>
  <si>
    <t>Figure 1. Locations of Major Potable Supply Reservoirs and Diversions in the Passaic and Hackensack River Basins</t>
  </si>
  <si>
    <t>Figure 2. End-of-Month Reservoir Storage Summary</t>
  </si>
  <si>
    <t>Figure 3. Monthly Diversion Summary</t>
  </si>
  <si>
    <t>Figure 4. Reservoir Stage Storage Summary</t>
  </si>
  <si>
    <t>Select reservoir from drop down list below to include in figure 4.</t>
  </si>
  <si>
    <t>Pompton and Ramapo Rivers</t>
  </si>
  <si>
    <t>End-of-Month Storage, millions of gallons</t>
  </si>
  <si>
    <t>End-of-Month Storage
millions of gallons</t>
  </si>
  <si>
    <t>Monthly Diversion in millions of gallons per day</t>
  </si>
  <si>
    <t>UW - De Forest Lake</t>
  </si>
  <si>
    <t>UW - Lake Tappan</t>
  </si>
  <si>
    <t>UW - Woodcliff Lake</t>
  </si>
  <si>
    <t>UW - Oradell Reservoir</t>
  </si>
  <si>
    <t>UW - Combined NJ only</t>
  </si>
  <si>
    <t>UW - Combined NJ &amp; NY</t>
  </si>
  <si>
    <t>JC - Splitrock Reservoir</t>
  </si>
  <si>
    <t>JC - Boonton Reservoir</t>
  </si>
  <si>
    <t>JC - Combined</t>
  </si>
  <si>
    <t>Newark - Canistear Reservoir</t>
  </si>
  <si>
    <t>Newark - Oak Ridge Reservoir</t>
  </si>
  <si>
    <t>Newark - Clinton Reservoir</t>
  </si>
  <si>
    <t>Newark - Charlotteburg Reservoir</t>
  </si>
  <si>
    <t>Newark - Echo Lake</t>
  </si>
  <si>
    <t>NJDWSC - Monksville Reservoir</t>
  </si>
  <si>
    <t>NJDWSC - Wanaque Reservoir</t>
  </si>
  <si>
    <t>NJDWSC - Combined</t>
  </si>
  <si>
    <t>UWNY - De Forest Lake</t>
  </si>
  <si>
    <t>UWNJ - Oradell Reservoir</t>
  </si>
  <si>
    <t>UWNJ - Sparkill Creek</t>
  </si>
  <si>
    <t>UWNJ - Hirshfield Brook</t>
  </si>
  <si>
    <t>UWNJ - Saddle River</t>
  </si>
  <si>
    <t>UWNJ - Wells to Surface Supply</t>
  </si>
  <si>
    <t>NJAWC - Passaic River</t>
  </si>
  <si>
    <t>NJAWC - Canoe Brook</t>
  </si>
  <si>
    <t>Boonton - Stony Brook tributary Diversion at Taylortown</t>
  </si>
  <si>
    <t>NJDWSC - Post Brook to Wanaque Reservoir</t>
  </si>
  <si>
    <t>NJDWSC - Ramapo River to Wanaque Reservoir</t>
  </si>
  <si>
    <t>NJDWSC - Pompton River to Wanaque Reservoir</t>
  </si>
  <si>
    <t>PVWC - Point View Reservoir to Little Falls</t>
  </si>
  <si>
    <t>PVWC - Pompton River to Point View Resevoir</t>
  </si>
  <si>
    <t>PVWC - Pompton River to PVWC at Little Falls</t>
  </si>
  <si>
    <t>PVWC - Passaic River to PVWC at Little Falls</t>
  </si>
  <si>
    <t>Year</t>
  </si>
  <si>
    <t>Key to Figure 1 Diversion Labels</t>
  </si>
  <si>
    <t>Hackensack River Basin</t>
  </si>
  <si>
    <t>Hackensack</t>
  </si>
  <si>
    <t>February 5, 2009</t>
  </si>
  <si>
    <t>NJDWSC -Wanaque Reservoir</t>
  </si>
  <si>
    <t>UWNJ - Pompton and Ramapo Rivers</t>
  </si>
  <si>
    <t>West Nyack NY - Hackensack River</t>
  </si>
  <si>
    <t>PVWC - Combined L.F. and Pompton</t>
  </si>
  <si>
    <t>Version 1.2</t>
  </si>
  <si>
    <t>revised March 16, 2011</t>
  </si>
  <si>
    <t>01376790</t>
  </si>
  <si>
    <t>revised February 18, 2013</t>
  </si>
  <si>
    <t>01379529</t>
  </si>
  <si>
    <t>Site Number</t>
  </si>
  <si>
    <t>Elevation</t>
  </si>
  <si>
    <t>Site Name</t>
  </si>
  <si>
    <t>Booton Reservoir</t>
  </si>
  <si>
    <t>Gage Height</t>
  </si>
  <si>
    <t>1/31/2014</t>
  </si>
  <si>
    <t>2/28/2014</t>
  </si>
  <si>
    <t>3/31/2014</t>
  </si>
  <si>
    <t>4/30/2014</t>
  </si>
  <si>
    <t>5/31/2014</t>
  </si>
  <si>
    <t>6/30/2014</t>
  </si>
  <si>
    <t>7/31/2014</t>
  </si>
  <si>
    <t>8/31/2014</t>
  </si>
  <si>
    <t>9/30/2014</t>
  </si>
  <si>
    <t>10/31/2014</t>
  </si>
  <si>
    <t>11/30/2014</t>
  </si>
  <si>
    <t>12/31/2014</t>
  </si>
  <si>
    <t>1/31/2015</t>
  </si>
  <si>
    <t>2/28/2015</t>
  </si>
  <si>
    <t>3/31/2015</t>
  </si>
  <si>
    <t>4/30/2015</t>
  </si>
  <si>
    <t>5/31/2015</t>
  </si>
  <si>
    <t>6/30/2015</t>
  </si>
  <si>
    <t>7/31/2015</t>
  </si>
  <si>
    <t>8/31/2015</t>
  </si>
  <si>
    <t>9/30/2015</t>
  </si>
  <si>
    <t>10/31/2015</t>
  </si>
  <si>
    <t>11/30/2015</t>
  </si>
  <si>
    <t>12/31/2015</t>
  </si>
  <si>
    <t>Passaic Valley Water Commission 5099X</t>
  </si>
  <si>
    <t>North Jersey District Water Supply Commission 5329</t>
  </si>
  <si>
    <t>City of Newark 5123</t>
  </si>
  <si>
    <t>Jersey City 5268</t>
  </si>
  <si>
    <t>Town of Boonton 5109</t>
  </si>
  <si>
    <t>NJ American Water Company 5008X</t>
  </si>
  <si>
    <t xml:space="preserve"> </t>
  </si>
  <si>
    <t>cfs to mgd</t>
  </si>
  <si>
    <t>………</t>
  </si>
  <si>
    <t>revised May 5, 2017</t>
  </si>
  <si>
    <t>Suez Water NJ 5082X</t>
  </si>
  <si>
    <t>Suez Water 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</si>
</sst>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_(* \(#,##0.00\);_(* &quot;-&quot;??_);_(@_)"/>
    <numFmt numFmtId="164" formatCode="#,##0.0"/>
    <numFmt numFmtId="165" formatCode="m/d/yy;@"/>
    <numFmt numFmtId="166" formatCode="#,##0;[Red]#,##0"/>
    <numFmt numFmtId="167" formatCode="0;[Red]0"/>
    <numFmt numFmtId="168" formatCode="0.00;[Red]0.00"/>
  </numFmts>
  <fonts count="16">
    <font>
      <sz val="10"/>
      <name val="Arial"/>
    </font>
    <font>
      <sz val="10"/>
      <name val="Arial"/>
      <family val="2"/>
    </font>
    <font>
      <sz val="8"/>
      <name val="Arial"/>
      <family val="2"/>
    </font>
    <font>
      <sz val="8"/>
      <color indexed="81"/>
      <name val="Tahoma"/>
      <family val="2"/>
    </font>
    <font>
      <b/>
      <sz val="8"/>
      <color indexed="81"/>
      <name val="Tahoma"/>
      <family val="2"/>
    </font>
    <font>
      <vertAlign val="superscript"/>
      <sz val="10"/>
      <name val="Arial"/>
      <family val="2"/>
    </font>
    <font>
      <b/>
      <sz val="12"/>
      <name val="Arial"/>
      <family val="2"/>
    </font>
    <font>
      <b/>
      <sz val="10"/>
      <name val="Arial"/>
      <family val="2"/>
    </font>
    <font>
      <b/>
      <vertAlign val="superscript"/>
      <sz val="10"/>
      <name val="Arial"/>
      <family val="2"/>
    </font>
    <font>
      <sz val="10"/>
      <name val="Arial"/>
      <family val="2"/>
    </font>
    <font>
      <b/>
      <i/>
      <sz val="20"/>
      <name val="Arial"/>
      <family val="2"/>
    </font>
    <font>
      <sz val="10"/>
      <color indexed="8"/>
      <name val="Arial"/>
      <family val="2"/>
    </font>
    <font>
      <sz val="10"/>
      <color indexed="8"/>
      <name val="MS Sans Serif"/>
      <family val="2"/>
    </font>
    <font>
      <sz val="10"/>
      <name val="Univers 47 CondensedLight"/>
    </font>
    <font>
      <b/>
      <sz val="10"/>
      <color theme="3"/>
      <name val="Arial"/>
      <family val="2"/>
    </font>
    <font>
      <sz val="9"/>
      <color indexed="81"/>
      <name val="Tahoma"/>
      <family val="2"/>
    </font>
  </fonts>
  <fills count="5">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theme="7" tint="0.79998168889431442"/>
        <bgColor indexed="64"/>
      </patternFill>
    </fill>
  </fills>
  <borders count="28">
    <border>
      <left/>
      <right/>
      <top/>
      <bottom/>
      <diagonal/>
    </border>
    <border>
      <left/>
      <right style="thin">
        <color indexed="64"/>
      </right>
      <top/>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12" fillId="0" borderId="0"/>
  </cellStyleXfs>
  <cellXfs count="237">
    <xf numFmtId="0" fontId="0" fillId="0" borderId="0" xfId="0"/>
    <xf numFmtId="0" fontId="0" fillId="0" borderId="0" xfId="0" applyNumberFormat="1"/>
    <xf numFmtId="0" fontId="0" fillId="0" borderId="0" xfId="0" applyFill="1"/>
    <xf numFmtId="0" fontId="0" fillId="0" borderId="0" xfId="0" applyAlignment="1">
      <alignment wrapText="1"/>
    </xf>
    <xf numFmtId="0" fontId="0" fillId="0" borderId="1" xfId="0" applyBorder="1"/>
    <xf numFmtId="0" fontId="0" fillId="0" borderId="0" xfId="0" applyBorder="1"/>
    <xf numFmtId="0" fontId="0" fillId="0" borderId="0" xfId="0" applyNumberFormat="1" applyFill="1"/>
    <xf numFmtId="0" fontId="7" fillId="0" borderId="0" xfId="0" applyFont="1"/>
    <xf numFmtId="0" fontId="7" fillId="0" borderId="0" xfId="0" applyFont="1" applyFill="1"/>
    <xf numFmtId="0" fontId="7" fillId="0" borderId="0" xfId="0" applyFont="1" applyFill="1" applyAlignment="1">
      <alignment wrapText="1"/>
    </xf>
    <xf numFmtId="0" fontId="7" fillId="0" borderId="1" xfId="0" applyFont="1" applyFill="1" applyBorder="1" applyAlignment="1">
      <alignment horizontal="right"/>
    </xf>
    <xf numFmtId="0" fontId="7" fillId="3" borderId="3" xfId="0" applyFont="1" applyFill="1" applyBorder="1" applyAlignment="1">
      <alignment horizontal="center" wrapText="1"/>
    </xf>
    <xf numFmtId="0" fontId="9" fillId="0" borderId="0" xfId="0" applyFont="1" applyFill="1" applyBorder="1" applyAlignment="1">
      <alignment horizontal="left"/>
    </xf>
    <xf numFmtId="0" fontId="6" fillId="0" borderId="0" xfId="0" applyFont="1"/>
    <xf numFmtId="0" fontId="0" fillId="0" borderId="4" xfId="0" applyBorder="1"/>
    <xf numFmtId="0" fontId="10" fillId="0" borderId="0" xfId="0" applyFont="1" applyAlignment="1">
      <alignment horizontal="center"/>
    </xf>
    <xf numFmtId="0" fontId="0" fillId="0" borderId="0" xfId="0" quotePrefix="1"/>
    <xf numFmtId="3" fontId="0" fillId="0" borderId="0" xfId="0" applyNumberFormat="1"/>
    <xf numFmtId="0" fontId="9" fillId="0" borderId="0" xfId="0" applyFont="1" applyFill="1" applyBorder="1" applyAlignment="1">
      <alignment horizontal="left" wrapText="1"/>
    </xf>
    <xf numFmtId="0" fontId="11" fillId="0" borderId="0" xfId="2" applyFont="1" applyFill="1" applyBorder="1" applyAlignment="1">
      <alignment horizontal="left"/>
    </xf>
    <xf numFmtId="0" fontId="9" fillId="0" borderId="0" xfId="0" quotePrefix="1" applyFont="1" applyFill="1" applyBorder="1" applyAlignment="1">
      <alignment horizontal="left"/>
    </xf>
    <xf numFmtId="0" fontId="7" fillId="0" borderId="5" xfId="0" applyFont="1" applyBorder="1" applyAlignment="1">
      <alignment horizontal="center" wrapText="1"/>
    </xf>
    <xf numFmtId="1" fontId="7" fillId="0" borderId="6" xfId="0" applyNumberFormat="1" applyFont="1" applyBorder="1" applyAlignment="1">
      <alignment horizontal="center"/>
    </xf>
    <xf numFmtId="1" fontId="7" fillId="0" borderId="7" xfId="0" applyNumberFormat="1" applyFont="1" applyBorder="1" applyAlignment="1">
      <alignment horizontal="center"/>
    </xf>
    <xf numFmtId="0" fontId="0" fillId="0" borderId="1" xfId="0" applyFill="1" applyBorder="1"/>
    <xf numFmtId="0" fontId="0" fillId="0" borderId="0" xfId="0" applyFill="1" applyBorder="1"/>
    <xf numFmtId="3" fontId="0" fillId="0" borderId="1" xfId="0" applyNumberFormat="1" applyFill="1" applyBorder="1"/>
    <xf numFmtId="0" fontId="0" fillId="0" borderId="0" xfId="0" applyNumberFormat="1" applyFill="1" applyBorder="1"/>
    <xf numFmtId="165" fontId="0" fillId="0" borderId="1" xfId="0" applyNumberFormat="1" applyFill="1" applyBorder="1"/>
    <xf numFmtId="0" fontId="7" fillId="0" borderId="8" xfId="0" applyFont="1" applyFill="1" applyBorder="1"/>
    <xf numFmtId="0" fontId="7" fillId="2" borderId="0" xfId="0" applyFont="1" applyFill="1"/>
    <xf numFmtId="0" fontId="7" fillId="2" borderId="0" xfId="0" applyFont="1" applyFill="1" applyBorder="1"/>
    <xf numFmtId="0" fontId="7" fillId="3" borderId="0" xfId="0" applyFont="1" applyFill="1"/>
    <xf numFmtId="0" fontId="7" fillId="2" borderId="0" xfId="0" quotePrefix="1" applyFont="1" applyFill="1"/>
    <xf numFmtId="0" fontId="7" fillId="2" borderId="0" xfId="0" quotePrefix="1" applyFont="1" applyFill="1" applyBorder="1"/>
    <xf numFmtId="0" fontId="7" fillId="3" borderId="0" xfId="0" quotePrefix="1" applyFont="1" applyFill="1"/>
    <xf numFmtId="0" fontId="7" fillId="0" borderId="2" xfId="0" applyFont="1" applyFill="1" applyBorder="1"/>
    <xf numFmtId="0" fontId="7" fillId="2" borderId="2" xfId="0" applyFont="1" applyFill="1" applyBorder="1"/>
    <xf numFmtId="0" fontId="7" fillId="3" borderId="2" xfId="0" applyFont="1" applyFill="1" applyBorder="1"/>
    <xf numFmtId="0" fontId="9" fillId="0" borderId="0" xfId="0" applyFont="1" applyFill="1" applyBorder="1" applyAlignment="1">
      <alignment horizontal="center"/>
    </xf>
    <xf numFmtId="0" fontId="0" fillId="0" borderId="9" xfId="0" applyBorder="1"/>
    <xf numFmtId="0" fontId="0" fillId="0" borderId="10" xfId="0" applyBorder="1"/>
    <xf numFmtId="0" fontId="0" fillId="0" borderId="0" xfId="0" applyBorder="1" applyAlignment="1">
      <alignment horizontal="center"/>
    </xf>
    <xf numFmtId="0" fontId="0" fillId="0" borderId="11" xfId="0" applyBorder="1"/>
    <xf numFmtId="0" fontId="0" fillId="0" borderId="12" xfId="0" applyBorder="1"/>
    <xf numFmtId="0" fontId="0" fillId="0" borderId="2" xfId="0" applyBorder="1"/>
    <xf numFmtId="0" fontId="0" fillId="0" borderId="13" xfId="0" applyBorder="1"/>
    <xf numFmtId="0" fontId="0" fillId="0" borderId="14" xfId="0" applyBorder="1"/>
    <xf numFmtId="0" fontId="7" fillId="0" borderId="10" xfId="0" applyFont="1" applyBorder="1"/>
    <xf numFmtId="0" fontId="7" fillId="0" borderId="0" xfId="0" applyFont="1" applyAlignment="1">
      <alignment horizontal="center"/>
    </xf>
    <xf numFmtId="3" fontId="0" fillId="0" borderId="0" xfId="0" applyNumberFormat="1" applyFill="1"/>
    <xf numFmtId="3" fontId="7" fillId="3" borderId="1" xfId="0" applyNumberFormat="1" applyFont="1" applyFill="1" applyBorder="1"/>
    <xf numFmtId="3" fontId="7" fillId="3" borderId="8" xfId="0" applyNumberFormat="1" applyFont="1" applyFill="1" applyBorder="1"/>
    <xf numFmtId="3" fontId="7" fillId="2" borderId="1" xfId="0" applyNumberFormat="1" applyFont="1" applyFill="1" applyBorder="1"/>
    <xf numFmtId="3" fontId="7" fillId="2" borderId="8" xfId="0" applyNumberFormat="1" applyFont="1" applyFill="1" applyBorder="1"/>
    <xf numFmtId="3" fontId="7" fillId="2" borderId="1" xfId="0" quotePrefix="1" applyNumberFormat="1" applyFont="1" applyFill="1" applyBorder="1"/>
    <xf numFmtId="3" fontId="0" fillId="0" borderId="0" xfId="0" applyNumberFormat="1" applyFill="1" applyBorder="1"/>
    <xf numFmtId="164" fontId="0" fillId="0" borderId="0" xfId="0" applyNumberFormat="1" applyFill="1" applyBorder="1"/>
    <xf numFmtId="164" fontId="7" fillId="3" borderId="0" xfId="0" applyNumberFormat="1" applyFont="1" applyFill="1"/>
    <xf numFmtId="164" fontId="7" fillId="3" borderId="0" xfId="0" quotePrefix="1" applyNumberFormat="1" applyFont="1" applyFill="1"/>
    <xf numFmtId="164" fontId="7" fillId="3" borderId="2" xfId="0" applyNumberFormat="1" applyFont="1" applyFill="1" applyBorder="1"/>
    <xf numFmtId="164" fontId="0" fillId="0" borderId="0" xfId="0" applyNumberFormat="1" applyFill="1"/>
    <xf numFmtId="164" fontId="0" fillId="0" borderId="1" xfId="0" applyNumberFormat="1" applyFill="1" applyBorder="1"/>
    <xf numFmtId="0" fontId="7" fillId="0" borderId="0" xfId="0" applyFont="1" applyFill="1" applyBorder="1"/>
    <xf numFmtId="15" fontId="7" fillId="0" borderId="0" xfId="0" quotePrefix="1" applyNumberFormat="1" applyFont="1" applyAlignment="1">
      <alignment horizontal="center"/>
    </xf>
    <xf numFmtId="1" fontId="0" fillId="0" borderId="15" xfId="0" applyNumberFormat="1" applyBorder="1" applyAlignment="1">
      <alignment horizontal="center" wrapText="1"/>
    </xf>
    <xf numFmtId="1" fontId="0" fillId="0" borderId="16" xfId="0" applyNumberFormat="1" applyBorder="1" applyAlignment="1">
      <alignment horizontal="center" wrapText="1"/>
    </xf>
    <xf numFmtId="1" fontId="0" fillId="0" borderId="17" xfId="0" applyNumberFormat="1" applyBorder="1" applyAlignment="1">
      <alignment horizontal="center"/>
    </xf>
    <xf numFmtId="1" fontId="0" fillId="0" borderId="18" xfId="0" applyNumberFormat="1" applyBorder="1" applyAlignment="1">
      <alignment horizontal="center" wrapText="1"/>
    </xf>
    <xf numFmtId="1" fontId="0" fillId="0" borderId="3" xfId="0" applyNumberFormat="1" applyBorder="1" applyAlignment="1">
      <alignment horizontal="center" wrapText="1"/>
    </xf>
    <xf numFmtId="1" fontId="0" fillId="0" borderId="19" xfId="0" applyNumberFormat="1" applyBorder="1" applyAlignment="1">
      <alignment horizontal="center"/>
    </xf>
    <xf numFmtId="1" fontId="0" fillId="0" borderId="3" xfId="0" applyNumberFormat="1" applyBorder="1" applyAlignment="1">
      <alignment horizontal="center" vertical="center" wrapText="1"/>
    </xf>
    <xf numFmtId="1" fontId="0" fillId="0" borderId="19" xfId="0" applyNumberFormat="1" applyBorder="1" applyAlignment="1">
      <alignment horizontal="center" wrapText="1"/>
    </xf>
    <xf numFmtId="1" fontId="0" fillId="0" borderId="18" xfId="0" applyNumberFormat="1" applyFill="1" applyBorder="1" applyAlignment="1">
      <alignment horizontal="center" wrapText="1"/>
    </xf>
    <xf numFmtId="1" fontId="0" fillId="0" borderId="3" xfId="0" applyNumberFormat="1" applyFill="1" applyBorder="1" applyAlignment="1">
      <alignment horizontal="center" wrapText="1"/>
    </xf>
    <xf numFmtId="1" fontId="0" fillId="0" borderId="20" xfId="0" applyNumberFormat="1" applyBorder="1" applyAlignment="1">
      <alignment horizontal="center" wrapText="1"/>
    </xf>
    <xf numFmtId="1" fontId="0" fillId="0" borderId="21" xfId="0" applyNumberFormat="1" applyBorder="1" applyAlignment="1">
      <alignment horizontal="center" wrapText="1"/>
    </xf>
    <xf numFmtId="1" fontId="0" fillId="0" borderId="22" xfId="0" applyNumberFormat="1" applyBorder="1" applyAlignment="1">
      <alignment horizontal="center"/>
    </xf>
    <xf numFmtId="0" fontId="6" fillId="0" borderId="0" xfId="0" applyFont="1" applyFill="1" applyBorder="1" applyAlignment="1">
      <alignment horizontal="left" wrapText="1"/>
    </xf>
    <xf numFmtId="0" fontId="6" fillId="0" borderId="0" xfId="0" applyFont="1" applyFill="1" applyAlignment="1">
      <alignment horizontal="left" vertical="top" wrapText="1"/>
    </xf>
    <xf numFmtId="0" fontId="7" fillId="0" borderId="0" xfId="0" applyFont="1" applyFill="1" applyAlignment="1">
      <alignment horizontal="right" vertical="top"/>
    </xf>
    <xf numFmtId="3" fontId="7" fillId="0" borderId="0" xfId="0" applyNumberFormat="1" applyFont="1" applyFill="1" applyBorder="1"/>
    <xf numFmtId="164" fontId="7" fillId="0" borderId="0" xfId="0" applyNumberFormat="1" applyFont="1" applyFill="1" applyBorder="1"/>
    <xf numFmtId="3" fontId="0" fillId="0" borderId="0" xfId="0" applyNumberFormat="1" applyBorder="1" applyAlignment="1">
      <alignment horizontal="center" vertical="center"/>
    </xf>
    <xf numFmtId="0" fontId="0" fillId="0" borderId="0" xfId="0" applyAlignment="1">
      <alignment horizontal="center" vertical="center"/>
    </xf>
    <xf numFmtId="3" fontId="0" fillId="0" borderId="10" xfId="0" applyNumberFormat="1" applyBorder="1" applyAlignment="1">
      <alignment horizontal="center" vertical="center"/>
    </xf>
    <xf numFmtId="3" fontId="0" fillId="0" borderId="0" xfId="1" applyNumberFormat="1" applyFont="1" applyBorder="1" applyAlignment="1">
      <alignment horizontal="center" vertical="center"/>
    </xf>
    <xf numFmtId="3" fontId="0" fillId="0" borderId="0" xfId="0" applyNumberFormat="1" applyAlignment="1">
      <alignment horizontal="center" vertical="center"/>
    </xf>
    <xf numFmtId="3" fontId="0" fillId="0" borderId="11" xfId="0" applyNumberFormat="1" applyBorder="1" applyAlignment="1">
      <alignment horizontal="center" vertical="center"/>
    </xf>
    <xf numFmtId="3" fontId="0" fillId="0" borderId="11" xfId="1" applyNumberFormat="1" applyFont="1" applyBorder="1" applyAlignment="1">
      <alignment horizontal="center" vertical="center"/>
    </xf>
    <xf numFmtId="3" fontId="0" fillId="0" borderId="0" xfId="0" applyNumberFormat="1" applyFill="1" applyBorder="1" applyAlignment="1">
      <alignment horizontal="center" vertical="center"/>
    </xf>
    <xf numFmtId="3" fontId="0" fillId="0" borderId="1" xfId="0" applyNumberFormat="1" applyBorder="1" applyAlignment="1">
      <alignment horizontal="center" vertical="center"/>
    </xf>
    <xf numFmtId="0" fontId="0" fillId="0" borderId="0" xfId="0" applyBorder="1" applyAlignment="1">
      <alignment horizontal="center" vertical="center"/>
    </xf>
    <xf numFmtId="0" fontId="0" fillId="0" borderId="1" xfId="0" applyBorder="1" applyAlignment="1">
      <alignment horizontal="center" vertical="center"/>
    </xf>
    <xf numFmtId="14" fontId="0" fillId="0" borderId="0" xfId="0" applyNumberFormat="1" applyAlignment="1">
      <alignment horizontal="center" vertical="center"/>
    </xf>
    <xf numFmtId="0" fontId="1" fillId="4" borderId="0" xfId="0" applyFont="1" applyFill="1" applyAlignment="1">
      <alignment horizontal="center" vertical="center"/>
    </xf>
    <xf numFmtId="0" fontId="7" fillId="0" borderId="0" xfId="0" applyFont="1" applyAlignment="1">
      <alignment horizontal="center" vertical="center"/>
    </xf>
    <xf numFmtId="0" fontId="0" fillId="0" borderId="0" xfId="0" applyAlignment="1">
      <alignment horizontal="center" vertical="center" wrapText="1"/>
    </xf>
    <xf numFmtId="0" fontId="7" fillId="0" borderId="0" xfId="0" applyFont="1" applyAlignment="1">
      <alignment horizontal="center" vertical="center" wrapText="1"/>
    </xf>
    <xf numFmtId="0" fontId="14" fillId="0" borderId="0" xfId="0" applyFont="1" applyAlignment="1">
      <alignment horizontal="center" vertical="center"/>
    </xf>
    <xf numFmtId="0" fontId="7" fillId="0" borderId="3" xfId="0" applyFont="1" applyFill="1" applyBorder="1" applyAlignment="1">
      <alignment horizontal="center" wrapText="1"/>
    </xf>
    <xf numFmtId="0" fontId="14" fillId="0" borderId="3" xfId="0" quotePrefix="1" applyFont="1" applyFill="1" applyBorder="1" applyAlignment="1">
      <alignment horizontal="center"/>
    </xf>
    <xf numFmtId="0" fontId="7" fillId="0" borderId="18"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14" fillId="0" borderId="18" xfId="0" quotePrefix="1" applyFont="1" applyFill="1" applyBorder="1" applyAlignment="1">
      <alignment horizontal="center" vertical="center"/>
    </xf>
    <xf numFmtId="0" fontId="14" fillId="0" borderId="3" xfId="0" quotePrefix="1" applyFont="1" applyFill="1" applyBorder="1" applyAlignment="1">
      <alignment horizontal="center" vertical="center"/>
    </xf>
    <xf numFmtId="3" fontId="0" fillId="0" borderId="0" xfId="0" applyNumberFormat="1" applyFill="1" applyAlignment="1">
      <alignment horizontal="center" vertical="center"/>
    </xf>
    <xf numFmtId="0" fontId="0" fillId="0" borderId="0" xfId="0" applyFill="1" applyAlignment="1">
      <alignment horizontal="center" vertical="center"/>
    </xf>
    <xf numFmtId="0" fontId="0" fillId="0" borderId="1" xfId="0" applyFill="1" applyBorder="1" applyAlignment="1">
      <alignment horizontal="center" vertical="center"/>
    </xf>
    <xf numFmtId="0" fontId="0" fillId="0" borderId="0" xfId="0" applyNumberFormat="1" applyFill="1" applyAlignment="1">
      <alignment horizontal="center" vertical="center"/>
    </xf>
    <xf numFmtId="14" fontId="0" fillId="0" borderId="0" xfId="0" applyNumberFormat="1" applyFill="1" applyAlignment="1">
      <alignment horizontal="center" vertical="center"/>
    </xf>
    <xf numFmtId="0" fontId="0" fillId="0" borderId="0" xfId="0" applyFill="1" applyBorder="1" applyAlignment="1">
      <alignment horizontal="center" vertical="center"/>
    </xf>
    <xf numFmtId="3" fontId="0" fillId="0" borderId="10" xfId="0" applyNumberFormat="1" applyFill="1" applyBorder="1" applyAlignment="1">
      <alignment horizontal="center" vertical="center"/>
    </xf>
    <xf numFmtId="3" fontId="0" fillId="0" borderId="11" xfId="0" applyNumberFormat="1" applyFill="1" applyBorder="1" applyAlignment="1">
      <alignment horizontal="center" vertical="center"/>
    </xf>
    <xf numFmtId="0" fontId="6" fillId="0" borderId="0" xfId="0" applyNumberFormat="1" applyFont="1" applyAlignment="1">
      <alignment horizontal="center" vertical="center"/>
    </xf>
    <xf numFmtId="167" fontId="0" fillId="0" borderId="0" xfId="0" applyNumberFormat="1" applyFill="1" applyAlignment="1">
      <alignment horizontal="center" vertical="center"/>
    </xf>
    <xf numFmtId="167" fontId="14" fillId="0" borderId="0" xfId="0" applyNumberFormat="1" applyFont="1" applyAlignment="1">
      <alignment horizontal="center" vertical="center"/>
    </xf>
    <xf numFmtId="0" fontId="7" fillId="0" borderId="0" xfId="0" applyNumberFormat="1" applyFont="1" applyFill="1" applyAlignment="1">
      <alignment horizontal="center" vertical="center"/>
    </xf>
    <xf numFmtId="168" fontId="0" fillId="0" borderId="4" xfId="0" applyNumberFormat="1" applyBorder="1" applyAlignment="1">
      <alignment horizontal="center" vertical="center"/>
    </xf>
    <xf numFmtId="168" fontId="0" fillId="0" borderId="0" xfId="0" applyNumberFormat="1" applyBorder="1" applyAlignment="1">
      <alignment horizontal="center" vertical="center"/>
    </xf>
    <xf numFmtId="168" fontId="0" fillId="0" borderId="0" xfId="0" applyNumberFormat="1" applyFill="1" applyBorder="1" applyAlignment="1">
      <alignment horizontal="center" vertical="center"/>
    </xf>
    <xf numFmtId="3" fontId="9" fillId="0" borderId="0" xfId="0" applyNumberFormat="1" applyFont="1" applyFill="1" applyBorder="1" applyAlignment="1">
      <alignment horizontal="center" vertical="center"/>
    </xf>
    <xf numFmtId="3" fontId="1" fillId="0" borderId="0" xfId="0" applyNumberFormat="1" applyFont="1" applyFill="1" applyBorder="1" applyAlignment="1">
      <alignment horizontal="center" vertical="center"/>
    </xf>
    <xf numFmtId="166" fontId="9" fillId="0" borderId="0" xfId="0" applyNumberFormat="1" applyFont="1" applyFill="1" applyBorder="1" applyAlignment="1">
      <alignment horizontal="center" vertical="center"/>
    </xf>
    <xf numFmtId="166" fontId="0" fillId="0" borderId="11" xfId="0" applyNumberFormat="1" applyFill="1" applyBorder="1" applyAlignment="1">
      <alignment horizontal="center" vertical="center"/>
    </xf>
    <xf numFmtId="166" fontId="0" fillId="0" borderId="0" xfId="0" applyNumberFormat="1" applyFill="1" applyBorder="1" applyAlignment="1">
      <alignment horizontal="center" vertical="center"/>
    </xf>
    <xf numFmtId="3" fontId="0" fillId="0" borderId="12" xfId="0" applyNumberFormat="1" applyFill="1" applyBorder="1" applyAlignment="1">
      <alignment horizontal="center" vertical="center"/>
    </xf>
    <xf numFmtId="166" fontId="0" fillId="0" borderId="2" xfId="0" applyNumberFormat="1" applyFill="1" applyBorder="1" applyAlignment="1">
      <alignment horizontal="center" vertical="center"/>
    </xf>
    <xf numFmtId="166" fontId="1" fillId="0" borderId="0" xfId="0" applyNumberFormat="1" applyFont="1" applyFill="1" applyBorder="1" applyAlignment="1">
      <alignment horizontal="center" vertical="center"/>
    </xf>
    <xf numFmtId="0" fontId="7" fillId="0" borderId="0" xfId="0" applyFont="1" applyFill="1" applyAlignment="1">
      <alignment horizontal="center" vertical="center"/>
    </xf>
    <xf numFmtId="14" fontId="7" fillId="0" borderId="0" xfId="0" applyNumberFormat="1" applyFont="1" applyAlignment="1">
      <alignment horizontal="center" vertical="center"/>
    </xf>
    <xf numFmtId="0" fontId="7" fillId="0" borderId="2" xfId="0" applyNumberFormat="1" applyFont="1" applyBorder="1" applyAlignment="1">
      <alignment horizontal="center" vertical="center" wrapText="1"/>
    </xf>
    <xf numFmtId="14" fontId="7" fillId="0" borderId="2" xfId="0" applyNumberFormat="1" applyFont="1" applyBorder="1" applyAlignment="1">
      <alignment horizontal="center" vertical="center" wrapText="1"/>
    </xf>
    <xf numFmtId="0" fontId="7" fillId="0" borderId="2" xfId="0" applyFont="1" applyBorder="1" applyAlignment="1">
      <alignment horizontal="center" vertical="center" wrapText="1"/>
    </xf>
    <xf numFmtId="0" fontId="0" fillId="0" borderId="0" xfId="0" applyNumberFormat="1" applyAlignment="1">
      <alignment horizontal="center" vertical="center"/>
    </xf>
    <xf numFmtId="0" fontId="7" fillId="0" borderId="0" xfId="0" applyFont="1" applyBorder="1" applyAlignment="1">
      <alignment horizontal="center" vertical="center"/>
    </xf>
    <xf numFmtId="0" fontId="7" fillId="0" borderId="0" xfId="0" applyFont="1" applyFill="1" applyBorder="1" applyAlignment="1">
      <alignment horizontal="center" vertical="center"/>
    </xf>
    <xf numFmtId="0" fontId="1" fillId="0" borderId="0" xfId="0" applyFont="1" applyFill="1" applyAlignment="1">
      <alignment horizontal="center" vertical="center"/>
    </xf>
    <xf numFmtId="0" fontId="1" fillId="0" borderId="1" xfId="0" applyFont="1" applyFill="1" applyBorder="1" applyAlignment="1">
      <alignment horizontal="center" vertical="center"/>
    </xf>
    <xf numFmtId="14" fontId="6" fillId="0" borderId="0" xfId="0" applyNumberFormat="1" applyFont="1" applyAlignment="1">
      <alignment horizontal="center" vertical="center" wrapText="1"/>
    </xf>
    <xf numFmtId="0" fontId="7" fillId="0" borderId="0" xfId="0" applyFont="1" applyFill="1" applyAlignment="1">
      <alignment horizontal="center" vertical="center" wrapText="1"/>
    </xf>
    <xf numFmtId="0" fontId="1" fillId="0" borderId="0" xfId="0" applyFont="1" applyBorder="1" applyAlignment="1">
      <alignment horizontal="center" vertical="center"/>
    </xf>
    <xf numFmtId="0" fontId="1" fillId="0" borderId="0" xfId="0" applyFont="1" applyAlignment="1">
      <alignment horizontal="center" vertical="center"/>
    </xf>
    <xf numFmtId="0" fontId="7" fillId="0" borderId="0" xfId="0" applyNumberFormat="1" applyFont="1" applyFill="1" applyAlignment="1">
      <alignment horizontal="center" vertical="center" wrapText="1"/>
    </xf>
    <xf numFmtId="166" fontId="0" fillId="0" borderId="0" xfId="0" applyNumberFormat="1" applyAlignment="1">
      <alignment horizontal="center" vertical="center"/>
    </xf>
    <xf numFmtId="166" fontId="0" fillId="0" borderId="1" xfId="0" applyNumberFormat="1" applyBorder="1"/>
    <xf numFmtId="166" fontId="0" fillId="0" borderId="0" xfId="0" applyNumberFormat="1" applyBorder="1" applyAlignment="1">
      <alignment horizontal="center" vertical="center"/>
    </xf>
    <xf numFmtId="166" fontId="0" fillId="0" borderId="0" xfId="0" applyNumberFormat="1" applyBorder="1"/>
    <xf numFmtId="166" fontId="1" fillId="0" borderId="0" xfId="0" applyNumberFormat="1" applyFont="1" applyBorder="1" applyAlignment="1">
      <alignment horizontal="center" vertical="center"/>
    </xf>
    <xf numFmtId="166" fontId="0" fillId="0" borderId="11" xfId="0" applyNumberFormat="1" applyBorder="1" applyAlignment="1">
      <alignment horizontal="center" vertical="center"/>
    </xf>
    <xf numFmtId="3" fontId="0" fillId="0" borderId="12" xfId="0" applyNumberFormat="1" applyBorder="1" applyAlignment="1">
      <alignment horizontal="center" vertical="center"/>
    </xf>
    <xf numFmtId="166" fontId="1" fillId="0" borderId="2" xfId="0" applyNumberFormat="1" applyFont="1" applyBorder="1" applyAlignment="1">
      <alignment horizontal="center" vertical="center"/>
    </xf>
    <xf numFmtId="3" fontId="0" fillId="0" borderId="2" xfId="0" applyNumberFormat="1" applyBorder="1" applyAlignment="1">
      <alignment horizontal="center" vertical="center"/>
    </xf>
    <xf numFmtId="166" fontId="0" fillId="0" borderId="2" xfId="0" applyNumberFormat="1" applyBorder="1" applyAlignment="1">
      <alignment horizontal="center" vertical="center"/>
    </xf>
    <xf numFmtId="166" fontId="0" fillId="0" borderId="13" xfId="0" applyNumberFormat="1" applyBorder="1" applyAlignment="1">
      <alignment horizontal="center" vertical="center"/>
    </xf>
    <xf numFmtId="166" fontId="1" fillId="0" borderId="11" xfId="0" applyNumberFormat="1" applyFont="1" applyBorder="1" applyAlignment="1">
      <alignment horizontal="center" vertical="center"/>
    </xf>
    <xf numFmtId="166" fontId="1" fillId="0" borderId="13" xfId="0" applyNumberFormat="1" applyFont="1" applyBorder="1" applyAlignment="1">
      <alignment horizontal="center" vertical="center"/>
    </xf>
    <xf numFmtId="166" fontId="0" fillId="0" borderId="10" xfId="0" applyNumberFormat="1" applyFill="1" applyBorder="1" applyAlignment="1">
      <alignment horizontal="center" vertical="center"/>
    </xf>
    <xf numFmtId="3" fontId="0" fillId="0" borderId="13" xfId="0" applyNumberFormat="1" applyBorder="1" applyAlignment="1">
      <alignment horizontal="center" vertical="center"/>
    </xf>
    <xf numFmtId="3" fontId="7" fillId="2" borderId="27" xfId="0" applyNumberFormat="1" applyFont="1" applyFill="1" applyBorder="1" applyAlignment="1">
      <alignment horizontal="center" vertical="center" wrapText="1"/>
    </xf>
    <xf numFmtId="3" fontId="7" fillId="2" borderId="25" xfId="0" applyNumberFormat="1" applyFont="1" applyFill="1" applyBorder="1" applyAlignment="1">
      <alignment horizontal="center" vertical="center" wrapText="1"/>
    </xf>
    <xf numFmtId="3" fontId="1" fillId="2" borderId="27" xfId="0" quotePrefix="1" applyNumberFormat="1" applyFont="1" applyFill="1" applyBorder="1" applyAlignment="1">
      <alignment horizontal="center" vertical="center"/>
    </xf>
    <xf numFmtId="3" fontId="0" fillId="2" borderId="27" xfId="0" quotePrefix="1" applyNumberFormat="1" applyFill="1" applyBorder="1" applyAlignment="1">
      <alignment horizontal="center" vertical="center"/>
    </xf>
    <xf numFmtId="3" fontId="0" fillId="2" borderId="27" xfId="0" applyNumberFormat="1" applyFill="1" applyBorder="1" applyAlignment="1">
      <alignment horizontal="center" vertical="center"/>
    </xf>
    <xf numFmtId="0" fontId="7" fillId="3" borderId="27" xfId="0" applyFont="1" applyFill="1" applyBorder="1" applyAlignment="1">
      <alignment horizontal="center" vertical="center" wrapText="1"/>
    </xf>
    <xf numFmtId="0" fontId="0" fillId="3" borderId="27" xfId="0" quotePrefix="1" applyFill="1" applyBorder="1" applyAlignment="1">
      <alignment horizontal="center" vertical="center"/>
    </xf>
    <xf numFmtId="3" fontId="0" fillId="3" borderId="27" xfId="0" applyNumberFormat="1" applyFill="1" applyBorder="1" applyAlignment="1">
      <alignment horizontal="center" vertical="center"/>
    </xf>
    <xf numFmtId="3" fontId="0" fillId="3" borderId="27" xfId="0" quotePrefix="1" applyNumberFormat="1" applyFill="1" applyBorder="1" applyAlignment="1">
      <alignment horizontal="center" vertical="center"/>
    </xf>
    <xf numFmtId="0" fontId="0" fillId="3" borderId="27" xfId="0" applyNumberFormat="1" applyFill="1" applyBorder="1" applyAlignment="1">
      <alignment horizontal="center" vertical="center"/>
    </xf>
    <xf numFmtId="0" fontId="0" fillId="3" borderId="27" xfId="0" applyFill="1" applyBorder="1" applyAlignment="1">
      <alignment horizontal="center" vertical="center"/>
    </xf>
    <xf numFmtId="166" fontId="1" fillId="0" borderId="10" xfId="0" applyNumberFormat="1" applyFont="1" applyFill="1" applyBorder="1" applyAlignment="1">
      <alignment horizontal="center" vertical="center"/>
    </xf>
    <xf numFmtId="3" fontId="1" fillId="0" borderId="10" xfId="0" applyNumberFormat="1" applyFont="1" applyFill="1" applyBorder="1" applyAlignment="1">
      <alignment horizontal="center" vertical="center"/>
    </xf>
    <xf numFmtId="166" fontId="0" fillId="0" borderId="10" xfId="0" applyNumberFormat="1" applyBorder="1" applyAlignment="1">
      <alignment horizontal="center" vertical="center"/>
    </xf>
    <xf numFmtId="166" fontId="0" fillId="0" borderId="12" xfId="0" applyNumberFormat="1" applyBorder="1" applyAlignment="1">
      <alignment horizontal="center" vertical="center"/>
    </xf>
    <xf numFmtId="168" fontId="13" fillId="0" borderId="0" xfId="0" applyNumberFormat="1" applyFont="1" applyBorder="1" applyAlignment="1">
      <alignment horizontal="center" vertical="center" wrapText="1"/>
    </xf>
    <xf numFmtId="168" fontId="13" fillId="0" borderId="0" xfId="0" applyNumberFormat="1" applyFont="1" applyBorder="1" applyAlignment="1">
      <alignment horizontal="center" vertical="center"/>
    </xf>
    <xf numFmtId="2" fontId="1" fillId="0" borderId="0" xfId="0" applyNumberFormat="1" applyFont="1" applyBorder="1" applyAlignment="1">
      <alignment horizontal="center" vertical="center"/>
    </xf>
    <xf numFmtId="2" fontId="1" fillId="0" borderId="0" xfId="0" applyNumberFormat="1" applyFont="1" applyFill="1" applyBorder="1" applyAlignment="1">
      <alignment horizontal="center" vertical="center"/>
    </xf>
    <xf numFmtId="168" fontId="1" fillId="0" borderId="0" xfId="0" applyNumberFormat="1" applyFont="1" applyBorder="1" applyAlignment="1">
      <alignment horizontal="center" vertical="center"/>
    </xf>
    <xf numFmtId="0" fontId="7" fillId="2" borderId="27" xfId="0" applyFont="1" applyFill="1" applyBorder="1" applyAlignment="1">
      <alignment horizontal="center" vertical="center" wrapText="1"/>
    </xf>
    <xf numFmtId="0" fontId="0" fillId="2" borderId="27" xfId="0" quotePrefix="1" applyFill="1" applyBorder="1" applyAlignment="1">
      <alignment horizontal="center" vertical="center"/>
    </xf>
    <xf numFmtId="0" fontId="9" fillId="2" borderId="27" xfId="0" quotePrefix="1" applyFont="1" applyFill="1" applyBorder="1" applyAlignment="1">
      <alignment horizontal="center" vertical="center"/>
    </xf>
    <xf numFmtId="0" fontId="1" fillId="2" borderId="27" xfId="0" quotePrefix="1" applyFont="1" applyFill="1" applyBorder="1" applyAlignment="1">
      <alignment horizontal="center" vertical="center"/>
    </xf>
    <xf numFmtId="168" fontId="0" fillId="0" borderId="10" xfId="0" applyNumberFormat="1" applyBorder="1" applyAlignment="1">
      <alignment horizontal="center" vertical="center"/>
    </xf>
    <xf numFmtId="168" fontId="0" fillId="0" borderId="11" xfId="0" applyNumberFormat="1" applyBorder="1" applyAlignment="1">
      <alignment horizontal="center" vertical="center"/>
    </xf>
    <xf numFmtId="168" fontId="0" fillId="0" borderId="10" xfId="0" applyNumberFormat="1" applyFill="1" applyBorder="1" applyAlignment="1">
      <alignment horizontal="center" vertical="center"/>
    </xf>
    <xf numFmtId="168" fontId="0" fillId="0" borderId="11" xfId="0" applyNumberFormat="1"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0" fillId="0" borderId="2" xfId="0" applyFill="1" applyBorder="1" applyAlignment="1">
      <alignment horizontal="center" vertical="center"/>
    </xf>
    <xf numFmtId="168" fontId="0" fillId="0" borderId="9" xfId="0" applyNumberFormat="1" applyBorder="1" applyAlignment="1">
      <alignment horizontal="center" vertical="center"/>
    </xf>
    <xf numFmtId="168" fontId="0" fillId="0" borderId="14" xfId="0" applyNumberFormat="1" applyBorder="1" applyAlignment="1">
      <alignment horizontal="center" vertical="center"/>
    </xf>
    <xf numFmtId="168" fontId="0" fillId="0" borderId="2" xfId="0" applyNumberFormat="1" applyFill="1" applyBorder="1" applyAlignment="1">
      <alignment horizontal="center" vertical="center"/>
    </xf>
    <xf numFmtId="168" fontId="0" fillId="0" borderId="13" xfId="0" applyNumberFormat="1" applyFill="1" applyBorder="1" applyAlignment="1">
      <alignment horizontal="center" vertical="center"/>
    </xf>
    <xf numFmtId="168" fontId="0" fillId="0" borderId="12" xfId="0" applyNumberFormat="1" applyFill="1" applyBorder="1" applyAlignment="1">
      <alignment horizontal="center" vertical="center"/>
    </xf>
    <xf numFmtId="0" fontId="6" fillId="0" borderId="0" xfId="0" applyFont="1" applyFill="1" applyBorder="1" applyAlignment="1">
      <alignment horizontal="left" wrapText="1"/>
    </xf>
    <xf numFmtId="0" fontId="0" fillId="0" borderId="4" xfId="0" applyBorder="1" applyAlignment="1">
      <alignment horizontal="left" wrapText="1"/>
    </xf>
    <xf numFmtId="0" fontId="0" fillId="0" borderId="0" xfId="0" applyAlignment="1">
      <alignment horizontal="left" wrapText="1"/>
    </xf>
    <xf numFmtId="1" fontId="0" fillId="0" borderId="3" xfId="0" applyNumberFormat="1" applyBorder="1" applyAlignment="1">
      <alignment horizontal="center" vertical="center" wrapText="1"/>
    </xf>
    <xf numFmtId="1" fontId="0" fillId="0" borderId="21" xfId="0" applyNumberFormat="1" applyBorder="1" applyAlignment="1">
      <alignment horizontal="center" vertical="center" wrapText="1"/>
    </xf>
    <xf numFmtId="14" fontId="6" fillId="0" borderId="0" xfId="0" applyNumberFormat="1" applyFont="1" applyAlignment="1">
      <alignment horizontal="center" vertical="center" wrapText="1"/>
    </xf>
    <xf numFmtId="0" fontId="7" fillId="3" borderId="4"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27" xfId="0" applyFont="1" applyFill="1" applyBorder="1" applyAlignment="1">
      <alignment horizontal="center" vertical="center"/>
    </xf>
    <xf numFmtId="0" fontId="7" fillId="3" borderId="0" xfId="0" applyFont="1" applyFill="1" applyBorder="1" applyAlignment="1">
      <alignment horizontal="center" vertical="center" wrapText="1"/>
    </xf>
    <xf numFmtId="0" fontId="7" fillId="3" borderId="11" xfId="0" applyFont="1" applyFill="1" applyBorder="1" applyAlignment="1">
      <alignment horizontal="center" vertical="center" wrapText="1"/>
    </xf>
    <xf numFmtId="3" fontId="7" fillId="2" borderId="10" xfId="0" applyNumberFormat="1" applyFont="1" applyFill="1" applyBorder="1" applyAlignment="1">
      <alignment horizontal="center" vertical="center" wrapText="1"/>
    </xf>
    <xf numFmtId="3" fontId="7" fillId="2" borderId="0" xfId="0" applyNumberFormat="1" applyFont="1" applyFill="1" applyBorder="1" applyAlignment="1">
      <alignment horizontal="center" vertical="center" wrapText="1"/>
    </xf>
    <xf numFmtId="3" fontId="7" fillId="2" borderId="11" xfId="0" applyNumberFormat="1" applyFont="1" applyFill="1" applyBorder="1" applyAlignment="1">
      <alignment horizontal="center" vertical="center" wrapText="1"/>
    </xf>
    <xf numFmtId="0" fontId="7" fillId="3" borderId="10" xfId="0" applyFont="1" applyFill="1" applyBorder="1" applyAlignment="1">
      <alignment horizontal="center" vertical="center" wrapText="1"/>
    </xf>
    <xf numFmtId="0" fontId="7" fillId="3" borderId="9"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14" xfId="0" applyFont="1" applyFill="1" applyBorder="1" applyAlignment="1">
      <alignment horizontal="center" vertical="center" wrapText="1"/>
    </xf>
    <xf numFmtId="3" fontId="7" fillId="2" borderId="10" xfId="0" applyNumberFormat="1" applyFont="1" applyFill="1" applyBorder="1" applyAlignment="1">
      <alignment horizontal="center" vertical="center"/>
    </xf>
    <xf numFmtId="3" fontId="7" fillId="2" borderId="0" xfId="0" applyNumberFormat="1" applyFont="1" applyFill="1" applyBorder="1" applyAlignment="1">
      <alignment horizontal="center" vertical="center"/>
    </xf>
    <xf numFmtId="3" fontId="7" fillId="2" borderId="11" xfId="0" applyNumberFormat="1" applyFont="1" applyFill="1" applyBorder="1" applyAlignment="1">
      <alignment horizontal="center" vertical="center"/>
    </xf>
    <xf numFmtId="3" fontId="7" fillId="2" borderId="9" xfId="0" applyNumberFormat="1" applyFont="1" applyFill="1" applyBorder="1" applyAlignment="1">
      <alignment horizontal="center" vertical="center"/>
    </xf>
    <xf numFmtId="3" fontId="7" fillId="2" borderId="4" xfId="0" applyNumberFormat="1" applyFont="1" applyFill="1" applyBorder="1" applyAlignment="1">
      <alignment horizontal="center" vertical="center"/>
    </xf>
    <xf numFmtId="3" fontId="7" fillId="2" borderId="14" xfId="0" applyNumberFormat="1" applyFont="1" applyFill="1" applyBorder="1" applyAlignment="1">
      <alignment horizontal="center" vertical="center"/>
    </xf>
    <xf numFmtId="0" fontId="6" fillId="0" borderId="0" xfId="0" applyFont="1" applyFill="1" applyAlignment="1">
      <alignment horizontal="center"/>
    </xf>
    <xf numFmtId="0" fontId="7" fillId="2" borderId="27" xfId="0" applyFont="1" applyFill="1" applyBorder="1" applyAlignment="1">
      <alignment horizontal="center" vertical="center"/>
    </xf>
    <xf numFmtId="0" fontId="7" fillId="3"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5" xfId="0" applyFont="1" applyFill="1" applyBorder="1" applyAlignment="1">
      <alignment horizontal="center" vertical="center"/>
    </xf>
    <xf numFmtId="0" fontId="7" fillId="2" borderId="6" xfId="0" applyFont="1" applyFill="1" applyBorder="1" applyAlignment="1">
      <alignment horizontal="center" vertical="center"/>
    </xf>
    <xf numFmtId="0" fontId="7" fillId="2" borderId="7" xfId="0" applyFont="1" applyFill="1" applyBorder="1" applyAlignment="1">
      <alignment horizontal="center" vertical="center"/>
    </xf>
    <xf numFmtId="0" fontId="7" fillId="3" borderId="24" xfId="0" applyFont="1" applyFill="1" applyBorder="1" applyAlignment="1">
      <alignment horizontal="center"/>
    </xf>
    <xf numFmtId="0" fontId="7" fillId="3" borderId="26" xfId="0" applyFont="1" applyFill="1" applyBorder="1" applyAlignment="1">
      <alignment horizontal="center"/>
    </xf>
    <xf numFmtId="0" fontId="7" fillId="3" borderId="23" xfId="0" applyFont="1" applyFill="1" applyBorder="1" applyAlignment="1">
      <alignment horizontal="center"/>
    </xf>
    <xf numFmtId="0" fontId="6" fillId="0" borderId="0" xfId="0" applyFont="1" applyFill="1" applyAlignment="1">
      <alignment horizontal="left" vertical="top" wrapText="1"/>
    </xf>
    <xf numFmtId="0" fontId="7" fillId="2" borderId="24" xfId="0" applyFont="1" applyFill="1" applyBorder="1" applyAlignment="1">
      <alignment horizontal="center"/>
    </xf>
    <xf numFmtId="0" fontId="7" fillId="2" borderId="26" xfId="0" applyFont="1" applyFill="1" applyBorder="1" applyAlignment="1">
      <alignment horizontal="center"/>
    </xf>
    <xf numFmtId="0" fontId="7" fillId="2" borderId="23" xfId="0" applyFont="1" applyFill="1" applyBorder="1" applyAlignment="1">
      <alignment horizontal="center"/>
    </xf>
    <xf numFmtId="0" fontId="0" fillId="0" borderId="4" xfId="0" applyBorder="1" applyAlignment="1">
      <alignment horizontal="center" wrapText="1"/>
    </xf>
    <xf numFmtId="0" fontId="0" fillId="0" borderId="0" xfId="0" applyBorder="1" applyAlignment="1">
      <alignment horizontal="center" wrapText="1"/>
    </xf>
    <xf numFmtId="0" fontId="0" fillId="0" borderId="14" xfId="0" applyBorder="1" applyAlignment="1">
      <alignment horizontal="center" wrapText="1"/>
    </xf>
    <xf numFmtId="0" fontId="0" fillId="0" borderId="11" xfId="0" applyBorder="1" applyAlignment="1">
      <alignment horizontal="center" wrapText="1"/>
    </xf>
  </cellXfs>
  <cellStyles count="3">
    <cellStyle name="Comma" xfId="1" builtinId="3"/>
    <cellStyle name="Normal" xfId="0" builtinId="0"/>
    <cellStyle name="Normal_Sheet1" xfId="2"/>
  </cellStyles>
  <dxfs count="0"/>
  <tableStyles count="0" defaultTableStyle="TableStyleMedium9" defaultPivotStyle="PivotStyleLight16"/>
  <colors>
    <mruColors>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50" b="1" i="0" u="none" strike="noStrike" baseline="0">
                <a:solidFill>
                  <a:srgbClr val="000000"/>
                </a:solidFill>
                <a:latin typeface="Arial"/>
                <a:ea typeface="Arial"/>
                <a:cs typeface="Arial"/>
              </a:defRPr>
            </a:pPr>
            <a:r>
              <a:rPr lang="en-US"/>
              <a:t>End of Month Reservoir Storage</a:t>
            </a:r>
          </a:p>
        </c:rich>
      </c:tx>
      <c:layout>
        <c:manualLayout>
          <c:xMode val="edge"/>
          <c:yMode val="edge"/>
          <c:x val="0.35788516402004938"/>
          <c:y val="1.4732895230201487E-2"/>
        </c:manualLayout>
      </c:layout>
      <c:overlay val="0"/>
      <c:spPr>
        <a:noFill/>
        <a:ln w="25400">
          <a:noFill/>
        </a:ln>
      </c:spPr>
    </c:title>
    <c:autoTitleDeleted val="0"/>
    <c:plotArea>
      <c:layout>
        <c:manualLayout>
          <c:layoutTarget val="inner"/>
          <c:xMode val="edge"/>
          <c:yMode val="edge"/>
          <c:x val="9.0626322211395813E-2"/>
          <c:y val="8.8397949035215667E-2"/>
          <c:w val="0.88387880862718249"/>
          <c:h val="0.70350034440525766"/>
        </c:manualLayout>
      </c:layout>
      <c:lineChart>
        <c:grouping val="standard"/>
        <c:varyColors val="0"/>
        <c:ser>
          <c:idx val="0"/>
          <c:order val="0"/>
          <c:tx>
            <c:strRef>
              <c:f>'S4. Storage Figure'!$X$4</c:f>
              <c:strCache>
                <c:ptCount val="1"/>
                <c:pt idx="0">
                  <c:v>None</c:v>
                </c:pt>
              </c:strCache>
            </c:strRef>
          </c:tx>
          <c:spPr>
            <a:ln w="12700">
              <a:solidFill>
                <a:srgbClr val="000080"/>
              </a:solidFill>
              <a:prstDash val="solid"/>
            </a:ln>
          </c:spPr>
          <c:marker>
            <c:symbol val="none"/>
          </c:marker>
          <c:cat>
            <c:numRef>
              <c:f>'S4. Storage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'S4. Storage Figure'!$X$5:$X$1405</c:f>
              <c:numCache>
                <c:formatCode>General</c:formatCode>
                <c:ptCount val="14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numCache>
            </c:numRef>
          </c:val>
          <c:smooth val="0"/>
          <c:extLst>
            <c:ext xmlns:c16="http://schemas.microsoft.com/office/drawing/2014/chart" uri="{C3380CC4-5D6E-409C-BE32-E72D297353CC}">
              <c16:uniqueId val="{00000000-730E-4C2F-A589-2FC2832BA677}"/>
            </c:ext>
          </c:extLst>
        </c:ser>
        <c:ser>
          <c:idx val="1"/>
          <c:order val="1"/>
          <c:tx>
            <c:strRef>
              <c:f>'S4. Storage Figure'!$Y$4</c:f>
              <c:strCache>
                <c:ptCount val="1"/>
                <c:pt idx="0">
                  <c:v>None</c:v>
                </c:pt>
              </c:strCache>
            </c:strRef>
          </c:tx>
          <c:spPr>
            <a:ln w="12700">
              <a:solidFill>
                <a:srgbClr val="FF00FF"/>
              </a:solidFill>
              <a:prstDash val="solid"/>
            </a:ln>
          </c:spPr>
          <c:marker>
            <c:symbol val="none"/>
          </c:marker>
          <c:cat>
            <c:numRef>
              <c:f>'S4. Storage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'S4. Storage Figure'!$Y$5:$Y$1405</c:f>
              <c:numCache>
                <c:formatCode>General</c:formatCode>
                <c:ptCount val="14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numCache>
            </c:numRef>
          </c:val>
          <c:smooth val="0"/>
          <c:extLst>
            <c:ext xmlns:c16="http://schemas.microsoft.com/office/drawing/2014/chart" uri="{C3380CC4-5D6E-409C-BE32-E72D297353CC}">
              <c16:uniqueId val="{00000001-730E-4C2F-A589-2FC2832BA677}"/>
            </c:ext>
          </c:extLst>
        </c:ser>
        <c:ser>
          <c:idx val="2"/>
          <c:order val="2"/>
          <c:tx>
            <c:strRef>
              <c:f>'S4. Storage Figure'!$Z$4</c:f>
              <c:strCache>
                <c:ptCount val="1"/>
                <c:pt idx="0">
                  <c:v>None</c:v>
                </c:pt>
              </c:strCache>
            </c:strRef>
          </c:tx>
          <c:spPr>
            <a:ln w="12700">
              <a:solidFill>
                <a:srgbClr val="FFFF00"/>
              </a:solidFill>
              <a:prstDash val="solid"/>
            </a:ln>
          </c:spPr>
          <c:marker>
            <c:symbol val="none"/>
          </c:marker>
          <c:cat>
            <c:numRef>
              <c:f>'S4. Storage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'S4. Storage Figure'!$Z$5:$Z$1405</c:f>
              <c:numCache>
                <c:formatCode>General</c:formatCode>
                <c:ptCount val="14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numCache>
            </c:numRef>
          </c:val>
          <c:smooth val="0"/>
          <c:extLst>
            <c:ext xmlns:c16="http://schemas.microsoft.com/office/drawing/2014/chart" uri="{C3380CC4-5D6E-409C-BE32-E72D297353CC}">
              <c16:uniqueId val="{00000002-730E-4C2F-A589-2FC2832BA677}"/>
            </c:ext>
          </c:extLst>
        </c:ser>
        <c:ser>
          <c:idx val="3"/>
          <c:order val="3"/>
          <c:tx>
            <c:strRef>
              <c:f>'S4. Storage Figure'!$AA$4</c:f>
              <c:strCache>
                <c:ptCount val="1"/>
                <c:pt idx="0">
                  <c:v>None</c:v>
                </c:pt>
              </c:strCache>
            </c:strRef>
          </c:tx>
          <c:spPr>
            <a:ln w="12700">
              <a:solidFill>
                <a:srgbClr val="00FFFF"/>
              </a:solidFill>
              <a:prstDash val="solid"/>
            </a:ln>
          </c:spPr>
          <c:marker>
            <c:symbol val="none"/>
          </c:marker>
          <c:cat>
            <c:numRef>
              <c:f>'S4. Storage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'S4. Storage Figure'!$AA$5:$AA$1404</c:f>
              <c:numCache>
                <c:formatCode>General</c:formatCode>
                <c:ptCount val="14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numCache>
            </c:numRef>
          </c:val>
          <c:smooth val="0"/>
          <c:extLst>
            <c:ext xmlns:c16="http://schemas.microsoft.com/office/drawing/2014/chart" uri="{C3380CC4-5D6E-409C-BE32-E72D297353CC}">
              <c16:uniqueId val="{00000003-730E-4C2F-A589-2FC2832BA677}"/>
            </c:ext>
          </c:extLst>
        </c:ser>
        <c:ser>
          <c:idx val="4"/>
          <c:order val="4"/>
          <c:tx>
            <c:strRef>
              <c:f>'S4. Storage Figure'!$AB$4</c:f>
              <c:strCache>
                <c:ptCount val="1"/>
                <c:pt idx="0">
                  <c:v>None</c:v>
                </c:pt>
              </c:strCache>
            </c:strRef>
          </c:tx>
          <c:spPr>
            <a:ln w="12700">
              <a:solidFill>
                <a:srgbClr val="800080"/>
              </a:solidFill>
              <a:prstDash val="solid"/>
            </a:ln>
          </c:spPr>
          <c:marker>
            <c:symbol val="none"/>
          </c:marker>
          <c:cat>
            <c:numRef>
              <c:f>'S4. Storage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'S4. Storage Figure'!$AB$5:$AB$1405</c:f>
              <c:numCache>
                <c:formatCode>General</c:formatCode>
                <c:ptCount val="14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numCache>
            </c:numRef>
          </c:val>
          <c:smooth val="0"/>
          <c:extLst>
            <c:ext xmlns:c16="http://schemas.microsoft.com/office/drawing/2014/chart" uri="{C3380CC4-5D6E-409C-BE32-E72D297353CC}">
              <c16:uniqueId val="{00000004-730E-4C2F-A589-2FC2832BA677}"/>
            </c:ext>
          </c:extLst>
        </c:ser>
        <c:dLbls>
          <c:showLegendKey val="0"/>
          <c:showVal val="0"/>
          <c:showCatName val="0"/>
          <c:showSerName val="0"/>
          <c:showPercent val="0"/>
          <c:showBubbleSize val="0"/>
        </c:dLbls>
        <c:smooth val="0"/>
        <c:axId val="479668704"/>
        <c:axId val="1"/>
      </c:lineChart>
      <c:dateAx>
        <c:axId val="479668704"/>
        <c:scaling>
          <c:orientation val="minMax"/>
          <c:max val="44104"/>
        </c:scaling>
        <c:delete val="0"/>
        <c:axPos val="b"/>
        <c:majorGridlines>
          <c:spPr>
            <a:ln w="3175">
              <a:solidFill>
                <a:srgbClr val="000000"/>
              </a:solidFill>
              <a:prstDash val="solid"/>
            </a:ln>
          </c:spPr>
        </c:majorGridlines>
        <c:minorGridlines>
          <c:spPr>
            <a:ln w="3175">
              <a:solidFill>
                <a:srgbClr val="000000"/>
              </a:solidFill>
              <a:prstDash val="sysDash"/>
            </a:ln>
          </c:spPr>
        </c:minorGridlines>
        <c:numFmt formatCode="m/d/yyyy" sourceLinked="0"/>
        <c:majorTickMark val="out"/>
        <c:minorTickMark val="none"/>
        <c:tickLblPos val="nextTo"/>
        <c:spPr>
          <a:ln w="3175">
            <a:solidFill>
              <a:srgbClr val="000000"/>
            </a:solidFill>
            <a:prstDash val="solid"/>
          </a:ln>
        </c:spPr>
        <c:txPr>
          <a:bodyPr rot="-5400000" vert="horz"/>
          <a:lstStyle/>
          <a:p>
            <a:pPr>
              <a:defRPr sz="1100" b="0" i="0" u="none" strike="noStrike" baseline="0">
                <a:solidFill>
                  <a:srgbClr val="000000"/>
                </a:solidFill>
                <a:latin typeface="Arial"/>
                <a:ea typeface="Arial"/>
                <a:cs typeface="Arial"/>
              </a:defRPr>
            </a:pPr>
            <a:endParaRPr lang="en-US"/>
          </a:p>
        </c:txPr>
        <c:crossAx val="1"/>
        <c:crosses val="autoZero"/>
        <c:auto val="1"/>
        <c:lblOffset val="100"/>
        <c:baseTimeUnit val="months"/>
        <c:majorUnit val="10"/>
        <c:majorTimeUnit val="years"/>
        <c:minorUnit val="1"/>
        <c:minorTimeUnit val="years"/>
      </c:dateAx>
      <c:valAx>
        <c:axId val="1"/>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en-US"/>
                  <a:t>Storage (mg)</a:t>
                </a:r>
              </a:p>
            </c:rich>
          </c:tx>
          <c:layout>
            <c:manualLayout>
              <c:xMode val="edge"/>
              <c:yMode val="edge"/>
              <c:x val="1.1764148210570667E-2"/>
              <c:y val="0.341928048467625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479668704"/>
        <c:crossesAt val="2"/>
        <c:crossBetween val="between"/>
      </c:valAx>
      <c:spPr>
        <a:solidFill>
          <a:srgbClr val="C0C0C0"/>
        </a:solidFill>
        <a:ln w="12700">
          <a:solidFill>
            <a:srgbClr val="808080"/>
          </a:solidFill>
          <a:prstDash val="solid"/>
        </a:ln>
      </c:spPr>
    </c:plotArea>
    <c:legend>
      <c:legendPos val="r"/>
      <c:layout>
        <c:manualLayout>
          <c:xMode val="edge"/>
          <c:yMode val="edge"/>
          <c:x val="0.34113729930915826"/>
          <c:y val="0.93609219900144069"/>
          <c:w val="6.2770389487267264E-2"/>
          <c:h val="6.3907788634854384E-2"/>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750" b="0" i="0" u="none" strike="noStrike" baseline="0">
          <a:solidFill>
            <a:srgbClr val="000000"/>
          </a:solidFill>
          <a:latin typeface="Arial"/>
          <a:ea typeface="Arial"/>
          <a:cs typeface="Arial"/>
        </a:defRPr>
      </a:pPr>
      <a:endParaRPr lang="en-US"/>
    </a:p>
  </c:txPr>
  <c:printSettings>
    <c:headerFooter alignWithMargins="0"/>
    <c:pageMargins b="1" l="0.75000000000000033" r="0.75000000000000033"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r>
              <a:rPr lang="en-US"/>
              <a:t>Monthly Diversion</a:t>
            </a:r>
          </a:p>
        </c:rich>
      </c:tx>
      <c:layout>
        <c:manualLayout>
          <c:xMode val="edge"/>
          <c:yMode val="edge"/>
          <c:x val="0.41831958190364743"/>
          <c:y val="1.3257569607922719E-2"/>
        </c:manualLayout>
      </c:layout>
      <c:overlay val="0"/>
      <c:spPr>
        <a:noFill/>
        <a:ln>
          <a:noFill/>
        </a:ln>
        <a:effectLst/>
      </c:spPr>
      <c:txPr>
        <a:bodyPr rot="0" spcFirstLastPara="1" vertOverflow="ellipsis" vert="horz" wrap="square" anchor="ctr" anchorCtr="1"/>
        <a:lstStyle/>
        <a:p>
          <a:pPr>
            <a:defRPr sz="1600" b="1" i="0" u="none" strike="noStrike" kern="1200" cap="none" spc="0" normalizeH="0" baseline="0">
              <a:solidFill>
                <a:schemeClr val="dk1">
                  <a:lumMod val="50000"/>
                  <a:lumOff val="50000"/>
                </a:schemeClr>
              </a:solidFill>
              <a:latin typeface="+mj-lt"/>
              <a:ea typeface="+mj-ea"/>
              <a:cs typeface="+mj-cs"/>
            </a:defRPr>
          </a:pPr>
          <a:endParaRPr lang="en-US"/>
        </a:p>
      </c:txPr>
    </c:title>
    <c:autoTitleDeleted val="0"/>
    <c:plotArea>
      <c:layout>
        <c:manualLayout>
          <c:layoutTarget val="inner"/>
          <c:xMode val="edge"/>
          <c:yMode val="edge"/>
          <c:x val="6.6100155383317261E-2"/>
          <c:y val="8.9015316153446475E-2"/>
          <c:w val="0.90840499255358931"/>
          <c:h val="0.69886492894939811"/>
        </c:manualLayout>
      </c:layout>
      <c:lineChart>
        <c:grouping val="standard"/>
        <c:varyColors val="0"/>
        <c:ser>
          <c:idx val="0"/>
          <c:order val="0"/>
          <c:tx>
            <c:strRef>
              <c:f>'S6. Diversion Figure'!$X$4</c:f>
              <c:strCache>
                <c:ptCount val="1"/>
                <c:pt idx="0">
                  <c:v>None</c:v>
                </c:pt>
              </c:strCache>
            </c:strRef>
          </c:tx>
          <c:spPr>
            <a:ln w="22225" cap="rnd">
              <a:solidFill>
                <a:schemeClr val="accent1"/>
              </a:solidFill>
              <a:round/>
            </a:ln>
            <a:effectLst/>
          </c:spPr>
          <c:marker>
            <c:symbol val="none"/>
          </c:marker>
          <c:cat>
            <c:numRef>
              <c:f>'S6. Diversion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'S6. Diversion Figure'!$X$5:$X$1405</c:f>
              <c:numCache>
                <c:formatCode>General</c:formatCode>
                <c:ptCount val="140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pt idx="1392">
                  <c:v>0</c:v>
                </c:pt>
                <c:pt idx="1393">
                  <c:v>0</c:v>
                </c:pt>
                <c:pt idx="1394">
                  <c:v>0</c:v>
                </c:pt>
                <c:pt idx="1395">
                  <c:v>0</c:v>
                </c:pt>
                <c:pt idx="1396">
                  <c:v>0</c:v>
                </c:pt>
                <c:pt idx="1397">
                  <c:v>0</c:v>
                </c:pt>
                <c:pt idx="1398">
                  <c:v>0</c:v>
                </c:pt>
                <c:pt idx="1399">
                  <c:v>0</c:v>
                </c:pt>
                <c:pt idx="1400">
                  <c:v>0</c:v>
                </c:pt>
              </c:numCache>
            </c:numRef>
          </c:val>
          <c:smooth val="0"/>
          <c:extLst>
            <c:ext xmlns:c16="http://schemas.microsoft.com/office/drawing/2014/chart" uri="{C3380CC4-5D6E-409C-BE32-E72D297353CC}">
              <c16:uniqueId val="{00000000-57FF-43AD-A119-F75E4764118E}"/>
            </c:ext>
          </c:extLst>
        </c:ser>
        <c:ser>
          <c:idx val="1"/>
          <c:order val="1"/>
          <c:tx>
            <c:strRef>
              <c:f>'S6. Diversion Figure'!$Y$4</c:f>
              <c:strCache>
                <c:ptCount val="1"/>
                <c:pt idx="0">
                  <c:v>None</c:v>
                </c:pt>
              </c:strCache>
            </c:strRef>
          </c:tx>
          <c:spPr>
            <a:ln w="22225" cap="rnd">
              <a:solidFill>
                <a:schemeClr val="accent2"/>
              </a:solidFill>
              <a:round/>
            </a:ln>
            <a:effectLst/>
          </c:spPr>
          <c:marker>
            <c:symbol val="none"/>
          </c:marker>
          <c:cat>
            <c:numRef>
              <c:f>'S6. Diversion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'S6. Diversion Figure'!$Y$5:$Y$1396</c:f>
              <c:numCache>
                <c:formatCode>General</c:formatCode>
                <c:ptCount val="139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numCache>
            </c:numRef>
          </c:val>
          <c:smooth val="0"/>
          <c:extLst>
            <c:ext xmlns:c16="http://schemas.microsoft.com/office/drawing/2014/chart" uri="{C3380CC4-5D6E-409C-BE32-E72D297353CC}">
              <c16:uniqueId val="{00000001-57FF-43AD-A119-F75E4764118E}"/>
            </c:ext>
          </c:extLst>
        </c:ser>
        <c:ser>
          <c:idx val="2"/>
          <c:order val="2"/>
          <c:tx>
            <c:strRef>
              <c:f>'S6. Diversion Figure'!$Z$4</c:f>
              <c:strCache>
                <c:ptCount val="1"/>
                <c:pt idx="0">
                  <c:v>None</c:v>
                </c:pt>
              </c:strCache>
            </c:strRef>
          </c:tx>
          <c:spPr>
            <a:ln w="22225" cap="rnd">
              <a:solidFill>
                <a:schemeClr val="accent3"/>
              </a:solidFill>
              <a:round/>
            </a:ln>
            <a:effectLst/>
          </c:spPr>
          <c:marker>
            <c:symbol val="none"/>
          </c:marker>
          <c:cat>
            <c:numRef>
              <c:f>'S6. Diversion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'S6. Diversion Figure'!$Z$5:$Z$1396</c:f>
              <c:numCache>
                <c:formatCode>General</c:formatCode>
                <c:ptCount val="139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numCache>
            </c:numRef>
          </c:val>
          <c:smooth val="0"/>
          <c:extLst>
            <c:ext xmlns:c16="http://schemas.microsoft.com/office/drawing/2014/chart" uri="{C3380CC4-5D6E-409C-BE32-E72D297353CC}">
              <c16:uniqueId val="{00000002-57FF-43AD-A119-F75E4764118E}"/>
            </c:ext>
          </c:extLst>
        </c:ser>
        <c:ser>
          <c:idx val="3"/>
          <c:order val="3"/>
          <c:tx>
            <c:strRef>
              <c:f>'S6. Diversion Figure'!$AA$4</c:f>
              <c:strCache>
                <c:ptCount val="1"/>
                <c:pt idx="0">
                  <c:v>None</c:v>
                </c:pt>
              </c:strCache>
            </c:strRef>
          </c:tx>
          <c:spPr>
            <a:ln w="22225" cap="rnd">
              <a:solidFill>
                <a:schemeClr val="accent4"/>
              </a:solidFill>
              <a:round/>
            </a:ln>
            <a:effectLst/>
          </c:spPr>
          <c:marker>
            <c:symbol val="none"/>
          </c:marker>
          <c:cat>
            <c:numRef>
              <c:f>'S6. Diversion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'S6. Diversion Figure'!$AA$5:$AA$1396</c:f>
              <c:numCache>
                <c:formatCode>General</c:formatCode>
                <c:ptCount val="139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numCache>
            </c:numRef>
          </c:val>
          <c:smooth val="0"/>
          <c:extLst>
            <c:ext xmlns:c16="http://schemas.microsoft.com/office/drawing/2014/chart" uri="{C3380CC4-5D6E-409C-BE32-E72D297353CC}">
              <c16:uniqueId val="{00000003-57FF-43AD-A119-F75E4764118E}"/>
            </c:ext>
          </c:extLst>
        </c:ser>
        <c:ser>
          <c:idx val="4"/>
          <c:order val="4"/>
          <c:tx>
            <c:strRef>
              <c:f>'S6. Diversion Figure'!$AB$4</c:f>
              <c:strCache>
                <c:ptCount val="1"/>
                <c:pt idx="0">
                  <c:v>None</c:v>
                </c:pt>
              </c:strCache>
            </c:strRef>
          </c:tx>
          <c:spPr>
            <a:ln w="22225" cap="rnd">
              <a:solidFill>
                <a:schemeClr val="accent5"/>
              </a:solidFill>
              <a:round/>
            </a:ln>
            <a:effectLst/>
          </c:spPr>
          <c:marker>
            <c:symbol val="none"/>
          </c:marker>
          <c:cat>
            <c:numRef>
              <c:f>'S6. Diversion Figure'!$W$5:$W$1405</c:f>
              <c:numCache>
                <c:formatCode>m/d/yyyy</c:formatCode>
                <c:ptCount val="1401"/>
                <c:pt idx="0">
                  <c:v>31</c:v>
                </c:pt>
                <c:pt idx="1">
                  <c:v>59</c:v>
                </c:pt>
                <c:pt idx="2">
                  <c:v>91</c:v>
                </c:pt>
                <c:pt idx="3">
                  <c:v>121</c:v>
                </c:pt>
                <c:pt idx="4">
                  <c:v>152</c:v>
                </c:pt>
                <c:pt idx="5">
                  <c:v>182</c:v>
                </c:pt>
                <c:pt idx="6">
                  <c:v>213</c:v>
                </c:pt>
                <c:pt idx="7">
                  <c:v>244</c:v>
                </c:pt>
                <c:pt idx="8">
                  <c:v>274</c:v>
                </c:pt>
                <c:pt idx="9">
                  <c:v>305</c:v>
                </c:pt>
                <c:pt idx="10">
                  <c:v>335</c:v>
                </c:pt>
                <c:pt idx="11">
                  <c:v>366</c:v>
                </c:pt>
                <c:pt idx="12">
                  <c:v>397</c:v>
                </c:pt>
                <c:pt idx="13">
                  <c:v>425</c:v>
                </c:pt>
                <c:pt idx="14">
                  <c:v>456</c:v>
                </c:pt>
                <c:pt idx="15">
                  <c:v>486</c:v>
                </c:pt>
                <c:pt idx="16">
                  <c:v>517</c:v>
                </c:pt>
                <c:pt idx="17">
                  <c:v>547</c:v>
                </c:pt>
                <c:pt idx="18">
                  <c:v>578</c:v>
                </c:pt>
                <c:pt idx="19">
                  <c:v>609</c:v>
                </c:pt>
                <c:pt idx="20">
                  <c:v>639</c:v>
                </c:pt>
                <c:pt idx="21">
                  <c:v>670</c:v>
                </c:pt>
                <c:pt idx="22">
                  <c:v>700</c:v>
                </c:pt>
                <c:pt idx="23">
                  <c:v>731</c:v>
                </c:pt>
                <c:pt idx="24">
                  <c:v>762</c:v>
                </c:pt>
                <c:pt idx="25">
                  <c:v>790</c:v>
                </c:pt>
                <c:pt idx="26">
                  <c:v>821</c:v>
                </c:pt>
                <c:pt idx="27">
                  <c:v>851</c:v>
                </c:pt>
                <c:pt idx="28">
                  <c:v>882</c:v>
                </c:pt>
                <c:pt idx="29">
                  <c:v>912</c:v>
                </c:pt>
                <c:pt idx="30">
                  <c:v>943</c:v>
                </c:pt>
                <c:pt idx="31">
                  <c:v>974</c:v>
                </c:pt>
                <c:pt idx="32">
                  <c:v>1004</c:v>
                </c:pt>
                <c:pt idx="33">
                  <c:v>1035</c:v>
                </c:pt>
                <c:pt idx="34">
                  <c:v>1065</c:v>
                </c:pt>
                <c:pt idx="35">
                  <c:v>1096</c:v>
                </c:pt>
                <c:pt idx="36">
                  <c:v>1127</c:v>
                </c:pt>
                <c:pt idx="37">
                  <c:v>1155</c:v>
                </c:pt>
                <c:pt idx="38">
                  <c:v>1186</c:v>
                </c:pt>
                <c:pt idx="39">
                  <c:v>1216</c:v>
                </c:pt>
                <c:pt idx="40">
                  <c:v>1247</c:v>
                </c:pt>
                <c:pt idx="41">
                  <c:v>1277</c:v>
                </c:pt>
                <c:pt idx="42">
                  <c:v>1308</c:v>
                </c:pt>
                <c:pt idx="43">
                  <c:v>1339</c:v>
                </c:pt>
                <c:pt idx="44">
                  <c:v>1369</c:v>
                </c:pt>
                <c:pt idx="45">
                  <c:v>1400</c:v>
                </c:pt>
                <c:pt idx="46">
                  <c:v>1430</c:v>
                </c:pt>
                <c:pt idx="47">
                  <c:v>1461</c:v>
                </c:pt>
                <c:pt idx="48">
                  <c:v>1492</c:v>
                </c:pt>
                <c:pt idx="49">
                  <c:v>1521</c:v>
                </c:pt>
                <c:pt idx="50">
                  <c:v>1552</c:v>
                </c:pt>
                <c:pt idx="51">
                  <c:v>1582</c:v>
                </c:pt>
                <c:pt idx="52">
                  <c:v>1613</c:v>
                </c:pt>
                <c:pt idx="53">
                  <c:v>1643</c:v>
                </c:pt>
                <c:pt idx="54">
                  <c:v>1674</c:v>
                </c:pt>
                <c:pt idx="55">
                  <c:v>1705</c:v>
                </c:pt>
                <c:pt idx="56">
                  <c:v>1735</c:v>
                </c:pt>
                <c:pt idx="57">
                  <c:v>1766</c:v>
                </c:pt>
                <c:pt idx="58">
                  <c:v>1796</c:v>
                </c:pt>
                <c:pt idx="59">
                  <c:v>1827</c:v>
                </c:pt>
                <c:pt idx="60">
                  <c:v>1858</c:v>
                </c:pt>
                <c:pt idx="61">
                  <c:v>1886</c:v>
                </c:pt>
                <c:pt idx="62">
                  <c:v>1917</c:v>
                </c:pt>
                <c:pt idx="63">
                  <c:v>1947</c:v>
                </c:pt>
                <c:pt idx="64">
                  <c:v>1978</c:v>
                </c:pt>
                <c:pt idx="65">
                  <c:v>2008</c:v>
                </c:pt>
                <c:pt idx="66">
                  <c:v>2039</c:v>
                </c:pt>
                <c:pt idx="67">
                  <c:v>2070</c:v>
                </c:pt>
                <c:pt idx="68">
                  <c:v>2100</c:v>
                </c:pt>
                <c:pt idx="69">
                  <c:v>2131</c:v>
                </c:pt>
                <c:pt idx="70">
                  <c:v>2161</c:v>
                </c:pt>
                <c:pt idx="71">
                  <c:v>2192</c:v>
                </c:pt>
                <c:pt idx="72">
                  <c:v>2223</c:v>
                </c:pt>
                <c:pt idx="73">
                  <c:v>2251</c:v>
                </c:pt>
                <c:pt idx="74">
                  <c:v>2282</c:v>
                </c:pt>
                <c:pt idx="75">
                  <c:v>2312</c:v>
                </c:pt>
                <c:pt idx="76">
                  <c:v>2343</c:v>
                </c:pt>
                <c:pt idx="77">
                  <c:v>2373</c:v>
                </c:pt>
                <c:pt idx="78">
                  <c:v>2404</c:v>
                </c:pt>
                <c:pt idx="79">
                  <c:v>2435</c:v>
                </c:pt>
                <c:pt idx="80">
                  <c:v>2465</c:v>
                </c:pt>
                <c:pt idx="81">
                  <c:v>2496</c:v>
                </c:pt>
                <c:pt idx="82">
                  <c:v>2526</c:v>
                </c:pt>
                <c:pt idx="83">
                  <c:v>2557</c:v>
                </c:pt>
                <c:pt idx="84">
                  <c:v>2588</c:v>
                </c:pt>
                <c:pt idx="85">
                  <c:v>2616</c:v>
                </c:pt>
                <c:pt idx="86">
                  <c:v>2647</c:v>
                </c:pt>
                <c:pt idx="87">
                  <c:v>2677</c:v>
                </c:pt>
                <c:pt idx="88">
                  <c:v>2708</c:v>
                </c:pt>
                <c:pt idx="89">
                  <c:v>2738</c:v>
                </c:pt>
                <c:pt idx="90">
                  <c:v>2769</c:v>
                </c:pt>
                <c:pt idx="91">
                  <c:v>2800</c:v>
                </c:pt>
                <c:pt idx="92">
                  <c:v>2830</c:v>
                </c:pt>
                <c:pt idx="93">
                  <c:v>2861</c:v>
                </c:pt>
                <c:pt idx="94">
                  <c:v>2891</c:v>
                </c:pt>
                <c:pt idx="95">
                  <c:v>2922</c:v>
                </c:pt>
                <c:pt idx="96">
                  <c:v>2953</c:v>
                </c:pt>
                <c:pt idx="97">
                  <c:v>2982</c:v>
                </c:pt>
                <c:pt idx="98">
                  <c:v>3013</c:v>
                </c:pt>
                <c:pt idx="99">
                  <c:v>3043</c:v>
                </c:pt>
                <c:pt idx="100">
                  <c:v>3074</c:v>
                </c:pt>
                <c:pt idx="101">
                  <c:v>3104</c:v>
                </c:pt>
                <c:pt idx="102">
                  <c:v>3135</c:v>
                </c:pt>
                <c:pt idx="103">
                  <c:v>3166</c:v>
                </c:pt>
                <c:pt idx="104">
                  <c:v>3196</c:v>
                </c:pt>
                <c:pt idx="105">
                  <c:v>3227</c:v>
                </c:pt>
                <c:pt idx="106">
                  <c:v>3257</c:v>
                </c:pt>
                <c:pt idx="107">
                  <c:v>3288</c:v>
                </c:pt>
                <c:pt idx="108">
                  <c:v>3319</c:v>
                </c:pt>
                <c:pt idx="109">
                  <c:v>3347</c:v>
                </c:pt>
                <c:pt idx="110">
                  <c:v>3378</c:v>
                </c:pt>
                <c:pt idx="111">
                  <c:v>3408</c:v>
                </c:pt>
                <c:pt idx="112">
                  <c:v>3439</c:v>
                </c:pt>
                <c:pt idx="113">
                  <c:v>3469</c:v>
                </c:pt>
                <c:pt idx="114">
                  <c:v>3500</c:v>
                </c:pt>
                <c:pt idx="115">
                  <c:v>3531</c:v>
                </c:pt>
                <c:pt idx="116">
                  <c:v>3561</c:v>
                </c:pt>
                <c:pt idx="117">
                  <c:v>3592</c:v>
                </c:pt>
                <c:pt idx="118">
                  <c:v>3622</c:v>
                </c:pt>
                <c:pt idx="119">
                  <c:v>3653</c:v>
                </c:pt>
                <c:pt idx="120">
                  <c:v>3684</c:v>
                </c:pt>
                <c:pt idx="121">
                  <c:v>3712</c:v>
                </c:pt>
                <c:pt idx="122">
                  <c:v>3743</c:v>
                </c:pt>
                <c:pt idx="123">
                  <c:v>3773</c:v>
                </c:pt>
                <c:pt idx="124">
                  <c:v>3804</c:v>
                </c:pt>
                <c:pt idx="125">
                  <c:v>3834</c:v>
                </c:pt>
                <c:pt idx="126">
                  <c:v>3865</c:v>
                </c:pt>
                <c:pt idx="127">
                  <c:v>3896</c:v>
                </c:pt>
                <c:pt idx="128">
                  <c:v>3926</c:v>
                </c:pt>
                <c:pt idx="129">
                  <c:v>3957</c:v>
                </c:pt>
                <c:pt idx="130">
                  <c:v>3987</c:v>
                </c:pt>
                <c:pt idx="131">
                  <c:v>4018</c:v>
                </c:pt>
                <c:pt idx="132">
                  <c:v>4049</c:v>
                </c:pt>
                <c:pt idx="133">
                  <c:v>4077</c:v>
                </c:pt>
                <c:pt idx="134">
                  <c:v>4108</c:v>
                </c:pt>
                <c:pt idx="135">
                  <c:v>4138</c:v>
                </c:pt>
                <c:pt idx="136">
                  <c:v>4169</c:v>
                </c:pt>
                <c:pt idx="137">
                  <c:v>4199</c:v>
                </c:pt>
                <c:pt idx="138">
                  <c:v>4230</c:v>
                </c:pt>
                <c:pt idx="139">
                  <c:v>4261</c:v>
                </c:pt>
                <c:pt idx="140">
                  <c:v>4291</c:v>
                </c:pt>
                <c:pt idx="141">
                  <c:v>4322</c:v>
                </c:pt>
                <c:pt idx="142">
                  <c:v>4352</c:v>
                </c:pt>
                <c:pt idx="143">
                  <c:v>4383</c:v>
                </c:pt>
                <c:pt idx="144">
                  <c:v>4414</c:v>
                </c:pt>
                <c:pt idx="145">
                  <c:v>4443</c:v>
                </c:pt>
                <c:pt idx="146">
                  <c:v>4474</c:v>
                </c:pt>
                <c:pt idx="147">
                  <c:v>4504</c:v>
                </c:pt>
                <c:pt idx="148">
                  <c:v>4535</c:v>
                </c:pt>
                <c:pt idx="149">
                  <c:v>4565</c:v>
                </c:pt>
                <c:pt idx="150">
                  <c:v>4596</c:v>
                </c:pt>
                <c:pt idx="151">
                  <c:v>4627</c:v>
                </c:pt>
                <c:pt idx="152">
                  <c:v>4657</c:v>
                </c:pt>
                <c:pt idx="153">
                  <c:v>4688</c:v>
                </c:pt>
                <c:pt idx="154">
                  <c:v>4718</c:v>
                </c:pt>
                <c:pt idx="155">
                  <c:v>4749</c:v>
                </c:pt>
                <c:pt idx="156">
                  <c:v>4780</c:v>
                </c:pt>
                <c:pt idx="157">
                  <c:v>4808</c:v>
                </c:pt>
                <c:pt idx="158">
                  <c:v>4839</c:v>
                </c:pt>
                <c:pt idx="159">
                  <c:v>4869</c:v>
                </c:pt>
                <c:pt idx="160">
                  <c:v>4900</c:v>
                </c:pt>
                <c:pt idx="161">
                  <c:v>4930</c:v>
                </c:pt>
                <c:pt idx="162">
                  <c:v>4961</c:v>
                </c:pt>
                <c:pt idx="163">
                  <c:v>4992</c:v>
                </c:pt>
                <c:pt idx="164">
                  <c:v>5022</c:v>
                </c:pt>
                <c:pt idx="165">
                  <c:v>5053</c:v>
                </c:pt>
                <c:pt idx="166">
                  <c:v>5083</c:v>
                </c:pt>
                <c:pt idx="167">
                  <c:v>5114</c:v>
                </c:pt>
                <c:pt idx="168">
                  <c:v>5145</c:v>
                </c:pt>
                <c:pt idx="169">
                  <c:v>5173</c:v>
                </c:pt>
                <c:pt idx="170">
                  <c:v>5204</c:v>
                </c:pt>
                <c:pt idx="171">
                  <c:v>5234</c:v>
                </c:pt>
                <c:pt idx="172">
                  <c:v>5265</c:v>
                </c:pt>
                <c:pt idx="173">
                  <c:v>5295</c:v>
                </c:pt>
                <c:pt idx="174">
                  <c:v>5326</c:v>
                </c:pt>
                <c:pt idx="175">
                  <c:v>5357</c:v>
                </c:pt>
                <c:pt idx="176">
                  <c:v>5387</c:v>
                </c:pt>
                <c:pt idx="177">
                  <c:v>5418</c:v>
                </c:pt>
                <c:pt idx="178">
                  <c:v>5448</c:v>
                </c:pt>
                <c:pt idx="179">
                  <c:v>5479</c:v>
                </c:pt>
                <c:pt idx="180">
                  <c:v>5510</c:v>
                </c:pt>
                <c:pt idx="181">
                  <c:v>5538</c:v>
                </c:pt>
                <c:pt idx="182">
                  <c:v>5569</c:v>
                </c:pt>
                <c:pt idx="183">
                  <c:v>5599</c:v>
                </c:pt>
                <c:pt idx="184">
                  <c:v>5630</c:v>
                </c:pt>
                <c:pt idx="185">
                  <c:v>5660</c:v>
                </c:pt>
                <c:pt idx="186">
                  <c:v>5691</c:v>
                </c:pt>
                <c:pt idx="187">
                  <c:v>5722</c:v>
                </c:pt>
                <c:pt idx="188">
                  <c:v>5752</c:v>
                </c:pt>
                <c:pt idx="189">
                  <c:v>5783</c:v>
                </c:pt>
                <c:pt idx="190">
                  <c:v>5813</c:v>
                </c:pt>
                <c:pt idx="191">
                  <c:v>5844</c:v>
                </c:pt>
                <c:pt idx="192">
                  <c:v>5875</c:v>
                </c:pt>
                <c:pt idx="193">
                  <c:v>5904</c:v>
                </c:pt>
                <c:pt idx="194">
                  <c:v>5935</c:v>
                </c:pt>
                <c:pt idx="195">
                  <c:v>5965</c:v>
                </c:pt>
                <c:pt idx="196">
                  <c:v>5996</c:v>
                </c:pt>
                <c:pt idx="197">
                  <c:v>6026</c:v>
                </c:pt>
                <c:pt idx="198">
                  <c:v>6057</c:v>
                </c:pt>
                <c:pt idx="199">
                  <c:v>6088</c:v>
                </c:pt>
                <c:pt idx="200">
                  <c:v>6118</c:v>
                </c:pt>
                <c:pt idx="201">
                  <c:v>6149</c:v>
                </c:pt>
                <c:pt idx="202">
                  <c:v>6179</c:v>
                </c:pt>
                <c:pt idx="203">
                  <c:v>6210</c:v>
                </c:pt>
                <c:pt idx="204">
                  <c:v>6241</c:v>
                </c:pt>
                <c:pt idx="205">
                  <c:v>6269</c:v>
                </c:pt>
                <c:pt idx="206">
                  <c:v>6300</c:v>
                </c:pt>
                <c:pt idx="207">
                  <c:v>6330</c:v>
                </c:pt>
                <c:pt idx="208">
                  <c:v>6361</c:v>
                </c:pt>
                <c:pt idx="209">
                  <c:v>6391</c:v>
                </c:pt>
                <c:pt idx="210">
                  <c:v>6422</c:v>
                </c:pt>
                <c:pt idx="211">
                  <c:v>6453</c:v>
                </c:pt>
                <c:pt idx="212">
                  <c:v>6483</c:v>
                </c:pt>
                <c:pt idx="213">
                  <c:v>6514</c:v>
                </c:pt>
                <c:pt idx="214">
                  <c:v>6544</c:v>
                </c:pt>
                <c:pt idx="215">
                  <c:v>6575</c:v>
                </c:pt>
                <c:pt idx="216">
                  <c:v>6606</c:v>
                </c:pt>
                <c:pt idx="217">
                  <c:v>6634</c:v>
                </c:pt>
                <c:pt idx="218">
                  <c:v>6665</c:v>
                </c:pt>
                <c:pt idx="219">
                  <c:v>6695</c:v>
                </c:pt>
                <c:pt idx="220">
                  <c:v>6726</c:v>
                </c:pt>
                <c:pt idx="221">
                  <c:v>6756</c:v>
                </c:pt>
                <c:pt idx="222">
                  <c:v>6787</c:v>
                </c:pt>
                <c:pt idx="223">
                  <c:v>6818</c:v>
                </c:pt>
                <c:pt idx="224">
                  <c:v>6848</c:v>
                </c:pt>
                <c:pt idx="225">
                  <c:v>6879</c:v>
                </c:pt>
                <c:pt idx="226">
                  <c:v>6909</c:v>
                </c:pt>
                <c:pt idx="227">
                  <c:v>6940</c:v>
                </c:pt>
                <c:pt idx="228">
                  <c:v>6971</c:v>
                </c:pt>
                <c:pt idx="229">
                  <c:v>6999</c:v>
                </c:pt>
                <c:pt idx="230">
                  <c:v>7030</c:v>
                </c:pt>
                <c:pt idx="231">
                  <c:v>7060</c:v>
                </c:pt>
                <c:pt idx="232">
                  <c:v>7091</c:v>
                </c:pt>
                <c:pt idx="233">
                  <c:v>7121</c:v>
                </c:pt>
                <c:pt idx="234">
                  <c:v>7152</c:v>
                </c:pt>
                <c:pt idx="235">
                  <c:v>7183</c:v>
                </c:pt>
                <c:pt idx="236">
                  <c:v>7213</c:v>
                </c:pt>
                <c:pt idx="237">
                  <c:v>7244</c:v>
                </c:pt>
                <c:pt idx="238">
                  <c:v>7274</c:v>
                </c:pt>
                <c:pt idx="239">
                  <c:v>7305</c:v>
                </c:pt>
                <c:pt idx="240">
                  <c:v>7336</c:v>
                </c:pt>
                <c:pt idx="241">
                  <c:v>7365</c:v>
                </c:pt>
                <c:pt idx="242">
                  <c:v>7396</c:v>
                </c:pt>
                <c:pt idx="243">
                  <c:v>7426</c:v>
                </c:pt>
                <c:pt idx="244">
                  <c:v>7457</c:v>
                </c:pt>
                <c:pt idx="245">
                  <c:v>7487</c:v>
                </c:pt>
                <c:pt idx="246">
                  <c:v>7518</c:v>
                </c:pt>
                <c:pt idx="247">
                  <c:v>7549</c:v>
                </c:pt>
                <c:pt idx="248">
                  <c:v>7579</c:v>
                </c:pt>
                <c:pt idx="249">
                  <c:v>7610</c:v>
                </c:pt>
                <c:pt idx="250">
                  <c:v>7640</c:v>
                </c:pt>
                <c:pt idx="251">
                  <c:v>7671</c:v>
                </c:pt>
                <c:pt idx="252">
                  <c:v>7702</c:v>
                </c:pt>
                <c:pt idx="253">
                  <c:v>7730</c:v>
                </c:pt>
                <c:pt idx="254">
                  <c:v>7761</c:v>
                </c:pt>
                <c:pt idx="255">
                  <c:v>7791</c:v>
                </c:pt>
                <c:pt idx="256">
                  <c:v>7822</c:v>
                </c:pt>
                <c:pt idx="257">
                  <c:v>7852</c:v>
                </c:pt>
                <c:pt idx="258">
                  <c:v>7883</c:v>
                </c:pt>
                <c:pt idx="259">
                  <c:v>7914</c:v>
                </c:pt>
                <c:pt idx="260">
                  <c:v>7944</c:v>
                </c:pt>
                <c:pt idx="261">
                  <c:v>7975</c:v>
                </c:pt>
                <c:pt idx="262">
                  <c:v>8005</c:v>
                </c:pt>
                <c:pt idx="263">
                  <c:v>8036</c:v>
                </c:pt>
                <c:pt idx="264">
                  <c:v>8067</c:v>
                </c:pt>
                <c:pt idx="265">
                  <c:v>8095</c:v>
                </c:pt>
                <c:pt idx="266">
                  <c:v>8126</c:v>
                </c:pt>
                <c:pt idx="267">
                  <c:v>8156</c:v>
                </c:pt>
                <c:pt idx="268">
                  <c:v>8187</c:v>
                </c:pt>
                <c:pt idx="269">
                  <c:v>8217</c:v>
                </c:pt>
                <c:pt idx="270">
                  <c:v>8248</c:v>
                </c:pt>
                <c:pt idx="271">
                  <c:v>8279</c:v>
                </c:pt>
                <c:pt idx="272">
                  <c:v>8309</c:v>
                </c:pt>
                <c:pt idx="273">
                  <c:v>8340</c:v>
                </c:pt>
                <c:pt idx="274">
                  <c:v>8370</c:v>
                </c:pt>
                <c:pt idx="275">
                  <c:v>8401</c:v>
                </c:pt>
                <c:pt idx="276">
                  <c:v>8432</c:v>
                </c:pt>
                <c:pt idx="277">
                  <c:v>8460</c:v>
                </c:pt>
                <c:pt idx="278">
                  <c:v>8491</c:v>
                </c:pt>
                <c:pt idx="279">
                  <c:v>8521</c:v>
                </c:pt>
                <c:pt idx="280">
                  <c:v>8552</c:v>
                </c:pt>
                <c:pt idx="281">
                  <c:v>8582</c:v>
                </c:pt>
                <c:pt idx="282">
                  <c:v>8613</c:v>
                </c:pt>
                <c:pt idx="283">
                  <c:v>8644</c:v>
                </c:pt>
                <c:pt idx="284">
                  <c:v>8674</c:v>
                </c:pt>
                <c:pt idx="285">
                  <c:v>8705</c:v>
                </c:pt>
                <c:pt idx="286">
                  <c:v>8735</c:v>
                </c:pt>
                <c:pt idx="287">
                  <c:v>8766</c:v>
                </c:pt>
                <c:pt idx="288">
                  <c:v>8797</c:v>
                </c:pt>
                <c:pt idx="289">
                  <c:v>8826</c:v>
                </c:pt>
                <c:pt idx="290">
                  <c:v>8857</c:v>
                </c:pt>
                <c:pt idx="291">
                  <c:v>8887</c:v>
                </c:pt>
                <c:pt idx="292">
                  <c:v>8918</c:v>
                </c:pt>
                <c:pt idx="293">
                  <c:v>8948</c:v>
                </c:pt>
                <c:pt idx="294">
                  <c:v>8979</c:v>
                </c:pt>
                <c:pt idx="295">
                  <c:v>9010</c:v>
                </c:pt>
                <c:pt idx="296">
                  <c:v>9040</c:v>
                </c:pt>
                <c:pt idx="297">
                  <c:v>9071</c:v>
                </c:pt>
                <c:pt idx="298">
                  <c:v>9101</c:v>
                </c:pt>
                <c:pt idx="299">
                  <c:v>9132</c:v>
                </c:pt>
                <c:pt idx="300">
                  <c:v>9163</c:v>
                </c:pt>
                <c:pt idx="301">
                  <c:v>9191</c:v>
                </c:pt>
                <c:pt idx="302">
                  <c:v>9222</c:v>
                </c:pt>
                <c:pt idx="303">
                  <c:v>9252</c:v>
                </c:pt>
                <c:pt idx="304">
                  <c:v>9283</c:v>
                </c:pt>
                <c:pt idx="305">
                  <c:v>9313</c:v>
                </c:pt>
                <c:pt idx="306">
                  <c:v>9344</c:v>
                </c:pt>
                <c:pt idx="307">
                  <c:v>9375</c:v>
                </c:pt>
                <c:pt idx="308">
                  <c:v>9405</c:v>
                </c:pt>
                <c:pt idx="309">
                  <c:v>9436</c:v>
                </c:pt>
                <c:pt idx="310">
                  <c:v>9466</c:v>
                </c:pt>
                <c:pt idx="311">
                  <c:v>9497</c:v>
                </c:pt>
                <c:pt idx="312">
                  <c:v>9528</c:v>
                </c:pt>
                <c:pt idx="313">
                  <c:v>9556</c:v>
                </c:pt>
                <c:pt idx="314">
                  <c:v>9587</c:v>
                </c:pt>
                <c:pt idx="315">
                  <c:v>9617</c:v>
                </c:pt>
                <c:pt idx="316">
                  <c:v>9648</c:v>
                </c:pt>
                <c:pt idx="317">
                  <c:v>9678</c:v>
                </c:pt>
                <c:pt idx="318">
                  <c:v>9709</c:v>
                </c:pt>
                <c:pt idx="319">
                  <c:v>9740</c:v>
                </c:pt>
                <c:pt idx="320">
                  <c:v>9770</c:v>
                </c:pt>
                <c:pt idx="321">
                  <c:v>9801</c:v>
                </c:pt>
                <c:pt idx="322">
                  <c:v>9831</c:v>
                </c:pt>
                <c:pt idx="323">
                  <c:v>9862</c:v>
                </c:pt>
                <c:pt idx="324">
                  <c:v>9893</c:v>
                </c:pt>
                <c:pt idx="325">
                  <c:v>9921</c:v>
                </c:pt>
                <c:pt idx="326">
                  <c:v>9952</c:v>
                </c:pt>
                <c:pt idx="327">
                  <c:v>9982</c:v>
                </c:pt>
                <c:pt idx="328">
                  <c:v>10013</c:v>
                </c:pt>
                <c:pt idx="329">
                  <c:v>10043</c:v>
                </c:pt>
                <c:pt idx="330">
                  <c:v>10074</c:v>
                </c:pt>
                <c:pt idx="331">
                  <c:v>10105</c:v>
                </c:pt>
                <c:pt idx="332">
                  <c:v>10135</c:v>
                </c:pt>
                <c:pt idx="333">
                  <c:v>10166</c:v>
                </c:pt>
                <c:pt idx="334">
                  <c:v>10196</c:v>
                </c:pt>
                <c:pt idx="335">
                  <c:v>10227</c:v>
                </c:pt>
                <c:pt idx="336">
                  <c:v>10258</c:v>
                </c:pt>
                <c:pt idx="337">
                  <c:v>10287</c:v>
                </c:pt>
                <c:pt idx="338">
                  <c:v>10318</c:v>
                </c:pt>
                <c:pt idx="339">
                  <c:v>10348</c:v>
                </c:pt>
                <c:pt idx="340">
                  <c:v>10379</c:v>
                </c:pt>
                <c:pt idx="341">
                  <c:v>10409</c:v>
                </c:pt>
                <c:pt idx="342">
                  <c:v>10440</c:v>
                </c:pt>
                <c:pt idx="343">
                  <c:v>10471</c:v>
                </c:pt>
                <c:pt idx="344">
                  <c:v>10501</c:v>
                </c:pt>
                <c:pt idx="345">
                  <c:v>10532</c:v>
                </c:pt>
                <c:pt idx="346">
                  <c:v>10562</c:v>
                </c:pt>
                <c:pt idx="347">
                  <c:v>10593</c:v>
                </c:pt>
                <c:pt idx="348">
                  <c:v>10624</c:v>
                </c:pt>
                <c:pt idx="349">
                  <c:v>10652</c:v>
                </c:pt>
                <c:pt idx="350">
                  <c:v>10683</c:v>
                </c:pt>
                <c:pt idx="351">
                  <c:v>10713</c:v>
                </c:pt>
                <c:pt idx="352">
                  <c:v>10744</c:v>
                </c:pt>
                <c:pt idx="353">
                  <c:v>10774</c:v>
                </c:pt>
                <c:pt idx="354">
                  <c:v>10805</c:v>
                </c:pt>
                <c:pt idx="355">
                  <c:v>10836</c:v>
                </c:pt>
                <c:pt idx="356">
                  <c:v>10866</c:v>
                </c:pt>
                <c:pt idx="357">
                  <c:v>10897</c:v>
                </c:pt>
                <c:pt idx="358">
                  <c:v>10927</c:v>
                </c:pt>
                <c:pt idx="359">
                  <c:v>10958</c:v>
                </c:pt>
                <c:pt idx="360">
                  <c:v>10989</c:v>
                </c:pt>
                <c:pt idx="361">
                  <c:v>11017</c:v>
                </c:pt>
                <c:pt idx="362">
                  <c:v>11048</c:v>
                </c:pt>
                <c:pt idx="363">
                  <c:v>11078</c:v>
                </c:pt>
                <c:pt idx="364">
                  <c:v>11109</c:v>
                </c:pt>
                <c:pt idx="365">
                  <c:v>11139</c:v>
                </c:pt>
                <c:pt idx="366">
                  <c:v>11170</c:v>
                </c:pt>
                <c:pt idx="367">
                  <c:v>11201</c:v>
                </c:pt>
                <c:pt idx="368">
                  <c:v>11231</c:v>
                </c:pt>
                <c:pt idx="369">
                  <c:v>11262</c:v>
                </c:pt>
                <c:pt idx="370">
                  <c:v>11292</c:v>
                </c:pt>
                <c:pt idx="371">
                  <c:v>11323</c:v>
                </c:pt>
                <c:pt idx="372">
                  <c:v>11354</c:v>
                </c:pt>
                <c:pt idx="373">
                  <c:v>11382</c:v>
                </c:pt>
                <c:pt idx="374">
                  <c:v>11413</c:v>
                </c:pt>
                <c:pt idx="375">
                  <c:v>11443</c:v>
                </c:pt>
                <c:pt idx="376">
                  <c:v>11474</c:v>
                </c:pt>
                <c:pt idx="377">
                  <c:v>11504</c:v>
                </c:pt>
                <c:pt idx="378">
                  <c:v>11535</c:v>
                </c:pt>
                <c:pt idx="379">
                  <c:v>11566</c:v>
                </c:pt>
                <c:pt idx="380">
                  <c:v>11596</c:v>
                </c:pt>
                <c:pt idx="381">
                  <c:v>11627</c:v>
                </c:pt>
                <c:pt idx="382">
                  <c:v>11657</c:v>
                </c:pt>
                <c:pt idx="383">
                  <c:v>11688</c:v>
                </c:pt>
                <c:pt idx="384">
                  <c:v>11719</c:v>
                </c:pt>
                <c:pt idx="385">
                  <c:v>11748</c:v>
                </c:pt>
                <c:pt idx="386">
                  <c:v>11779</c:v>
                </c:pt>
                <c:pt idx="387">
                  <c:v>11809</c:v>
                </c:pt>
                <c:pt idx="388">
                  <c:v>11840</c:v>
                </c:pt>
                <c:pt idx="389">
                  <c:v>11870</c:v>
                </c:pt>
                <c:pt idx="390">
                  <c:v>11901</c:v>
                </c:pt>
                <c:pt idx="391">
                  <c:v>11932</c:v>
                </c:pt>
                <c:pt idx="392">
                  <c:v>11962</c:v>
                </c:pt>
                <c:pt idx="393">
                  <c:v>11993</c:v>
                </c:pt>
                <c:pt idx="394">
                  <c:v>12023</c:v>
                </c:pt>
                <c:pt idx="395">
                  <c:v>12054</c:v>
                </c:pt>
                <c:pt idx="396">
                  <c:v>12085</c:v>
                </c:pt>
                <c:pt idx="397">
                  <c:v>12113</c:v>
                </c:pt>
                <c:pt idx="398">
                  <c:v>12144</c:v>
                </c:pt>
                <c:pt idx="399">
                  <c:v>12174</c:v>
                </c:pt>
                <c:pt idx="400">
                  <c:v>12205</c:v>
                </c:pt>
                <c:pt idx="401">
                  <c:v>12235</c:v>
                </c:pt>
                <c:pt idx="402">
                  <c:v>12266</c:v>
                </c:pt>
                <c:pt idx="403">
                  <c:v>12297</c:v>
                </c:pt>
                <c:pt idx="404">
                  <c:v>12327</c:v>
                </c:pt>
                <c:pt idx="405">
                  <c:v>12358</c:v>
                </c:pt>
                <c:pt idx="406">
                  <c:v>12388</c:v>
                </c:pt>
                <c:pt idx="407">
                  <c:v>12419</c:v>
                </c:pt>
                <c:pt idx="408">
                  <c:v>12450</c:v>
                </c:pt>
                <c:pt idx="409">
                  <c:v>12478</c:v>
                </c:pt>
                <c:pt idx="410">
                  <c:v>12509</c:v>
                </c:pt>
                <c:pt idx="411">
                  <c:v>12539</c:v>
                </c:pt>
                <c:pt idx="412">
                  <c:v>12570</c:v>
                </c:pt>
                <c:pt idx="413">
                  <c:v>12600</c:v>
                </c:pt>
                <c:pt idx="414">
                  <c:v>12631</c:v>
                </c:pt>
                <c:pt idx="415">
                  <c:v>12662</c:v>
                </c:pt>
                <c:pt idx="416">
                  <c:v>12692</c:v>
                </c:pt>
                <c:pt idx="417">
                  <c:v>12723</c:v>
                </c:pt>
                <c:pt idx="418">
                  <c:v>12753</c:v>
                </c:pt>
                <c:pt idx="419">
                  <c:v>12784</c:v>
                </c:pt>
                <c:pt idx="420">
                  <c:v>12815</c:v>
                </c:pt>
                <c:pt idx="421">
                  <c:v>12843</c:v>
                </c:pt>
                <c:pt idx="422">
                  <c:v>12874</c:v>
                </c:pt>
                <c:pt idx="423">
                  <c:v>12904</c:v>
                </c:pt>
                <c:pt idx="424">
                  <c:v>12935</c:v>
                </c:pt>
                <c:pt idx="425">
                  <c:v>12965</c:v>
                </c:pt>
                <c:pt idx="426">
                  <c:v>12996</c:v>
                </c:pt>
                <c:pt idx="427">
                  <c:v>13027</c:v>
                </c:pt>
                <c:pt idx="428">
                  <c:v>13057</c:v>
                </c:pt>
                <c:pt idx="429">
                  <c:v>13088</c:v>
                </c:pt>
                <c:pt idx="430">
                  <c:v>13118</c:v>
                </c:pt>
                <c:pt idx="431">
                  <c:v>13149</c:v>
                </c:pt>
                <c:pt idx="432">
                  <c:v>13180</c:v>
                </c:pt>
                <c:pt idx="433">
                  <c:v>13209</c:v>
                </c:pt>
                <c:pt idx="434">
                  <c:v>13240</c:v>
                </c:pt>
                <c:pt idx="435">
                  <c:v>13270</c:v>
                </c:pt>
                <c:pt idx="436">
                  <c:v>13301</c:v>
                </c:pt>
                <c:pt idx="437">
                  <c:v>13331</c:v>
                </c:pt>
                <c:pt idx="438">
                  <c:v>13362</c:v>
                </c:pt>
                <c:pt idx="439">
                  <c:v>13393</c:v>
                </c:pt>
                <c:pt idx="440">
                  <c:v>13423</c:v>
                </c:pt>
                <c:pt idx="441">
                  <c:v>13454</c:v>
                </c:pt>
                <c:pt idx="442">
                  <c:v>13484</c:v>
                </c:pt>
                <c:pt idx="443">
                  <c:v>13515</c:v>
                </c:pt>
                <c:pt idx="444">
                  <c:v>13546</c:v>
                </c:pt>
                <c:pt idx="445">
                  <c:v>13574</c:v>
                </c:pt>
                <c:pt idx="446">
                  <c:v>13605</c:v>
                </c:pt>
                <c:pt idx="447">
                  <c:v>13635</c:v>
                </c:pt>
                <c:pt idx="448">
                  <c:v>13666</c:v>
                </c:pt>
                <c:pt idx="449">
                  <c:v>13696</c:v>
                </c:pt>
                <c:pt idx="450">
                  <c:v>13727</c:v>
                </c:pt>
                <c:pt idx="451">
                  <c:v>13758</c:v>
                </c:pt>
                <c:pt idx="452">
                  <c:v>13788</c:v>
                </c:pt>
                <c:pt idx="453">
                  <c:v>13819</c:v>
                </c:pt>
                <c:pt idx="454">
                  <c:v>13849</c:v>
                </c:pt>
                <c:pt idx="455">
                  <c:v>13880</c:v>
                </c:pt>
                <c:pt idx="456">
                  <c:v>13911</c:v>
                </c:pt>
                <c:pt idx="457">
                  <c:v>13939</c:v>
                </c:pt>
                <c:pt idx="458">
                  <c:v>13970</c:v>
                </c:pt>
                <c:pt idx="459">
                  <c:v>14000</c:v>
                </c:pt>
                <c:pt idx="460">
                  <c:v>14031</c:v>
                </c:pt>
                <c:pt idx="461">
                  <c:v>14061</c:v>
                </c:pt>
                <c:pt idx="462">
                  <c:v>14092</c:v>
                </c:pt>
                <c:pt idx="463">
                  <c:v>14123</c:v>
                </c:pt>
                <c:pt idx="464">
                  <c:v>14153</c:v>
                </c:pt>
                <c:pt idx="465">
                  <c:v>14184</c:v>
                </c:pt>
                <c:pt idx="466">
                  <c:v>14214</c:v>
                </c:pt>
                <c:pt idx="467">
                  <c:v>14245</c:v>
                </c:pt>
                <c:pt idx="468">
                  <c:v>14276</c:v>
                </c:pt>
                <c:pt idx="469">
                  <c:v>14304</c:v>
                </c:pt>
                <c:pt idx="470">
                  <c:v>14335</c:v>
                </c:pt>
                <c:pt idx="471">
                  <c:v>14365</c:v>
                </c:pt>
                <c:pt idx="472">
                  <c:v>14396</c:v>
                </c:pt>
                <c:pt idx="473">
                  <c:v>14426</c:v>
                </c:pt>
                <c:pt idx="474">
                  <c:v>14457</c:v>
                </c:pt>
                <c:pt idx="475">
                  <c:v>14488</c:v>
                </c:pt>
                <c:pt idx="476">
                  <c:v>14518</c:v>
                </c:pt>
                <c:pt idx="477">
                  <c:v>14549</c:v>
                </c:pt>
                <c:pt idx="478">
                  <c:v>14579</c:v>
                </c:pt>
                <c:pt idx="479">
                  <c:v>14610</c:v>
                </c:pt>
                <c:pt idx="480">
                  <c:v>14641</c:v>
                </c:pt>
                <c:pt idx="481">
                  <c:v>14670</c:v>
                </c:pt>
                <c:pt idx="482">
                  <c:v>14701</c:v>
                </c:pt>
                <c:pt idx="483">
                  <c:v>14731</c:v>
                </c:pt>
                <c:pt idx="484">
                  <c:v>14762</c:v>
                </c:pt>
                <c:pt idx="485">
                  <c:v>14792</c:v>
                </c:pt>
                <c:pt idx="486">
                  <c:v>14823</c:v>
                </c:pt>
                <c:pt idx="487">
                  <c:v>14854</c:v>
                </c:pt>
                <c:pt idx="488">
                  <c:v>14884</c:v>
                </c:pt>
                <c:pt idx="489">
                  <c:v>14915</c:v>
                </c:pt>
                <c:pt idx="490">
                  <c:v>14945</c:v>
                </c:pt>
                <c:pt idx="491">
                  <c:v>14976</c:v>
                </c:pt>
                <c:pt idx="492">
                  <c:v>15007</c:v>
                </c:pt>
                <c:pt idx="493">
                  <c:v>15035</c:v>
                </c:pt>
                <c:pt idx="494">
                  <c:v>15066</c:v>
                </c:pt>
                <c:pt idx="495">
                  <c:v>15096</c:v>
                </c:pt>
                <c:pt idx="496">
                  <c:v>15127</c:v>
                </c:pt>
                <c:pt idx="497">
                  <c:v>15157</c:v>
                </c:pt>
                <c:pt idx="498">
                  <c:v>15188</c:v>
                </c:pt>
                <c:pt idx="499">
                  <c:v>15219</c:v>
                </c:pt>
                <c:pt idx="500">
                  <c:v>15249</c:v>
                </c:pt>
                <c:pt idx="501">
                  <c:v>15280</c:v>
                </c:pt>
                <c:pt idx="502">
                  <c:v>15310</c:v>
                </c:pt>
                <c:pt idx="503">
                  <c:v>15341</c:v>
                </c:pt>
                <c:pt idx="504">
                  <c:v>15372</c:v>
                </c:pt>
                <c:pt idx="505">
                  <c:v>15400</c:v>
                </c:pt>
                <c:pt idx="506">
                  <c:v>15431</c:v>
                </c:pt>
                <c:pt idx="507">
                  <c:v>15461</c:v>
                </c:pt>
                <c:pt idx="508">
                  <c:v>15492</c:v>
                </c:pt>
                <c:pt idx="509">
                  <c:v>15522</c:v>
                </c:pt>
                <c:pt idx="510">
                  <c:v>15553</c:v>
                </c:pt>
                <c:pt idx="511">
                  <c:v>15584</c:v>
                </c:pt>
                <c:pt idx="512">
                  <c:v>15614</c:v>
                </c:pt>
                <c:pt idx="513">
                  <c:v>15645</c:v>
                </c:pt>
                <c:pt idx="514">
                  <c:v>15675</c:v>
                </c:pt>
                <c:pt idx="515">
                  <c:v>15706</c:v>
                </c:pt>
                <c:pt idx="516">
                  <c:v>15737</c:v>
                </c:pt>
                <c:pt idx="517">
                  <c:v>15765</c:v>
                </c:pt>
                <c:pt idx="518">
                  <c:v>15796</c:v>
                </c:pt>
                <c:pt idx="519">
                  <c:v>15826</c:v>
                </c:pt>
                <c:pt idx="520">
                  <c:v>15857</c:v>
                </c:pt>
                <c:pt idx="521">
                  <c:v>15887</c:v>
                </c:pt>
                <c:pt idx="522">
                  <c:v>15918</c:v>
                </c:pt>
                <c:pt idx="523">
                  <c:v>15949</c:v>
                </c:pt>
                <c:pt idx="524">
                  <c:v>15979</c:v>
                </c:pt>
                <c:pt idx="525">
                  <c:v>16010</c:v>
                </c:pt>
                <c:pt idx="526">
                  <c:v>16040</c:v>
                </c:pt>
                <c:pt idx="527">
                  <c:v>16071</c:v>
                </c:pt>
                <c:pt idx="528">
                  <c:v>16102</c:v>
                </c:pt>
                <c:pt idx="529">
                  <c:v>16131</c:v>
                </c:pt>
                <c:pt idx="530">
                  <c:v>16162</c:v>
                </c:pt>
                <c:pt idx="531">
                  <c:v>16192</c:v>
                </c:pt>
                <c:pt idx="532">
                  <c:v>16223</c:v>
                </c:pt>
                <c:pt idx="533">
                  <c:v>16253</c:v>
                </c:pt>
                <c:pt idx="534">
                  <c:v>16284</c:v>
                </c:pt>
                <c:pt idx="535">
                  <c:v>16315</c:v>
                </c:pt>
                <c:pt idx="536">
                  <c:v>16345</c:v>
                </c:pt>
                <c:pt idx="537">
                  <c:v>16376</c:v>
                </c:pt>
                <c:pt idx="538">
                  <c:v>16406</c:v>
                </c:pt>
                <c:pt idx="539">
                  <c:v>16437</c:v>
                </c:pt>
                <c:pt idx="540">
                  <c:v>16468</c:v>
                </c:pt>
                <c:pt idx="541">
                  <c:v>16496</c:v>
                </c:pt>
                <c:pt idx="542">
                  <c:v>16527</c:v>
                </c:pt>
                <c:pt idx="543">
                  <c:v>16557</c:v>
                </c:pt>
                <c:pt idx="544">
                  <c:v>16588</c:v>
                </c:pt>
                <c:pt idx="545">
                  <c:v>16618</c:v>
                </c:pt>
                <c:pt idx="546">
                  <c:v>16649</c:v>
                </c:pt>
                <c:pt idx="547">
                  <c:v>16680</c:v>
                </c:pt>
                <c:pt idx="548">
                  <c:v>16710</c:v>
                </c:pt>
                <c:pt idx="549">
                  <c:v>16741</c:v>
                </c:pt>
                <c:pt idx="550">
                  <c:v>16771</c:v>
                </c:pt>
                <c:pt idx="551">
                  <c:v>16802</c:v>
                </c:pt>
                <c:pt idx="552">
                  <c:v>16833</c:v>
                </c:pt>
                <c:pt idx="553">
                  <c:v>16861</c:v>
                </c:pt>
                <c:pt idx="554">
                  <c:v>16892</c:v>
                </c:pt>
                <c:pt idx="555">
                  <c:v>16922</c:v>
                </c:pt>
                <c:pt idx="556">
                  <c:v>16953</c:v>
                </c:pt>
                <c:pt idx="557">
                  <c:v>16983</c:v>
                </c:pt>
                <c:pt idx="558">
                  <c:v>17014</c:v>
                </c:pt>
                <c:pt idx="559">
                  <c:v>17045</c:v>
                </c:pt>
                <c:pt idx="560">
                  <c:v>17075</c:v>
                </c:pt>
                <c:pt idx="561">
                  <c:v>17106</c:v>
                </c:pt>
                <c:pt idx="562">
                  <c:v>17136</c:v>
                </c:pt>
                <c:pt idx="563">
                  <c:v>17167</c:v>
                </c:pt>
                <c:pt idx="564">
                  <c:v>17198</c:v>
                </c:pt>
                <c:pt idx="565">
                  <c:v>17226</c:v>
                </c:pt>
                <c:pt idx="566">
                  <c:v>17257</c:v>
                </c:pt>
                <c:pt idx="567">
                  <c:v>17287</c:v>
                </c:pt>
                <c:pt idx="568">
                  <c:v>17318</c:v>
                </c:pt>
                <c:pt idx="569">
                  <c:v>17348</c:v>
                </c:pt>
                <c:pt idx="570">
                  <c:v>17379</c:v>
                </c:pt>
                <c:pt idx="571">
                  <c:v>17410</c:v>
                </c:pt>
                <c:pt idx="572">
                  <c:v>17440</c:v>
                </c:pt>
                <c:pt idx="573">
                  <c:v>17471</c:v>
                </c:pt>
                <c:pt idx="574">
                  <c:v>17501</c:v>
                </c:pt>
                <c:pt idx="575">
                  <c:v>17532</c:v>
                </c:pt>
                <c:pt idx="576">
                  <c:v>17563</c:v>
                </c:pt>
                <c:pt idx="577">
                  <c:v>17592</c:v>
                </c:pt>
                <c:pt idx="578">
                  <c:v>17623</c:v>
                </c:pt>
                <c:pt idx="579">
                  <c:v>17653</c:v>
                </c:pt>
                <c:pt idx="580">
                  <c:v>17684</c:v>
                </c:pt>
                <c:pt idx="581">
                  <c:v>17714</c:v>
                </c:pt>
                <c:pt idx="582">
                  <c:v>17745</c:v>
                </c:pt>
                <c:pt idx="583">
                  <c:v>17776</c:v>
                </c:pt>
                <c:pt idx="584">
                  <c:v>17806</c:v>
                </c:pt>
                <c:pt idx="585">
                  <c:v>17837</c:v>
                </c:pt>
                <c:pt idx="586">
                  <c:v>17867</c:v>
                </c:pt>
                <c:pt idx="587">
                  <c:v>17898</c:v>
                </c:pt>
                <c:pt idx="588">
                  <c:v>17929</c:v>
                </c:pt>
                <c:pt idx="589">
                  <c:v>17957</c:v>
                </c:pt>
                <c:pt idx="590">
                  <c:v>17988</c:v>
                </c:pt>
                <c:pt idx="591">
                  <c:v>18018</c:v>
                </c:pt>
                <c:pt idx="592">
                  <c:v>18049</c:v>
                </c:pt>
                <c:pt idx="593">
                  <c:v>18079</c:v>
                </c:pt>
                <c:pt idx="594">
                  <c:v>18110</c:v>
                </c:pt>
                <c:pt idx="595">
                  <c:v>18141</c:v>
                </c:pt>
                <c:pt idx="596">
                  <c:v>18171</c:v>
                </c:pt>
                <c:pt idx="597">
                  <c:v>18202</c:v>
                </c:pt>
                <c:pt idx="598">
                  <c:v>18232</c:v>
                </c:pt>
                <c:pt idx="599">
                  <c:v>18263</c:v>
                </c:pt>
                <c:pt idx="600">
                  <c:v>18294</c:v>
                </c:pt>
                <c:pt idx="601">
                  <c:v>18322</c:v>
                </c:pt>
                <c:pt idx="602">
                  <c:v>18353</c:v>
                </c:pt>
                <c:pt idx="603">
                  <c:v>18383</c:v>
                </c:pt>
                <c:pt idx="604">
                  <c:v>18414</c:v>
                </c:pt>
                <c:pt idx="605">
                  <c:v>18444</c:v>
                </c:pt>
                <c:pt idx="606">
                  <c:v>18475</c:v>
                </c:pt>
                <c:pt idx="607">
                  <c:v>18506</c:v>
                </c:pt>
                <c:pt idx="608">
                  <c:v>18536</c:v>
                </c:pt>
                <c:pt idx="609">
                  <c:v>18567</c:v>
                </c:pt>
                <c:pt idx="610">
                  <c:v>18597</c:v>
                </c:pt>
                <c:pt idx="611">
                  <c:v>18628</c:v>
                </c:pt>
                <c:pt idx="612">
                  <c:v>18659</c:v>
                </c:pt>
                <c:pt idx="613">
                  <c:v>18687</c:v>
                </c:pt>
                <c:pt idx="614">
                  <c:v>18718</c:v>
                </c:pt>
                <c:pt idx="615">
                  <c:v>18748</c:v>
                </c:pt>
                <c:pt idx="616">
                  <c:v>18779</c:v>
                </c:pt>
                <c:pt idx="617">
                  <c:v>18809</c:v>
                </c:pt>
                <c:pt idx="618">
                  <c:v>18840</c:v>
                </c:pt>
                <c:pt idx="619">
                  <c:v>18871</c:v>
                </c:pt>
                <c:pt idx="620">
                  <c:v>18901</c:v>
                </c:pt>
                <c:pt idx="621">
                  <c:v>18932</c:v>
                </c:pt>
                <c:pt idx="622">
                  <c:v>18962</c:v>
                </c:pt>
                <c:pt idx="623">
                  <c:v>18993</c:v>
                </c:pt>
                <c:pt idx="624">
                  <c:v>19024</c:v>
                </c:pt>
                <c:pt idx="625">
                  <c:v>19053</c:v>
                </c:pt>
                <c:pt idx="626">
                  <c:v>19084</c:v>
                </c:pt>
                <c:pt idx="627">
                  <c:v>19114</c:v>
                </c:pt>
                <c:pt idx="628">
                  <c:v>19145</c:v>
                </c:pt>
                <c:pt idx="629">
                  <c:v>19175</c:v>
                </c:pt>
                <c:pt idx="630">
                  <c:v>19206</c:v>
                </c:pt>
                <c:pt idx="631">
                  <c:v>19237</c:v>
                </c:pt>
                <c:pt idx="632">
                  <c:v>19267</c:v>
                </c:pt>
                <c:pt idx="633">
                  <c:v>19298</c:v>
                </c:pt>
                <c:pt idx="634">
                  <c:v>19328</c:v>
                </c:pt>
                <c:pt idx="635">
                  <c:v>19359</c:v>
                </c:pt>
                <c:pt idx="636">
                  <c:v>19390</c:v>
                </c:pt>
                <c:pt idx="637">
                  <c:v>19418</c:v>
                </c:pt>
                <c:pt idx="638">
                  <c:v>19449</c:v>
                </c:pt>
                <c:pt idx="639">
                  <c:v>19479</c:v>
                </c:pt>
                <c:pt idx="640">
                  <c:v>19510</c:v>
                </c:pt>
                <c:pt idx="641">
                  <c:v>19540</c:v>
                </c:pt>
                <c:pt idx="642">
                  <c:v>19571</c:v>
                </c:pt>
                <c:pt idx="643">
                  <c:v>19602</c:v>
                </c:pt>
                <c:pt idx="644">
                  <c:v>19632</c:v>
                </c:pt>
                <c:pt idx="645">
                  <c:v>19663</c:v>
                </c:pt>
                <c:pt idx="646">
                  <c:v>19693</c:v>
                </c:pt>
                <c:pt idx="647">
                  <c:v>19724</c:v>
                </c:pt>
                <c:pt idx="648">
                  <c:v>19755</c:v>
                </c:pt>
                <c:pt idx="649">
                  <c:v>19783</c:v>
                </c:pt>
                <c:pt idx="650">
                  <c:v>19814</c:v>
                </c:pt>
                <c:pt idx="651">
                  <c:v>19844</c:v>
                </c:pt>
                <c:pt idx="652">
                  <c:v>19875</c:v>
                </c:pt>
                <c:pt idx="653">
                  <c:v>19905</c:v>
                </c:pt>
                <c:pt idx="654">
                  <c:v>19936</c:v>
                </c:pt>
                <c:pt idx="655">
                  <c:v>19967</c:v>
                </c:pt>
                <c:pt idx="656">
                  <c:v>19997</c:v>
                </c:pt>
                <c:pt idx="657">
                  <c:v>20028</c:v>
                </c:pt>
                <c:pt idx="658">
                  <c:v>20058</c:v>
                </c:pt>
                <c:pt idx="659">
                  <c:v>20089</c:v>
                </c:pt>
                <c:pt idx="660">
                  <c:v>20120</c:v>
                </c:pt>
                <c:pt idx="661">
                  <c:v>20148</c:v>
                </c:pt>
                <c:pt idx="662">
                  <c:v>20179</c:v>
                </c:pt>
                <c:pt idx="663">
                  <c:v>20209</c:v>
                </c:pt>
                <c:pt idx="664">
                  <c:v>20240</c:v>
                </c:pt>
                <c:pt idx="665">
                  <c:v>20270</c:v>
                </c:pt>
                <c:pt idx="666">
                  <c:v>20301</c:v>
                </c:pt>
                <c:pt idx="667">
                  <c:v>20332</c:v>
                </c:pt>
                <c:pt idx="668">
                  <c:v>20362</c:v>
                </c:pt>
                <c:pt idx="669">
                  <c:v>20393</c:v>
                </c:pt>
                <c:pt idx="670">
                  <c:v>20423</c:v>
                </c:pt>
                <c:pt idx="671">
                  <c:v>20454</c:v>
                </c:pt>
                <c:pt idx="672">
                  <c:v>20485</c:v>
                </c:pt>
                <c:pt idx="673">
                  <c:v>20514</c:v>
                </c:pt>
                <c:pt idx="674">
                  <c:v>20545</c:v>
                </c:pt>
                <c:pt idx="675">
                  <c:v>20575</c:v>
                </c:pt>
                <c:pt idx="676">
                  <c:v>20606</c:v>
                </c:pt>
                <c:pt idx="677">
                  <c:v>20636</c:v>
                </c:pt>
                <c:pt idx="678">
                  <c:v>20667</c:v>
                </c:pt>
                <c:pt idx="679">
                  <c:v>20698</c:v>
                </c:pt>
                <c:pt idx="680">
                  <c:v>20728</c:v>
                </c:pt>
                <c:pt idx="681">
                  <c:v>20759</c:v>
                </c:pt>
                <c:pt idx="682">
                  <c:v>20789</c:v>
                </c:pt>
                <c:pt idx="683">
                  <c:v>20820</c:v>
                </c:pt>
                <c:pt idx="684">
                  <c:v>20851</c:v>
                </c:pt>
                <c:pt idx="685">
                  <c:v>20879</c:v>
                </c:pt>
                <c:pt idx="686">
                  <c:v>20910</c:v>
                </c:pt>
                <c:pt idx="687">
                  <c:v>20940</c:v>
                </c:pt>
                <c:pt idx="688">
                  <c:v>20971</c:v>
                </c:pt>
                <c:pt idx="689">
                  <c:v>21001</c:v>
                </c:pt>
                <c:pt idx="690">
                  <c:v>21032</c:v>
                </c:pt>
                <c:pt idx="691">
                  <c:v>21063</c:v>
                </c:pt>
                <c:pt idx="692">
                  <c:v>21093</c:v>
                </c:pt>
                <c:pt idx="693">
                  <c:v>21124</c:v>
                </c:pt>
                <c:pt idx="694">
                  <c:v>21154</c:v>
                </c:pt>
                <c:pt idx="695">
                  <c:v>21185</c:v>
                </c:pt>
                <c:pt idx="696">
                  <c:v>21216</c:v>
                </c:pt>
                <c:pt idx="697">
                  <c:v>21244</c:v>
                </c:pt>
                <c:pt idx="698">
                  <c:v>21275</c:v>
                </c:pt>
                <c:pt idx="699">
                  <c:v>21305</c:v>
                </c:pt>
                <c:pt idx="700">
                  <c:v>21336</c:v>
                </c:pt>
                <c:pt idx="701">
                  <c:v>21366</c:v>
                </c:pt>
                <c:pt idx="702">
                  <c:v>21397</c:v>
                </c:pt>
                <c:pt idx="703">
                  <c:v>21428</c:v>
                </c:pt>
                <c:pt idx="704">
                  <c:v>21458</c:v>
                </c:pt>
                <c:pt idx="705">
                  <c:v>21489</c:v>
                </c:pt>
                <c:pt idx="706">
                  <c:v>21519</c:v>
                </c:pt>
                <c:pt idx="707">
                  <c:v>21550</c:v>
                </c:pt>
                <c:pt idx="708">
                  <c:v>21581</c:v>
                </c:pt>
                <c:pt idx="709">
                  <c:v>21609</c:v>
                </c:pt>
                <c:pt idx="710">
                  <c:v>21640</c:v>
                </c:pt>
                <c:pt idx="711">
                  <c:v>21670</c:v>
                </c:pt>
                <c:pt idx="712">
                  <c:v>21701</c:v>
                </c:pt>
                <c:pt idx="713">
                  <c:v>21731</c:v>
                </c:pt>
                <c:pt idx="714">
                  <c:v>21762</c:v>
                </c:pt>
                <c:pt idx="715">
                  <c:v>21793</c:v>
                </c:pt>
                <c:pt idx="716">
                  <c:v>21823</c:v>
                </c:pt>
                <c:pt idx="717">
                  <c:v>21854</c:v>
                </c:pt>
                <c:pt idx="718">
                  <c:v>21884</c:v>
                </c:pt>
                <c:pt idx="719">
                  <c:v>21915</c:v>
                </c:pt>
                <c:pt idx="720">
                  <c:v>21946</c:v>
                </c:pt>
                <c:pt idx="721">
                  <c:v>21975</c:v>
                </c:pt>
                <c:pt idx="722">
                  <c:v>22006</c:v>
                </c:pt>
                <c:pt idx="723">
                  <c:v>22036</c:v>
                </c:pt>
                <c:pt idx="724">
                  <c:v>22067</c:v>
                </c:pt>
                <c:pt idx="725">
                  <c:v>22097</c:v>
                </c:pt>
                <c:pt idx="726">
                  <c:v>22128</c:v>
                </c:pt>
                <c:pt idx="727">
                  <c:v>22159</c:v>
                </c:pt>
                <c:pt idx="728">
                  <c:v>22189</c:v>
                </c:pt>
                <c:pt idx="729">
                  <c:v>22220</c:v>
                </c:pt>
                <c:pt idx="730">
                  <c:v>22250</c:v>
                </c:pt>
                <c:pt idx="731">
                  <c:v>22281</c:v>
                </c:pt>
                <c:pt idx="732">
                  <c:v>22312</c:v>
                </c:pt>
                <c:pt idx="733">
                  <c:v>22340</c:v>
                </c:pt>
                <c:pt idx="734">
                  <c:v>22371</c:v>
                </c:pt>
                <c:pt idx="735">
                  <c:v>22401</c:v>
                </c:pt>
                <c:pt idx="736">
                  <c:v>22432</c:v>
                </c:pt>
                <c:pt idx="737">
                  <c:v>22462</c:v>
                </c:pt>
                <c:pt idx="738">
                  <c:v>22493</c:v>
                </c:pt>
                <c:pt idx="739">
                  <c:v>22524</c:v>
                </c:pt>
                <c:pt idx="740">
                  <c:v>22554</c:v>
                </c:pt>
                <c:pt idx="741">
                  <c:v>22585</c:v>
                </c:pt>
                <c:pt idx="742">
                  <c:v>22615</c:v>
                </c:pt>
                <c:pt idx="743">
                  <c:v>22646</c:v>
                </c:pt>
                <c:pt idx="744">
                  <c:v>22677</c:v>
                </c:pt>
                <c:pt idx="745">
                  <c:v>22705</c:v>
                </c:pt>
                <c:pt idx="746">
                  <c:v>22736</c:v>
                </c:pt>
                <c:pt idx="747">
                  <c:v>22766</c:v>
                </c:pt>
                <c:pt idx="748">
                  <c:v>22797</c:v>
                </c:pt>
                <c:pt idx="749">
                  <c:v>22827</c:v>
                </c:pt>
                <c:pt idx="750">
                  <c:v>22858</c:v>
                </c:pt>
                <c:pt idx="751">
                  <c:v>22889</c:v>
                </c:pt>
                <c:pt idx="752">
                  <c:v>22919</c:v>
                </c:pt>
                <c:pt idx="753">
                  <c:v>22950</c:v>
                </c:pt>
                <c:pt idx="754">
                  <c:v>22980</c:v>
                </c:pt>
                <c:pt idx="755">
                  <c:v>23011</c:v>
                </c:pt>
                <c:pt idx="756">
                  <c:v>23042</c:v>
                </c:pt>
                <c:pt idx="757">
                  <c:v>23070</c:v>
                </c:pt>
                <c:pt idx="758">
                  <c:v>23101</c:v>
                </c:pt>
                <c:pt idx="759">
                  <c:v>23131</c:v>
                </c:pt>
                <c:pt idx="760">
                  <c:v>23162</c:v>
                </c:pt>
                <c:pt idx="761">
                  <c:v>23192</c:v>
                </c:pt>
                <c:pt idx="762">
                  <c:v>23223</c:v>
                </c:pt>
                <c:pt idx="763">
                  <c:v>23254</c:v>
                </c:pt>
                <c:pt idx="764">
                  <c:v>23284</c:v>
                </c:pt>
                <c:pt idx="765">
                  <c:v>23315</c:v>
                </c:pt>
                <c:pt idx="766">
                  <c:v>23345</c:v>
                </c:pt>
                <c:pt idx="767">
                  <c:v>23376</c:v>
                </c:pt>
                <c:pt idx="768">
                  <c:v>23407</c:v>
                </c:pt>
                <c:pt idx="769">
                  <c:v>23436</c:v>
                </c:pt>
                <c:pt idx="770">
                  <c:v>23467</c:v>
                </c:pt>
                <c:pt idx="771">
                  <c:v>23497</c:v>
                </c:pt>
                <c:pt idx="772">
                  <c:v>23528</c:v>
                </c:pt>
                <c:pt idx="773">
                  <c:v>23558</c:v>
                </c:pt>
                <c:pt idx="774">
                  <c:v>23589</c:v>
                </c:pt>
                <c:pt idx="775">
                  <c:v>23620</c:v>
                </c:pt>
                <c:pt idx="776">
                  <c:v>23650</c:v>
                </c:pt>
                <c:pt idx="777">
                  <c:v>23681</c:v>
                </c:pt>
                <c:pt idx="778">
                  <c:v>23711</c:v>
                </c:pt>
                <c:pt idx="779">
                  <c:v>23742</c:v>
                </c:pt>
                <c:pt idx="780">
                  <c:v>23773</c:v>
                </c:pt>
                <c:pt idx="781">
                  <c:v>23801</c:v>
                </c:pt>
                <c:pt idx="782">
                  <c:v>23832</c:v>
                </c:pt>
                <c:pt idx="783">
                  <c:v>23862</c:v>
                </c:pt>
                <c:pt idx="784">
                  <c:v>23893</c:v>
                </c:pt>
                <c:pt idx="785">
                  <c:v>23923</c:v>
                </c:pt>
                <c:pt idx="786">
                  <c:v>23954</c:v>
                </c:pt>
                <c:pt idx="787">
                  <c:v>23985</c:v>
                </c:pt>
                <c:pt idx="788">
                  <c:v>24015</c:v>
                </c:pt>
                <c:pt idx="789">
                  <c:v>24046</c:v>
                </c:pt>
                <c:pt idx="790">
                  <c:v>24076</c:v>
                </c:pt>
                <c:pt idx="791">
                  <c:v>24107</c:v>
                </c:pt>
                <c:pt idx="792">
                  <c:v>24138</c:v>
                </c:pt>
                <c:pt idx="793">
                  <c:v>24166</c:v>
                </c:pt>
                <c:pt idx="794">
                  <c:v>24197</c:v>
                </c:pt>
                <c:pt idx="795">
                  <c:v>24227</c:v>
                </c:pt>
                <c:pt idx="796">
                  <c:v>24258</c:v>
                </c:pt>
                <c:pt idx="797">
                  <c:v>24288</c:v>
                </c:pt>
                <c:pt idx="798">
                  <c:v>24319</c:v>
                </c:pt>
                <c:pt idx="799">
                  <c:v>24350</c:v>
                </c:pt>
                <c:pt idx="800">
                  <c:v>24380</c:v>
                </c:pt>
                <c:pt idx="801">
                  <c:v>24411</c:v>
                </c:pt>
                <c:pt idx="802">
                  <c:v>24441</c:v>
                </c:pt>
                <c:pt idx="803">
                  <c:v>24472</c:v>
                </c:pt>
                <c:pt idx="804">
                  <c:v>24503</c:v>
                </c:pt>
                <c:pt idx="805">
                  <c:v>24531</c:v>
                </c:pt>
                <c:pt idx="806">
                  <c:v>24562</c:v>
                </c:pt>
                <c:pt idx="807">
                  <c:v>24592</c:v>
                </c:pt>
                <c:pt idx="808">
                  <c:v>24623</c:v>
                </c:pt>
                <c:pt idx="809">
                  <c:v>24653</c:v>
                </c:pt>
                <c:pt idx="810">
                  <c:v>24684</c:v>
                </c:pt>
                <c:pt idx="811">
                  <c:v>24715</c:v>
                </c:pt>
                <c:pt idx="812">
                  <c:v>24745</c:v>
                </c:pt>
                <c:pt idx="813">
                  <c:v>24776</c:v>
                </c:pt>
                <c:pt idx="814">
                  <c:v>24806</c:v>
                </c:pt>
                <c:pt idx="815">
                  <c:v>24837</c:v>
                </c:pt>
                <c:pt idx="816">
                  <c:v>24868</c:v>
                </c:pt>
                <c:pt idx="817">
                  <c:v>24897</c:v>
                </c:pt>
                <c:pt idx="818">
                  <c:v>24928</c:v>
                </c:pt>
                <c:pt idx="819">
                  <c:v>24958</c:v>
                </c:pt>
                <c:pt idx="820">
                  <c:v>24989</c:v>
                </c:pt>
                <c:pt idx="821">
                  <c:v>25019</c:v>
                </c:pt>
                <c:pt idx="822">
                  <c:v>25050</c:v>
                </c:pt>
                <c:pt idx="823">
                  <c:v>25081</c:v>
                </c:pt>
                <c:pt idx="824">
                  <c:v>25111</c:v>
                </c:pt>
                <c:pt idx="825">
                  <c:v>25142</c:v>
                </c:pt>
                <c:pt idx="826">
                  <c:v>25172</c:v>
                </c:pt>
                <c:pt idx="827">
                  <c:v>25203</c:v>
                </c:pt>
                <c:pt idx="828">
                  <c:v>25234</c:v>
                </c:pt>
                <c:pt idx="829">
                  <c:v>25262</c:v>
                </c:pt>
                <c:pt idx="830">
                  <c:v>25293</c:v>
                </c:pt>
                <c:pt idx="831">
                  <c:v>25323</c:v>
                </c:pt>
                <c:pt idx="832">
                  <c:v>25354</c:v>
                </c:pt>
                <c:pt idx="833">
                  <c:v>25384</c:v>
                </c:pt>
                <c:pt idx="834">
                  <c:v>25415</c:v>
                </c:pt>
                <c:pt idx="835">
                  <c:v>25446</c:v>
                </c:pt>
                <c:pt idx="836">
                  <c:v>25476</c:v>
                </c:pt>
                <c:pt idx="837">
                  <c:v>25507</c:v>
                </c:pt>
                <c:pt idx="838">
                  <c:v>25537</c:v>
                </c:pt>
                <c:pt idx="839">
                  <c:v>25568</c:v>
                </c:pt>
                <c:pt idx="840">
                  <c:v>25599</c:v>
                </c:pt>
                <c:pt idx="841">
                  <c:v>25627</c:v>
                </c:pt>
                <c:pt idx="842">
                  <c:v>25658</c:v>
                </c:pt>
                <c:pt idx="843">
                  <c:v>25688</c:v>
                </c:pt>
                <c:pt idx="844">
                  <c:v>25719</c:v>
                </c:pt>
                <c:pt idx="845">
                  <c:v>25749</c:v>
                </c:pt>
                <c:pt idx="846">
                  <c:v>25780</c:v>
                </c:pt>
                <c:pt idx="847">
                  <c:v>25811</c:v>
                </c:pt>
                <c:pt idx="848">
                  <c:v>25841</c:v>
                </c:pt>
                <c:pt idx="849">
                  <c:v>25872</c:v>
                </c:pt>
                <c:pt idx="850">
                  <c:v>25902</c:v>
                </c:pt>
                <c:pt idx="851">
                  <c:v>25933</c:v>
                </c:pt>
                <c:pt idx="852">
                  <c:v>25964</c:v>
                </c:pt>
                <c:pt idx="853">
                  <c:v>25992</c:v>
                </c:pt>
                <c:pt idx="854">
                  <c:v>26023</c:v>
                </c:pt>
                <c:pt idx="855">
                  <c:v>26053</c:v>
                </c:pt>
                <c:pt idx="856">
                  <c:v>26084</c:v>
                </c:pt>
                <c:pt idx="857">
                  <c:v>26114</c:v>
                </c:pt>
                <c:pt idx="858">
                  <c:v>26145</c:v>
                </c:pt>
                <c:pt idx="859">
                  <c:v>26176</c:v>
                </c:pt>
                <c:pt idx="860">
                  <c:v>26206</c:v>
                </c:pt>
                <c:pt idx="861">
                  <c:v>26237</c:v>
                </c:pt>
                <c:pt idx="862">
                  <c:v>26267</c:v>
                </c:pt>
                <c:pt idx="863">
                  <c:v>26298</c:v>
                </c:pt>
                <c:pt idx="864">
                  <c:v>26329</c:v>
                </c:pt>
                <c:pt idx="865">
                  <c:v>26358</c:v>
                </c:pt>
                <c:pt idx="866">
                  <c:v>26389</c:v>
                </c:pt>
                <c:pt idx="867">
                  <c:v>26419</c:v>
                </c:pt>
                <c:pt idx="868">
                  <c:v>26450</c:v>
                </c:pt>
                <c:pt idx="869">
                  <c:v>26480</c:v>
                </c:pt>
                <c:pt idx="870">
                  <c:v>26511</c:v>
                </c:pt>
                <c:pt idx="871">
                  <c:v>26542</c:v>
                </c:pt>
                <c:pt idx="872">
                  <c:v>26572</c:v>
                </c:pt>
                <c:pt idx="873">
                  <c:v>26603</c:v>
                </c:pt>
                <c:pt idx="874">
                  <c:v>26633</c:v>
                </c:pt>
                <c:pt idx="875">
                  <c:v>26664</c:v>
                </c:pt>
                <c:pt idx="876">
                  <c:v>26695</c:v>
                </c:pt>
                <c:pt idx="877">
                  <c:v>26723</c:v>
                </c:pt>
                <c:pt idx="878">
                  <c:v>26754</c:v>
                </c:pt>
                <c:pt idx="879">
                  <c:v>26784</c:v>
                </c:pt>
                <c:pt idx="880">
                  <c:v>26815</c:v>
                </c:pt>
                <c:pt idx="881">
                  <c:v>26845</c:v>
                </c:pt>
                <c:pt idx="882">
                  <c:v>26876</c:v>
                </c:pt>
                <c:pt idx="883">
                  <c:v>26907</c:v>
                </c:pt>
                <c:pt idx="884">
                  <c:v>26937</c:v>
                </c:pt>
                <c:pt idx="885">
                  <c:v>26968</c:v>
                </c:pt>
                <c:pt idx="886">
                  <c:v>26998</c:v>
                </c:pt>
                <c:pt idx="887">
                  <c:v>27029</c:v>
                </c:pt>
                <c:pt idx="888">
                  <c:v>27060</c:v>
                </c:pt>
                <c:pt idx="889">
                  <c:v>27088</c:v>
                </c:pt>
                <c:pt idx="890">
                  <c:v>27119</c:v>
                </c:pt>
                <c:pt idx="891">
                  <c:v>27149</c:v>
                </c:pt>
                <c:pt idx="892">
                  <c:v>27180</c:v>
                </c:pt>
                <c:pt idx="893">
                  <c:v>27210</c:v>
                </c:pt>
                <c:pt idx="894">
                  <c:v>27241</c:v>
                </c:pt>
                <c:pt idx="895">
                  <c:v>27272</c:v>
                </c:pt>
                <c:pt idx="896">
                  <c:v>27302</c:v>
                </c:pt>
                <c:pt idx="897">
                  <c:v>27333</c:v>
                </c:pt>
                <c:pt idx="898">
                  <c:v>27363</c:v>
                </c:pt>
                <c:pt idx="899">
                  <c:v>27394</c:v>
                </c:pt>
                <c:pt idx="900">
                  <c:v>27425</c:v>
                </c:pt>
                <c:pt idx="901">
                  <c:v>27453</c:v>
                </c:pt>
                <c:pt idx="902">
                  <c:v>27484</c:v>
                </c:pt>
                <c:pt idx="903">
                  <c:v>27514</c:v>
                </c:pt>
                <c:pt idx="904">
                  <c:v>27545</c:v>
                </c:pt>
                <c:pt idx="905">
                  <c:v>27575</c:v>
                </c:pt>
                <c:pt idx="906">
                  <c:v>27606</c:v>
                </c:pt>
                <c:pt idx="907">
                  <c:v>27637</c:v>
                </c:pt>
                <c:pt idx="908">
                  <c:v>27667</c:v>
                </c:pt>
                <c:pt idx="909">
                  <c:v>27698</c:v>
                </c:pt>
                <c:pt idx="910">
                  <c:v>27728</c:v>
                </c:pt>
                <c:pt idx="911">
                  <c:v>27759</c:v>
                </c:pt>
                <c:pt idx="912">
                  <c:v>27790</c:v>
                </c:pt>
                <c:pt idx="913">
                  <c:v>27819</c:v>
                </c:pt>
                <c:pt idx="914">
                  <c:v>27850</c:v>
                </c:pt>
                <c:pt idx="915">
                  <c:v>27880</c:v>
                </c:pt>
                <c:pt idx="916">
                  <c:v>27911</c:v>
                </c:pt>
                <c:pt idx="917">
                  <c:v>27941</c:v>
                </c:pt>
                <c:pt idx="918">
                  <c:v>27972</c:v>
                </c:pt>
                <c:pt idx="919">
                  <c:v>28003</c:v>
                </c:pt>
                <c:pt idx="920">
                  <c:v>28033</c:v>
                </c:pt>
                <c:pt idx="921">
                  <c:v>28064</c:v>
                </c:pt>
                <c:pt idx="922">
                  <c:v>28094</c:v>
                </c:pt>
                <c:pt idx="923">
                  <c:v>28125</c:v>
                </c:pt>
                <c:pt idx="924">
                  <c:v>28156</c:v>
                </c:pt>
                <c:pt idx="925">
                  <c:v>28184</c:v>
                </c:pt>
                <c:pt idx="926">
                  <c:v>28215</c:v>
                </c:pt>
                <c:pt idx="927">
                  <c:v>28245</c:v>
                </c:pt>
                <c:pt idx="928">
                  <c:v>28276</c:v>
                </c:pt>
                <c:pt idx="929">
                  <c:v>28306</c:v>
                </c:pt>
                <c:pt idx="930">
                  <c:v>28337</c:v>
                </c:pt>
                <c:pt idx="931">
                  <c:v>28368</c:v>
                </c:pt>
                <c:pt idx="932">
                  <c:v>28398</c:v>
                </c:pt>
                <c:pt idx="933">
                  <c:v>28429</c:v>
                </c:pt>
                <c:pt idx="934">
                  <c:v>28459</c:v>
                </c:pt>
                <c:pt idx="935">
                  <c:v>28490</c:v>
                </c:pt>
                <c:pt idx="936">
                  <c:v>28521</c:v>
                </c:pt>
                <c:pt idx="937">
                  <c:v>28549</c:v>
                </c:pt>
                <c:pt idx="938">
                  <c:v>28580</c:v>
                </c:pt>
                <c:pt idx="939">
                  <c:v>28610</c:v>
                </c:pt>
                <c:pt idx="940">
                  <c:v>28641</c:v>
                </c:pt>
                <c:pt idx="941">
                  <c:v>28671</c:v>
                </c:pt>
                <c:pt idx="942">
                  <c:v>28702</c:v>
                </c:pt>
                <c:pt idx="943">
                  <c:v>28733</c:v>
                </c:pt>
                <c:pt idx="944">
                  <c:v>28763</c:v>
                </c:pt>
                <c:pt idx="945">
                  <c:v>28794</c:v>
                </c:pt>
                <c:pt idx="946">
                  <c:v>28824</c:v>
                </c:pt>
                <c:pt idx="947">
                  <c:v>28855</c:v>
                </c:pt>
                <c:pt idx="948">
                  <c:v>28886</c:v>
                </c:pt>
                <c:pt idx="949">
                  <c:v>28914</c:v>
                </c:pt>
                <c:pt idx="950">
                  <c:v>28945</c:v>
                </c:pt>
                <c:pt idx="951">
                  <c:v>28975</c:v>
                </c:pt>
                <c:pt idx="952">
                  <c:v>29006</c:v>
                </c:pt>
                <c:pt idx="953">
                  <c:v>29036</c:v>
                </c:pt>
                <c:pt idx="954">
                  <c:v>29067</c:v>
                </c:pt>
                <c:pt idx="955">
                  <c:v>29098</c:v>
                </c:pt>
                <c:pt idx="956">
                  <c:v>29128</c:v>
                </c:pt>
                <c:pt idx="957">
                  <c:v>29159</c:v>
                </c:pt>
                <c:pt idx="958">
                  <c:v>29189</c:v>
                </c:pt>
                <c:pt idx="959">
                  <c:v>29220</c:v>
                </c:pt>
                <c:pt idx="960">
                  <c:v>29251</c:v>
                </c:pt>
                <c:pt idx="961">
                  <c:v>29280</c:v>
                </c:pt>
                <c:pt idx="962">
                  <c:v>29311</c:v>
                </c:pt>
                <c:pt idx="963">
                  <c:v>29341</c:v>
                </c:pt>
                <c:pt idx="964">
                  <c:v>29372</c:v>
                </c:pt>
                <c:pt idx="965">
                  <c:v>29402</c:v>
                </c:pt>
                <c:pt idx="966">
                  <c:v>29433</c:v>
                </c:pt>
                <c:pt idx="967">
                  <c:v>29464</c:v>
                </c:pt>
                <c:pt idx="968">
                  <c:v>29494</c:v>
                </c:pt>
                <c:pt idx="969">
                  <c:v>29525</c:v>
                </c:pt>
                <c:pt idx="970">
                  <c:v>29555</c:v>
                </c:pt>
                <c:pt idx="971">
                  <c:v>29586</c:v>
                </c:pt>
                <c:pt idx="972">
                  <c:v>29617</c:v>
                </c:pt>
                <c:pt idx="973">
                  <c:v>29645</c:v>
                </c:pt>
                <c:pt idx="974">
                  <c:v>29676</c:v>
                </c:pt>
                <c:pt idx="975">
                  <c:v>29706</c:v>
                </c:pt>
                <c:pt idx="976">
                  <c:v>29737</c:v>
                </c:pt>
                <c:pt idx="977">
                  <c:v>29767</c:v>
                </c:pt>
                <c:pt idx="978">
                  <c:v>29798</c:v>
                </c:pt>
                <c:pt idx="979">
                  <c:v>29829</c:v>
                </c:pt>
                <c:pt idx="980">
                  <c:v>29859</c:v>
                </c:pt>
                <c:pt idx="981">
                  <c:v>29890</c:v>
                </c:pt>
                <c:pt idx="982">
                  <c:v>29920</c:v>
                </c:pt>
                <c:pt idx="983">
                  <c:v>29951</c:v>
                </c:pt>
                <c:pt idx="984">
                  <c:v>29982</c:v>
                </c:pt>
                <c:pt idx="985">
                  <c:v>30010</c:v>
                </c:pt>
                <c:pt idx="986">
                  <c:v>30041</c:v>
                </c:pt>
                <c:pt idx="987">
                  <c:v>30071</c:v>
                </c:pt>
                <c:pt idx="988">
                  <c:v>30102</c:v>
                </c:pt>
                <c:pt idx="989">
                  <c:v>30132</c:v>
                </c:pt>
                <c:pt idx="990">
                  <c:v>30163</c:v>
                </c:pt>
                <c:pt idx="991">
                  <c:v>30194</c:v>
                </c:pt>
                <c:pt idx="992">
                  <c:v>30224</c:v>
                </c:pt>
                <c:pt idx="993">
                  <c:v>30255</c:v>
                </c:pt>
                <c:pt idx="994">
                  <c:v>30285</c:v>
                </c:pt>
                <c:pt idx="995">
                  <c:v>30316</c:v>
                </c:pt>
                <c:pt idx="996">
                  <c:v>30347</c:v>
                </c:pt>
                <c:pt idx="997">
                  <c:v>30375</c:v>
                </c:pt>
                <c:pt idx="998">
                  <c:v>30406</c:v>
                </c:pt>
                <c:pt idx="999">
                  <c:v>30436</c:v>
                </c:pt>
                <c:pt idx="1000">
                  <c:v>30467</c:v>
                </c:pt>
                <c:pt idx="1001">
                  <c:v>30497</c:v>
                </c:pt>
                <c:pt idx="1002">
                  <c:v>30528</c:v>
                </c:pt>
                <c:pt idx="1003">
                  <c:v>30559</c:v>
                </c:pt>
                <c:pt idx="1004">
                  <c:v>30589</c:v>
                </c:pt>
                <c:pt idx="1005">
                  <c:v>30620</c:v>
                </c:pt>
                <c:pt idx="1006">
                  <c:v>30650</c:v>
                </c:pt>
                <c:pt idx="1007">
                  <c:v>30681</c:v>
                </c:pt>
                <c:pt idx="1008">
                  <c:v>30712</c:v>
                </c:pt>
                <c:pt idx="1009">
                  <c:v>30741</c:v>
                </c:pt>
                <c:pt idx="1010">
                  <c:v>30772</c:v>
                </c:pt>
                <c:pt idx="1011">
                  <c:v>30802</c:v>
                </c:pt>
                <c:pt idx="1012">
                  <c:v>30833</c:v>
                </c:pt>
                <c:pt idx="1013">
                  <c:v>30863</c:v>
                </c:pt>
                <c:pt idx="1014">
                  <c:v>30894</c:v>
                </c:pt>
                <c:pt idx="1015">
                  <c:v>30925</c:v>
                </c:pt>
                <c:pt idx="1016">
                  <c:v>30955</c:v>
                </c:pt>
                <c:pt idx="1017">
                  <c:v>30986</c:v>
                </c:pt>
                <c:pt idx="1018">
                  <c:v>31016</c:v>
                </c:pt>
                <c:pt idx="1019">
                  <c:v>31047</c:v>
                </c:pt>
                <c:pt idx="1020">
                  <c:v>31078</c:v>
                </c:pt>
                <c:pt idx="1021">
                  <c:v>31106</c:v>
                </c:pt>
                <c:pt idx="1022">
                  <c:v>31137</c:v>
                </c:pt>
                <c:pt idx="1023">
                  <c:v>31167</c:v>
                </c:pt>
                <c:pt idx="1024">
                  <c:v>31198</c:v>
                </c:pt>
                <c:pt idx="1025">
                  <c:v>31228</c:v>
                </c:pt>
                <c:pt idx="1026">
                  <c:v>31259</c:v>
                </c:pt>
                <c:pt idx="1027">
                  <c:v>31290</c:v>
                </c:pt>
                <c:pt idx="1028">
                  <c:v>31320</c:v>
                </c:pt>
                <c:pt idx="1029">
                  <c:v>31351</c:v>
                </c:pt>
                <c:pt idx="1030">
                  <c:v>31381</c:v>
                </c:pt>
                <c:pt idx="1031">
                  <c:v>31412</c:v>
                </c:pt>
                <c:pt idx="1032">
                  <c:v>31443</c:v>
                </c:pt>
                <c:pt idx="1033">
                  <c:v>31471</c:v>
                </c:pt>
                <c:pt idx="1034">
                  <c:v>31502</c:v>
                </c:pt>
                <c:pt idx="1035">
                  <c:v>31532</c:v>
                </c:pt>
                <c:pt idx="1036">
                  <c:v>31563</c:v>
                </c:pt>
                <c:pt idx="1037">
                  <c:v>31593</c:v>
                </c:pt>
                <c:pt idx="1038">
                  <c:v>31624</c:v>
                </c:pt>
                <c:pt idx="1039">
                  <c:v>31655</c:v>
                </c:pt>
                <c:pt idx="1040">
                  <c:v>31685</c:v>
                </c:pt>
                <c:pt idx="1041">
                  <c:v>31716</c:v>
                </c:pt>
                <c:pt idx="1042">
                  <c:v>31746</c:v>
                </c:pt>
                <c:pt idx="1043">
                  <c:v>31777</c:v>
                </c:pt>
                <c:pt idx="1044">
                  <c:v>31808</c:v>
                </c:pt>
                <c:pt idx="1045">
                  <c:v>31836</c:v>
                </c:pt>
                <c:pt idx="1046">
                  <c:v>31867</c:v>
                </c:pt>
                <c:pt idx="1047">
                  <c:v>31897</c:v>
                </c:pt>
                <c:pt idx="1048">
                  <c:v>31928</c:v>
                </c:pt>
                <c:pt idx="1049">
                  <c:v>31958</c:v>
                </c:pt>
                <c:pt idx="1050">
                  <c:v>31989</c:v>
                </c:pt>
                <c:pt idx="1051">
                  <c:v>32020</c:v>
                </c:pt>
                <c:pt idx="1052">
                  <c:v>32050</c:v>
                </c:pt>
                <c:pt idx="1053">
                  <c:v>32081</c:v>
                </c:pt>
                <c:pt idx="1054">
                  <c:v>32111</c:v>
                </c:pt>
                <c:pt idx="1055">
                  <c:v>32142</c:v>
                </c:pt>
                <c:pt idx="1056">
                  <c:v>32173</c:v>
                </c:pt>
                <c:pt idx="1057">
                  <c:v>32202</c:v>
                </c:pt>
                <c:pt idx="1058">
                  <c:v>32233</c:v>
                </c:pt>
                <c:pt idx="1059">
                  <c:v>32263</c:v>
                </c:pt>
                <c:pt idx="1060">
                  <c:v>32294</c:v>
                </c:pt>
                <c:pt idx="1061">
                  <c:v>32324</c:v>
                </c:pt>
                <c:pt idx="1062">
                  <c:v>32355</c:v>
                </c:pt>
                <c:pt idx="1063">
                  <c:v>32386</c:v>
                </c:pt>
                <c:pt idx="1064">
                  <c:v>32416</c:v>
                </c:pt>
                <c:pt idx="1065">
                  <c:v>32447</c:v>
                </c:pt>
                <c:pt idx="1066">
                  <c:v>32477</c:v>
                </c:pt>
                <c:pt idx="1067">
                  <c:v>32508</c:v>
                </c:pt>
                <c:pt idx="1068">
                  <c:v>32539</c:v>
                </c:pt>
                <c:pt idx="1069">
                  <c:v>32567</c:v>
                </c:pt>
                <c:pt idx="1070">
                  <c:v>32598</c:v>
                </c:pt>
                <c:pt idx="1071">
                  <c:v>32628</c:v>
                </c:pt>
                <c:pt idx="1072">
                  <c:v>32659</c:v>
                </c:pt>
                <c:pt idx="1073">
                  <c:v>32689</c:v>
                </c:pt>
                <c:pt idx="1074">
                  <c:v>32720</c:v>
                </c:pt>
                <c:pt idx="1075">
                  <c:v>32751</c:v>
                </c:pt>
                <c:pt idx="1076">
                  <c:v>32781</c:v>
                </c:pt>
                <c:pt idx="1077">
                  <c:v>32812</c:v>
                </c:pt>
                <c:pt idx="1078">
                  <c:v>32842</c:v>
                </c:pt>
                <c:pt idx="1079">
                  <c:v>32873</c:v>
                </c:pt>
                <c:pt idx="1080">
                  <c:v>32904</c:v>
                </c:pt>
                <c:pt idx="1081">
                  <c:v>32932</c:v>
                </c:pt>
                <c:pt idx="1082">
                  <c:v>32963</c:v>
                </c:pt>
                <c:pt idx="1083">
                  <c:v>32993</c:v>
                </c:pt>
                <c:pt idx="1084">
                  <c:v>33024</c:v>
                </c:pt>
                <c:pt idx="1085">
                  <c:v>33054</c:v>
                </c:pt>
                <c:pt idx="1086">
                  <c:v>33085</c:v>
                </c:pt>
                <c:pt idx="1087">
                  <c:v>33116</c:v>
                </c:pt>
                <c:pt idx="1088">
                  <c:v>33146</c:v>
                </c:pt>
                <c:pt idx="1089">
                  <c:v>33177</c:v>
                </c:pt>
                <c:pt idx="1090">
                  <c:v>33207</c:v>
                </c:pt>
                <c:pt idx="1091">
                  <c:v>33238</c:v>
                </c:pt>
                <c:pt idx="1092">
                  <c:v>33269</c:v>
                </c:pt>
                <c:pt idx="1093">
                  <c:v>33297</c:v>
                </c:pt>
                <c:pt idx="1094">
                  <c:v>33328</c:v>
                </c:pt>
                <c:pt idx="1095">
                  <c:v>33358</c:v>
                </c:pt>
                <c:pt idx="1096">
                  <c:v>33389</c:v>
                </c:pt>
                <c:pt idx="1097">
                  <c:v>33419</c:v>
                </c:pt>
                <c:pt idx="1098">
                  <c:v>33450</c:v>
                </c:pt>
                <c:pt idx="1099">
                  <c:v>33481</c:v>
                </c:pt>
                <c:pt idx="1100">
                  <c:v>33511</c:v>
                </c:pt>
                <c:pt idx="1101">
                  <c:v>33542</c:v>
                </c:pt>
                <c:pt idx="1102">
                  <c:v>33572</c:v>
                </c:pt>
                <c:pt idx="1103">
                  <c:v>33603</c:v>
                </c:pt>
                <c:pt idx="1104">
                  <c:v>33634</c:v>
                </c:pt>
                <c:pt idx="1105">
                  <c:v>33663</c:v>
                </c:pt>
                <c:pt idx="1106">
                  <c:v>33694</c:v>
                </c:pt>
                <c:pt idx="1107">
                  <c:v>33724</c:v>
                </c:pt>
                <c:pt idx="1108">
                  <c:v>33755</c:v>
                </c:pt>
                <c:pt idx="1109">
                  <c:v>33785</c:v>
                </c:pt>
                <c:pt idx="1110">
                  <c:v>33816</c:v>
                </c:pt>
                <c:pt idx="1111">
                  <c:v>33847</c:v>
                </c:pt>
                <c:pt idx="1112">
                  <c:v>33877</c:v>
                </c:pt>
                <c:pt idx="1113">
                  <c:v>33908</c:v>
                </c:pt>
                <c:pt idx="1114">
                  <c:v>33938</c:v>
                </c:pt>
                <c:pt idx="1115">
                  <c:v>33969</c:v>
                </c:pt>
                <c:pt idx="1116">
                  <c:v>34000</c:v>
                </c:pt>
                <c:pt idx="1117">
                  <c:v>34028</c:v>
                </c:pt>
                <c:pt idx="1118">
                  <c:v>34059</c:v>
                </c:pt>
                <c:pt idx="1119">
                  <c:v>34089</c:v>
                </c:pt>
                <c:pt idx="1120">
                  <c:v>34120</c:v>
                </c:pt>
                <c:pt idx="1121">
                  <c:v>34150</c:v>
                </c:pt>
                <c:pt idx="1122">
                  <c:v>34181</c:v>
                </c:pt>
                <c:pt idx="1123">
                  <c:v>34212</c:v>
                </c:pt>
                <c:pt idx="1124">
                  <c:v>34242</c:v>
                </c:pt>
                <c:pt idx="1125">
                  <c:v>34273</c:v>
                </c:pt>
                <c:pt idx="1126">
                  <c:v>34303</c:v>
                </c:pt>
                <c:pt idx="1127">
                  <c:v>34334</c:v>
                </c:pt>
                <c:pt idx="1128">
                  <c:v>34365</c:v>
                </c:pt>
                <c:pt idx="1129">
                  <c:v>34393</c:v>
                </c:pt>
                <c:pt idx="1130">
                  <c:v>34424</c:v>
                </c:pt>
                <c:pt idx="1131">
                  <c:v>34454</c:v>
                </c:pt>
                <c:pt idx="1132">
                  <c:v>34485</c:v>
                </c:pt>
                <c:pt idx="1133">
                  <c:v>34515</c:v>
                </c:pt>
                <c:pt idx="1134">
                  <c:v>34546</c:v>
                </c:pt>
                <c:pt idx="1135">
                  <c:v>34577</c:v>
                </c:pt>
                <c:pt idx="1136">
                  <c:v>34607</c:v>
                </c:pt>
                <c:pt idx="1137">
                  <c:v>34638</c:v>
                </c:pt>
                <c:pt idx="1138">
                  <c:v>34668</c:v>
                </c:pt>
                <c:pt idx="1139">
                  <c:v>34699</c:v>
                </c:pt>
                <c:pt idx="1140">
                  <c:v>34730</c:v>
                </c:pt>
                <c:pt idx="1141">
                  <c:v>34758</c:v>
                </c:pt>
                <c:pt idx="1142">
                  <c:v>34789</c:v>
                </c:pt>
                <c:pt idx="1143">
                  <c:v>34819</c:v>
                </c:pt>
                <c:pt idx="1144">
                  <c:v>34850</c:v>
                </c:pt>
                <c:pt idx="1145">
                  <c:v>34880</c:v>
                </c:pt>
                <c:pt idx="1146">
                  <c:v>34911</c:v>
                </c:pt>
                <c:pt idx="1147">
                  <c:v>34942</c:v>
                </c:pt>
                <c:pt idx="1148">
                  <c:v>34972</c:v>
                </c:pt>
                <c:pt idx="1149">
                  <c:v>35003</c:v>
                </c:pt>
                <c:pt idx="1150">
                  <c:v>35033</c:v>
                </c:pt>
                <c:pt idx="1151">
                  <c:v>35064</c:v>
                </c:pt>
                <c:pt idx="1152">
                  <c:v>35095</c:v>
                </c:pt>
                <c:pt idx="1153">
                  <c:v>35124</c:v>
                </c:pt>
                <c:pt idx="1154">
                  <c:v>35155</c:v>
                </c:pt>
                <c:pt idx="1155">
                  <c:v>35185</c:v>
                </c:pt>
                <c:pt idx="1156">
                  <c:v>35216</c:v>
                </c:pt>
                <c:pt idx="1157">
                  <c:v>35246</c:v>
                </c:pt>
                <c:pt idx="1158">
                  <c:v>35277</c:v>
                </c:pt>
                <c:pt idx="1159">
                  <c:v>35308</c:v>
                </c:pt>
                <c:pt idx="1160">
                  <c:v>35338</c:v>
                </c:pt>
                <c:pt idx="1161">
                  <c:v>35369</c:v>
                </c:pt>
                <c:pt idx="1162">
                  <c:v>35399</c:v>
                </c:pt>
                <c:pt idx="1163">
                  <c:v>35430</c:v>
                </c:pt>
                <c:pt idx="1164">
                  <c:v>35461</c:v>
                </c:pt>
                <c:pt idx="1165">
                  <c:v>35489</c:v>
                </c:pt>
                <c:pt idx="1166">
                  <c:v>35520</c:v>
                </c:pt>
                <c:pt idx="1167">
                  <c:v>35550</c:v>
                </c:pt>
                <c:pt idx="1168">
                  <c:v>35581</c:v>
                </c:pt>
                <c:pt idx="1169">
                  <c:v>35611</c:v>
                </c:pt>
                <c:pt idx="1170">
                  <c:v>35642</c:v>
                </c:pt>
                <c:pt idx="1171">
                  <c:v>35673</c:v>
                </c:pt>
                <c:pt idx="1172">
                  <c:v>35703</c:v>
                </c:pt>
                <c:pt idx="1173">
                  <c:v>35734</c:v>
                </c:pt>
                <c:pt idx="1174">
                  <c:v>35764</c:v>
                </c:pt>
                <c:pt idx="1175">
                  <c:v>35795</c:v>
                </c:pt>
                <c:pt idx="1176">
                  <c:v>35826</c:v>
                </c:pt>
                <c:pt idx="1177">
                  <c:v>35854</c:v>
                </c:pt>
                <c:pt idx="1178">
                  <c:v>35885</c:v>
                </c:pt>
                <c:pt idx="1179">
                  <c:v>35915</c:v>
                </c:pt>
                <c:pt idx="1180">
                  <c:v>35946</c:v>
                </c:pt>
                <c:pt idx="1181">
                  <c:v>35976</c:v>
                </c:pt>
                <c:pt idx="1182">
                  <c:v>36007</c:v>
                </c:pt>
                <c:pt idx="1183">
                  <c:v>36038</c:v>
                </c:pt>
                <c:pt idx="1184">
                  <c:v>36068</c:v>
                </c:pt>
                <c:pt idx="1185">
                  <c:v>36099</c:v>
                </c:pt>
                <c:pt idx="1186">
                  <c:v>36129</c:v>
                </c:pt>
                <c:pt idx="1187">
                  <c:v>36160</c:v>
                </c:pt>
                <c:pt idx="1188">
                  <c:v>36191</c:v>
                </c:pt>
                <c:pt idx="1189">
                  <c:v>36219</c:v>
                </c:pt>
                <c:pt idx="1190">
                  <c:v>36250</c:v>
                </c:pt>
                <c:pt idx="1191">
                  <c:v>36280</c:v>
                </c:pt>
                <c:pt idx="1192">
                  <c:v>36311</c:v>
                </c:pt>
                <c:pt idx="1193">
                  <c:v>36341</c:v>
                </c:pt>
                <c:pt idx="1194">
                  <c:v>36372</c:v>
                </c:pt>
                <c:pt idx="1195">
                  <c:v>36403</c:v>
                </c:pt>
                <c:pt idx="1196">
                  <c:v>36433</c:v>
                </c:pt>
                <c:pt idx="1197">
                  <c:v>36464</c:v>
                </c:pt>
                <c:pt idx="1198">
                  <c:v>36494</c:v>
                </c:pt>
                <c:pt idx="1199">
                  <c:v>36525</c:v>
                </c:pt>
                <c:pt idx="1200">
                  <c:v>36556</c:v>
                </c:pt>
                <c:pt idx="1201">
                  <c:v>36585</c:v>
                </c:pt>
                <c:pt idx="1202">
                  <c:v>36616</c:v>
                </c:pt>
                <c:pt idx="1203">
                  <c:v>36646</c:v>
                </c:pt>
                <c:pt idx="1204">
                  <c:v>36677</c:v>
                </c:pt>
                <c:pt idx="1205">
                  <c:v>36707</c:v>
                </c:pt>
                <c:pt idx="1206">
                  <c:v>36738</c:v>
                </c:pt>
                <c:pt idx="1207">
                  <c:v>36769</c:v>
                </c:pt>
                <c:pt idx="1208">
                  <c:v>36799</c:v>
                </c:pt>
                <c:pt idx="1209">
                  <c:v>36830</c:v>
                </c:pt>
                <c:pt idx="1210">
                  <c:v>36860</c:v>
                </c:pt>
                <c:pt idx="1211">
                  <c:v>36891</c:v>
                </c:pt>
                <c:pt idx="1212">
                  <c:v>36922</c:v>
                </c:pt>
                <c:pt idx="1213">
                  <c:v>36950</c:v>
                </c:pt>
                <c:pt idx="1214">
                  <c:v>36981</c:v>
                </c:pt>
                <c:pt idx="1215">
                  <c:v>37011</c:v>
                </c:pt>
                <c:pt idx="1216">
                  <c:v>37042</c:v>
                </c:pt>
                <c:pt idx="1217">
                  <c:v>37072</c:v>
                </c:pt>
                <c:pt idx="1218">
                  <c:v>37103</c:v>
                </c:pt>
                <c:pt idx="1219">
                  <c:v>37134</c:v>
                </c:pt>
                <c:pt idx="1220">
                  <c:v>37164</c:v>
                </c:pt>
                <c:pt idx="1221">
                  <c:v>37195</c:v>
                </c:pt>
                <c:pt idx="1222">
                  <c:v>37225</c:v>
                </c:pt>
                <c:pt idx="1223">
                  <c:v>37256</c:v>
                </c:pt>
                <c:pt idx="1224">
                  <c:v>37287</c:v>
                </c:pt>
                <c:pt idx="1225">
                  <c:v>37315</c:v>
                </c:pt>
                <c:pt idx="1226">
                  <c:v>37346</c:v>
                </c:pt>
                <c:pt idx="1227">
                  <c:v>37376</c:v>
                </c:pt>
                <c:pt idx="1228">
                  <c:v>37407</c:v>
                </c:pt>
                <c:pt idx="1229">
                  <c:v>37437</c:v>
                </c:pt>
                <c:pt idx="1230">
                  <c:v>37468</c:v>
                </c:pt>
                <c:pt idx="1231">
                  <c:v>37499</c:v>
                </c:pt>
                <c:pt idx="1232">
                  <c:v>37529</c:v>
                </c:pt>
                <c:pt idx="1233">
                  <c:v>37560</c:v>
                </c:pt>
                <c:pt idx="1234">
                  <c:v>37590</c:v>
                </c:pt>
                <c:pt idx="1235">
                  <c:v>37621</c:v>
                </c:pt>
                <c:pt idx="1236">
                  <c:v>37652</c:v>
                </c:pt>
                <c:pt idx="1237">
                  <c:v>37680</c:v>
                </c:pt>
                <c:pt idx="1238">
                  <c:v>37711</c:v>
                </c:pt>
                <c:pt idx="1239">
                  <c:v>37741</c:v>
                </c:pt>
                <c:pt idx="1240">
                  <c:v>37772</c:v>
                </c:pt>
                <c:pt idx="1241">
                  <c:v>37802</c:v>
                </c:pt>
                <c:pt idx="1242">
                  <c:v>37833</c:v>
                </c:pt>
                <c:pt idx="1243">
                  <c:v>37864</c:v>
                </c:pt>
                <c:pt idx="1244">
                  <c:v>37894</c:v>
                </c:pt>
                <c:pt idx="1245">
                  <c:v>37925</c:v>
                </c:pt>
                <c:pt idx="1246">
                  <c:v>37955</c:v>
                </c:pt>
                <c:pt idx="1247">
                  <c:v>37986</c:v>
                </c:pt>
                <c:pt idx="1248">
                  <c:v>38017</c:v>
                </c:pt>
                <c:pt idx="1249">
                  <c:v>38046</c:v>
                </c:pt>
                <c:pt idx="1250">
                  <c:v>38077</c:v>
                </c:pt>
                <c:pt idx="1251">
                  <c:v>38107</c:v>
                </c:pt>
                <c:pt idx="1252">
                  <c:v>38138</c:v>
                </c:pt>
                <c:pt idx="1253">
                  <c:v>38168</c:v>
                </c:pt>
                <c:pt idx="1254">
                  <c:v>38199</c:v>
                </c:pt>
                <c:pt idx="1255">
                  <c:v>38230</c:v>
                </c:pt>
                <c:pt idx="1256">
                  <c:v>38260</c:v>
                </c:pt>
                <c:pt idx="1257">
                  <c:v>38291</c:v>
                </c:pt>
                <c:pt idx="1258">
                  <c:v>38321</c:v>
                </c:pt>
                <c:pt idx="1259">
                  <c:v>38352</c:v>
                </c:pt>
                <c:pt idx="1260">
                  <c:v>38383</c:v>
                </c:pt>
                <c:pt idx="1261">
                  <c:v>38411</c:v>
                </c:pt>
                <c:pt idx="1262">
                  <c:v>38442</c:v>
                </c:pt>
                <c:pt idx="1263">
                  <c:v>38472</c:v>
                </c:pt>
                <c:pt idx="1264">
                  <c:v>38503</c:v>
                </c:pt>
                <c:pt idx="1265">
                  <c:v>38533</c:v>
                </c:pt>
                <c:pt idx="1266">
                  <c:v>38564</c:v>
                </c:pt>
                <c:pt idx="1267">
                  <c:v>38595</c:v>
                </c:pt>
                <c:pt idx="1268">
                  <c:v>38625</c:v>
                </c:pt>
                <c:pt idx="1269">
                  <c:v>38656</c:v>
                </c:pt>
                <c:pt idx="1270">
                  <c:v>38686</c:v>
                </c:pt>
                <c:pt idx="1271">
                  <c:v>38717</c:v>
                </c:pt>
                <c:pt idx="1272">
                  <c:v>38748</c:v>
                </c:pt>
                <c:pt idx="1273">
                  <c:v>38776</c:v>
                </c:pt>
                <c:pt idx="1274">
                  <c:v>38807</c:v>
                </c:pt>
                <c:pt idx="1275">
                  <c:v>38837</c:v>
                </c:pt>
                <c:pt idx="1276">
                  <c:v>38868</c:v>
                </c:pt>
                <c:pt idx="1277">
                  <c:v>38898</c:v>
                </c:pt>
                <c:pt idx="1278">
                  <c:v>38929</c:v>
                </c:pt>
                <c:pt idx="1279">
                  <c:v>38960</c:v>
                </c:pt>
                <c:pt idx="1280">
                  <c:v>38990</c:v>
                </c:pt>
                <c:pt idx="1281">
                  <c:v>39021</c:v>
                </c:pt>
                <c:pt idx="1282">
                  <c:v>39051</c:v>
                </c:pt>
                <c:pt idx="1283">
                  <c:v>39082</c:v>
                </c:pt>
                <c:pt idx="1284">
                  <c:v>39113</c:v>
                </c:pt>
                <c:pt idx="1285">
                  <c:v>39141</c:v>
                </c:pt>
                <c:pt idx="1286">
                  <c:v>39172</c:v>
                </c:pt>
                <c:pt idx="1287">
                  <c:v>39202</c:v>
                </c:pt>
                <c:pt idx="1288">
                  <c:v>39233</c:v>
                </c:pt>
                <c:pt idx="1289">
                  <c:v>39263</c:v>
                </c:pt>
                <c:pt idx="1290">
                  <c:v>39294</c:v>
                </c:pt>
                <c:pt idx="1291">
                  <c:v>39325</c:v>
                </c:pt>
                <c:pt idx="1292">
                  <c:v>39355</c:v>
                </c:pt>
                <c:pt idx="1293">
                  <c:v>39386</c:v>
                </c:pt>
                <c:pt idx="1294">
                  <c:v>39416</c:v>
                </c:pt>
                <c:pt idx="1295">
                  <c:v>39447</c:v>
                </c:pt>
                <c:pt idx="1296">
                  <c:v>39478</c:v>
                </c:pt>
                <c:pt idx="1297">
                  <c:v>39507</c:v>
                </c:pt>
                <c:pt idx="1298">
                  <c:v>39538</c:v>
                </c:pt>
                <c:pt idx="1299">
                  <c:v>39568</c:v>
                </c:pt>
                <c:pt idx="1300">
                  <c:v>39599</c:v>
                </c:pt>
                <c:pt idx="1301">
                  <c:v>39629</c:v>
                </c:pt>
                <c:pt idx="1302">
                  <c:v>39660</c:v>
                </c:pt>
                <c:pt idx="1303">
                  <c:v>39691</c:v>
                </c:pt>
                <c:pt idx="1304">
                  <c:v>39721</c:v>
                </c:pt>
                <c:pt idx="1305">
                  <c:v>39752</c:v>
                </c:pt>
                <c:pt idx="1306">
                  <c:v>39782</c:v>
                </c:pt>
                <c:pt idx="1307">
                  <c:v>39813</c:v>
                </c:pt>
                <c:pt idx="1308">
                  <c:v>39844</c:v>
                </c:pt>
                <c:pt idx="1309">
                  <c:v>39872</c:v>
                </c:pt>
                <c:pt idx="1310">
                  <c:v>39903</c:v>
                </c:pt>
                <c:pt idx="1311">
                  <c:v>39933</c:v>
                </c:pt>
                <c:pt idx="1312">
                  <c:v>39964</c:v>
                </c:pt>
                <c:pt idx="1313">
                  <c:v>39994</c:v>
                </c:pt>
                <c:pt idx="1314">
                  <c:v>40025</c:v>
                </c:pt>
                <c:pt idx="1315">
                  <c:v>40056</c:v>
                </c:pt>
                <c:pt idx="1316">
                  <c:v>40086</c:v>
                </c:pt>
                <c:pt idx="1317">
                  <c:v>40117</c:v>
                </c:pt>
                <c:pt idx="1318">
                  <c:v>40147</c:v>
                </c:pt>
                <c:pt idx="1319">
                  <c:v>40178</c:v>
                </c:pt>
                <c:pt idx="1320">
                  <c:v>40209</c:v>
                </c:pt>
                <c:pt idx="1321">
                  <c:v>40237</c:v>
                </c:pt>
                <c:pt idx="1322">
                  <c:v>40268</c:v>
                </c:pt>
                <c:pt idx="1323">
                  <c:v>40298</c:v>
                </c:pt>
                <c:pt idx="1324">
                  <c:v>40329</c:v>
                </c:pt>
                <c:pt idx="1325">
                  <c:v>40359</c:v>
                </c:pt>
                <c:pt idx="1326">
                  <c:v>40390</c:v>
                </c:pt>
                <c:pt idx="1327">
                  <c:v>40421</c:v>
                </c:pt>
                <c:pt idx="1328">
                  <c:v>40451</c:v>
                </c:pt>
                <c:pt idx="1329">
                  <c:v>40482</c:v>
                </c:pt>
                <c:pt idx="1330">
                  <c:v>40512</c:v>
                </c:pt>
                <c:pt idx="1331">
                  <c:v>40543</c:v>
                </c:pt>
                <c:pt idx="1332">
                  <c:v>40574</c:v>
                </c:pt>
                <c:pt idx="1333">
                  <c:v>40602</c:v>
                </c:pt>
                <c:pt idx="1334">
                  <c:v>40633</c:v>
                </c:pt>
                <c:pt idx="1335">
                  <c:v>40663</c:v>
                </c:pt>
                <c:pt idx="1336">
                  <c:v>40694</c:v>
                </c:pt>
                <c:pt idx="1337">
                  <c:v>40724</c:v>
                </c:pt>
                <c:pt idx="1338">
                  <c:v>40755</c:v>
                </c:pt>
                <c:pt idx="1339">
                  <c:v>40786</c:v>
                </c:pt>
                <c:pt idx="1340">
                  <c:v>40816</c:v>
                </c:pt>
                <c:pt idx="1341">
                  <c:v>40847</c:v>
                </c:pt>
                <c:pt idx="1342">
                  <c:v>40877</c:v>
                </c:pt>
                <c:pt idx="1343">
                  <c:v>40908</c:v>
                </c:pt>
                <c:pt idx="1344">
                  <c:v>40939</c:v>
                </c:pt>
                <c:pt idx="1345">
                  <c:v>40968</c:v>
                </c:pt>
                <c:pt idx="1346">
                  <c:v>40999</c:v>
                </c:pt>
                <c:pt idx="1347">
                  <c:v>41029</c:v>
                </c:pt>
                <c:pt idx="1348">
                  <c:v>41060</c:v>
                </c:pt>
                <c:pt idx="1349">
                  <c:v>41090</c:v>
                </c:pt>
                <c:pt idx="1350">
                  <c:v>41121</c:v>
                </c:pt>
                <c:pt idx="1351">
                  <c:v>41152</c:v>
                </c:pt>
                <c:pt idx="1352">
                  <c:v>41182</c:v>
                </c:pt>
                <c:pt idx="1353">
                  <c:v>41213</c:v>
                </c:pt>
                <c:pt idx="1354">
                  <c:v>41243</c:v>
                </c:pt>
                <c:pt idx="1355">
                  <c:v>41274</c:v>
                </c:pt>
                <c:pt idx="1356">
                  <c:v>41305</c:v>
                </c:pt>
                <c:pt idx="1357">
                  <c:v>41333</c:v>
                </c:pt>
                <c:pt idx="1358">
                  <c:v>41364</c:v>
                </c:pt>
                <c:pt idx="1359">
                  <c:v>41394</c:v>
                </c:pt>
                <c:pt idx="1360">
                  <c:v>41425</c:v>
                </c:pt>
                <c:pt idx="1361">
                  <c:v>41455</c:v>
                </c:pt>
                <c:pt idx="1362">
                  <c:v>41486</c:v>
                </c:pt>
                <c:pt idx="1363">
                  <c:v>41517</c:v>
                </c:pt>
                <c:pt idx="1364">
                  <c:v>41547</c:v>
                </c:pt>
                <c:pt idx="1365">
                  <c:v>41578</c:v>
                </c:pt>
                <c:pt idx="1366">
                  <c:v>41608</c:v>
                </c:pt>
                <c:pt idx="1367">
                  <c:v>41639</c:v>
                </c:pt>
                <c:pt idx="1368">
                  <c:v>41670</c:v>
                </c:pt>
                <c:pt idx="1369">
                  <c:v>41698</c:v>
                </c:pt>
                <c:pt idx="1370">
                  <c:v>41729</c:v>
                </c:pt>
                <c:pt idx="1371">
                  <c:v>41759</c:v>
                </c:pt>
                <c:pt idx="1372">
                  <c:v>41790</c:v>
                </c:pt>
                <c:pt idx="1373">
                  <c:v>41820</c:v>
                </c:pt>
                <c:pt idx="1374">
                  <c:v>41851</c:v>
                </c:pt>
                <c:pt idx="1375">
                  <c:v>41882</c:v>
                </c:pt>
                <c:pt idx="1376">
                  <c:v>41912</c:v>
                </c:pt>
                <c:pt idx="1377">
                  <c:v>41943</c:v>
                </c:pt>
                <c:pt idx="1378">
                  <c:v>41973</c:v>
                </c:pt>
                <c:pt idx="1379">
                  <c:v>42004</c:v>
                </c:pt>
                <c:pt idx="1380">
                  <c:v>42035</c:v>
                </c:pt>
                <c:pt idx="1381">
                  <c:v>42063</c:v>
                </c:pt>
                <c:pt idx="1382">
                  <c:v>42094</c:v>
                </c:pt>
                <c:pt idx="1383">
                  <c:v>42124</c:v>
                </c:pt>
                <c:pt idx="1384">
                  <c:v>42155</c:v>
                </c:pt>
                <c:pt idx="1385">
                  <c:v>42185</c:v>
                </c:pt>
                <c:pt idx="1386">
                  <c:v>42216</c:v>
                </c:pt>
                <c:pt idx="1387">
                  <c:v>42247</c:v>
                </c:pt>
                <c:pt idx="1388">
                  <c:v>42277</c:v>
                </c:pt>
                <c:pt idx="1389">
                  <c:v>42308</c:v>
                </c:pt>
                <c:pt idx="1390">
                  <c:v>42338</c:v>
                </c:pt>
                <c:pt idx="1391">
                  <c:v>42369</c:v>
                </c:pt>
                <c:pt idx="1392">
                  <c:v>42400</c:v>
                </c:pt>
                <c:pt idx="1393">
                  <c:v>42429</c:v>
                </c:pt>
                <c:pt idx="1394">
                  <c:v>42460</c:v>
                </c:pt>
                <c:pt idx="1395">
                  <c:v>42490</c:v>
                </c:pt>
                <c:pt idx="1396">
                  <c:v>42521</c:v>
                </c:pt>
                <c:pt idx="1397">
                  <c:v>42551</c:v>
                </c:pt>
                <c:pt idx="1398">
                  <c:v>42582</c:v>
                </c:pt>
                <c:pt idx="1399">
                  <c:v>42613</c:v>
                </c:pt>
                <c:pt idx="1400">
                  <c:v>42643</c:v>
                </c:pt>
              </c:numCache>
            </c:numRef>
          </c:cat>
          <c:val>
            <c:numRef>
              <c:f>'S6. Diversion Figure'!$AB$5:$AB$1396</c:f>
              <c:numCache>
                <c:formatCode>General</c:formatCode>
                <c:ptCount val="139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pt idx="565">
                  <c:v>0</c:v>
                </c:pt>
                <c:pt idx="566">
                  <c:v>0</c:v>
                </c:pt>
                <c:pt idx="567">
                  <c:v>0</c:v>
                </c:pt>
                <c:pt idx="568">
                  <c:v>0</c:v>
                </c:pt>
                <c:pt idx="569">
                  <c:v>0</c:v>
                </c:pt>
                <c:pt idx="570">
                  <c:v>0</c:v>
                </c:pt>
                <c:pt idx="571">
                  <c:v>0</c:v>
                </c:pt>
                <c:pt idx="572">
                  <c:v>0</c:v>
                </c:pt>
                <c:pt idx="573">
                  <c:v>0</c:v>
                </c:pt>
                <c:pt idx="574">
                  <c:v>0</c:v>
                </c:pt>
                <c:pt idx="575">
                  <c:v>0</c:v>
                </c:pt>
                <c:pt idx="576">
                  <c:v>0</c:v>
                </c:pt>
                <c:pt idx="577">
                  <c:v>0</c:v>
                </c:pt>
                <c:pt idx="578">
                  <c:v>0</c:v>
                </c:pt>
                <c:pt idx="579">
                  <c:v>0</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pt idx="690">
                  <c:v>0</c:v>
                </c:pt>
                <c:pt idx="691">
                  <c:v>0</c:v>
                </c:pt>
                <c:pt idx="692">
                  <c:v>0</c:v>
                </c:pt>
                <c:pt idx="693">
                  <c:v>0</c:v>
                </c:pt>
                <c:pt idx="694">
                  <c:v>0</c:v>
                </c:pt>
                <c:pt idx="695">
                  <c:v>0</c:v>
                </c:pt>
                <c:pt idx="696">
                  <c:v>0</c:v>
                </c:pt>
                <c:pt idx="697">
                  <c:v>0</c:v>
                </c:pt>
                <c:pt idx="698">
                  <c:v>0</c:v>
                </c:pt>
                <c:pt idx="699">
                  <c:v>0</c:v>
                </c:pt>
                <c:pt idx="700">
                  <c:v>0</c:v>
                </c:pt>
                <c:pt idx="701">
                  <c:v>0</c:v>
                </c:pt>
                <c:pt idx="702">
                  <c:v>0</c:v>
                </c:pt>
                <c:pt idx="703">
                  <c:v>0</c:v>
                </c:pt>
                <c:pt idx="704">
                  <c:v>0</c:v>
                </c:pt>
                <c:pt idx="705">
                  <c:v>0</c:v>
                </c:pt>
                <c:pt idx="706">
                  <c:v>0</c:v>
                </c:pt>
                <c:pt idx="707">
                  <c:v>0</c:v>
                </c:pt>
                <c:pt idx="708">
                  <c:v>0</c:v>
                </c:pt>
                <c:pt idx="709">
                  <c:v>0</c:v>
                </c:pt>
                <c:pt idx="710">
                  <c:v>0</c:v>
                </c:pt>
                <c:pt idx="711">
                  <c:v>0</c:v>
                </c:pt>
                <c:pt idx="712">
                  <c:v>0</c:v>
                </c:pt>
                <c:pt idx="713">
                  <c:v>0</c:v>
                </c:pt>
                <c:pt idx="714">
                  <c:v>0</c:v>
                </c:pt>
                <c:pt idx="715">
                  <c:v>0</c:v>
                </c:pt>
                <c:pt idx="716">
                  <c:v>0</c:v>
                </c:pt>
                <c:pt idx="717">
                  <c:v>0</c:v>
                </c:pt>
                <c:pt idx="718">
                  <c:v>0</c:v>
                </c:pt>
                <c:pt idx="719">
                  <c:v>0</c:v>
                </c:pt>
                <c:pt idx="720">
                  <c:v>0</c:v>
                </c:pt>
                <c:pt idx="721">
                  <c:v>0</c:v>
                </c:pt>
                <c:pt idx="722">
                  <c:v>0</c:v>
                </c:pt>
                <c:pt idx="723">
                  <c:v>0</c:v>
                </c:pt>
                <c:pt idx="724">
                  <c:v>0</c:v>
                </c:pt>
                <c:pt idx="725">
                  <c:v>0</c:v>
                </c:pt>
                <c:pt idx="726">
                  <c:v>0</c:v>
                </c:pt>
                <c:pt idx="727">
                  <c:v>0</c:v>
                </c:pt>
                <c:pt idx="728">
                  <c:v>0</c:v>
                </c:pt>
                <c:pt idx="729">
                  <c:v>0</c:v>
                </c:pt>
                <c:pt idx="730">
                  <c:v>0</c:v>
                </c:pt>
                <c:pt idx="731">
                  <c:v>0</c:v>
                </c:pt>
                <c:pt idx="732">
                  <c:v>0</c:v>
                </c:pt>
                <c:pt idx="733">
                  <c:v>0</c:v>
                </c:pt>
                <c:pt idx="734">
                  <c:v>0</c:v>
                </c:pt>
                <c:pt idx="735">
                  <c:v>0</c:v>
                </c:pt>
                <c:pt idx="736">
                  <c:v>0</c:v>
                </c:pt>
                <c:pt idx="737">
                  <c:v>0</c:v>
                </c:pt>
                <c:pt idx="738">
                  <c:v>0</c:v>
                </c:pt>
                <c:pt idx="739">
                  <c:v>0</c:v>
                </c:pt>
                <c:pt idx="740">
                  <c:v>0</c:v>
                </c:pt>
                <c:pt idx="741">
                  <c:v>0</c:v>
                </c:pt>
                <c:pt idx="742">
                  <c:v>0</c:v>
                </c:pt>
                <c:pt idx="743">
                  <c:v>0</c:v>
                </c:pt>
                <c:pt idx="744">
                  <c:v>0</c:v>
                </c:pt>
                <c:pt idx="745">
                  <c:v>0</c:v>
                </c:pt>
                <c:pt idx="746">
                  <c:v>0</c:v>
                </c:pt>
                <c:pt idx="747">
                  <c:v>0</c:v>
                </c:pt>
                <c:pt idx="748">
                  <c:v>0</c:v>
                </c:pt>
                <c:pt idx="749">
                  <c:v>0</c:v>
                </c:pt>
                <c:pt idx="750">
                  <c:v>0</c:v>
                </c:pt>
                <c:pt idx="751">
                  <c:v>0</c:v>
                </c:pt>
                <c:pt idx="752">
                  <c:v>0</c:v>
                </c:pt>
                <c:pt idx="753">
                  <c:v>0</c:v>
                </c:pt>
                <c:pt idx="754">
                  <c:v>0</c:v>
                </c:pt>
                <c:pt idx="755">
                  <c:v>0</c:v>
                </c:pt>
                <c:pt idx="756">
                  <c:v>0</c:v>
                </c:pt>
                <c:pt idx="757">
                  <c:v>0</c:v>
                </c:pt>
                <c:pt idx="758">
                  <c:v>0</c:v>
                </c:pt>
                <c:pt idx="759">
                  <c:v>0</c:v>
                </c:pt>
                <c:pt idx="760">
                  <c:v>0</c:v>
                </c:pt>
                <c:pt idx="761">
                  <c:v>0</c:v>
                </c:pt>
                <c:pt idx="762">
                  <c:v>0</c:v>
                </c:pt>
                <c:pt idx="763">
                  <c:v>0</c:v>
                </c:pt>
                <c:pt idx="764">
                  <c:v>0</c:v>
                </c:pt>
                <c:pt idx="765">
                  <c:v>0</c:v>
                </c:pt>
                <c:pt idx="766">
                  <c:v>0</c:v>
                </c:pt>
                <c:pt idx="767">
                  <c:v>0</c:v>
                </c:pt>
                <c:pt idx="768">
                  <c:v>0</c:v>
                </c:pt>
                <c:pt idx="769">
                  <c:v>0</c:v>
                </c:pt>
                <c:pt idx="770">
                  <c:v>0</c:v>
                </c:pt>
                <c:pt idx="771">
                  <c:v>0</c:v>
                </c:pt>
                <c:pt idx="772">
                  <c:v>0</c:v>
                </c:pt>
                <c:pt idx="773">
                  <c:v>0</c:v>
                </c:pt>
                <c:pt idx="774">
                  <c:v>0</c:v>
                </c:pt>
                <c:pt idx="775">
                  <c:v>0</c:v>
                </c:pt>
                <c:pt idx="776">
                  <c:v>0</c:v>
                </c:pt>
                <c:pt idx="777">
                  <c:v>0</c:v>
                </c:pt>
                <c:pt idx="778">
                  <c:v>0</c:v>
                </c:pt>
                <c:pt idx="779">
                  <c:v>0</c:v>
                </c:pt>
                <c:pt idx="780">
                  <c:v>0</c:v>
                </c:pt>
                <c:pt idx="781">
                  <c:v>0</c:v>
                </c:pt>
                <c:pt idx="782">
                  <c:v>0</c:v>
                </c:pt>
                <c:pt idx="783">
                  <c:v>0</c:v>
                </c:pt>
                <c:pt idx="784">
                  <c:v>0</c:v>
                </c:pt>
                <c:pt idx="785">
                  <c:v>0</c:v>
                </c:pt>
                <c:pt idx="786">
                  <c:v>0</c:v>
                </c:pt>
                <c:pt idx="787">
                  <c:v>0</c:v>
                </c:pt>
                <c:pt idx="788">
                  <c:v>0</c:v>
                </c:pt>
                <c:pt idx="789">
                  <c:v>0</c:v>
                </c:pt>
                <c:pt idx="790">
                  <c:v>0</c:v>
                </c:pt>
                <c:pt idx="791">
                  <c:v>0</c:v>
                </c:pt>
                <c:pt idx="792">
                  <c:v>0</c:v>
                </c:pt>
                <c:pt idx="793">
                  <c:v>0</c:v>
                </c:pt>
                <c:pt idx="794">
                  <c:v>0</c:v>
                </c:pt>
                <c:pt idx="795">
                  <c:v>0</c:v>
                </c:pt>
                <c:pt idx="796">
                  <c:v>0</c:v>
                </c:pt>
                <c:pt idx="797">
                  <c:v>0</c:v>
                </c:pt>
                <c:pt idx="798">
                  <c:v>0</c:v>
                </c:pt>
                <c:pt idx="799">
                  <c:v>0</c:v>
                </c:pt>
                <c:pt idx="800">
                  <c:v>0</c:v>
                </c:pt>
                <c:pt idx="801">
                  <c:v>0</c:v>
                </c:pt>
                <c:pt idx="802">
                  <c:v>0</c:v>
                </c:pt>
                <c:pt idx="803">
                  <c:v>0</c:v>
                </c:pt>
                <c:pt idx="804">
                  <c:v>0</c:v>
                </c:pt>
                <c:pt idx="805">
                  <c:v>0</c:v>
                </c:pt>
                <c:pt idx="806">
                  <c:v>0</c:v>
                </c:pt>
                <c:pt idx="807">
                  <c:v>0</c:v>
                </c:pt>
                <c:pt idx="808">
                  <c:v>0</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pt idx="904">
                  <c:v>0</c:v>
                </c:pt>
                <c:pt idx="905">
                  <c:v>0</c:v>
                </c:pt>
                <c:pt idx="906">
                  <c:v>0</c:v>
                </c:pt>
                <c:pt idx="907">
                  <c:v>0</c:v>
                </c:pt>
                <c:pt idx="908">
                  <c:v>0</c:v>
                </c:pt>
                <c:pt idx="909">
                  <c:v>0</c:v>
                </c:pt>
                <c:pt idx="910">
                  <c:v>0</c:v>
                </c:pt>
                <c:pt idx="911">
                  <c:v>0</c:v>
                </c:pt>
                <c:pt idx="912">
                  <c:v>0</c:v>
                </c:pt>
                <c:pt idx="913">
                  <c:v>0</c:v>
                </c:pt>
                <c:pt idx="914">
                  <c:v>0</c:v>
                </c:pt>
                <c:pt idx="915">
                  <c:v>0</c:v>
                </c:pt>
                <c:pt idx="916">
                  <c:v>0</c:v>
                </c:pt>
                <c:pt idx="917">
                  <c:v>0</c:v>
                </c:pt>
                <c:pt idx="918">
                  <c:v>0</c:v>
                </c:pt>
                <c:pt idx="919">
                  <c:v>0</c:v>
                </c:pt>
                <c:pt idx="920">
                  <c:v>0</c:v>
                </c:pt>
                <c:pt idx="921">
                  <c:v>0</c:v>
                </c:pt>
                <c:pt idx="922">
                  <c:v>0</c:v>
                </c:pt>
                <c:pt idx="923">
                  <c:v>0</c:v>
                </c:pt>
                <c:pt idx="924">
                  <c:v>0</c:v>
                </c:pt>
                <c:pt idx="925">
                  <c:v>0</c:v>
                </c:pt>
                <c:pt idx="926">
                  <c:v>0</c:v>
                </c:pt>
                <c:pt idx="927">
                  <c:v>0</c:v>
                </c:pt>
                <c:pt idx="928">
                  <c:v>0</c:v>
                </c:pt>
                <c:pt idx="929">
                  <c:v>0</c:v>
                </c:pt>
                <c:pt idx="930">
                  <c:v>0</c:v>
                </c:pt>
                <c:pt idx="931">
                  <c:v>0</c:v>
                </c:pt>
                <c:pt idx="932">
                  <c:v>0</c:v>
                </c:pt>
                <c:pt idx="933">
                  <c:v>0</c:v>
                </c:pt>
                <c:pt idx="934">
                  <c:v>0</c:v>
                </c:pt>
                <c:pt idx="935">
                  <c:v>0</c:v>
                </c:pt>
                <c:pt idx="936">
                  <c:v>0</c:v>
                </c:pt>
                <c:pt idx="937">
                  <c:v>0</c:v>
                </c:pt>
                <c:pt idx="938">
                  <c:v>0</c:v>
                </c:pt>
                <c:pt idx="939">
                  <c:v>0</c:v>
                </c:pt>
                <c:pt idx="940">
                  <c:v>0</c:v>
                </c:pt>
                <c:pt idx="941">
                  <c:v>0</c:v>
                </c:pt>
                <c:pt idx="942">
                  <c:v>0</c:v>
                </c:pt>
                <c:pt idx="943">
                  <c:v>0</c:v>
                </c:pt>
                <c:pt idx="944">
                  <c:v>0</c:v>
                </c:pt>
                <c:pt idx="945">
                  <c:v>0</c:v>
                </c:pt>
                <c:pt idx="946">
                  <c:v>0</c:v>
                </c:pt>
                <c:pt idx="947">
                  <c:v>0</c:v>
                </c:pt>
                <c:pt idx="948">
                  <c:v>0</c:v>
                </c:pt>
                <c:pt idx="949">
                  <c:v>0</c:v>
                </c:pt>
                <c:pt idx="950">
                  <c:v>0</c:v>
                </c:pt>
                <c:pt idx="951">
                  <c:v>0</c:v>
                </c:pt>
                <c:pt idx="952">
                  <c:v>0</c:v>
                </c:pt>
                <c:pt idx="953">
                  <c:v>0</c:v>
                </c:pt>
                <c:pt idx="954">
                  <c:v>0</c:v>
                </c:pt>
                <c:pt idx="955">
                  <c:v>0</c:v>
                </c:pt>
                <c:pt idx="956">
                  <c:v>0</c:v>
                </c:pt>
                <c:pt idx="957">
                  <c:v>0</c:v>
                </c:pt>
                <c:pt idx="958">
                  <c:v>0</c:v>
                </c:pt>
                <c:pt idx="959">
                  <c:v>0</c:v>
                </c:pt>
                <c:pt idx="960">
                  <c:v>0</c:v>
                </c:pt>
                <c:pt idx="961">
                  <c:v>0</c:v>
                </c:pt>
                <c:pt idx="962">
                  <c:v>0</c:v>
                </c:pt>
                <c:pt idx="963">
                  <c:v>0</c:v>
                </c:pt>
                <c:pt idx="964">
                  <c:v>0</c:v>
                </c:pt>
                <c:pt idx="965">
                  <c:v>0</c:v>
                </c:pt>
                <c:pt idx="966">
                  <c:v>0</c:v>
                </c:pt>
                <c:pt idx="967">
                  <c:v>0</c:v>
                </c:pt>
                <c:pt idx="968">
                  <c:v>0</c:v>
                </c:pt>
                <c:pt idx="969">
                  <c:v>0</c:v>
                </c:pt>
                <c:pt idx="970">
                  <c:v>0</c:v>
                </c:pt>
                <c:pt idx="971">
                  <c:v>0</c:v>
                </c:pt>
                <c:pt idx="972">
                  <c:v>0</c:v>
                </c:pt>
                <c:pt idx="973">
                  <c:v>0</c:v>
                </c:pt>
                <c:pt idx="974">
                  <c:v>0</c:v>
                </c:pt>
                <c:pt idx="975">
                  <c:v>0</c:v>
                </c:pt>
                <c:pt idx="976">
                  <c:v>0</c:v>
                </c:pt>
                <c:pt idx="977">
                  <c:v>0</c:v>
                </c:pt>
                <c:pt idx="978">
                  <c:v>0</c:v>
                </c:pt>
                <c:pt idx="979">
                  <c:v>0</c:v>
                </c:pt>
                <c:pt idx="980">
                  <c:v>0</c:v>
                </c:pt>
                <c:pt idx="981">
                  <c:v>0</c:v>
                </c:pt>
                <c:pt idx="982">
                  <c:v>0</c:v>
                </c:pt>
                <c:pt idx="983">
                  <c:v>0</c:v>
                </c:pt>
                <c:pt idx="984">
                  <c:v>0</c:v>
                </c:pt>
                <c:pt idx="985">
                  <c:v>0</c:v>
                </c:pt>
                <c:pt idx="986">
                  <c:v>0</c:v>
                </c:pt>
                <c:pt idx="987">
                  <c:v>0</c:v>
                </c:pt>
                <c:pt idx="988">
                  <c:v>0</c:v>
                </c:pt>
                <c:pt idx="989">
                  <c:v>0</c:v>
                </c:pt>
                <c:pt idx="990">
                  <c:v>0</c:v>
                </c:pt>
                <c:pt idx="991">
                  <c:v>0</c:v>
                </c:pt>
                <c:pt idx="992">
                  <c:v>0</c:v>
                </c:pt>
                <c:pt idx="993">
                  <c:v>0</c:v>
                </c:pt>
                <c:pt idx="994">
                  <c:v>0</c:v>
                </c:pt>
                <c:pt idx="995">
                  <c:v>0</c:v>
                </c:pt>
                <c:pt idx="996">
                  <c:v>0</c:v>
                </c:pt>
                <c:pt idx="997">
                  <c:v>0</c:v>
                </c:pt>
                <c:pt idx="998">
                  <c:v>0</c:v>
                </c:pt>
                <c:pt idx="999">
                  <c:v>0</c:v>
                </c:pt>
                <c:pt idx="1000">
                  <c:v>0</c:v>
                </c:pt>
                <c:pt idx="1001">
                  <c:v>0</c:v>
                </c:pt>
                <c:pt idx="1002">
                  <c:v>0</c:v>
                </c:pt>
                <c:pt idx="1003">
                  <c:v>0</c:v>
                </c:pt>
                <c:pt idx="1004">
                  <c:v>0</c:v>
                </c:pt>
                <c:pt idx="1005">
                  <c:v>0</c:v>
                </c:pt>
                <c:pt idx="1006">
                  <c:v>0</c:v>
                </c:pt>
                <c:pt idx="1007">
                  <c:v>0</c:v>
                </c:pt>
                <c:pt idx="1008">
                  <c:v>0</c:v>
                </c:pt>
                <c:pt idx="1009">
                  <c:v>0</c:v>
                </c:pt>
                <c:pt idx="1010">
                  <c:v>0</c:v>
                </c:pt>
                <c:pt idx="1011">
                  <c:v>0</c:v>
                </c:pt>
                <c:pt idx="1012">
                  <c:v>0</c:v>
                </c:pt>
                <c:pt idx="1013">
                  <c:v>0</c:v>
                </c:pt>
                <c:pt idx="1014">
                  <c:v>0</c:v>
                </c:pt>
                <c:pt idx="1015">
                  <c:v>0</c:v>
                </c:pt>
                <c:pt idx="1016">
                  <c:v>0</c:v>
                </c:pt>
                <c:pt idx="1017">
                  <c:v>0</c:v>
                </c:pt>
                <c:pt idx="1018">
                  <c:v>0</c:v>
                </c:pt>
                <c:pt idx="1019">
                  <c:v>0</c:v>
                </c:pt>
                <c:pt idx="1020">
                  <c:v>0</c:v>
                </c:pt>
                <c:pt idx="1021">
                  <c:v>0</c:v>
                </c:pt>
                <c:pt idx="1022">
                  <c:v>0</c:v>
                </c:pt>
                <c:pt idx="1023">
                  <c:v>0</c:v>
                </c:pt>
                <c:pt idx="1024">
                  <c:v>0</c:v>
                </c:pt>
                <c:pt idx="1025">
                  <c:v>0</c:v>
                </c:pt>
                <c:pt idx="1026">
                  <c:v>0</c:v>
                </c:pt>
                <c:pt idx="1027">
                  <c:v>0</c:v>
                </c:pt>
                <c:pt idx="1028">
                  <c:v>0</c:v>
                </c:pt>
                <c:pt idx="1029">
                  <c:v>0</c:v>
                </c:pt>
                <c:pt idx="1030">
                  <c:v>0</c:v>
                </c:pt>
                <c:pt idx="1031">
                  <c:v>0</c:v>
                </c:pt>
                <c:pt idx="1032">
                  <c:v>0</c:v>
                </c:pt>
                <c:pt idx="1033">
                  <c:v>0</c:v>
                </c:pt>
                <c:pt idx="1034">
                  <c:v>0</c:v>
                </c:pt>
                <c:pt idx="1035">
                  <c:v>0</c:v>
                </c:pt>
                <c:pt idx="1036">
                  <c:v>0</c:v>
                </c:pt>
                <c:pt idx="1037">
                  <c:v>0</c:v>
                </c:pt>
                <c:pt idx="1038">
                  <c:v>0</c:v>
                </c:pt>
                <c:pt idx="1039">
                  <c:v>0</c:v>
                </c:pt>
                <c:pt idx="1040">
                  <c:v>0</c:v>
                </c:pt>
                <c:pt idx="1041">
                  <c:v>0</c:v>
                </c:pt>
                <c:pt idx="1042">
                  <c:v>0</c:v>
                </c:pt>
                <c:pt idx="1043">
                  <c:v>0</c:v>
                </c:pt>
                <c:pt idx="1044">
                  <c:v>0</c:v>
                </c:pt>
                <c:pt idx="1045">
                  <c:v>0</c:v>
                </c:pt>
                <c:pt idx="1046">
                  <c:v>0</c:v>
                </c:pt>
                <c:pt idx="1047">
                  <c:v>0</c:v>
                </c:pt>
                <c:pt idx="1048">
                  <c:v>0</c:v>
                </c:pt>
                <c:pt idx="1049">
                  <c:v>0</c:v>
                </c:pt>
                <c:pt idx="1050">
                  <c:v>0</c:v>
                </c:pt>
                <c:pt idx="1051">
                  <c:v>0</c:v>
                </c:pt>
                <c:pt idx="1052">
                  <c:v>0</c:v>
                </c:pt>
                <c:pt idx="1053">
                  <c:v>0</c:v>
                </c:pt>
                <c:pt idx="1054">
                  <c:v>0</c:v>
                </c:pt>
                <c:pt idx="1055">
                  <c:v>0</c:v>
                </c:pt>
                <c:pt idx="1056">
                  <c:v>0</c:v>
                </c:pt>
                <c:pt idx="1057">
                  <c:v>0</c:v>
                </c:pt>
                <c:pt idx="1058">
                  <c:v>0</c:v>
                </c:pt>
                <c:pt idx="1059">
                  <c:v>0</c:v>
                </c:pt>
                <c:pt idx="1060">
                  <c:v>0</c:v>
                </c:pt>
                <c:pt idx="1061">
                  <c:v>0</c:v>
                </c:pt>
                <c:pt idx="1062">
                  <c:v>0</c:v>
                </c:pt>
                <c:pt idx="1063">
                  <c:v>0</c:v>
                </c:pt>
                <c:pt idx="1064">
                  <c:v>0</c:v>
                </c:pt>
                <c:pt idx="1065">
                  <c:v>0</c:v>
                </c:pt>
                <c:pt idx="1066">
                  <c:v>0</c:v>
                </c:pt>
                <c:pt idx="1067">
                  <c:v>0</c:v>
                </c:pt>
                <c:pt idx="1068">
                  <c:v>0</c:v>
                </c:pt>
                <c:pt idx="1069">
                  <c:v>0</c:v>
                </c:pt>
                <c:pt idx="1070">
                  <c:v>0</c:v>
                </c:pt>
                <c:pt idx="1071">
                  <c:v>0</c:v>
                </c:pt>
                <c:pt idx="1072">
                  <c:v>0</c:v>
                </c:pt>
                <c:pt idx="1073">
                  <c:v>0</c:v>
                </c:pt>
                <c:pt idx="1074">
                  <c:v>0</c:v>
                </c:pt>
                <c:pt idx="1075">
                  <c:v>0</c:v>
                </c:pt>
                <c:pt idx="1076">
                  <c:v>0</c:v>
                </c:pt>
                <c:pt idx="1077">
                  <c:v>0</c:v>
                </c:pt>
                <c:pt idx="1078">
                  <c:v>0</c:v>
                </c:pt>
                <c:pt idx="1079">
                  <c:v>0</c:v>
                </c:pt>
                <c:pt idx="1080">
                  <c:v>0</c:v>
                </c:pt>
                <c:pt idx="1081">
                  <c:v>0</c:v>
                </c:pt>
                <c:pt idx="1082">
                  <c:v>0</c:v>
                </c:pt>
                <c:pt idx="1083">
                  <c:v>0</c:v>
                </c:pt>
                <c:pt idx="1084">
                  <c:v>0</c:v>
                </c:pt>
                <c:pt idx="1085">
                  <c:v>0</c:v>
                </c:pt>
                <c:pt idx="1086">
                  <c:v>0</c:v>
                </c:pt>
                <c:pt idx="1087">
                  <c:v>0</c:v>
                </c:pt>
                <c:pt idx="1088">
                  <c:v>0</c:v>
                </c:pt>
                <c:pt idx="1089">
                  <c:v>0</c:v>
                </c:pt>
                <c:pt idx="1090">
                  <c:v>0</c:v>
                </c:pt>
                <c:pt idx="1091">
                  <c:v>0</c:v>
                </c:pt>
                <c:pt idx="1092">
                  <c:v>0</c:v>
                </c:pt>
                <c:pt idx="1093">
                  <c:v>0</c:v>
                </c:pt>
                <c:pt idx="1094">
                  <c:v>0</c:v>
                </c:pt>
                <c:pt idx="1095">
                  <c:v>0</c:v>
                </c:pt>
                <c:pt idx="1096">
                  <c:v>0</c:v>
                </c:pt>
                <c:pt idx="1097">
                  <c:v>0</c:v>
                </c:pt>
                <c:pt idx="1098">
                  <c:v>0</c:v>
                </c:pt>
                <c:pt idx="1099">
                  <c:v>0</c:v>
                </c:pt>
                <c:pt idx="1100">
                  <c:v>0</c:v>
                </c:pt>
                <c:pt idx="1101">
                  <c:v>0</c:v>
                </c:pt>
                <c:pt idx="1102">
                  <c:v>0</c:v>
                </c:pt>
                <c:pt idx="1103">
                  <c:v>0</c:v>
                </c:pt>
                <c:pt idx="1104">
                  <c:v>0</c:v>
                </c:pt>
                <c:pt idx="1105">
                  <c:v>0</c:v>
                </c:pt>
                <c:pt idx="1106">
                  <c:v>0</c:v>
                </c:pt>
                <c:pt idx="1107">
                  <c:v>0</c:v>
                </c:pt>
                <c:pt idx="1108">
                  <c:v>0</c:v>
                </c:pt>
                <c:pt idx="1109">
                  <c:v>0</c:v>
                </c:pt>
                <c:pt idx="1110">
                  <c:v>0</c:v>
                </c:pt>
                <c:pt idx="1111">
                  <c:v>0</c:v>
                </c:pt>
                <c:pt idx="1112">
                  <c:v>0</c:v>
                </c:pt>
                <c:pt idx="1113">
                  <c:v>0</c:v>
                </c:pt>
                <c:pt idx="1114">
                  <c:v>0</c:v>
                </c:pt>
                <c:pt idx="1115">
                  <c:v>0</c:v>
                </c:pt>
                <c:pt idx="1116">
                  <c:v>0</c:v>
                </c:pt>
                <c:pt idx="1117">
                  <c:v>0</c:v>
                </c:pt>
                <c:pt idx="1118">
                  <c:v>0</c:v>
                </c:pt>
                <c:pt idx="1119">
                  <c:v>0</c:v>
                </c:pt>
                <c:pt idx="1120">
                  <c:v>0</c:v>
                </c:pt>
                <c:pt idx="1121">
                  <c:v>0</c:v>
                </c:pt>
                <c:pt idx="1122">
                  <c:v>0</c:v>
                </c:pt>
                <c:pt idx="1123">
                  <c:v>0</c:v>
                </c:pt>
                <c:pt idx="1124">
                  <c:v>0</c:v>
                </c:pt>
                <c:pt idx="1125">
                  <c:v>0</c:v>
                </c:pt>
                <c:pt idx="1126">
                  <c:v>0</c:v>
                </c:pt>
                <c:pt idx="1127">
                  <c:v>0</c:v>
                </c:pt>
                <c:pt idx="1128">
                  <c:v>0</c:v>
                </c:pt>
                <c:pt idx="1129">
                  <c:v>0</c:v>
                </c:pt>
                <c:pt idx="1130">
                  <c:v>0</c:v>
                </c:pt>
                <c:pt idx="1131">
                  <c:v>0</c:v>
                </c:pt>
                <c:pt idx="1132">
                  <c:v>0</c:v>
                </c:pt>
                <c:pt idx="1133">
                  <c:v>0</c:v>
                </c:pt>
                <c:pt idx="1134">
                  <c:v>0</c:v>
                </c:pt>
                <c:pt idx="1135">
                  <c:v>0</c:v>
                </c:pt>
                <c:pt idx="1136">
                  <c:v>0</c:v>
                </c:pt>
                <c:pt idx="1137">
                  <c:v>0</c:v>
                </c:pt>
                <c:pt idx="1138">
                  <c:v>0</c:v>
                </c:pt>
                <c:pt idx="1139">
                  <c:v>0</c:v>
                </c:pt>
                <c:pt idx="1140">
                  <c:v>0</c:v>
                </c:pt>
                <c:pt idx="1141">
                  <c:v>0</c:v>
                </c:pt>
                <c:pt idx="1142">
                  <c:v>0</c:v>
                </c:pt>
                <c:pt idx="1143">
                  <c:v>0</c:v>
                </c:pt>
                <c:pt idx="1144">
                  <c:v>0</c:v>
                </c:pt>
                <c:pt idx="1145">
                  <c:v>0</c:v>
                </c:pt>
                <c:pt idx="1146">
                  <c:v>0</c:v>
                </c:pt>
                <c:pt idx="1147">
                  <c:v>0</c:v>
                </c:pt>
                <c:pt idx="1148">
                  <c:v>0</c:v>
                </c:pt>
                <c:pt idx="1149">
                  <c:v>0</c:v>
                </c:pt>
                <c:pt idx="1150">
                  <c:v>0</c:v>
                </c:pt>
                <c:pt idx="1151">
                  <c:v>0</c:v>
                </c:pt>
                <c:pt idx="1152">
                  <c:v>0</c:v>
                </c:pt>
                <c:pt idx="1153">
                  <c:v>0</c:v>
                </c:pt>
                <c:pt idx="1154">
                  <c:v>0</c:v>
                </c:pt>
                <c:pt idx="1155">
                  <c:v>0</c:v>
                </c:pt>
                <c:pt idx="1156">
                  <c:v>0</c:v>
                </c:pt>
                <c:pt idx="1157">
                  <c:v>0</c:v>
                </c:pt>
                <c:pt idx="1158">
                  <c:v>0</c:v>
                </c:pt>
                <c:pt idx="1159">
                  <c:v>0</c:v>
                </c:pt>
                <c:pt idx="1160">
                  <c:v>0</c:v>
                </c:pt>
                <c:pt idx="1161">
                  <c:v>0</c:v>
                </c:pt>
                <c:pt idx="1162">
                  <c:v>0</c:v>
                </c:pt>
                <c:pt idx="1163">
                  <c:v>0</c:v>
                </c:pt>
                <c:pt idx="1164">
                  <c:v>0</c:v>
                </c:pt>
                <c:pt idx="1165">
                  <c:v>0</c:v>
                </c:pt>
                <c:pt idx="1166">
                  <c:v>0</c:v>
                </c:pt>
                <c:pt idx="1167">
                  <c:v>0</c:v>
                </c:pt>
                <c:pt idx="1168">
                  <c:v>0</c:v>
                </c:pt>
                <c:pt idx="1169">
                  <c:v>0</c:v>
                </c:pt>
                <c:pt idx="1170">
                  <c:v>0</c:v>
                </c:pt>
                <c:pt idx="1171">
                  <c:v>0</c:v>
                </c:pt>
                <c:pt idx="1172">
                  <c:v>0</c:v>
                </c:pt>
                <c:pt idx="1173">
                  <c:v>0</c:v>
                </c:pt>
                <c:pt idx="1174">
                  <c:v>0</c:v>
                </c:pt>
                <c:pt idx="1175">
                  <c:v>0</c:v>
                </c:pt>
                <c:pt idx="1176">
                  <c:v>0</c:v>
                </c:pt>
                <c:pt idx="1177">
                  <c:v>0</c:v>
                </c:pt>
                <c:pt idx="1178">
                  <c:v>0</c:v>
                </c:pt>
                <c:pt idx="1179">
                  <c:v>0</c:v>
                </c:pt>
                <c:pt idx="1180">
                  <c:v>0</c:v>
                </c:pt>
                <c:pt idx="1181">
                  <c:v>0</c:v>
                </c:pt>
                <c:pt idx="1182">
                  <c:v>0</c:v>
                </c:pt>
                <c:pt idx="1183">
                  <c:v>0</c:v>
                </c:pt>
                <c:pt idx="1184">
                  <c:v>0</c:v>
                </c:pt>
                <c:pt idx="1185">
                  <c:v>0</c:v>
                </c:pt>
                <c:pt idx="1186">
                  <c:v>0</c:v>
                </c:pt>
                <c:pt idx="1187">
                  <c:v>0</c:v>
                </c:pt>
                <c:pt idx="1188">
                  <c:v>0</c:v>
                </c:pt>
                <c:pt idx="1189">
                  <c:v>0</c:v>
                </c:pt>
                <c:pt idx="1190">
                  <c:v>0</c:v>
                </c:pt>
                <c:pt idx="1191">
                  <c:v>0</c:v>
                </c:pt>
                <c:pt idx="1192">
                  <c:v>0</c:v>
                </c:pt>
                <c:pt idx="1193">
                  <c:v>0</c:v>
                </c:pt>
                <c:pt idx="1194">
                  <c:v>0</c:v>
                </c:pt>
                <c:pt idx="1195">
                  <c:v>0</c:v>
                </c:pt>
                <c:pt idx="1196">
                  <c:v>0</c:v>
                </c:pt>
                <c:pt idx="1197">
                  <c:v>0</c:v>
                </c:pt>
                <c:pt idx="1198">
                  <c:v>0</c:v>
                </c:pt>
                <c:pt idx="1199">
                  <c:v>0</c:v>
                </c:pt>
                <c:pt idx="1200">
                  <c:v>0</c:v>
                </c:pt>
                <c:pt idx="1201">
                  <c:v>0</c:v>
                </c:pt>
                <c:pt idx="1202">
                  <c:v>0</c:v>
                </c:pt>
                <c:pt idx="1203">
                  <c:v>0</c:v>
                </c:pt>
                <c:pt idx="1204">
                  <c:v>0</c:v>
                </c:pt>
                <c:pt idx="1205">
                  <c:v>0</c:v>
                </c:pt>
                <c:pt idx="1206">
                  <c:v>0</c:v>
                </c:pt>
                <c:pt idx="1207">
                  <c:v>0</c:v>
                </c:pt>
                <c:pt idx="1208">
                  <c:v>0</c:v>
                </c:pt>
                <c:pt idx="1209">
                  <c:v>0</c:v>
                </c:pt>
                <c:pt idx="1210">
                  <c:v>0</c:v>
                </c:pt>
                <c:pt idx="1211">
                  <c:v>0</c:v>
                </c:pt>
                <c:pt idx="1212">
                  <c:v>0</c:v>
                </c:pt>
                <c:pt idx="1213">
                  <c:v>0</c:v>
                </c:pt>
                <c:pt idx="1214">
                  <c:v>0</c:v>
                </c:pt>
                <c:pt idx="1215">
                  <c:v>0</c:v>
                </c:pt>
                <c:pt idx="1216">
                  <c:v>0</c:v>
                </c:pt>
                <c:pt idx="1217">
                  <c:v>0</c:v>
                </c:pt>
                <c:pt idx="1218">
                  <c:v>0</c:v>
                </c:pt>
                <c:pt idx="1219">
                  <c:v>0</c:v>
                </c:pt>
                <c:pt idx="1220">
                  <c:v>0</c:v>
                </c:pt>
                <c:pt idx="1221">
                  <c:v>0</c:v>
                </c:pt>
                <c:pt idx="1222">
                  <c:v>0</c:v>
                </c:pt>
                <c:pt idx="1223">
                  <c:v>0</c:v>
                </c:pt>
                <c:pt idx="1224">
                  <c:v>0</c:v>
                </c:pt>
                <c:pt idx="1225">
                  <c:v>0</c:v>
                </c:pt>
                <c:pt idx="1226">
                  <c:v>0</c:v>
                </c:pt>
                <c:pt idx="1227">
                  <c:v>0</c:v>
                </c:pt>
                <c:pt idx="1228">
                  <c:v>0</c:v>
                </c:pt>
                <c:pt idx="1229">
                  <c:v>0</c:v>
                </c:pt>
                <c:pt idx="1230">
                  <c:v>0</c:v>
                </c:pt>
                <c:pt idx="1231">
                  <c:v>0</c:v>
                </c:pt>
                <c:pt idx="1232">
                  <c:v>0</c:v>
                </c:pt>
                <c:pt idx="1233">
                  <c:v>0</c:v>
                </c:pt>
                <c:pt idx="1234">
                  <c:v>0</c:v>
                </c:pt>
                <c:pt idx="1235">
                  <c:v>0</c:v>
                </c:pt>
                <c:pt idx="1236">
                  <c:v>0</c:v>
                </c:pt>
                <c:pt idx="1237">
                  <c:v>0</c:v>
                </c:pt>
                <c:pt idx="1238">
                  <c:v>0</c:v>
                </c:pt>
                <c:pt idx="1239">
                  <c:v>0</c:v>
                </c:pt>
                <c:pt idx="1240">
                  <c:v>0</c:v>
                </c:pt>
                <c:pt idx="1241">
                  <c:v>0</c:v>
                </c:pt>
                <c:pt idx="1242">
                  <c:v>0</c:v>
                </c:pt>
                <c:pt idx="1243">
                  <c:v>0</c:v>
                </c:pt>
                <c:pt idx="1244">
                  <c:v>0</c:v>
                </c:pt>
                <c:pt idx="1245">
                  <c:v>0</c:v>
                </c:pt>
                <c:pt idx="1246">
                  <c:v>0</c:v>
                </c:pt>
                <c:pt idx="1247">
                  <c:v>0</c:v>
                </c:pt>
                <c:pt idx="1248">
                  <c:v>0</c:v>
                </c:pt>
                <c:pt idx="1249">
                  <c:v>0</c:v>
                </c:pt>
                <c:pt idx="1250">
                  <c:v>0</c:v>
                </c:pt>
                <c:pt idx="1251">
                  <c:v>0</c:v>
                </c:pt>
                <c:pt idx="1252">
                  <c:v>0</c:v>
                </c:pt>
                <c:pt idx="1253">
                  <c:v>0</c:v>
                </c:pt>
                <c:pt idx="1254">
                  <c:v>0</c:v>
                </c:pt>
                <c:pt idx="1255">
                  <c:v>0</c:v>
                </c:pt>
                <c:pt idx="1256">
                  <c:v>0</c:v>
                </c:pt>
                <c:pt idx="1257">
                  <c:v>0</c:v>
                </c:pt>
                <c:pt idx="1258">
                  <c:v>0</c:v>
                </c:pt>
                <c:pt idx="1259">
                  <c:v>0</c:v>
                </c:pt>
                <c:pt idx="1260">
                  <c:v>0</c:v>
                </c:pt>
                <c:pt idx="1261">
                  <c:v>0</c:v>
                </c:pt>
                <c:pt idx="1262">
                  <c:v>0</c:v>
                </c:pt>
                <c:pt idx="1263">
                  <c:v>0</c:v>
                </c:pt>
                <c:pt idx="1264">
                  <c:v>0</c:v>
                </c:pt>
                <c:pt idx="1265">
                  <c:v>0</c:v>
                </c:pt>
                <c:pt idx="1266">
                  <c:v>0</c:v>
                </c:pt>
                <c:pt idx="1267">
                  <c:v>0</c:v>
                </c:pt>
                <c:pt idx="1268">
                  <c:v>0</c:v>
                </c:pt>
                <c:pt idx="1269">
                  <c:v>0</c:v>
                </c:pt>
                <c:pt idx="1270">
                  <c:v>0</c:v>
                </c:pt>
                <c:pt idx="1271">
                  <c:v>0</c:v>
                </c:pt>
                <c:pt idx="1272">
                  <c:v>0</c:v>
                </c:pt>
                <c:pt idx="1273">
                  <c:v>0</c:v>
                </c:pt>
                <c:pt idx="1274">
                  <c:v>0</c:v>
                </c:pt>
                <c:pt idx="1275">
                  <c:v>0</c:v>
                </c:pt>
                <c:pt idx="1276">
                  <c:v>0</c:v>
                </c:pt>
                <c:pt idx="1277">
                  <c:v>0</c:v>
                </c:pt>
                <c:pt idx="1278">
                  <c:v>0</c:v>
                </c:pt>
                <c:pt idx="1279">
                  <c:v>0</c:v>
                </c:pt>
                <c:pt idx="1280">
                  <c:v>0</c:v>
                </c:pt>
                <c:pt idx="1281">
                  <c:v>0</c:v>
                </c:pt>
                <c:pt idx="1282">
                  <c:v>0</c:v>
                </c:pt>
                <c:pt idx="1283">
                  <c:v>0</c:v>
                </c:pt>
                <c:pt idx="1284">
                  <c:v>0</c:v>
                </c:pt>
                <c:pt idx="1285">
                  <c:v>0</c:v>
                </c:pt>
                <c:pt idx="1286">
                  <c:v>0</c:v>
                </c:pt>
                <c:pt idx="1287">
                  <c:v>0</c:v>
                </c:pt>
                <c:pt idx="1288">
                  <c:v>0</c:v>
                </c:pt>
                <c:pt idx="1289">
                  <c:v>0</c:v>
                </c:pt>
                <c:pt idx="1290">
                  <c:v>0</c:v>
                </c:pt>
                <c:pt idx="1291">
                  <c:v>0</c:v>
                </c:pt>
                <c:pt idx="1292">
                  <c:v>0</c:v>
                </c:pt>
                <c:pt idx="1293">
                  <c:v>0</c:v>
                </c:pt>
                <c:pt idx="1294">
                  <c:v>0</c:v>
                </c:pt>
                <c:pt idx="1295">
                  <c:v>0</c:v>
                </c:pt>
                <c:pt idx="1296">
                  <c:v>0</c:v>
                </c:pt>
                <c:pt idx="1297">
                  <c:v>0</c:v>
                </c:pt>
                <c:pt idx="1298">
                  <c:v>0</c:v>
                </c:pt>
                <c:pt idx="1299">
                  <c:v>0</c:v>
                </c:pt>
                <c:pt idx="1300">
                  <c:v>0</c:v>
                </c:pt>
                <c:pt idx="1301">
                  <c:v>0</c:v>
                </c:pt>
                <c:pt idx="1302">
                  <c:v>0</c:v>
                </c:pt>
                <c:pt idx="1303">
                  <c:v>0</c:v>
                </c:pt>
                <c:pt idx="1304">
                  <c:v>0</c:v>
                </c:pt>
                <c:pt idx="1305">
                  <c:v>0</c:v>
                </c:pt>
                <c:pt idx="1306">
                  <c:v>0</c:v>
                </c:pt>
                <c:pt idx="1307">
                  <c:v>0</c:v>
                </c:pt>
                <c:pt idx="1308">
                  <c:v>0</c:v>
                </c:pt>
                <c:pt idx="1309">
                  <c:v>0</c:v>
                </c:pt>
                <c:pt idx="1310">
                  <c:v>0</c:v>
                </c:pt>
                <c:pt idx="1311">
                  <c:v>0</c:v>
                </c:pt>
                <c:pt idx="1312">
                  <c:v>0</c:v>
                </c:pt>
                <c:pt idx="1313">
                  <c:v>0</c:v>
                </c:pt>
                <c:pt idx="1314">
                  <c:v>0</c:v>
                </c:pt>
                <c:pt idx="1315">
                  <c:v>0</c:v>
                </c:pt>
                <c:pt idx="1316">
                  <c:v>0</c:v>
                </c:pt>
                <c:pt idx="1317">
                  <c:v>0</c:v>
                </c:pt>
                <c:pt idx="1318">
                  <c:v>0</c:v>
                </c:pt>
                <c:pt idx="1319">
                  <c:v>0</c:v>
                </c:pt>
                <c:pt idx="1320">
                  <c:v>0</c:v>
                </c:pt>
                <c:pt idx="1321">
                  <c:v>0</c:v>
                </c:pt>
                <c:pt idx="1322">
                  <c:v>0</c:v>
                </c:pt>
                <c:pt idx="1323">
                  <c:v>0</c:v>
                </c:pt>
                <c:pt idx="1324">
                  <c:v>0</c:v>
                </c:pt>
                <c:pt idx="1325">
                  <c:v>0</c:v>
                </c:pt>
                <c:pt idx="1326">
                  <c:v>0</c:v>
                </c:pt>
                <c:pt idx="1327">
                  <c:v>0</c:v>
                </c:pt>
                <c:pt idx="1328">
                  <c:v>0</c:v>
                </c:pt>
                <c:pt idx="1329">
                  <c:v>0</c:v>
                </c:pt>
                <c:pt idx="1330">
                  <c:v>0</c:v>
                </c:pt>
                <c:pt idx="1331">
                  <c:v>0</c:v>
                </c:pt>
                <c:pt idx="1332">
                  <c:v>0</c:v>
                </c:pt>
                <c:pt idx="1333">
                  <c:v>0</c:v>
                </c:pt>
                <c:pt idx="1334">
                  <c:v>0</c:v>
                </c:pt>
                <c:pt idx="1335">
                  <c:v>0</c:v>
                </c:pt>
                <c:pt idx="1336">
                  <c:v>0</c:v>
                </c:pt>
                <c:pt idx="1337">
                  <c:v>0</c:v>
                </c:pt>
                <c:pt idx="1338">
                  <c:v>0</c:v>
                </c:pt>
                <c:pt idx="1339">
                  <c:v>0</c:v>
                </c:pt>
                <c:pt idx="1340">
                  <c:v>0</c:v>
                </c:pt>
                <c:pt idx="1341">
                  <c:v>0</c:v>
                </c:pt>
                <c:pt idx="1342">
                  <c:v>0</c:v>
                </c:pt>
                <c:pt idx="1343">
                  <c:v>0</c:v>
                </c:pt>
                <c:pt idx="1344">
                  <c:v>0</c:v>
                </c:pt>
                <c:pt idx="1345">
                  <c:v>0</c:v>
                </c:pt>
                <c:pt idx="1346">
                  <c:v>0</c:v>
                </c:pt>
                <c:pt idx="1347">
                  <c:v>0</c:v>
                </c:pt>
                <c:pt idx="1348">
                  <c:v>0</c:v>
                </c:pt>
                <c:pt idx="1349">
                  <c:v>0</c:v>
                </c:pt>
                <c:pt idx="1350">
                  <c:v>0</c:v>
                </c:pt>
                <c:pt idx="1351">
                  <c:v>0</c:v>
                </c:pt>
                <c:pt idx="1352">
                  <c:v>0</c:v>
                </c:pt>
                <c:pt idx="1353">
                  <c:v>0</c:v>
                </c:pt>
                <c:pt idx="1354">
                  <c:v>0</c:v>
                </c:pt>
                <c:pt idx="1355">
                  <c:v>0</c:v>
                </c:pt>
                <c:pt idx="1356">
                  <c:v>0</c:v>
                </c:pt>
                <c:pt idx="1357">
                  <c:v>0</c:v>
                </c:pt>
                <c:pt idx="1358">
                  <c:v>0</c:v>
                </c:pt>
                <c:pt idx="1359">
                  <c:v>0</c:v>
                </c:pt>
                <c:pt idx="1360">
                  <c:v>0</c:v>
                </c:pt>
                <c:pt idx="1361">
                  <c:v>0</c:v>
                </c:pt>
                <c:pt idx="1362">
                  <c:v>0</c:v>
                </c:pt>
                <c:pt idx="1363">
                  <c:v>0</c:v>
                </c:pt>
                <c:pt idx="1364">
                  <c:v>0</c:v>
                </c:pt>
                <c:pt idx="1365">
                  <c:v>0</c:v>
                </c:pt>
                <c:pt idx="1366">
                  <c:v>0</c:v>
                </c:pt>
                <c:pt idx="1367">
                  <c:v>0</c:v>
                </c:pt>
                <c:pt idx="1368">
                  <c:v>0</c:v>
                </c:pt>
                <c:pt idx="1369">
                  <c:v>0</c:v>
                </c:pt>
                <c:pt idx="1370">
                  <c:v>0</c:v>
                </c:pt>
                <c:pt idx="1371">
                  <c:v>0</c:v>
                </c:pt>
                <c:pt idx="1372">
                  <c:v>0</c:v>
                </c:pt>
                <c:pt idx="1373">
                  <c:v>0</c:v>
                </c:pt>
                <c:pt idx="1374">
                  <c:v>0</c:v>
                </c:pt>
                <c:pt idx="1375">
                  <c:v>0</c:v>
                </c:pt>
                <c:pt idx="1376">
                  <c:v>0</c:v>
                </c:pt>
                <c:pt idx="1377">
                  <c:v>0</c:v>
                </c:pt>
                <c:pt idx="1378">
                  <c:v>0</c:v>
                </c:pt>
                <c:pt idx="1379">
                  <c:v>0</c:v>
                </c:pt>
                <c:pt idx="1380">
                  <c:v>0</c:v>
                </c:pt>
                <c:pt idx="1381">
                  <c:v>0</c:v>
                </c:pt>
                <c:pt idx="1382">
                  <c:v>0</c:v>
                </c:pt>
                <c:pt idx="1383">
                  <c:v>0</c:v>
                </c:pt>
                <c:pt idx="1384">
                  <c:v>0</c:v>
                </c:pt>
                <c:pt idx="1385">
                  <c:v>0</c:v>
                </c:pt>
                <c:pt idx="1386">
                  <c:v>0</c:v>
                </c:pt>
                <c:pt idx="1387">
                  <c:v>0</c:v>
                </c:pt>
                <c:pt idx="1388">
                  <c:v>0</c:v>
                </c:pt>
                <c:pt idx="1389">
                  <c:v>0</c:v>
                </c:pt>
                <c:pt idx="1390">
                  <c:v>0</c:v>
                </c:pt>
                <c:pt idx="1391">
                  <c:v>0</c:v>
                </c:pt>
              </c:numCache>
            </c:numRef>
          </c:val>
          <c:smooth val="0"/>
          <c:extLst>
            <c:ext xmlns:c16="http://schemas.microsoft.com/office/drawing/2014/chart" uri="{C3380CC4-5D6E-409C-BE32-E72D297353CC}">
              <c16:uniqueId val="{00000004-57FF-43AD-A119-F75E4764118E}"/>
            </c:ext>
          </c:extLst>
        </c:ser>
        <c:dLbls>
          <c:showLegendKey val="0"/>
          <c:showVal val="0"/>
          <c:showCatName val="0"/>
          <c:showSerName val="0"/>
          <c:showPercent val="0"/>
          <c:showBubbleSize val="0"/>
        </c:dLbls>
        <c:smooth val="0"/>
        <c:axId val="480921280"/>
        <c:axId val="1"/>
      </c:lineChart>
      <c:dateAx>
        <c:axId val="480921280"/>
        <c:scaling>
          <c:orientation val="minMax"/>
        </c:scaling>
        <c:delete val="0"/>
        <c:axPos val="b"/>
        <c:majorGridlines>
          <c:spPr>
            <a:ln w="3175" cap="flat" cmpd="sng" algn="ctr">
              <a:solidFill>
                <a:schemeClr val="tx1">
                  <a:alpha val="54000"/>
                </a:schemeClr>
              </a:solidFill>
              <a:round/>
            </a:ln>
            <a:effectLst/>
          </c:spPr>
        </c:majorGridlines>
        <c:minorGridlines>
          <c:spPr>
            <a:ln w="3175" cap="flat" cmpd="sng" algn="ctr">
              <a:solidFill>
                <a:srgbClr val="000000"/>
              </a:solidFill>
              <a:round/>
            </a:ln>
            <a:effectLst/>
          </c:spPr>
        </c:minorGridlines>
        <c:numFmt formatCode="[$-409]mmmm\-yy;@" sourceLinked="0"/>
        <c:majorTickMark val="none"/>
        <c:minorTickMark val="none"/>
        <c:tickLblPos val="low"/>
        <c:spPr>
          <a:noFill/>
          <a:ln w="3175" cap="flat" cmpd="sng" algn="ctr">
            <a:solidFill>
              <a:schemeClr val="tx1"/>
            </a:solidFill>
            <a:round/>
          </a:ln>
          <a:effectLst/>
        </c:spPr>
        <c:txPr>
          <a:bodyPr rot="-5400000" spcFirstLastPara="1" vertOverflow="ellipsis" wrap="square" anchor="ctr" anchorCtr="1"/>
          <a:lstStyle/>
          <a:p>
            <a:pPr>
              <a:defRPr sz="900" b="0" i="0" u="none" strike="noStrike" kern="1200" cap="none" spc="0" normalizeH="0" baseline="0">
                <a:solidFill>
                  <a:schemeClr val="dk1">
                    <a:lumMod val="65000"/>
                    <a:lumOff val="35000"/>
                  </a:schemeClr>
                </a:solidFill>
                <a:latin typeface="+mn-lt"/>
                <a:ea typeface="+mn-ea"/>
                <a:cs typeface="+mn-cs"/>
              </a:defRPr>
            </a:pPr>
            <a:endParaRPr lang="en-US"/>
          </a:p>
        </c:txPr>
        <c:crossAx val="1"/>
        <c:crosses val="autoZero"/>
        <c:auto val="0"/>
        <c:lblOffset val="100"/>
        <c:baseTimeUnit val="months"/>
        <c:majorUnit val="10"/>
        <c:majorTimeUnit val="years"/>
        <c:minorUnit val="1"/>
        <c:minorTimeUnit val="years"/>
      </c:dateAx>
      <c:valAx>
        <c:axId val="1"/>
        <c:scaling>
          <c:orientation val="minMax"/>
        </c:scaling>
        <c:delete val="0"/>
        <c:axPos val="l"/>
        <c:majorGridlines>
          <c:spPr>
            <a:ln w="3175" cap="flat" cmpd="sng" algn="ctr">
              <a:solidFill>
                <a:schemeClr val="tx1">
                  <a:alpha val="49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dk1">
                        <a:lumMod val="65000"/>
                        <a:lumOff val="35000"/>
                      </a:schemeClr>
                    </a:solidFill>
                    <a:latin typeface="+mn-lt"/>
                    <a:ea typeface="+mn-ea"/>
                    <a:cs typeface="+mn-cs"/>
                  </a:defRPr>
                </a:pPr>
                <a:r>
                  <a:rPr lang="en-US"/>
                  <a:t>Diversion (mgd)</a:t>
                </a:r>
              </a:p>
            </c:rich>
          </c:tx>
          <c:layout>
            <c:manualLayout>
              <c:xMode val="edge"/>
              <c:yMode val="edge"/>
              <c:x val="1.5108590015668695E-2"/>
              <c:y val="0.31818248234434615"/>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chemeClr val="dk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3175">
            <a:solidFill>
              <a:schemeClr val="tx1"/>
            </a:solidFill>
          </a:ln>
          <a:effectLst/>
        </c:spPr>
        <c:txPr>
          <a:bodyPr rot="0" spcFirstLastPara="1" vertOverflow="ellipsis"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crossAx val="480921280"/>
        <c:crossesAt val="1"/>
        <c:crossBetween val="between"/>
      </c:valAx>
      <c:spPr>
        <a:pattFill prst="ltDnDiag">
          <a:fgClr>
            <a:schemeClr val="dk1">
              <a:lumMod val="15000"/>
              <a:lumOff val="85000"/>
            </a:schemeClr>
          </a:fgClr>
          <a:bgClr>
            <a:schemeClr val="lt1"/>
          </a:bgClr>
        </a:patt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dk1">
                  <a:lumMod val="65000"/>
                  <a:lumOff val="35000"/>
                </a:schemeClr>
              </a:solidFill>
              <a:latin typeface="+mn-lt"/>
              <a:ea typeface="+mn-ea"/>
              <a:cs typeface="+mn-cs"/>
            </a:defRPr>
          </a:pPr>
          <a:endParaRPr lang="en-US"/>
        </a:p>
      </c:txPr>
    </c:legend>
    <c:plotVisOnly val="1"/>
    <c:dispBlanksAs val="gap"/>
    <c:showDLblsOverMax val="0"/>
  </c:chart>
  <c:spPr>
    <a:solidFill>
      <a:schemeClr val="lt1"/>
    </a:solidFill>
    <a:ln w="9525" cap="flat" cmpd="sng" algn="ctr">
      <a:solidFill>
        <a:schemeClr val="dk1">
          <a:lumMod val="15000"/>
          <a:lumOff val="85000"/>
        </a:schemeClr>
      </a:solidFill>
      <a:round/>
    </a:ln>
    <a:effectLst/>
  </c:spPr>
  <c:txPr>
    <a:bodyPr/>
    <a:lstStyle/>
    <a:p>
      <a:pPr>
        <a:defRPr/>
      </a:pPr>
      <a:endParaRPr lang="en-US"/>
    </a:p>
  </c:txPr>
  <c:printSettings>
    <c:headerFooter alignWithMargins="0"/>
    <c:pageMargins b="1" l="0.75000000000000033" r="0.75000000000000033"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8901903367497"/>
          <c:y val="6.5268213842634273E-2"/>
          <c:w val="0.86676427525622268"/>
          <c:h val="0.748253451553057"/>
        </c:manualLayout>
      </c:layout>
      <c:scatterChart>
        <c:scatterStyle val="lineMarker"/>
        <c:varyColors val="0"/>
        <c:ser>
          <c:idx val="0"/>
          <c:order val="0"/>
          <c:tx>
            <c:v>S-S</c:v>
          </c:tx>
          <c:spPr>
            <a:ln w="28575">
              <a:noFill/>
            </a:ln>
          </c:spPr>
          <c:marker>
            <c:symbol val="diamond"/>
            <c:size val="5"/>
            <c:spPr>
              <a:solidFill>
                <a:srgbClr val="000080"/>
              </a:solidFill>
              <a:ln>
                <a:solidFill>
                  <a:srgbClr val="000080"/>
                </a:solidFill>
                <a:prstDash val="solid"/>
              </a:ln>
            </c:spPr>
          </c:marker>
          <c:xVal>
            <c:numRef>
              <c:f>'S8. Stage-Storage Figure'!$X$7:$X$571</c:f>
              <c:numCache>
                <c:formatCode>General</c:formatCode>
                <c:ptCount val="5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numCache>
            </c:numRef>
          </c:xVal>
          <c:yVal>
            <c:numRef>
              <c:f>'S8. Stage-Storage Figure'!$W$7:$W$571</c:f>
              <c:numCache>
                <c:formatCode>General</c:formatCode>
                <c:ptCount val="5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pt idx="256">
                  <c:v>0</c:v>
                </c:pt>
                <c:pt idx="257">
                  <c:v>0</c:v>
                </c:pt>
                <c:pt idx="258">
                  <c:v>0</c:v>
                </c:pt>
                <c:pt idx="259">
                  <c:v>0</c:v>
                </c:pt>
                <c:pt idx="260">
                  <c:v>0</c:v>
                </c:pt>
                <c:pt idx="261">
                  <c:v>0</c:v>
                </c:pt>
                <c:pt idx="262">
                  <c:v>0</c:v>
                </c:pt>
                <c:pt idx="263">
                  <c:v>0</c:v>
                </c:pt>
                <c:pt idx="264">
                  <c:v>0</c:v>
                </c:pt>
                <c:pt idx="265">
                  <c:v>0</c:v>
                </c:pt>
                <c:pt idx="266">
                  <c:v>0</c:v>
                </c:pt>
                <c:pt idx="267">
                  <c:v>0</c:v>
                </c:pt>
                <c:pt idx="268">
                  <c:v>0</c:v>
                </c:pt>
                <c:pt idx="269">
                  <c:v>0</c:v>
                </c:pt>
                <c:pt idx="270">
                  <c:v>0</c:v>
                </c:pt>
                <c:pt idx="271">
                  <c:v>0</c:v>
                </c:pt>
                <c:pt idx="272">
                  <c:v>0</c:v>
                </c:pt>
                <c:pt idx="273">
                  <c:v>0</c:v>
                </c:pt>
                <c:pt idx="274">
                  <c:v>0</c:v>
                </c:pt>
                <c:pt idx="275">
                  <c:v>0</c:v>
                </c:pt>
                <c:pt idx="276">
                  <c:v>0</c:v>
                </c:pt>
                <c:pt idx="277">
                  <c:v>0</c:v>
                </c:pt>
                <c:pt idx="278">
                  <c:v>0</c:v>
                </c:pt>
                <c:pt idx="279">
                  <c:v>0</c:v>
                </c:pt>
                <c:pt idx="280">
                  <c:v>0</c:v>
                </c:pt>
                <c:pt idx="281">
                  <c:v>0</c:v>
                </c:pt>
                <c:pt idx="282">
                  <c:v>0</c:v>
                </c:pt>
                <c:pt idx="283">
                  <c:v>0</c:v>
                </c:pt>
                <c:pt idx="284">
                  <c:v>0</c:v>
                </c:pt>
                <c:pt idx="285">
                  <c:v>0</c:v>
                </c:pt>
                <c:pt idx="286">
                  <c:v>0</c:v>
                </c:pt>
                <c:pt idx="287">
                  <c:v>0</c:v>
                </c:pt>
                <c:pt idx="288">
                  <c:v>0</c:v>
                </c:pt>
                <c:pt idx="289">
                  <c:v>0</c:v>
                </c:pt>
                <c:pt idx="290">
                  <c:v>0</c:v>
                </c:pt>
                <c:pt idx="291">
                  <c:v>0</c:v>
                </c:pt>
                <c:pt idx="292">
                  <c:v>0</c:v>
                </c:pt>
                <c:pt idx="293">
                  <c:v>0</c:v>
                </c:pt>
                <c:pt idx="294">
                  <c:v>0</c:v>
                </c:pt>
                <c:pt idx="295">
                  <c:v>0</c:v>
                </c:pt>
                <c:pt idx="296">
                  <c:v>0</c:v>
                </c:pt>
                <c:pt idx="297">
                  <c:v>0</c:v>
                </c:pt>
                <c:pt idx="298">
                  <c:v>0</c:v>
                </c:pt>
                <c:pt idx="299">
                  <c:v>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pt idx="360">
                  <c:v>0</c:v>
                </c:pt>
                <c:pt idx="361">
                  <c:v>0</c:v>
                </c:pt>
                <c:pt idx="362">
                  <c:v>0</c:v>
                </c:pt>
                <c:pt idx="363">
                  <c:v>0</c:v>
                </c:pt>
                <c:pt idx="364">
                  <c:v>0</c:v>
                </c:pt>
                <c:pt idx="365">
                  <c:v>0</c:v>
                </c:pt>
                <c:pt idx="366">
                  <c:v>0</c:v>
                </c:pt>
                <c:pt idx="367">
                  <c:v>0</c:v>
                </c:pt>
                <c:pt idx="368">
                  <c:v>0</c:v>
                </c:pt>
                <c:pt idx="369">
                  <c:v>0</c:v>
                </c:pt>
                <c:pt idx="370">
                  <c:v>0</c:v>
                </c:pt>
                <c:pt idx="371">
                  <c:v>0</c:v>
                </c:pt>
                <c:pt idx="372">
                  <c:v>0</c:v>
                </c:pt>
                <c:pt idx="373">
                  <c:v>0</c:v>
                </c:pt>
                <c:pt idx="374">
                  <c:v>0</c:v>
                </c:pt>
                <c:pt idx="375">
                  <c:v>0</c:v>
                </c:pt>
                <c:pt idx="376">
                  <c:v>0</c:v>
                </c:pt>
                <c:pt idx="377">
                  <c:v>0</c:v>
                </c:pt>
                <c:pt idx="378">
                  <c:v>0</c:v>
                </c:pt>
                <c:pt idx="379">
                  <c:v>0</c:v>
                </c:pt>
                <c:pt idx="380">
                  <c:v>0</c:v>
                </c:pt>
                <c:pt idx="381">
                  <c:v>0</c:v>
                </c:pt>
                <c:pt idx="382">
                  <c:v>0</c:v>
                </c:pt>
                <c:pt idx="383">
                  <c:v>0</c:v>
                </c:pt>
                <c:pt idx="384">
                  <c:v>0</c:v>
                </c:pt>
                <c:pt idx="385">
                  <c:v>0</c:v>
                </c:pt>
                <c:pt idx="386">
                  <c:v>0</c:v>
                </c:pt>
                <c:pt idx="387">
                  <c:v>0</c:v>
                </c:pt>
                <c:pt idx="388">
                  <c:v>0</c:v>
                </c:pt>
                <c:pt idx="389">
                  <c:v>0</c:v>
                </c:pt>
                <c:pt idx="390">
                  <c:v>0</c:v>
                </c:pt>
                <c:pt idx="391">
                  <c:v>0</c:v>
                </c:pt>
                <c:pt idx="392">
                  <c:v>0</c:v>
                </c:pt>
                <c:pt idx="393">
                  <c:v>0</c:v>
                </c:pt>
                <c:pt idx="394">
                  <c:v>0</c:v>
                </c:pt>
                <c:pt idx="395">
                  <c:v>0</c:v>
                </c:pt>
                <c:pt idx="396">
                  <c:v>0</c:v>
                </c:pt>
                <c:pt idx="397">
                  <c:v>0</c:v>
                </c:pt>
                <c:pt idx="398">
                  <c:v>0</c:v>
                </c:pt>
                <c:pt idx="399">
                  <c:v>0</c:v>
                </c:pt>
                <c:pt idx="400">
                  <c:v>0</c:v>
                </c:pt>
                <c:pt idx="401">
                  <c:v>0</c:v>
                </c:pt>
                <c:pt idx="402">
                  <c:v>0</c:v>
                </c:pt>
                <c:pt idx="403">
                  <c:v>0</c:v>
                </c:pt>
                <c:pt idx="404">
                  <c:v>0</c:v>
                </c:pt>
                <c:pt idx="405">
                  <c:v>0</c:v>
                </c:pt>
                <c:pt idx="406">
                  <c:v>0</c:v>
                </c:pt>
                <c:pt idx="407">
                  <c:v>0</c:v>
                </c:pt>
                <c:pt idx="408">
                  <c:v>0</c:v>
                </c:pt>
                <c:pt idx="409">
                  <c:v>0</c:v>
                </c:pt>
                <c:pt idx="410">
                  <c:v>0</c:v>
                </c:pt>
                <c:pt idx="411">
                  <c:v>0</c:v>
                </c:pt>
                <c:pt idx="412">
                  <c:v>0</c:v>
                </c:pt>
                <c:pt idx="413">
                  <c:v>0</c:v>
                </c:pt>
                <c:pt idx="414">
                  <c:v>0</c:v>
                </c:pt>
                <c:pt idx="415">
                  <c:v>0</c:v>
                </c:pt>
                <c:pt idx="416">
                  <c:v>0</c:v>
                </c:pt>
                <c:pt idx="417">
                  <c:v>0</c:v>
                </c:pt>
                <c:pt idx="418">
                  <c:v>0</c:v>
                </c:pt>
                <c:pt idx="419">
                  <c:v>0</c:v>
                </c:pt>
                <c:pt idx="420">
                  <c:v>0</c:v>
                </c:pt>
                <c:pt idx="421">
                  <c:v>0</c:v>
                </c:pt>
                <c:pt idx="422">
                  <c:v>0</c:v>
                </c:pt>
                <c:pt idx="423">
                  <c:v>0</c:v>
                </c:pt>
                <c:pt idx="424">
                  <c:v>0</c:v>
                </c:pt>
                <c:pt idx="425">
                  <c:v>0</c:v>
                </c:pt>
                <c:pt idx="426">
                  <c:v>0</c:v>
                </c:pt>
                <c:pt idx="427">
                  <c:v>0</c:v>
                </c:pt>
                <c:pt idx="428">
                  <c:v>0</c:v>
                </c:pt>
                <c:pt idx="429">
                  <c:v>0</c:v>
                </c:pt>
                <c:pt idx="430">
                  <c:v>0</c:v>
                </c:pt>
                <c:pt idx="431">
                  <c:v>0</c:v>
                </c:pt>
                <c:pt idx="432">
                  <c:v>0</c:v>
                </c:pt>
                <c:pt idx="433">
                  <c:v>0</c:v>
                </c:pt>
                <c:pt idx="434">
                  <c:v>0</c:v>
                </c:pt>
                <c:pt idx="435">
                  <c:v>0</c:v>
                </c:pt>
                <c:pt idx="436">
                  <c:v>0</c:v>
                </c:pt>
                <c:pt idx="437">
                  <c:v>0</c:v>
                </c:pt>
                <c:pt idx="438">
                  <c:v>0</c:v>
                </c:pt>
                <c:pt idx="439">
                  <c:v>0</c:v>
                </c:pt>
                <c:pt idx="440">
                  <c:v>0</c:v>
                </c:pt>
                <c:pt idx="441">
                  <c:v>0</c:v>
                </c:pt>
                <c:pt idx="442">
                  <c:v>0</c:v>
                </c:pt>
                <c:pt idx="443">
                  <c:v>0</c:v>
                </c:pt>
                <c:pt idx="444">
                  <c:v>0</c:v>
                </c:pt>
                <c:pt idx="445">
                  <c:v>0</c:v>
                </c:pt>
                <c:pt idx="446">
                  <c:v>0</c:v>
                </c:pt>
                <c:pt idx="447">
                  <c:v>0</c:v>
                </c:pt>
                <c:pt idx="448">
                  <c:v>0</c:v>
                </c:pt>
                <c:pt idx="449">
                  <c:v>0</c:v>
                </c:pt>
                <c:pt idx="450">
                  <c:v>0</c:v>
                </c:pt>
                <c:pt idx="451">
                  <c:v>0</c:v>
                </c:pt>
                <c:pt idx="452">
                  <c:v>0</c:v>
                </c:pt>
                <c:pt idx="453">
                  <c:v>0</c:v>
                </c:pt>
                <c:pt idx="454">
                  <c:v>0</c:v>
                </c:pt>
                <c:pt idx="455">
                  <c:v>0</c:v>
                </c:pt>
                <c:pt idx="456">
                  <c:v>0</c:v>
                </c:pt>
                <c:pt idx="457">
                  <c:v>0</c:v>
                </c:pt>
                <c:pt idx="458">
                  <c:v>0</c:v>
                </c:pt>
                <c:pt idx="459">
                  <c:v>0</c:v>
                </c:pt>
                <c:pt idx="460">
                  <c:v>0</c:v>
                </c:pt>
                <c:pt idx="461">
                  <c:v>0</c:v>
                </c:pt>
                <c:pt idx="462">
                  <c:v>0</c:v>
                </c:pt>
                <c:pt idx="463">
                  <c:v>0</c:v>
                </c:pt>
                <c:pt idx="464">
                  <c:v>0</c:v>
                </c:pt>
                <c:pt idx="465">
                  <c:v>0</c:v>
                </c:pt>
                <c:pt idx="466">
                  <c:v>0</c:v>
                </c:pt>
                <c:pt idx="467">
                  <c:v>0</c:v>
                </c:pt>
                <c:pt idx="468">
                  <c:v>0</c:v>
                </c:pt>
                <c:pt idx="469">
                  <c:v>0</c:v>
                </c:pt>
                <c:pt idx="470">
                  <c:v>0</c:v>
                </c:pt>
                <c:pt idx="471">
                  <c:v>0</c:v>
                </c:pt>
                <c:pt idx="472">
                  <c:v>0</c:v>
                </c:pt>
                <c:pt idx="473">
                  <c:v>0</c:v>
                </c:pt>
                <c:pt idx="474">
                  <c:v>0</c:v>
                </c:pt>
                <c:pt idx="475">
                  <c:v>0</c:v>
                </c:pt>
                <c:pt idx="476">
                  <c:v>0</c:v>
                </c:pt>
                <c:pt idx="477">
                  <c:v>0</c:v>
                </c:pt>
                <c:pt idx="478">
                  <c:v>0</c:v>
                </c:pt>
                <c:pt idx="479">
                  <c:v>0</c:v>
                </c:pt>
                <c:pt idx="480">
                  <c:v>0</c:v>
                </c:pt>
                <c:pt idx="481">
                  <c:v>0</c:v>
                </c:pt>
                <c:pt idx="482">
                  <c:v>0</c:v>
                </c:pt>
                <c:pt idx="483">
                  <c:v>0</c:v>
                </c:pt>
                <c:pt idx="484">
                  <c:v>0</c:v>
                </c:pt>
                <c:pt idx="485">
                  <c:v>0</c:v>
                </c:pt>
                <c:pt idx="486">
                  <c:v>0</c:v>
                </c:pt>
                <c:pt idx="487">
                  <c:v>0</c:v>
                </c:pt>
                <c:pt idx="488">
                  <c:v>0</c:v>
                </c:pt>
                <c:pt idx="489">
                  <c:v>0</c:v>
                </c:pt>
                <c:pt idx="490">
                  <c:v>0</c:v>
                </c:pt>
                <c:pt idx="491">
                  <c:v>0</c:v>
                </c:pt>
                <c:pt idx="492">
                  <c:v>0</c:v>
                </c:pt>
                <c:pt idx="493">
                  <c:v>0</c:v>
                </c:pt>
                <c:pt idx="494">
                  <c:v>0</c:v>
                </c:pt>
                <c:pt idx="495">
                  <c:v>0</c:v>
                </c:pt>
                <c:pt idx="496">
                  <c:v>0</c:v>
                </c:pt>
                <c:pt idx="497">
                  <c:v>0</c:v>
                </c:pt>
                <c:pt idx="498">
                  <c:v>0</c:v>
                </c:pt>
                <c:pt idx="499">
                  <c:v>0</c:v>
                </c:pt>
                <c:pt idx="500">
                  <c:v>0</c:v>
                </c:pt>
                <c:pt idx="501">
                  <c:v>0</c:v>
                </c:pt>
                <c:pt idx="502">
                  <c:v>0</c:v>
                </c:pt>
                <c:pt idx="503">
                  <c:v>0</c:v>
                </c:pt>
                <c:pt idx="504">
                  <c:v>0</c:v>
                </c:pt>
                <c:pt idx="505">
                  <c:v>0</c:v>
                </c:pt>
                <c:pt idx="506">
                  <c:v>0</c:v>
                </c:pt>
                <c:pt idx="507">
                  <c:v>0</c:v>
                </c:pt>
                <c:pt idx="508">
                  <c:v>0</c:v>
                </c:pt>
                <c:pt idx="509">
                  <c:v>0</c:v>
                </c:pt>
                <c:pt idx="510">
                  <c:v>0</c:v>
                </c:pt>
                <c:pt idx="511">
                  <c:v>0</c:v>
                </c:pt>
                <c:pt idx="512">
                  <c:v>0</c:v>
                </c:pt>
                <c:pt idx="513">
                  <c:v>0</c:v>
                </c:pt>
                <c:pt idx="514">
                  <c:v>0</c:v>
                </c:pt>
                <c:pt idx="515">
                  <c:v>0</c:v>
                </c:pt>
                <c:pt idx="516">
                  <c:v>0</c:v>
                </c:pt>
                <c:pt idx="517">
                  <c:v>0</c:v>
                </c:pt>
                <c:pt idx="518">
                  <c:v>0</c:v>
                </c:pt>
                <c:pt idx="519">
                  <c:v>0</c:v>
                </c:pt>
                <c:pt idx="520">
                  <c:v>0</c:v>
                </c:pt>
                <c:pt idx="521">
                  <c:v>0</c:v>
                </c:pt>
                <c:pt idx="522">
                  <c:v>0</c:v>
                </c:pt>
                <c:pt idx="523">
                  <c:v>0</c:v>
                </c:pt>
                <c:pt idx="524">
                  <c:v>0</c:v>
                </c:pt>
                <c:pt idx="525">
                  <c:v>0</c:v>
                </c:pt>
                <c:pt idx="526">
                  <c:v>0</c:v>
                </c:pt>
                <c:pt idx="527">
                  <c:v>0</c:v>
                </c:pt>
                <c:pt idx="528">
                  <c:v>0</c:v>
                </c:pt>
                <c:pt idx="529">
                  <c:v>0</c:v>
                </c:pt>
                <c:pt idx="530">
                  <c:v>0</c:v>
                </c:pt>
                <c:pt idx="531">
                  <c:v>0</c:v>
                </c:pt>
                <c:pt idx="532">
                  <c:v>0</c:v>
                </c:pt>
                <c:pt idx="533">
                  <c:v>0</c:v>
                </c:pt>
                <c:pt idx="534">
                  <c:v>0</c:v>
                </c:pt>
                <c:pt idx="535">
                  <c:v>0</c:v>
                </c:pt>
                <c:pt idx="536">
                  <c:v>0</c:v>
                </c:pt>
                <c:pt idx="537">
                  <c:v>0</c:v>
                </c:pt>
                <c:pt idx="538">
                  <c:v>0</c:v>
                </c:pt>
                <c:pt idx="539">
                  <c:v>0</c:v>
                </c:pt>
                <c:pt idx="540">
                  <c:v>0</c:v>
                </c:pt>
                <c:pt idx="541">
                  <c:v>0</c:v>
                </c:pt>
                <c:pt idx="542">
                  <c:v>0</c:v>
                </c:pt>
                <c:pt idx="543">
                  <c:v>0</c:v>
                </c:pt>
                <c:pt idx="544">
                  <c:v>0</c:v>
                </c:pt>
                <c:pt idx="545">
                  <c:v>0</c:v>
                </c:pt>
                <c:pt idx="546">
                  <c:v>0</c:v>
                </c:pt>
                <c:pt idx="547">
                  <c:v>0</c:v>
                </c:pt>
                <c:pt idx="548">
                  <c:v>0</c:v>
                </c:pt>
                <c:pt idx="549">
                  <c:v>0</c:v>
                </c:pt>
                <c:pt idx="550">
                  <c:v>0</c:v>
                </c:pt>
                <c:pt idx="551">
                  <c:v>0</c:v>
                </c:pt>
                <c:pt idx="552">
                  <c:v>0</c:v>
                </c:pt>
                <c:pt idx="553">
                  <c:v>0</c:v>
                </c:pt>
                <c:pt idx="554">
                  <c:v>0</c:v>
                </c:pt>
                <c:pt idx="555">
                  <c:v>0</c:v>
                </c:pt>
                <c:pt idx="556">
                  <c:v>0</c:v>
                </c:pt>
                <c:pt idx="557">
                  <c:v>0</c:v>
                </c:pt>
                <c:pt idx="558">
                  <c:v>0</c:v>
                </c:pt>
                <c:pt idx="559">
                  <c:v>0</c:v>
                </c:pt>
                <c:pt idx="560">
                  <c:v>0</c:v>
                </c:pt>
                <c:pt idx="561">
                  <c:v>0</c:v>
                </c:pt>
                <c:pt idx="562">
                  <c:v>0</c:v>
                </c:pt>
                <c:pt idx="563">
                  <c:v>0</c:v>
                </c:pt>
                <c:pt idx="564">
                  <c:v>0</c:v>
                </c:pt>
              </c:numCache>
            </c:numRef>
          </c:yVal>
          <c:smooth val="0"/>
          <c:extLst>
            <c:ext xmlns:c16="http://schemas.microsoft.com/office/drawing/2014/chart" uri="{C3380CC4-5D6E-409C-BE32-E72D297353CC}">
              <c16:uniqueId val="{00000000-AAC3-4836-B522-AE882EA23E08}"/>
            </c:ext>
          </c:extLst>
        </c:ser>
        <c:dLbls>
          <c:showLegendKey val="0"/>
          <c:showVal val="0"/>
          <c:showCatName val="0"/>
          <c:showSerName val="0"/>
          <c:showPercent val="0"/>
          <c:showBubbleSize val="0"/>
        </c:dLbls>
        <c:axId val="480921936"/>
        <c:axId val="1"/>
      </c:scatterChart>
      <c:valAx>
        <c:axId val="480921936"/>
        <c:scaling>
          <c:orientation val="minMax"/>
        </c:scaling>
        <c:delete val="0"/>
        <c:axPos val="b"/>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en-US"/>
                  <a:t>Storage (million gallons)</a:t>
                </a:r>
              </a:p>
            </c:rich>
          </c:tx>
          <c:layout>
            <c:manualLayout>
              <c:xMode val="edge"/>
              <c:yMode val="edge"/>
              <c:x val="0.39677895141156139"/>
              <c:y val="0.8974378202724659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1"/>
        <c:crosses val="autoZero"/>
        <c:crossBetween val="midCat"/>
      </c:valAx>
      <c:valAx>
        <c:axId val="1"/>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en-US"/>
                  <a:t>Stage (elevation ft)</a:t>
                </a:r>
              </a:p>
            </c:rich>
          </c:tx>
          <c:layout>
            <c:manualLayout>
              <c:xMode val="edge"/>
              <c:yMode val="edge"/>
              <c:x val="1.1713001728442482E-2"/>
              <c:y val="0.2680657417822772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480921936"/>
        <c:crosses val="autoZero"/>
        <c:crossBetween val="midCat"/>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 l="0.75000000000000033" r="0.75000000000000033"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2">
  <cs:axisTitle>
    <cs:lnRef idx="0"/>
    <cs:fillRef idx="0"/>
    <cs:effectRef idx="0"/>
    <cs:fontRef idx="minor">
      <a:schemeClr val="dk1">
        <a:lumMod val="65000"/>
        <a:lumOff val="35000"/>
      </a:schemeClr>
    </cs:fontRef>
    <cs:defRPr sz="900" b="1" kern="1200"/>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ap="none" spc="0" normalizeH="0" baseline="0"/>
  </cs:categoryAxis>
  <cs:chartArea>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lt1"/>
      </a:solidFill>
      <a:ln w="15875">
        <a:solidFill>
          <a:schemeClr val="phClr"/>
        </a:solidFill>
        <a:round/>
      </a:ln>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800" kern="1200"/>
  </cs:dataTable>
  <cs:downBar>
    <cs:lnRef idx="0"/>
    <cs:fillRef idx="0"/>
    <cs:effectRef idx="0"/>
    <cs:fontRef idx="minor">
      <a:schemeClr val="dk1"/>
    </cs:fontRef>
    <cs:spPr>
      <a:solidFill>
        <a:schemeClr val="dk1">
          <a:lumMod val="75000"/>
          <a:lumOff val="25000"/>
        </a:schemeClr>
      </a:solidFill>
      <a:ln w="9525" cap="flat" cmpd="sng" algn="ctr">
        <a:solidFill>
          <a:schemeClr val="dk1">
            <a:lumMod val="50000"/>
            <a:lumOff val="50000"/>
          </a:schemeClr>
        </a:solidFill>
        <a:round/>
      </a:ln>
    </cs:spPr>
  </cs:downBar>
  <cs:dropLine>
    <cs:lnRef idx="0"/>
    <cs:fillRef idx="0"/>
    <cs:effectRef idx="0"/>
    <cs:fontRef idx="minor">
      <a:schemeClr val="dk1"/>
    </cs:fontRef>
    <cs:spPr>
      <a:ln w="9525" cap="flat" cmpd="sng" algn="ctr">
        <a:solidFill>
          <a:schemeClr val="dk1">
            <a:lumMod val="35000"/>
            <a:lumOff val="65000"/>
          </a:schemeClr>
        </a:solidFill>
        <a:round/>
      </a:ln>
    </cs:spPr>
  </cs:dropLine>
  <cs:errorBar>
    <cs:lnRef idx="0"/>
    <cs:fillRef idx="0"/>
    <cs:effectRef idx="0"/>
    <cs:fontRef idx="minor">
      <a:schemeClr val="dk1"/>
    </cs:fontRef>
    <cs:spPr>
      <a:ln w="9525" cap="flat" cmpd="sng" algn="ctr">
        <a:solidFill>
          <a:schemeClr val="dk1">
            <a:lumMod val="50000"/>
            <a:lumOff val="50000"/>
          </a:schemeClr>
        </a:solidFill>
        <a:round/>
      </a:ln>
    </cs:spPr>
  </cs:errorBar>
  <cs:floor>
    <cs:lnRef idx="0"/>
    <cs:fillRef idx="0"/>
    <cs:effectRef idx="0"/>
    <cs:fontRef idx="minor">
      <a:schemeClr val="dk1"/>
    </cs:fontRef>
    <cs:spPr>
      <a:pattFill prst="ltDnDiag">
        <a:fgClr>
          <a:schemeClr val="dk1">
            <a:lumMod val="15000"/>
            <a:lumOff val="85000"/>
          </a:schemeClr>
        </a:fgClr>
        <a:bgClr>
          <a:schemeClr val="lt1"/>
        </a:bgClr>
      </a:pattFill>
    </cs:spPr>
  </cs:floor>
  <cs:gridlineMajor>
    <cs:lnRef idx="0"/>
    <cs:fillRef idx="0"/>
    <cs:effectRef idx="0"/>
    <cs:fontRef idx="minor">
      <a:schemeClr val="dk1"/>
    </cs:fontRef>
    <cs:spPr>
      <a:ln w="9525" cap="flat" cmpd="sng" algn="ctr">
        <a:solidFill>
          <a:schemeClr val="dk1">
            <a:lumMod val="15000"/>
            <a:lumOff val="85000"/>
            <a:alpha val="54000"/>
          </a:schemeClr>
        </a:solidFill>
        <a:round/>
      </a:ln>
    </cs:spPr>
  </cs:gridlineMajor>
  <cs:gridlineMinor>
    <cs:lnRef idx="0"/>
    <cs:fillRef idx="0"/>
    <cs:effectRef idx="0"/>
    <cs:fontRef idx="minor">
      <a:schemeClr val="dk1"/>
    </cs:fontRef>
    <cs:spPr>
      <a:ln w="9525" cap="flat" cmpd="sng" algn="ctr">
        <a:solidFill>
          <a:schemeClr val="dk1">
            <a:lumMod val="15000"/>
            <a:lumOff val="85000"/>
            <a:alpha val="51000"/>
          </a:schemeClr>
        </a:solidFill>
        <a:round/>
      </a:ln>
    </cs:spPr>
  </cs:gridlineMinor>
  <cs:hiLoLine>
    <cs:lnRef idx="0"/>
    <cs:fillRef idx="0"/>
    <cs:effectRef idx="0"/>
    <cs:fontRef idx="minor">
      <a:schemeClr val="dk1"/>
    </cs:fontRef>
    <cs:spPr>
      <a:ln w="9525" cap="flat" cmpd="sng" algn="ctr">
        <a:solidFill>
          <a:schemeClr val="dk1">
            <a:lumMod val="35000"/>
            <a:lumOff val="65000"/>
          </a:schemeClr>
        </a:solidFill>
        <a:round/>
      </a:ln>
    </cs:spPr>
  </cs:hiLoLine>
  <cs:leaderLine>
    <cs:lnRef idx="0"/>
    <cs:fillRef idx="0"/>
    <cs:effectRef idx="0"/>
    <cs:fontRef idx="minor">
      <a:schemeClr val="dk1"/>
    </cs:fontRef>
    <cs:spPr>
      <a:ln w="9525" cap="flat" cmpd="sng" algn="ctr">
        <a:solidFill>
          <a:schemeClr val="dk1">
            <a:lumMod val="35000"/>
            <a:lumOff val="65000"/>
          </a:schemeClr>
        </a:solidFill>
        <a:round/>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pattFill prst="ltDnDiag">
        <a:fgClr>
          <a:schemeClr val="dk1">
            <a:lumMod val="15000"/>
            <a:lumOff val="85000"/>
          </a:schemeClr>
        </a:fgClr>
        <a:bgClr>
          <a:schemeClr val="lt1"/>
        </a:bgClr>
      </a:pattFill>
    </cs:spPr>
  </cs:plotArea>
  <cs:plotArea3D>
    <cs:lnRef idx="0"/>
    <cs:fillRef idx="0"/>
    <cs:effectRef idx="0"/>
    <cs:fontRef idx="minor">
      <a:schemeClr val="dk1"/>
    </cs:fontRef>
    <cs:spPr>
      <a:solidFill>
        <a:schemeClr val="lt1"/>
      </a:solidFill>
    </cs:spPr>
  </cs:plotArea3D>
  <cs:seriesAxis>
    <cs:lnRef idx="0"/>
    <cs:fillRef idx="0"/>
    <cs:effectRef idx="0"/>
    <cs:fontRef idx="minor">
      <a:schemeClr val="dk1">
        <a:lumMod val="65000"/>
        <a:lumOff val="35000"/>
      </a:schemeClr>
    </cs:fontRef>
    <cs:defRPr sz="900" kern="1200"/>
  </cs:seriesAxis>
  <cs:seriesLine>
    <cs:lnRef idx="0"/>
    <cs:fillRef idx="0"/>
    <cs:effectRef idx="0"/>
    <cs:fontRef idx="minor">
      <a:schemeClr val="dk1"/>
    </cs:fontRef>
    <cs:spPr>
      <a:ln w="9525" cap="flat" cmpd="sng" algn="ctr">
        <a:solidFill>
          <a:schemeClr val="dk1">
            <a:lumMod val="35000"/>
            <a:lumOff val="65000"/>
          </a:schemeClr>
        </a:solidFill>
        <a:round/>
      </a:ln>
    </cs:spPr>
  </cs:seriesLine>
  <cs:title>
    <cs:lnRef idx="0"/>
    <cs:fillRef idx="0"/>
    <cs:effectRef idx="0"/>
    <cs:fontRef idx="major">
      <a:schemeClr val="dk1">
        <a:lumMod val="50000"/>
        <a:lumOff val="50000"/>
      </a:schemeClr>
    </cs:fontRef>
    <cs:defRPr sz="1600" b="1" kern="1200" cap="none" spc="0" normalizeH="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cap="flat" cmpd="sng" algn="ctr">
        <a:solidFill>
          <a:schemeClr val="dk1">
            <a:lumMod val="50000"/>
            <a:lumOff val="50000"/>
          </a:schemeClr>
        </a:solidFill>
        <a:round/>
      </a:ln>
    </cs:spPr>
  </cs:upBar>
  <cs:valueAxis>
    <cs:lnRef idx="0"/>
    <cs:fillRef idx="0"/>
    <cs:effectRef idx="0"/>
    <cs:fontRef idx="minor">
      <a:schemeClr val="dk1">
        <a:lumMod val="65000"/>
        <a:lumOff val="35000"/>
      </a:schemeClr>
    </cs:fontRef>
    <cs:defRPr sz="900" kern="1200"/>
  </cs:valueAxis>
  <cs:wall>
    <cs:lnRef idx="0"/>
    <cs:fillRef idx="0"/>
    <cs:effectRef idx="0"/>
    <cs:fontRef idx="minor">
      <a:schemeClr val="dk1"/>
    </cs:fontRef>
    <cs:spPr>
      <a:pattFill prst="ltDnDiag">
        <a:fgClr>
          <a:schemeClr val="dk1">
            <a:lumMod val="15000"/>
            <a:lumOff val="85000"/>
          </a:schemeClr>
        </a:fgClr>
        <a:bgClr>
          <a:schemeClr val="lt1"/>
        </a:bgClr>
      </a:pattFill>
    </cs:spPr>
  </cs:wall>
</cs:chartStyle>
</file>

<file path=xl/ctrlProps/ctrlProp1.xml><?xml version="1.0" encoding="utf-8"?>
<formControlPr xmlns="http://schemas.microsoft.com/office/spreadsheetml/2009/9/main" objectType="Drop" dropStyle="combo" dx="31" fmlaLink="'S9. Lookup Data'!$C$6" fmlaRange="'S9. Lookup Data'!$B$6:$B$25" noThreeD="1" sel="1" val="0"/>
</file>

<file path=xl/ctrlProps/ctrlProp2.xml><?xml version="1.0" encoding="utf-8"?>
<formControlPr xmlns="http://schemas.microsoft.com/office/spreadsheetml/2009/9/main" objectType="Drop" dropStyle="combo" dx="31" fmlaLink="'S9. Lookup Data'!$C$7" fmlaRange="'S9. Lookup Data'!$B$6:$B$25" noThreeD="1" sel="1" val="0"/>
</file>

<file path=xl/ctrlProps/ctrlProp3.xml><?xml version="1.0" encoding="utf-8"?>
<formControlPr xmlns="http://schemas.microsoft.com/office/spreadsheetml/2009/9/main" objectType="Drop" dropStyle="combo" dx="31" fmlaLink="'S9. Lookup Data'!$C$8" fmlaRange="'S9. Lookup Data'!$B$6:$B$25" noThreeD="1" sel="1" val="0"/>
</file>

<file path=xl/ctrlProps/ctrlProp4.xml><?xml version="1.0" encoding="utf-8"?>
<formControlPr xmlns="http://schemas.microsoft.com/office/spreadsheetml/2009/9/main" objectType="Drop" dropStyle="combo" dx="31" fmlaLink="'S9. Lookup Data'!$C$9" fmlaRange="'S9. Lookup Data'!$B$6:$B$25" noThreeD="1" sel="1" val="0"/>
</file>

<file path=xl/ctrlProps/ctrlProp5.xml><?xml version="1.0" encoding="utf-8"?>
<formControlPr xmlns="http://schemas.microsoft.com/office/spreadsheetml/2009/9/main" objectType="Drop" dropStyle="combo" dx="31" fmlaLink="'S9. Lookup Data'!$C$10" fmlaRange="'S9. Lookup Data'!$B$6:$B$25" noThreeD="1" sel="1" val="0"/>
</file>

<file path=xl/ctrlProps/ctrlProp6.xml><?xml version="1.0" encoding="utf-8"?>
<formControlPr xmlns="http://schemas.microsoft.com/office/spreadsheetml/2009/9/main" objectType="Drop" dropStyle="combo" dx="31" fmlaLink="'S9. Lookup Data'!$I$6" fmlaRange="'S9. Lookup Data'!$H$6:$H$28" noThreeD="1" sel="1" val="0"/>
</file>

<file path=xl/ctrlProps/ctrlProp7.xml><?xml version="1.0" encoding="utf-8"?>
<formControlPr xmlns="http://schemas.microsoft.com/office/spreadsheetml/2009/9/main" objectType="Drop" dropStyle="combo" dx="31" fmlaLink="'S9. Lookup Data'!$I$7" fmlaRange="'S9. Lookup Data'!$H$6:$H$28" noThreeD="1" sel="1" val="0"/>
</file>

<file path=xl/ctrlProps/ctrlProp8.xml><?xml version="1.0" encoding="utf-8"?>
<formControlPr xmlns="http://schemas.microsoft.com/office/spreadsheetml/2009/9/main" objectType="Drop" dropStyle="combo" dx="31" fmlaLink="'S9. Lookup Data'!$I$8" fmlaRange="'S9. Lookup Data'!$H$6:$H$28" noThreeD="1" sel="1" val="0"/>
</file>

<file path=xl/ctrlProps/ctrlProp9.xml><?xml version="1.0" encoding="utf-8"?>
<formControlPr xmlns="http://schemas.microsoft.com/office/spreadsheetml/2009/9/main" objectType="Drop" dropStyle="combo" dx="31" fmlaLink="'S9. Lookup Data'!$I$9" fmlaRange="'S9. Lookup Data'!$H$6:$H$28" noThreeD="1" sel="1" val="0"/>
</file>

<file path=xl/ctrlProps/ctrlProp10.xml><?xml version="1.0" encoding="utf-8"?>
<formControlPr xmlns="http://schemas.microsoft.com/office/spreadsheetml/2009/9/main" objectType="Drop" dropStyle="combo" dx="31" fmlaLink="'S9. Lookup Data'!$I$10" fmlaRange="'S9. Lookup Data'!$H$6:$H$28" noThreeD="1" sel="1" val="0"/>
</file>

<file path=xl/ctrlProps/ctrlProp11.xml><?xml version="1.0" encoding="utf-8"?>
<formControlPr xmlns="http://schemas.microsoft.com/office/spreadsheetml/2009/9/main" objectType="Drop" dropStyle="combo" dx="31" fmlaLink="'S9. Lookup Data'!$R$6" fmlaRange="'S9. Lookup Data'!$N$6:$N$20" noThreeD="1" sel="1" val="0"/>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pn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png"/><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1.png"/><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0</xdr:col>
      <xdr:colOff>161925</xdr:colOff>
      <xdr:row>0</xdr:row>
      <xdr:rowOff>76200</xdr:rowOff>
    </xdr:from>
    <xdr:to>
      <xdr:col>10</xdr:col>
      <xdr:colOff>422275</xdr:colOff>
      <xdr:row>17</xdr:row>
      <xdr:rowOff>133350</xdr:rowOff>
    </xdr:to>
    <xdr:sp macro="" textlink="">
      <xdr:nvSpPr>
        <xdr:cNvPr id="6145" name="Text Box 1">
          <a:extLst>
            <a:ext uri="{FF2B5EF4-FFF2-40B4-BE49-F238E27FC236}">
              <a16:creationId xmlns:a16="http://schemas.microsoft.com/office/drawing/2014/main" id="{00000000-0008-0000-0000-000001180000}"/>
            </a:ext>
          </a:extLst>
        </xdr:cNvPr>
        <xdr:cNvSpPr txBox="1">
          <a:spLocks noChangeArrowheads="1"/>
        </xdr:cNvSpPr>
      </xdr:nvSpPr>
      <xdr:spPr bwMode="auto">
        <a:xfrm>
          <a:off x="161925" y="76200"/>
          <a:ext cx="6343650" cy="2809875"/>
        </a:xfrm>
        <a:prstGeom prst="rect">
          <a:avLst/>
        </a:prstGeom>
        <a:solidFill>
          <a:srgbClr val="FFFFFF"/>
        </a:solidFill>
        <a:ln w="9525">
          <a:noFill/>
          <a:miter lim="800000"/>
          <a:headEnd/>
          <a:tailEnd/>
        </a:ln>
        <a:effectLst/>
      </xdr:spPr>
      <xdr:txBody>
        <a:bodyPr vertOverflow="clip" wrap="square" lIns="27432" tIns="22860" rIns="27432" bIns="0" anchor="t" upright="1"/>
        <a:lstStyle/>
        <a:p>
          <a:pPr algn="ctr" rtl="0">
            <a:defRPr sz="1000"/>
          </a:pPr>
          <a:r>
            <a:rPr lang="en-US" sz="800" b="1" i="0" u="none" strike="noStrike" baseline="0">
              <a:solidFill>
                <a:srgbClr val="000000"/>
              </a:solidFill>
              <a:latin typeface="Arial"/>
              <a:cs typeface="Arial"/>
            </a:rPr>
            <a:t> </a:t>
          </a:r>
        </a:p>
        <a:p>
          <a:pPr algn="ctr" rtl="0">
            <a:defRPr sz="1000"/>
          </a:pPr>
          <a:r>
            <a:rPr lang="en-US" sz="1200" b="1" i="0" u="none" strike="noStrike" baseline="0">
              <a:solidFill>
                <a:srgbClr val="000000"/>
              </a:solidFill>
              <a:latin typeface="Arial"/>
              <a:cs typeface="Arial"/>
            </a:rPr>
            <a:t>Reservoir Storage and Related Diversions </a:t>
          </a:r>
        </a:p>
        <a:p>
          <a:pPr algn="ctr" rtl="0">
            <a:defRPr sz="1000"/>
          </a:pPr>
          <a:r>
            <a:rPr lang="en-US" sz="1200" b="1" i="0" u="none" strike="noStrike" baseline="0">
              <a:solidFill>
                <a:srgbClr val="000000"/>
              </a:solidFill>
              <a:latin typeface="Arial"/>
              <a:cs typeface="Arial"/>
            </a:rPr>
            <a:t>in the Passaic and Hackensack River Basins, </a:t>
          </a:r>
        </a:p>
        <a:p>
          <a:pPr algn="ctr" rtl="0">
            <a:defRPr sz="1000"/>
          </a:pPr>
          <a:r>
            <a:rPr lang="en-US" sz="1200" b="1" i="0" u="none" strike="noStrike" baseline="0">
              <a:solidFill>
                <a:srgbClr val="000000"/>
              </a:solidFill>
              <a:latin typeface="Arial"/>
              <a:cs typeface="Arial"/>
            </a:rPr>
            <a:t>1898 to 2015</a:t>
          </a:r>
        </a:p>
        <a:p>
          <a:pPr algn="ctr" rtl="0">
            <a:defRPr sz="1000"/>
          </a:pPr>
          <a:r>
            <a:rPr lang="en-US" sz="1200" b="1" i="0" u="none" strike="noStrike" baseline="0">
              <a:solidFill>
                <a:srgbClr val="000000"/>
              </a:solidFill>
              <a:latin typeface="Arial"/>
              <a:cs typeface="Arial"/>
            </a:rPr>
            <a:t>DGS 09-1</a:t>
          </a:r>
        </a:p>
        <a:p>
          <a:pPr algn="ctr" rtl="0">
            <a:defRPr sz="1000"/>
          </a:pPr>
          <a:endParaRPr lang="en-US" sz="1200" b="1" i="0" u="none" strike="noStrike" baseline="0">
            <a:solidFill>
              <a:srgbClr val="000000"/>
            </a:solidFill>
            <a:latin typeface="Arial"/>
            <a:cs typeface="Arial"/>
          </a:endParaRPr>
        </a:p>
        <a:p>
          <a:pPr algn="ctr" rtl="0">
            <a:defRPr sz="1000"/>
          </a:pPr>
          <a:endParaRPr lang="en-US" sz="1200" b="1" i="0" u="none" strike="noStrike" baseline="0">
            <a:solidFill>
              <a:srgbClr val="000000"/>
            </a:solidFill>
            <a:latin typeface="Arial"/>
            <a:cs typeface="Arial"/>
          </a:endParaRPr>
        </a:p>
        <a:p>
          <a:pPr algn="ctr" rtl="0">
            <a:defRPr sz="1000"/>
          </a:pPr>
          <a:r>
            <a:rPr lang="en-US" sz="1200" b="1" i="0" u="none" strike="noStrike" baseline="0">
              <a:solidFill>
                <a:srgbClr val="000000"/>
              </a:solidFill>
              <a:latin typeface="Arial"/>
              <a:cs typeface="Arial"/>
            </a:rPr>
            <a:t>by </a:t>
          </a:r>
        </a:p>
        <a:p>
          <a:pPr algn="ctr" rtl="0">
            <a:defRPr sz="1000"/>
          </a:pPr>
          <a:r>
            <a:rPr lang="en-US" sz="1200" b="1" i="0" u="none" strike="noStrike" baseline="0">
              <a:solidFill>
                <a:srgbClr val="000000"/>
              </a:solidFill>
              <a:latin typeface="Arial"/>
              <a:cs typeface="Arial"/>
            </a:rPr>
            <a:t>Steven Domber</a:t>
          </a:r>
        </a:p>
        <a:p>
          <a:pPr algn="ctr" rtl="0">
            <a:defRPr sz="1000"/>
          </a:pPr>
          <a:r>
            <a:rPr lang="en-US" sz="1200" b="1" i="0" u="none" strike="noStrike" baseline="0">
              <a:solidFill>
                <a:srgbClr val="000000"/>
              </a:solidFill>
              <a:latin typeface="Arial"/>
              <a:cs typeface="Arial"/>
            </a:rPr>
            <a:t>Foram Desai</a:t>
          </a:r>
        </a:p>
        <a:p>
          <a:pPr algn="ctr" rtl="0">
            <a:defRPr sz="1000"/>
          </a:pPr>
          <a:endParaRPr lang="en-US" sz="1200" b="1" i="0" u="none" strike="noStrike" baseline="0">
            <a:solidFill>
              <a:srgbClr val="000000"/>
            </a:solidFill>
            <a:latin typeface="Arial"/>
            <a:cs typeface="Arial"/>
          </a:endParaRPr>
        </a:p>
        <a:p>
          <a:pPr algn="ctr" rtl="0">
            <a:defRPr sz="1000"/>
          </a:pPr>
          <a:r>
            <a:rPr lang="en-US" sz="1200" b="1" i="0" u="none" strike="noStrike" baseline="0">
              <a:solidFill>
                <a:srgbClr val="000000"/>
              </a:solidFill>
              <a:latin typeface="Arial"/>
              <a:cs typeface="Arial"/>
            </a:rPr>
            <a:t>New Jersey Department of Environmental Protection</a:t>
          </a:r>
        </a:p>
        <a:p>
          <a:pPr algn="ctr" rtl="0">
            <a:defRPr sz="1000"/>
          </a:pPr>
          <a:r>
            <a:rPr lang="en-US" sz="1200" b="1" i="0" u="none" strike="noStrike" baseline="0">
              <a:solidFill>
                <a:srgbClr val="000000"/>
              </a:solidFill>
              <a:latin typeface="Arial"/>
              <a:cs typeface="Arial"/>
            </a:rPr>
            <a:t>Land Use Management</a:t>
          </a:r>
        </a:p>
        <a:p>
          <a:pPr algn="ctr" rtl="0">
            <a:defRPr sz="1000"/>
          </a:pPr>
          <a:r>
            <a:rPr lang="en-US" sz="1200" b="1" i="0" u="none" strike="noStrike" baseline="0">
              <a:solidFill>
                <a:srgbClr val="000000"/>
              </a:solidFill>
              <a:latin typeface="Arial"/>
              <a:cs typeface="Arial"/>
            </a:rPr>
            <a:t>New Jersey Geological Survey</a:t>
          </a:r>
        </a:p>
      </xdr:txBody>
    </xdr:sp>
    <xdr:clientData/>
  </xdr:twoCellAnchor>
  <xdr:twoCellAnchor editAs="oneCell">
    <xdr:from>
      <xdr:col>0</xdr:col>
      <xdr:colOff>203200</xdr:colOff>
      <xdr:row>4</xdr:row>
      <xdr:rowOff>127000</xdr:rowOff>
    </xdr:from>
    <xdr:to>
      <xdr:col>2</xdr:col>
      <xdr:colOff>165100</xdr:colOff>
      <xdr:row>12</xdr:row>
      <xdr:rowOff>0</xdr:rowOff>
    </xdr:to>
    <xdr:pic>
      <xdr:nvPicPr>
        <xdr:cNvPr id="6235" name="Picture 7">
          <a:extLst>
            <a:ext uri="{FF2B5EF4-FFF2-40B4-BE49-F238E27FC236}">
              <a16:creationId xmlns:a16="http://schemas.microsoft.com/office/drawing/2014/main" id="{00000000-0008-0000-0000-00005B18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762000"/>
          <a:ext cx="11811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342900</xdr:colOff>
      <xdr:row>2</xdr:row>
      <xdr:rowOff>146050</xdr:rowOff>
    </xdr:from>
    <xdr:to>
      <xdr:col>10</xdr:col>
      <xdr:colOff>609600</xdr:colOff>
      <xdr:row>12</xdr:row>
      <xdr:rowOff>139700</xdr:rowOff>
    </xdr:to>
    <xdr:pic>
      <xdr:nvPicPr>
        <xdr:cNvPr id="6236" name="Picture 8">
          <a:extLst>
            <a:ext uri="{FF2B5EF4-FFF2-40B4-BE49-F238E27FC236}">
              <a16:creationId xmlns:a16="http://schemas.microsoft.com/office/drawing/2014/main" id="{00000000-0008-0000-0000-00005C18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19700" y="463550"/>
          <a:ext cx="1485900" cy="158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0</xdr:col>
      <xdr:colOff>180975</xdr:colOff>
      <xdr:row>23</xdr:row>
      <xdr:rowOff>12701</xdr:rowOff>
    </xdr:from>
    <xdr:to>
      <xdr:col>10</xdr:col>
      <xdr:colOff>682625</xdr:colOff>
      <xdr:row>98</xdr:row>
      <xdr:rowOff>123828</xdr:rowOff>
    </xdr:to>
    <xdr:sp macro="" textlink="">
      <xdr:nvSpPr>
        <xdr:cNvPr id="6169" name="Text Box 25">
          <a:extLst>
            <a:ext uri="{FF2B5EF4-FFF2-40B4-BE49-F238E27FC236}">
              <a16:creationId xmlns:a16="http://schemas.microsoft.com/office/drawing/2014/main" id="{00000000-0008-0000-0000-000019180000}"/>
            </a:ext>
          </a:extLst>
        </xdr:cNvPr>
        <xdr:cNvSpPr txBox="1">
          <a:spLocks noChangeArrowheads="1"/>
        </xdr:cNvSpPr>
      </xdr:nvSpPr>
      <xdr:spPr bwMode="auto">
        <a:xfrm>
          <a:off x="180975" y="3743326"/>
          <a:ext cx="6572250" cy="122682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1.0 ABSTRACT</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This New Jersey Geological Survey (NJGS) Digital Geodata Series (DGS) publication is a Microsoft Excel</a:t>
          </a:r>
          <a:r>
            <a:rPr lang="en-US" sz="1200" b="0" i="0" baseline="0">
              <a:effectLst/>
              <a:latin typeface="+mn-lt"/>
              <a:ea typeface="+mn-ea"/>
              <a:cs typeface="+mn-cs"/>
            </a:rPr>
            <a:t>™</a:t>
          </a:r>
          <a:r>
            <a:rPr lang="en-US" sz="1200" b="0" i="0" u="none" strike="noStrike" baseline="0">
              <a:solidFill>
                <a:srgbClr val="000000"/>
              </a:solidFill>
              <a:latin typeface="Arial"/>
              <a:cs typeface="Arial"/>
            </a:rPr>
            <a:t> 2016 workbook that contains end-of-month reservoir storage and monthly diversion volumes for selected potable-supply water purveyors located in the Passaic and Hackensack River Basins in northeastern New Jersey. The water purveyors in this publication are the larger surface-water diverters in the region that transfer water over large distances and supply potable water to the major metropolitan populations of northeastern New Jersey. These purveyors include: United Water (United Water New Jersey and United Water New York, and formerly known as the Hackensack Water Company and the Spring Valley Water Company), Jersey City, Newark, North Jersey District Water Supply Commission, New Jersey American Water Company, Passaic Valley Water Commission, as well as several smaller associated purveyors. Records go back to 1898, which predates most but not all of the water-supply projects in the region.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The data contained in this publication were initially measured and recorded by the water purveyor operating the storage or diversion facility. The United States Geological Survey (USGS) compiled and published the data in one or more formal reports. The USGS data were originally published in two Water Supply Paper compilation reports and the annual New Jersey Water Resources Data Reports. Most of the reports are available on-line from USGS's Publications Warehouse. None are available in the digital spreadsheet format presented here. The data contained in this publication were transcribed from those USGS reports.</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The reports available from the USGS web page are image files of the original paper reports and not readily converted to spreadsheet formats. NJGS is publishing these data in a Microsoft Excel™ spreadsheet since it allows the data to be better utilized in any number of ways. For example, the data can be cut and paste for use in hydrologic models (safe yield modeling), water resource management and planning investigations, or water allocation permitting.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This Microsoft Excel™ 2016 workbook contains nine worksheets. Three worksheets contain the storage, diversion, and stage-storage datasets. Each of those has as a corresponding worksheet that lets the user select and plot the data. One worksheet contains the User's Guide, one contains a map of the region, and one is used for Excel lookup and reference information.</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The layout of the diversion and storage tables is based on a generalized layout of the USGS  reports. Every effort was made to prevent data transcription errors, but data accuracy can not be guaranteed. Foot notes and comments regarding specific data entries that were included with the USGS publications are not transcribed here. Most of the foot notes and comments refer to estimated data or end-of-month date discrepancies. The user is strongly encouraged to refer to the original reports for specifics that might be significant to their particular needs.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The New Jersey Geological Survey is publishing this data with permission of the USGS for use by the Department of Environmental Protection and the public. However, any use of this data is the responsibility of the individual or group utilizing the information and not that of NJGS.</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2.0 Contact Information </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Steven Domber</a:t>
          </a:r>
        </a:p>
        <a:p>
          <a:pPr algn="l" rtl="0">
            <a:defRPr sz="1000"/>
          </a:pPr>
          <a:r>
            <a:rPr lang="en-US" sz="1200" b="0" i="0" u="none" strike="noStrike" baseline="0">
              <a:solidFill>
                <a:srgbClr val="000000"/>
              </a:solidFill>
              <a:latin typeface="Arial"/>
              <a:cs typeface="Arial"/>
            </a:rPr>
            <a:t>New Jersey Geological Survey</a:t>
          </a:r>
        </a:p>
        <a:p>
          <a:pPr algn="l" rtl="0">
            <a:defRPr sz="1000"/>
          </a:pPr>
          <a:r>
            <a:rPr lang="en-US" sz="1200" b="0" i="0" u="none" strike="noStrike" baseline="0">
              <a:solidFill>
                <a:srgbClr val="000000"/>
              </a:solidFill>
              <a:latin typeface="Arial"/>
              <a:cs typeface="Arial"/>
            </a:rPr>
            <a:t>Water Resource Management</a:t>
          </a:r>
        </a:p>
        <a:p>
          <a:pPr algn="l" rtl="0">
            <a:defRPr sz="1000"/>
          </a:pPr>
          <a:r>
            <a:rPr lang="en-US" sz="1200" b="0" i="0" u="none" strike="noStrike" baseline="0">
              <a:solidFill>
                <a:srgbClr val="000000"/>
              </a:solidFill>
              <a:latin typeface="Arial"/>
              <a:cs typeface="Arial"/>
            </a:rPr>
            <a:t>New Jersey Department of Environmental Protection</a:t>
          </a:r>
        </a:p>
        <a:p>
          <a:pPr algn="l" rtl="0">
            <a:defRPr sz="1000"/>
          </a:pPr>
          <a:r>
            <a:rPr lang="en-US" sz="1200" b="0" i="0" u="none" strike="noStrike" baseline="0">
              <a:solidFill>
                <a:srgbClr val="000000"/>
              </a:solidFill>
              <a:latin typeface="Arial"/>
              <a:cs typeface="Arial"/>
            </a:rPr>
            <a:t>P. O. Box 420 </a:t>
          </a:r>
        </a:p>
        <a:p>
          <a:pPr algn="l" rtl="0">
            <a:defRPr sz="1000"/>
          </a:pPr>
          <a:r>
            <a:rPr lang="en-US" sz="1200" b="0" i="0" u="none" strike="noStrike" baseline="0">
              <a:solidFill>
                <a:srgbClr val="000000"/>
              </a:solidFill>
              <a:latin typeface="Arial"/>
              <a:cs typeface="Arial"/>
            </a:rPr>
            <a:t>Mail Code:29-01</a:t>
          </a:r>
        </a:p>
        <a:p>
          <a:pPr algn="l" rtl="0">
            <a:defRPr sz="1000"/>
          </a:pPr>
          <a:r>
            <a:rPr lang="en-US" sz="1200" b="0" i="0" u="none" strike="noStrike" baseline="0">
              <a:solidFill>
                <a:srgbClr val="000000"/>
              </a:solidFill>
              <a:latin typeface="Arial"/>
              <a:cs typeface="Arial"/>
            </a:rPr>
            <a:t>Trenton, NJ 08625-0420</a:t>
          </a:r>
        </a:p>
        <a:p>
          <a:pPr algn="l" rtl="0">
            <a:defRPr sz="1000"/>
          </a:pPr>
          <a:r>
            <a:rPr lang="en-US" sz="1200" b="0" i="0" u="none" strike="noStrike" baseline="0">
              <a:solidFill>
                <a:srgbClr val="000000"/>
              </a:solidFill>
              <a:latin typeface="Arial"/>
              <a:cs typeface="Arial"/>
            </a:rPr>
            <a:t>         </a:t>
          </a:r>
        </a:p>
        <a:p>
          <a:pPr algn="l" rtl="0">
            <a:defRPr sz="1000"/>
          </a:pPr>
          <a:r>
            <a:rPr lang="en-US" sz="1200" b="0" i="0" u="none" strike="noStrike" baseline="0">
              <a:solidFill>
                <a:srgbClr val="000000"/>
              </a:solidFill>
              <a:latin typeface="Arial"/>
              <a:cs typeface="Arial"/>
            </a:rPr>
            <a:t>www.njgeology.org </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3.0 Acknowledgements</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Andrea Roberts, formerly of NJGS, provided the bulk of the manual data-transcription work. </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xdr:txBody>
    </xdr:sp>
    <xdr:clientData/>
  </xdr:twoCellAnchor>
  <xdr:twoCellAnchor>
    <xdr:from>
      <xdr:col>0</xdr:col>
      <xdr:colOff>171450</xdr:colOff>
      <xdr:row>101</xdr:row>
      <xdr:rowOff>79375</xdr:rowOff>
    </xdr:from>
    <xdr:to>
      <xdr:col>10</xdr:col>
      <xdr:colOff>679450</xdr:colOff>
      <xdr:row>392</xdr:row>
      <xdr:rowOff>127000</xdr:rowOff>
    </xdr:to>
    <xdr:sp macro="" textlink="">
      <xdr:nvSpPr>
        <xdr:cNvPr id="2" name="Text Box 26">
          <a:extLst>
            <a:ext uri="{FF2B5EF4-FFF2-40B4-BE49-F238E27FC236}">
              <a16:creationId xmlns:a16="http://schemas.microsoft.com/office/drawing/2014/main" id="{00000000-0008-0000-0000-000002000000}"/>
            </a:ext>
          </a:extLst>
        </xdr:cNvPr>
        <xdr:cNvSpPr txBox="1">
          <a:spLocks noChangeArrowheads="1"/>
        </xdr:cNvSpPr>
      </xdr:nvSpPr>
      <xdr:spPr bwMode="auto">
        <a:xfrm>
          <a:off x="171450" y="16151225"/>
          <a:ext cx="6604000" cy="46402625"/>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en-US" sz="1200" b="1" i="0" u="none" strike="noStrike" baseline="0">
              <a:solidFill>
                <a:srgbClr val="000000"/>
              </a:solidFill>
              <a:latin typeface="Arial"/>
              <a:cs typeface="Arial"/>
            </a:rPr>
            <a:t>4.0 Description of Data and Worksheets Contained In This Workbook</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DGS 09-1 Reservoir Storage and Related Diversions in the Passaic and Hackensack Rivers Basins 1898 to 2015.xls is a 2016 Microsoft Excel™ workbook that contains end-of-month reservoir storage, total monthly diversions, and stage-storage data for major potable supplies in the Passaic and Hackensack River Basins in northeastern New Jersey. </a:t>
          </a: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4.1 List of Purveyors, Reservoirs, and Diversions Included In This Workbook</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4.1.1 List of water purveyors included in this workbook:</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     - United Water New Jersey             </a:t>
          </a:r>
        </a:p>
        <a:p>
          <a:pPr algn="l" rtl="0">
            <a:defRPr sz="1000"/>
          </a:pPr>
          <a:r>
            <a:rPr lang="en-US" sz="1200" b="0" i="0" u="none" strike="noStrike" baseline="0">
              <a:solidFill>
                <a:srgbClr val="000000"/>
              </a:solidFill>
              <a:latin typeface="Arial"/>
              <a:cs typeface="Arial"/>
            </a:rPr>
            <a:t>     - United Water New York                </a:t>
          </a:r>
        </a:p>
        <a:p>
          <a:pPr algn="l" rtl="0">
            <a:defRPr sz="1000"/>
          </a:pPr>
          <a:r>
            <a:rPr lang="en-US" sz="1200" b="0" i="0" u="none" strike="noStrike" baseline="0">
              <a:solidFill>
                <a:srgbClr val="000000"/>
              </a:solidFill>
              <a:latin typeface="Arial"/>
              <a:cs typeface="Arial"/>
            </a:rPr>
            <a:t>     - West Nyack New York                  </a:t>
          </a:r>
        </a:p>
        <a:p>
          <a:pPr algn="l" rtl="0">
            <a:defRPr sz="1000"/>
          </a:pPr>
          <a:r>
            <a:rPr lang="en-US" sz="1200" b="0" i="0" u="none" strike="noStrike" baseline="0">
              <a:solidFill>
                <a:srgbClr val="000000"/>
              </a:solidFill>
              <a:latin typeface="Arial"/>
              <a:cs typeface="Arial"/>
            </a:rPr>
            <a:t>     - Jersey City                                      </a:t>
          </a:r>
        </a:p>
        <a:p>
          <a:pPr algn="l" rtl="0">
            <a:defRPr sz="1000"/>
          </a:pPr>
          <a:r>
            <a:rPr lang="en-US" sz="1200" b="0" i="0" u="none" strike="noStrike" baseline="0">
              <a:solidFill>
                <a:srgbClr val="000000"/>
              </a:solidFill>
              <a:latin typeface="Arial"/>
              <a:cs typeface="Arial"/>
            </a:rPr>
            <a:t>     - City of Newark </a:t>
          </a:r>
        </a:p>
        <a:p>
          <a:pPr algn="l" rtl="0">
            <a:defRPr sz="1000"/>
          </a:pPr>
          <a:r>
            <a:rPr lang="en-US" sz="1200" b="0" i="0" u="none" strike="noStrike" baseline="0">
              <a:solidFill>
                <a:srgbClr val="000000"/>
              </a:solidFill>
              <a:latin typeface="Arial"/>
              <a:cs typeface="Arial"/>
            </a:rPr>
            <a:t>     - North Jersey District Water Supply Commission</a:t>
          </a:r>
        </a:p>
        <a:p>
          <a:pPr algn="l" rtl="0">
            <a:defRPr sz="1000"/>
          </a:pPr>
          <a:r>
            <a:rPr lang="en-US" sz="1200" b="0" i="0" u="none" strike="noStrike" baseline="0">
              <a:solidFill>
                <a:srgbClr val="000000"/>
              </a:solidFill>
              <a:latin typeface="Arial"/>
              <a:cs typeface="Arial"/>
            </a:rPr>
            <a:t>     - Town of Boonton</a:t>
          </a:r>
        </a:p>
        <a:p>
          <a:pPr algn="l" rtl="0">
            <a:defRPr sz="1000"/>
          </a:pPr>
          <a:r>
            <a:rPr lang="en-US" sz="1200" b="0" i="0" u="none" strike="noStrike" baseline="0">
              <a:solidFill>
                <a:srgbClr val="000000"/>
              </a:solidFill>
              <a:latin typeface="Arial"/>
              <a:cs typeface="Arial"/>
            </a:rPr>
            <a:t>     - NJ American Water Company</a:t>
          </a:r>
        </a:p>
        <a:p>
          <a:pPr algn="l" rtl="0">
            <a:defRPr sz="1000"/>
          </a:pPr>
          <a:r>
            <a:rPr lang="en-US" sz="1200" b="0" i="0" u="none" strike="noStrike" baseline="0">
              <a:solidFill>
                <a:srgbClr val="000000"/>
              </a:solidFill>
              <a:latin typeface="Arial"/>
              <a:cs typeface="Arial"/>
            </a:rPr>
            <a:t>     - Passaic Valley Water Commission</a:t>
          </a: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4.1.2 List of reservoirs included in this workbook:</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     - De Forest Lake                          </a:t>
          </a:r>
        </a:p>
        <a:p>
          <a:pPr algn="l" rtl="0">
            <a:defRPr sz="1000"/>
          </a:pPr>
          <a:r>
            <a:rPr lang="en-US" sz="1200" b="0" i="0" u="none" strike="noStrike" baseline="0">
              <a:solidFill>
                <a:srgbClr val="000000"/>
              </a:solidFill>
              <a:latin typeface="Arial"/>
              <a:cs typeface="Arial"/>
            </a:rPr>
            <a:t>     - Lake Tappan                              </a:t>
          </a:r>
        </a:p>
        <a:p>
          <a:pPr algn="l" rtl="0">
            <a:defRPr sz="1000"/>
          </a:pPr>
          <a:r>
            <a:rPr lang="en-US" sz="1200" b="0" i="0" u="none" strike="noStrike" baseline="0">
              <a:solidFill>
                <a:srgbClr val="000000"/>
              </a:solidFill>
              <a:latin typeface="Arial"/>
              <a:cs typeface="Arial"/>
            </a:rPr>
            <a:t>     - Woodcliff Lake                         </a:t>
          </a:r>
        </a:p>
        <a:p>
          <a:pPr algn="l" rtl="0">
            <a:defRPr sz="1000"/>
          </a:pPr>
          <a:r>
            <a:rPr lang="en-US" sz="1200" b="0" i="0" u="none" strike="noStrike" baseline="0">
              <a:solidFill>
                <a:srgbClr val="000000"/>
              </a:solidFill>
              <a:latin typeface="Arial"/>
              <a:cs typeface="Arial"/>
            </a:rPr>
            <a:t>     - Oradell Reservoir                       </a:t>
          </a:r>
        </a:p>
        <a:p>
          <a:pPr algn="l" rtl="0">
            <a:defRPr sz="1000"/>
          </a:pPr>
          <a:r>
            <a:rPr lang="en-US" sz="1200" b="0" i="0" u="none" strike="noStrike" baseline="0">
              <a:solidFill>
                <a:srgbClr val="000000"/>
              </a:solidFill>
              <a:latin typeface="Arial"/>
              <a:cs typeface="Arial"/>
            </a:rPr>
            <a:t>     - Splitrock Reservoir                  </a:t>
          </a:r>
        </a:p>
        <a:p>
          <a:pPr algn="l" rtl="0">
            <a:defRPr sz="1000"/>
          </a:pPr>
          <a:r>
            <a:rPr lang="en-US" sz="1200" b="0" i="0" u="none" strike="noStrike" baseline="0">
              <a:solidFill>
                <a:srgbClr val="000000"/>
              </a:solidFill>
              <a:latin typeface="Arial"/>
              <a:cs typeface="Arial"/>
            </a:rPr>
            <a:t>     - Boonton Reservoir               </a:t>
          </a:r>
        </a:p>
        <a:p>
          <a:pPr algn="l" rtl="0">
            <a:defRPr sz="1000"/>
          </a:pPr>
          <a:r>
            <a:rPr lang="en-US" sz="1200" b="0" i="0" u="none" strike="noStrike" baseline="0">
              <a:solidFill>
                <a:srgbClr val="000000"/>
              </a:solidFill>
              <a:latin typeface="Arial"/>
              <a:cs typeface="Arial"/>
            </a:rPr>
            <a:t>     - Canistear Reservoir              </a:t>
          </a:r>
        </a:p>
        <a:p>
          <a:pPr algn="l" rtl="0">
            <a:defRPr sz="1000"/>
          </a:pPr>
          <a:r>
            <a:rPr lang="en-US" sz="1200" b="0" i="0" u="none" strike="noStrike" baseline="0">
              <a:solidFill>
                <a:srgbClr val="000000"/>
              </a:solidFill>
              <a:latin typeface="Arial"/>
              <a:cs typeface="Arial"/>
            </a:rPr>
            <a:t>     - Oak Ridge Reservoir</a:t>
          </a:r>
        </a:p>
        <a:p>
          <a:pPr algn="l" rtl="0">
            <a:defRPr sz="1000"/>
          </a:pPr>
          <a:r>
            <a:rPr lang="en-US" sz="1200" b="0" i="0" u="none" strike="noStrike" baseline="0">
              <a:solidFill>
                <a:srgbClr val="000000"/>
              </a:solidFill>
              <a:latin typeface="Arial"/>
              <a:cs typeface="Arial"/>
            </a:rPr>
            <a:t>     - Clinton Reservoir</a:t>
          </a:r>
        </a:p>
        <a:p>
          <a:pPr algn="l" rtl="0">
            <a:defRPr sz="1000"/>
          </a:pPr>
          <a:r>
            <a:rPr lang="en-US" sz="1200" b="0" i="0" u="none" strike="noStrike" baseline="0">
              <a:solidFill>
                <a:srgbClr val="000000"/>
              </a:solidFill>
              <a:latin typeface="Arial"/>
              <a:cs typeface="Arial"/>
            </a:rPr>
            <a:t>     - Charlotteburg Reservoir</a:t>
          </a:r>
        </a:p>
        <a:p>
          <a:pPr algn="l" rtl="0">
            <a:defRPr sz="1000"/>
          </a:pPr>
          <a:r>
            <a:rPr lang="en-US" sz="1200" b="0" i="0" u="none" strike="noStrike" baseline="0">
              <a:solidFill>
                <a:srgbClr val="000000"/>
              </a:solidFill>
              <a:latin typeface="Arial"/>
              <a:cs typeface="Arial"/>
            </a:rPr>
            <a:t>     - Echo Lake </a:t>
          </a:r>
        </a:p>
        <a:p>
          <a:pPr algn="l" rtl="0">
            <a:defRPr sz="1000"/>
          </a:pPr>
          <a:r>
            <a:rPr lang="en-US" sz="1200" b="0" i="0" u="none" strike="noStrike" baseline="0">
              <a:solidFill>
                <a:srgbClr val="000000"/>
              </a:solidFill>
              <a:latin typeface="Arial"/>
              <a:cs typeface="Arial"/>
            </a:rPr>
            <a:t>     - Greenwood Lake</a:t>
          </a:r>
        </a:p>
        <a:p>
          <a:pPr algn="l" rtl="0">
            <a:defRPr sz="1000"/>
          </a:pPr>
          <a:r>
            <a:rPr lang="en-US" sz="1200" b="0" i="0" u="none" strike="noStrike" baseline="0">
              <a:solidFill>
                <a:srgbClr val="000000"/>
              </a:solidFill>
              <a:latin typeface="Arial"/>
              <a:cs typeface="Arial"/>
            </a:rPr>
            <a:t>     - Monksville Reservoir</a:t>
          </a:r>
        </a:p>
        <a:p>
          <a:pPr algn="l" rtl="0">
            <a:defRPr sz="1000"/>
          </a:pPr>
          <a:r>
            <a:rPr lang="en-US" sz="1200" b="0" i="0" u="none" strike="noStrike" baseline="0">
              <a:solidFill>
                <a:srgbClr val="000000"/>
              </a:solidFill>
              <a:latin typeface="Arial"/>
              <a:cs typeface="Arial"/>
            </a:rPr>
            <a:t>     - Wanaque Reservoir</a:t>
          </a: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4.1.3 List of diversions included in this workbook:</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     - De Forest Lake                                   </a:t>
          </a:r>
        </a:p>
        <a:p>
          <a:pPr algn="l" rtl="0">
            <a:defRPr sz="1000"/>
          </a:pPr>
          <a:r>
            <a:rPr lang="en-US" sz="1200" b="0" i="0" u="none" strike="noStrike" baseline="0">
              <a:solidFill>
                <a:srgbClr val="000000"/>
              </a:solidFill>
              <a:latin typeface="Arial"/>
              <a:cs typeface="Arial"/>
            </a:rPr>
            <a:t>     - Hackensack River                               </a:t>
          </a:r>
        </a:p>
        <a:p>
          <a:pPr algn="l" rtl="0">
            <a:defRPr sz="1000"/>
          </a:pPr>
          <a:r>
            <a:rPr lang="en-US" sz="1200" b="0" i="0" u="none" strike="noStrike" baseline="0">
              <a:solidFill>
                <a:srgbClr val="000000"/>
              </a:solidFill>
              <a:latin typeface="Arial"/>
              <a:cs typeface="Arial"/>
            </a:rPr>
            <a:t>     - Oradell Reservoir                                </a:t>
          </a:r>
        </a:p>
        <a:p>
          <a:pPr algn="l" rtl="0">
            <a:defRPr sz="1000"/>
          </a:pPr>
          <a:r>
            <a:rPr lang="en-US" sz="1200" b="0" i="0" u="none" strike="noStrike" baseline="0">
              <a:solidFill>
                <a:srgbClr val="000000"/>
              </a:solidFill>
              <a:latin typeface="Arial"/>
              <a:cs typeface="Arial"/>
            </a:rPr>
            <a:t>     - Sparkill Creek                                     </a:t>
          </a:r>
        </a:p>
        <a:p>
          <a:pPr algn="l" rtl="0">
            <a:defRPr sz="1000"/>
          </a:pPr>
          <a:r>
            <a:rPr lang="en-US" sz="1200" b="0" i="0" u="none" strike="noStrike" baseline="0">
              <a:solidFill>
                <a:srgbClr val="000000"/>
              </a:solidFill>
              <a:latin typeface="Arial"/>
              <a:cs typeface="Arial"/>
            </a:rPr>
            <a:t>     - Hirshfield Brook                                  </a:t>
          </a:r>
        </a:p>
        <a:p>
          <a:pPr algn="l" rtl="0">
            <a:defRPr sz="1000"/>
          </a:pPr>
          <a:r>
            <a:rPr lang="en-US" sz="1200" b="0" i="0" u="none" strike="noStrike" baseline="0">
              <a:solidFill>
                <a:srgbClr val="000000"/>
              </a:solidFill>
              <a:latin typeface="Arial"/>
              <a:cs typeface="Arial"/>
            </a:rPr>
            <a:t>     - Pompton River                                     </a:t>
          </a:r>
        </a:p>
        <a:p>
          <a:pPr algn="l" rtl="0">
            <a:defRPr sz="1000"/>
          </a:pPr>
          <a:r>
            <a:rPr lang="en-US" sz="1200" b="0" i="0" u="none" strike="noStrike" baseline="0">
              <a:solidFill>
                <a:srgbClr val="000000"/>
              </a:solidFill>
              <a:latin typeface="Arial"/>
              <a:cs typeface="Arial"/>
            </a:rPr>
            <a:t>     - Saddle River                                        </a:t>
          </a:r>
        </a:p>
        <a:p>
          <a:pPr algn="l" rtl="0">
            <a:defRPr sz="1000"/>
          </a:pPr>
          <a:r>
            <a:rPr lang="en-US" sz="1200" b="0" i="0" u="none" strike="noStrike" baseline="0">
              <a:solidFill>
                <a:srgbClr val="000000"/>
              </a:solidFill>
              <a:latin typeface="Arial"/>
              <a:cs typeface="Arial"/>
            </a:rPr>
            <a:t>     - UWNJ Wells to Surface Supply        </a:t>
          </a:r>
        </a:p>
        <a:p>
          <a:pPr algn="l" rtl="0">
            <a:defRPr sz="1000"/>
          </a:pPr>
          <a:r>
            <a:rPr lang="en-US" sz="1200" b="0" i="0" u="none" strike="noStrike" baseline="0">
              <a:solidFill>
                <a:srgbClr val="000000"/>
              </a:solidFill>
              <a:latin typeface="Arial"/>
              <a:cs typeface="Arial"/>
            </a:rPr>
            <a:t>     - NJAWC Passaic River                      </a:t>
          </a:r>
        </a:p>
        <a:p>
          <a:pPr algn="l" rtl="0">
            <a:defRPr sz="1000"/>
          </a:pPr>
          <a:r>
            <a:rPr lang="en-US" sz="1200" b="0" i="0" u="none" strike="noStrike" baseline="0">
              <a:solidFill>
                <a:srgbClr val="000000"/>
              </a:solidFill>
              <a:latin typeface="Arial"/>
              <a:cs typeface="Arial"/>
            </a:rPr>
            <a:t>     - NJAWC Canoe Brook                       </a:t>
          </a:r>
        </a:p>
        <a:p>
          <a:pPr algn="l" rtl="0">
            <a:defRPr sz="1000"/>
          </a:pPr>
          <a:r>
            <a:rPr lang="en-US" sz="1200" b="0" i="0" u="none" strike="noStrike" baseline="0">
              <a:solidFill>
                <a:srgbClr val="000000"/>
              </a:solidFill>
              <a:latin typeface="Arial"/>
              <a:cs typeface="Arial"/>
            </a:rPr>
            <a:t>     - Stony Brook Tributary Diversion     </a:t>
          </a:r>
        </a:p>
        <a:p>
          <a:pPr algn="l" rtl="0">
            <a:defRPr sz="1000"/>
          </a:pPr>
          <a:r>
            <a:rPr lang="en-US" sz="1200" b="0" i="0" u="none" strike="noStrike" baseline="0">
              <a:solidFill>
                <a:srgbClr val="000000"/>
              </a:solidFill>
              <a:latin typeface="Arial"/>
              <a:cs typeface="Arial"/>
            </a:rPr>
            <a:t>     - Boonton Reservoir</a:t>
          </a:r>
        </a:p>
        <a:p>
          <a:pPr algn="l" rtl="0">
            <a:defRPr sz="1000"/>
          </a:pPr>
          <a:r>
            <a:rPr lang="en-US" sz="1200" b="0" i="0" u="none" strike="noStrike" baseline="0">
              <a:solidFill>
                <a:srgbClr val="000000"/>
              </a:solidFill>
              <a:latin typeface="Arial"/>
              <a:cs typeface="Arial"/>
            </a:rPr>
            <a:t>     - Charlotteburg Reservoir</a:t>
          </a:r>
        </a:p>
        <a:p>
          <a:pPr algn="l" rtl="0">
            <a:defRPr sz="1000"/>
          </a:pPr>
          <a:r>
            <a:rPr lang="en-US" sz="1200" b="0" i="0" u="none" strike="noStrike" baseline="0">
              <a:solidFill>
                <a:srgbClr val="000000"/>
              </a:solidFill>
              <a:latin typeface="Arial"/>
              <a:cs typeface="Arial"/>
            </a:rPr>
            <a:t>     - Wanaque Reservoir</a:t>
          </a:r>
        </a:p>
        <a:p>
          <a:pPr algn="l" rtl="0">
            <a:defRPr sz="1000"/>
          </a:pPr>
          <a:r>
            <a:rPr lang="en-US" sz="1200" b="0" i="0" u="none" strike="noStrike" baseline="0">
              <a:solidFill>
                <a:srgbClr val="000000"/>
              </a:solidFill>
              <a:latin typeface="Arial"/>
              <a:cs typeface="Arial"/>
            </a:rPr>
            <a:t>     - Post Brook to Wanaque Reservoir</a:t>
          </a:r>
        </a:p>
        <a:p>
          <a:pPr algn="l" rtl="0">
            <a:defRPr sz="1000"/>
          </a:pPr>
          <a:r>
            <a:rPr lang="en-US" sz="1200" b="0" i="0" u="none" strike="noStrike" baseline="0">
              <a:solidFill>
                <a:srgbClr val="000000"/>
              </a:solidFill>
              <a:latin typeface="Arial"/>
              <a:cs typeface="Arial"/>
            </a:rPr>
            <a:t>     - Ramapo River to Wanaque Reservoir</a:t>
          </a:r>
        </a:p>
        <a:p>
          <a:pPr algn="l" rtl="0">
            <a:defRPr sz="1000"/>
          </a:pPr>
          <a:r>
            <a:rPr lang="en-US" sz="1200" b="0" i="0" u="none" strike="noStrike" baseline="0">
              <a:solidFill>
                <a:srgbClr val="000000"/>
              </a:solidFill>
              <a:latin typeface="Arial"/>
              <a:cs typeface="Arial"/>
            </a:rPr>
            <a:t>     - Pompton River to Wanaque Reservoir</a:t>
          </a:r>
        </a:p>
        <a:p>
          <a:pPr algn="l" rtl="0">
            <a:defRPr sz="1000"/>
          </a:pPr>
          <a:r>
            <a:rPr lang="en-US" sz="1200" b="0" i="0" u="none" strike="noStrike" baseline="0">
              <a:solidFill>
                <a:srgbClr val="000000"/>
              </a:solidFill>
              <a:latin typeface="Arial"/>
              <a:cs typeface="Arial"/>
            </a:rPr>
            <a:t>     - Point View Reservoir to Little Falls</a:t>
          </a:r>
        </a:p>
        <a:p>
          <a:pPr algn="l" rtl="0">
            <a:defRPr sz="1000"/>
          </a:pPr>
          <a:r>
            <a:rPr lang="en-US" sz="1200" b="0" i="0" u="none" strike="noStrike" baseline="0">
              <a:solidFill>
                <a:srgbClr val="000000"/>
              </a:solidFill>
              <a:latin typeface="Arial"/>
              <a:cs typeface="Arial"/>
            </a:rPr>
            <a:t>     - Pompton River to Point View Reservoir</a:t>
          </a:r>
        </a:p>
        <a:p>
          <a:pPr algn="l" rtl="0">
            <a:defRPr sz="1000"/>
          </a:pPr>
          <a:r>
            <a:rPr lang="en-US" sz="1200" b="0" i="0" u="none" strike="noStrike" baseline="0">
              <a:solidFill>
                <a:srgbClr val="000000"/>
              </a:solidFill>
              <a:latin typeface="Arial"/>
              <a:cs typeface="Arial"/>
            </a:rPr>
            <a:t>     - Pompton River to PVWC at Little Falls</a:t>
          </a:r>
        </a:p>
        <a:p>
          <a:pPr algn="l" rtl="0">
            <a:defRPr sz="1000"/>
          </a:pPr>
          <a:r>
            <a:rPr lang="en-US" sz="1200" b="0" i="0" u="none" strike="noStrike" baseline="0">
              <a:solidFill>
                <a:srgbClr val="000000"/>
              </a:solidFill>
              <a:latin typeface="Arial"/>
              <a:cs typeface="Arial"/>
            </a:rPr>
            <a:t>     - Passaic River to PVWC at Little Falls</a:t>
          </a: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4.2 List of Worksheets Contained In This Workbook</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The workbook contains nine worksheets. Each worksheet is described below.</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S1. User's Guide - This worksheet contains information about the development and how to use this publication.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S2. Map - This worksheet contains Figure 1. Map of Reservoirs and Diversions in the Passaic and Hackensack River Basins. The figure is intended to provide the user with the general location of each the reservoirs and diversion points included in this publication.</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S3. Storage - This worksheet contains Table 1.  End-of-Month Reservoir Storage for Major Potable Supply Reservoirs in the Passaic and Hackensack River Basins. There are multiple table headings that are grouped together. Some column headings have comments associated with them. The presence of comments is indicated by the small red triangle in the upper right-hand corner of the cell. The comments can be viewed by placing the cursor on the cell of interest. The blue-shaded column headings refer to reservoirs in the Hackensack River Basin and the green-shaded column headings refer to reservoirs in the Passaic Basin. Empty cells mean no data are available. In most cases this is because the reservoir was not built yet, but it can also mean that the reservoir was in operation but no data are available. Zero storage is indicated by a zero in the cell. In many cases the storage field under the reservoir name and ID fields contains comments with information on dead and usable storage or changes in storage.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S4. Storage Figure - This worksheet contains Figure 2. End-of-Month Reservoir Storage Summary. The user selects one to five reservoirs to plot on the figure using the drop-down arrows. The data are sorted alphabetically by basin, owner name, and then reservoir name. The figure is automatically updated when one of the drop-down selections is changed. Storage is plotted on the vertical axis in millions of gallons and date is plotted on the horizontal axis. The figure is limited  to post 12/31/1899 dates due to Excel serial-date limitations. The date range is fixed from January 1900 to 2015, so dates without available data are plotted as zero by Excel on the figure.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S5. Diversion - This worksheet contains Table 2.  Monthly Diversions of Selected Water Purveyors in the Passaic and Hackensack River Basins. All volumes are in millions of gallons per day (mgd). The original USGS publication used cubic feet per second (cfs) for the diversion volumes. The units were changed for this publication by multiplying the cfs value by 0.646 to convert them to mgd. There are multiple table headings that are grouped together. Some column headings have comments associated with them. The presence of comments is indicated by the small red triangle in the upper right-hand corner of the cell. The comments can be viewed by placing the cursor on the cell of interest. The blue-shaded column headings refer to diversions in the Hackensack River Basin and the green-shaded column headings refer to diversions in the Passaic Basin. Empty cells mean no data are available. In most cases this is because the diversion was not in operation, but it is also possible that no data are available. Zero mgd diversions are indicated by a zero in the cell.</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S6. Diversion Figure- This worksheet contains Figure 3. Monthly Diversion Summary. The user selects one to five diversions to plot on the figure using the drop down arrows. The data are sorted alphabetically by basin, owner name, and then reservoir name. The figure is automatically updated when one of the drop down selections is changed. Diversion is plotted on the vertical axis in millions of gallons per day and date is plotted on the horizontal axis. The figure is limited  to post 12/31/1899 dates due to Excel serial-date limitations. The date range is fixed from January 1900 to 2015, so dates without available data are plotted as zero by Excel on the figure.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S7. Stage-Storage - This worksheet contains Table 3. Reservoir Stage-Storage Data. Stage-storage data were reported for the 1960 through 2015 water years in the USGS annual reports. Those data are included here.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S8. Stage-Storage Figure - This worksheet contains Figure 4. Reservoir Stage Storage Summary. The user selects the stage-storage curve to plot on the chart by using the drop-down arrow. The data are sorted alphabetically by basin, owner name, and then reservoir name. The figure is automatically updated when a new selection is made. Stage or elevation in feet is plotted on the vertical axis and storage in millions of gallons is plotted on the horizontal axis.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Stage-storage relationships are not fixed and can change over time. Factors that can cause a change to the relationship include: 1) reservoir silting in (or filling in), 2) reservoir dredging, and 3) changing the height of the dam. The process of reservoirs silting in occurs over a longer period of time and will cause the relationship to gradually shift. A reservoir dredging or dam height increase will happen over the short-term and appear as a separate distinct curve. Woodcliff Lake is a good example of the later, where storage was increased to 871 mg in 1984.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S9. Lookup Data - This worksheet contains reference and lookup values used by the dropdown arrows to select the appropriate data to plot on the figures. The user does not need to modify or refer to this worksheet.</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5.0 Source of Data</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Data contained in the workbook were initially measured by the individual purveyor who operates the reservoir or diversion facility. The purveyor typically collects this data as part of a regulatory requirement or as part of its normal operations. USGS periodically contacted each purveyor and collected the relevant data. These data were shared on a voluntary basis by the water purveyor. USGS then organized the data and distributed the information in a USGS publication. The USGS published data were used in this NJGS publication.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The following USGS publications were used by NJGS:</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Storage and diversion data from January 1898 to September 1950 came from USGS WSP 1302 Compilation of Records of Surface Water of the United States Through September 1950, Part 1-B. North Atlantic Coast Basins, New York through York Rivers.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Storage and diversion data from October 1950 to September 1960 came from USGS WSP 1722 Compilation of Records of Surface Water of the United States October 1950 Through September 1960, Part 1-B. North Atlantic Coast Basins, New York through York Rivers.</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Data from October 1960 onward came from the annual New Jersey USGS Water Data Resources Reports. These are often referred to as the "Annual Reports". The data are summarized by  water year. A water year is the 12-month period October 1st through September 30th and designated by the calendar year in which it ends. Data from water years 1971 and onward are contained in USGS's Water Data Resources reports. They are designated with the code WDR-NJ-AA-Z with "WDR" referring to Water Data Resource, "NJ" referring to New Jersey, "AA" referring to the two digit water year of the data contained in the report, and the "Z" referring to the report volume number. Water years 1961 through 1970 used a similar layout, but the reports are not referenced with the exact same report name.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These data may also be found in other USGS publications. For example reservoir storage and diversion data for 1961 to 1965 can be found in USGS Water-Supply Paper 1902 Surface Water Supply of the United States 1961-65, Part 1 North Atlantic Slope Basins, Volume 1  Basins from New York to Delaware.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Starting in Water Year 2006 the USGS Annual Data Reports are only available on-line at http://wdr.water.usgs.gov/ . </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6.0 Data Transcription and Compilation</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NJGS transcribed and compiled the data from the sources identified above. Data from USGS WSP's 1302 and 1722 were converted to tables using the electronic image documents and optical character recognition (OCR) software. The LizardTech</a:t>
          </a:r>
          <a:r>
            <a:rPr kumimoji="0" lang="en-US" sz="1200" b="0" i="0" u="none" strike="noStrike" kern="0" cap="none" spc="0" normalizeH="0" baseline="0" noProof="0">
              <a:ln>
                <a:noFill/>
              </a:ln>
              <a:solidFill>
                <a:srgbClr val="000000"/>
              </a:solidFill>
              <a:effectLst/>
              <a:uLnTx/>
              <a:uFillTx/>
              <a:latin typeface="Arial"/>
              <a:ea typeface="+mn-ea"/>
              <a:cs typeface="Arial"/>
            </a:rPr>
            <a:t>™</a:t>
          </a:r>
          <a:r>
            <a:rPr lang="en-US" sz="1200" b="0" i="0" u="none" strike="noStrike" baseline="0">
              <a:solidFill>
                <a:srgbClr val="000000"/>
              </a:solidFill>
              <a:latin typeface="Arial"/>
              <a:cs typeface="Arial"/>
            </a:rPr>
            <a:t> DJVU electronic image documents were downloaded from the USGS Publications Warehouse webpage (http://infotrek.er.usgs.gov/pubs/) and converted to an Adobe PDF document using Adobe Acrobat™ software. The PDF document was then imported into Scansoft's OmniPage Pro™ OCR software, converted to text/numbers and saved as a text-delimited spreadsheet file. The text files were then imported into Excel and manual formatting and character corrections were made to the data. The Excel data were then compiled into one table.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Data from the annual reports from October 1960 and onward were manually transcribed from the original publications into an Microsoft Excel™ spreadsheet and combined with the earlier data. </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7.0 Data Corrections</a:t>
          </a: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Several approaches were used to identify OCR and manual transcription errors after the data were compiled in an Microsoft Excel™ spreadsheet. As a check of 1960 to 2007 data, reservoir end-of-year change in storage was calculated in the spreadsheet and compared to the corresponding value in the annual published report. Where differences were found, the transcribed data were compared to the printed data and corrections were made as needed. A similar approach was used for the diversion values using annual average diversion. As a second approach, end-of-month storages for each reservoir were plotted. Where extreme low or high values were observed, the end-of-month storages were compared to the printed reports and corrections were made as needed.  A similar approach was used for diversions. As a third approach, the reservoir stage-storage data were plotted. Outliers were noted, checked against the printed data and corrections were made as needed. This approach proved to be the most sensitive for identifying errors. Most of the errors found were the result of NJGS data entry mistakes, but some errors with the USGS data were discovered. Where sufficient evidence was available, these USGS mistakes were corrected. </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8.0 Author Notes </a:t>
          </a:r>
          <a:r>
            <a:rPr lang="en-US" sz="1200" b="0" i="0" u="none" strike="noStrike" baseline="0">
              <a:solidFill>
                <a:srgbClr val="000000"/>
              </a:solidFill>
              <a:latin typeface="Arial"/>
              <a:cs typeface="Arial"/>
            </a:rPr>
            <a:t> </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Please report any errors in this workbook to the author.  Check the NJGS website for possible additional information or updated versions at www.njgeology.org.</a:t>
          </a:r>
        </a:p>
        <a:p>
          <a:pPr algn="l" rtl="0">
            <a:defRPr sz="1000"/>
          </a:pPr>
          <a:endParaRPr lang="en-US" sz="1200" b="0" i="0" u="none" strike="noStrike" baseline="0">
            <a:solidFill>
              <a:srgbClr val="000000"/>
            </a:solidFill>
            <a:latin typeface="Arial"/>
            <a:cs typeface="Arial"/>
          </a:endParaRPr>
        </a:p>
        <a:p>
          <a:pPr algn="l" rtl="0">
            <a:defRPr sz="1000"/>
          </a:pPr>
          <a:endParaRPr lang="en-US" sz="1200" b="0" i="0" u="none" strike="noStrike" baseline="0">
            <a:solidFill>
              <a:srgbClr val="000000"/>
            </a:solidFill>
            <a:latin typeface="Arial"/>
            <a:cs typeface="Arial"/>
          </a:endParaRPr>
        </a:p>
        <a:p>
          <a:pPr algn="l" rtl="0">
            <a:defRPr sz="1000"/>
          </a:pPr>
          <a:r>
            <a:rPr lang="en-US" sz="1200" b="1" i="0" u="none" strike="noStrike" baseline="0">
              <a:solidFill>
                <a:srgbClr val="000000"/>
              </a:solidFill>
              <a:latin typeface="Arial"/>
              <a:cs typeface="Arial"/>
            </a:rPr>
            <a:t>9.0 Revisions</a:t>
          </a:r>
        </a:p>
        <a:p>
          <a:pPr algn="l" rtl="0">
            <a:defRPr sz="1000"/>
          </a:pPr>
          <a:endParaRPr lang="en-US" sz="1200" b="1"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In March of 2011, errors were found in worksheet </a:t>
          </a:r>
          <a:r>
            <a:rPr lang="en-US" sz="1200" b="0" i="1" u="none" strike="noStrike" baseline="0">
              <a:solidFill>
                <a:srgbClr val="000000"/>
              </a:solidFill>
              <a:latin typeface="Arial"/>
              <a:cs typeface="Arial"/>
            </a:rPr>
            <a:t>S5. Diversion</a:t>
          </a:r>
          <a:r>
            <a:rPr lang="en-US" sz="1200" b="0" i="0" u="none" strike="noStrike" baseline="0">
              <a:solidFill>
                <a:srgbClr val="000000"/>
              </a:solidFill>
              <a:latin typeface="Arial"/>
              <a:cs typeface="Arial"/>
            </a:rPr>
            <a:t> in the "Passaic Valley Water Commission Passaic River to PVWC at Little Falls" column (column AB) for the October 1999 through September 2001 time period. The reductions in this diversion caused the corresponding rows in the "PVWC Combined L.F. and Pompton" column (column AC) to be reduced as well. The errors while minor with respect to the scope of this document, may be signifcant for specific users. The errors originated with USGS and their corresponding data were revised as well.</a:t>
          </a:r>
        </a:p>
        <a:p>
          <a:pPr algn="l" rtl="0">
            <a:defRPr sz="1000"/>
          </a:pPr>
          <a:r>
            <a:rPr lang="en-US" sz="1200" b="0" i="0" u="none" strike="noStrike" baseline="0">
              <a:solidFill>
                <a:srgbClr val="000000"/>
              </a:solidFill>
              <a:latin typeface="Arial"/>
              <a:cs typeface="Arial"/>
            </a:rPr>
            <a:t>Additionally a formula reference error was corrected on the </a:t>
          </a:r>
          <a:r>
            <a:rPr lang="en-US" sz="1200" b="0" i="1" u="none" strike="noStrike" baseline="0">
              <a:solidFill>
                <a:srgbClr val="000000"/>
              </a:solidFill>
              <a:latin typeface="Arial"/>
              <a:cs typeface="Arial"/>
            </a:rPr>
            <a:t>S.6. Diversion Figure</a:t>
          </a:r>
          <a:r>
            <a:rPr lang="en-US" sz="1200" b="0" i="0" u="none" strike="noStrike" baseline="0">
              <a:solidFill>
                <a:srgbClr val="000000"/>
              </a:solidFill>
              <a:latin typeface="Arial"/>
              <a:cs typeface="Arial"/>
            </a:rPr>
            <a:t> worksheet.</a:t>
          </a:r>
        </a:p>
        <a:p>
          <a:pPr algn="l" rtl="0">
            <a:defRPr sz="1000"/>
          </a:pPr>
          <a:endParaRPr lang="en-US" sz="1200" b="0" i="0" u="none" strike="noStrike" baseline="0">
            <a:solidFill>
              <a:srgbClr val="000000"/>
            </a:solidFill>
            <a:latin typeface="Arial"/>
            <a:cs typeface="Arial"/>
          </a:endParaRPr>
        </a:p>
        <a:p>
          <a:pPr algn="l" rtl="0">
            <a:defRPr sz="1000"/>
          </a:pPr>
          <a:r>
            <a:rPr lang="en-US" sz="1200" b="0" i="0" u="none" strike="noStrike" baseline="0">
              <a:solidFill>
                <a:srgbClr val="000000"/>
              </a:solidFill>
              <a:latin typeface="Arial"/>
              <a:cs typeface="Arial"/>
            </a:rPr>
            <a:t>In February 2013, this report was updated with Water Year (WY) 2007 through WY 2011 (September 2011) information. This revision includes all data that were available from USGS on their Annual Water Data Report webpage at http://wdr.water.usgs.gov/ at the time of revision. The information for each site was manually transcribed from the webpage reports and tables to the corresponding table(s) in this spreadsheet. Stage-storage information was not updated.</a:t>
          </a:r>
        </a:p>
        <a:p>
          <a:pPr algn="l" rtl="0">
            <a:defRPr sz="1000"/>
          </a:pPr>
          <a:r>
            <a:rPr lang="en-US" sz="1200" b="0" i="0" u="none" strike="noStrike" baseline="0">
              <a:solidFill>
                <a:srgbClr val="000000"/>
              </a:solidFill>
              <a:latin typeface="Arial"/>
              <a:cs typeface="Arial"/>
            </a:rPr>
            <a:t>The charts and lookup references were expanded to include the current date range. </a:t>
          </a:r>
        </a:p>
        <a:p>
          <a:pPr algn="l" rtl="0">
            <a:defRPr sz="1000"/>
          </a:pPr>
          <a:r>
            <a:rPr lang="en-US" sz="1200" b="0" i="0" u="none" strike="noStrike" baseline="0">
              <a:solidFill>
                <a:srgbClr val="000000"/>
              </a:solidFill>
              <a:latin typeface="Arial"/>
              <a:cs typeface="Arial"/>
            </a:rPr>
            <a:t>The title of the report was also changed to reflect the current date range of data contained in this report.</a:t>
          </a:r>
        </a:p>
        <a:p>
          <a:pPr algn="l" rtl="0">
            <a:defRPr sz="1000"/>
          </a:pPr>
          <a:endParaRPr lang="en-US" sz="1200" b="0" i="0" u="none" strike="noStrike" baseline="0">
            <a:solidFill>
              <a:srgbClr val="000000"/>
            </a:solidFill>
            <a:latin typeface="Arial"/>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1200" b="0" i="0" u="none" strike="noStrike" baseline="0">
              <a:solidFill>
                <a:srgbClr val="000000"/>
              </a:solidFill>
              <a:latin typeface="Arial"/>
              <a:cs typeface="Arial"/>
            </a:rPr>
            <a:t>In May 2017, this report was updated with Water Year (WY) 2011 through WY 2015 (September 2016) information.</a:t>
          </a:r>
          <a:r>
            <a:rPr kumimoji="0" lang="en-US" sz="1200" b="0" i="0" u="none" strike="noStrike" kern="0" cap="none" spc="0" normalizeH="0" baseline="0" noProof="0">
              <a:ln>
                <a:noFill/>
              </a:ln>
              <a:solidFill>
                <a:srgbClr val="000000"/>
              </a:solidFill>
              <a:effectLst/>
              <a:uLnTx/>
              <a:uFillTx/>
              <a:latin typeface="Arial"/>
              <a:ea typeface="+mn-ea"/>
              <a:cs typeface="Arial"/>
            </a:rPr>
            <a:t>This revision includes all data that were available (10/31/2010 to 09/30/2013) from USGS on their Annual Water Data Report webpage at http://wdr.water.usgs.gov/ at the time of revision. All the data for Greenwood Lake were available from 2011 to 2015 online from USGS. For Lake Tappan, Woodcliff Lake, Oradell Reservoir, Boonton Reservoir and Wanaque Reservoir storage data (10/31/2013 to 09/30/2016) were converted from reservoir elevation collected by USGS to storage data using internal NJDEP elevation-volume reltionships. For De Forrest Lake, Splitrock Reservoir,  Monksville Reservoir, and the City of Newark's Pequonoock reservoirs storage data (10/31/2013 to 9/30/2016) were collected from the Bureau of Water Allocation and Well Permitting (BWAWP). Diversion data were collected from BWAWP databases. Stage-storage worksheet information was not updated.The charts and lookup references were expanded to include the current date range and the title of the report was also changed to reflect the current date range of data contained herein.</a:t>
          </a:r>
        </a:p>
        <a:p>
          <a:pPr algn="l" rtl="0">
            <a:defRPr sz="1000"/>
          </a:pPr>
          <a:r>
            <a:rPr lang="en-US" sz="1200" b="0" i="0" u="none" strike="noStrike" baseline="0">
              <a:solidFill>
                <a:srgbClr val="000000"/>
              </a:solidFill>
              <a:latin typeface="Arial"/>
              <a:cs typeface="Arial"/>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69850</xdr:colOff>
      <xdr:row>2</xdr:row>
      <xdr:rowOff>44450</xdr:rowOff>
    </xdr:from>
    <xdr:to>
      <xdr:col>9</xdr:col>
      <xdr:colOff>431800</xdr:colOff>
      <xdr:row>43</xdr:row>
      <xdr:rowOff>101600</xdr:rowOff>
    </xdr:to>
    <xdr:pic>
      <xdr:nvPicPr>
        <xdr:cNvPr id="18447" name="Picture 7" descr="Figure v5">
          <a:extLst>
            <a:ext uri="{FF2B5EF4-FFF2-40B4-BE49-F238E27FC236}">
              <a16:creationId xmlns:a16="http://schemas.microsoft.com/office/drawing/2014/main" id="{00000000-0008-0000-0100-00000F4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850" y="457200"/>
          <a:ext cx="6756400" cy="8223250"/>
        </a:xfrm>
        <a:prstGeom prst="rect">
          <a:avLst/>
        </a:prstGeom>
        <a:noFill/>
        <a:ln w="12700">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50800</xdr:colOff>
      <xdr:row>3</xdr:row>
      <xdr:rowOff>120650</xdr:rowOff>
    </xdr:from>
    <xdr:to>
      <xdr:col>19</xdr:col>
      <xdr:colOff>520700</xdr:colOff>
      <xdr:row>34</xdr:row>
      <xdr:rowOff>6350</xdr:rowOff>
    </xdr:to>
    <xdr:graphicFrame macro="">
      <xdr:nvGraphicFramePr>
        <xdr:cNvPr id="4149" name="Chart 12">
          <a:extLst>
            <a:ext uri="{FF2B5EF4-FFF2-40B4-BE49-F238E27FC236}">
              <a16:creationId xmlns:a16="http://schemas.microsoft.com/office/drawing/2014/main" id="{00000000-0008-0000-0300-000035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342900</xdr:colOff>
      <xdr:row>36</xdr:row>
      <xdr:rowOff>19050</xdr:rowOff>
    </xdr:from>
    <xdr:to>
      <xdr:col>1</xdr:col>
      <xdr:colOff>527050</xdr:colOff>
      <xdr:row>40</xdr:row>
      <xdr:rowOff>152400</xdr:rowOff>
    </xdr:to>
    <xdr:pic>
      <xdr:nvPicPr>
        <xdr:cNvPr id="4150" name="Picture 13">
          <a:extLst>
            <a:ext uri="{FF2B5EF4-FFF2-40B4-BE49-F238E27FC236}">
              <a16:creationId xmlns:a16="http://schemas.microsoft.com/office/drawing/2014/main" id="{00000000-0008-0000-0300-0000361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2900" y="5981700"/>
          <a:ext cx="793750" cy="76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127000</xdr:colOff>
      <xdr:row>35</xdr:row>
      <xdr:rowOff>101600</xdr:rowOff>
    </xdr:from>
    <xdr:to>
      <xdr:col>16</xdr:col>
      <xdr:colOff>336550</xdr:colOff>
      <xdr:row>41</xdr:row>
      <xdr:rowOff>44450</xdr:rowOff>
    </xdr:to>
    <xdr:pic>
      <xdr:nvPicPr>
        <xdr:cNvPr id="4151" name="Picture 14">
          <a:extLst>
            <a:ext uri="{FF2B5EF4-FFF2-40B4-BE49-F238E27FC236}">
              <a16:creationId xmlns:a16="http://schemas.microsoft.com/office/drawing/2014/main" id="{00000000-0008-0000-0300-0000371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271000" y="5905500"/>
          <a:ext cx="819150"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absolute">
        <xdr:from>
          <xdr:col>0</xdr:col>
          <xdr:colOff>152400</xdr:colOff>
          <xdr:row>2</xdr:row>
          <xdr:rowOff>114300</xdr:rowOff>
        </xdr:from>
        <xdr:to>
          <xdr:col>2</xdr:col>
          <xdr:colOff>495300</xdr:colOff>
          <xdr:row>3</xdr:row>
          <xdr:rowOff>76200</xdr:rowOff>
        </xdr:to>
        <xdr:sp macro="" textlink="">
          <xdr:nvSpPr>
            <xdr:cNvPr id="4098" name="Drop Down 2" hidden="1">
              <a:extLst>
                <a:ext uri="{63B3BB69-23CF-44E3-9099-C40C66FF867C}">
                  <a14:compatExt spid="_x0000_s4098"/>
                </a:ext>
                <a:ext uri="{FF2B5EF4-FFF2-40B4-BE49-F238E27FC236}">
                  <a16:creationId xmlns:a16="http://schemas.microsoft.com/office/drawing/2014/main" id="{00000000-0008-0000-0300-000002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3</xdr:col>
          <xdr:colOff>152400</xdr:colOff>
          <xdr:row>2</xdr:row>
          <xdr:rowOff>114300</xdr:rowOff>
        </xdr:from>
        <xdr:to>
          <xdr:col>5</xdr:col>
          <xdr:colOff>495300</xdr:colOff>
          <xdr:row>3</xdr:row>
          <xdr:rowOff>76200</xdr:rowOff>
        </xdr:to>
        <xdr:sp macro="" textlink="">
          <xdr:nvSpPr>
            <xdr:cNvPr id="4103" name="Drop Down 7" hidden="1">
              <a:extLst>
                <a:ext uri="{63B3BB69-23CF-44E3-9099-C40C66FF867C}">
                  <a14:compatExt spid="_x0000_s4103"/>
                </a:ext>
                <a:ext uri="{FF2B5EF4-FFF2-40B4-BE49-F238E27FC236}">
                  <a16:creationId xmlns:a16="http://schemas.microsoft.com/office/drawing/2014/main" id="{00000000-0008-0000-0300-000007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6</xdr:col>
          <xdr:colOff>152400</xdr:colOff>
          <xdr:row>2</xdr:row>
          <xdr:rowOff>114300</xdr:rowOff>
        </xdr:from>
        <xdr:to>
          <xdr:col>8</xdr:col>
          <xdr:colOff>495300</xdr:colOff>
          <xdr:row>3</xdr:row>
          <xdr:rowOff>76200</xdr:rowOff>
        </xdr:to>
        <xdr:sp macro="" textlink="">
          <xdr:nvSpPr>
            <xdr:cNvPr id="4104" name="Drop Down 8" hidden="1">
              <a:extLst>
                <a:ext uri="{63B3BB69-23CF-44E3-9099-C40C66FF867C}">
                  <a14:compatExt spid="_x0000_s4104"/>
                </a:ext>
                <a:ext uri="{FF2B5EF4-FFF2-40B4-BE49-F238E27FC236}">
                  <a16:creationId xmlns:a16="http://schemas.microsoft.com/office/drawing/2014/main" id="{00000000-0008-0000-0300-000008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9</xdr:col>
          <xdr:colOff>152400</xdr:colOff>
          <xdr:row>2</xdr:row>
          <xdr:rowOff>114300</xdr:rowOff>
        </xdr:from>
        <xdr:to>
          <xdr:col>11</xdr:col>
          <xdr:colOff>495300</xdr:colOff>
          <xdr:row>3</xdr:row>
          <xdr:rowOff>76200</xdr:rowOff>
        </xdr:to>
        <xdr:sp macro="" textlink="">
          <xdr:nvSpPr>
            <xdr:cNvPr id="4105" name="Drop Down 9" hidden="1">
              <a:extLst>
                <a:ext uri="{63B3BB69-23CF-44E3-9099-C40C66FF867C}">
                  <a14:compatExt spid="_x0000_s4105"/>
                </a:ext>
                <a:ext uri="{FF2B5EF4-FFF2-40B4-BE49-F238E27FC236}">
                  <a16:creationId xmlns:a16="http://schemas.microsoft.com/office/drawing/2014/main" id="{00000000-0008-0000-0300-000009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12</xdr:col>
          <xdr:colOff>152400</xdr:colOff>
          <xdr:row>2</xdr:row>
          <xdr:rowOff>114300</xdr:rowOff>
        </xdr:from>
        <xdr:to>
          <xdr:col>14</xdr:col>
          <xdr:colOff>495300</xdr:colOff>
          <xdr:row>3</xdr:row>
          <xdr:rowOff>76200</xdr:rowOff>
        </xdr:to>
        <xdr:sp macro="" textlink="">
          <xdr:nvSpPr>
            <xdr:cNvPr id="4106" name="Drop Down 10" hidden="1">
              <a:extLst>
                <a:ext uri="{63B3BB69-23CF-44E3-9099-C40C66FF867C}">
                  <a14:compatExt spid="_x0000_s4106"/>
                </a:ext>
                <a:ext uri="{FF2B5EF4-FFF2-40B4-BE49-F238E27FC236}">
                  <a16:creationId xmlns:a16="http://schemas.microsoft.com/office/drawing/2014/main" id="{00000000-0008-0000-0300-00000A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absolute">
    <xdr:from>
      <xdr:col>0</xdr:col>
      <xdr:colOff>196850</xdr:colOff>
      <xdr:row>4</xdr:row>
      <xdr:rowOff>0</xdr:rowOff>
    </xdr:from>
    <xdr:to>
      <xdr:col>16</xdr:col>
      <xdr:colOff>527050</xdr:colOff>
      <xdr:row>35</xdr:row>
      <xdr:rowOff>6350</xdr:rowOff>
    </xdr:to>
    <xdr:graphicFrame macro="">
      <xdr:nvGraphicFramePr>
        <xdr:cNvPr id="5173" name="Chart 6">
          <a:extLst>
            <a:ext uri="{FF2B5EF4-FFF2-40B4-BE49-F238E27FC236}">
              <a16:creationId xmlns:a16="http://schemas.microsoft.com/office/drawing/2014/main" id="{00000000-0008-0000-0500-000035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342900</xdr:colOff>
      <xdr:row>36</xdr:row>
      <xdr:rowOff>25400</xdr:rowOff>
    </xdr:from>
    <xdr:to>
      <xdr:col>1</xdr:col>
      <xdr:colOff>527050</xdr:colOff>
      <xdr:row>41</xdr:row>
      <xdr:rowOff>0</xdr:rowOff>
    </xdr:to>
    <xdr:pic>
      <xdr:nvPicPr>
        <xdr:cNvPr id="5174" name="Picture 11">
          <a:extLst>
            <a:ext uri="{FF2B5EF4-FFF2-40B4-BE49-F238E27FC236}">
              <a16:creationId xmlns:a16="http://schemas.microsoft.com/office/drawing/2014/main" id="{00000000-0008-0000-0500-00003614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2900" y="5981700"/>
          <a:ext cx="793750" cy="76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127000</xdr:colOff>
      <xdr:row>35</xdr:row>
      <xdr:rowOff>114300</xdr:rowOff>
    </xdr:from>
    <xdr:to>
      <xdr:col>16</xdr:col>
      <xdr:colOff>336550</xdr:colOff>
      <xdr:row>41</xdr:row>
      <xdr:rowOff>57150</xdr:rowOff>
    </xdr:to>
    <xdr:pic>
      <xdr:nvPicPr>
        <xdr:cNvPr id="5175" name="Picture 12">
          <a:extLst>
            <a:ext uri="{FF2B5EF4-FFF2-40B4-BE49-F238E27FC236}">
              <a16:creationId xmlns:a16="http://schemas.microsoft.com/office/drawing/2014/main" id="{00000000-0008-0000-0500-00003714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271000" y="5911850"/>
          <a:ext cx="819150"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absolute">
        <xdr:from>
          <xdr:col>0</xdr:col>
          <xdr:colOff>19050</xdr:colOff>
          <xdr:row>3</xdr:row>
          <xdr:rowOff>9525</xdr:rowOff>
        </xdr:from>
        <xdr:to>
          <xdr:col>3</xdr:col>
          <xdr:colOff>257175</xdr:colOff>
          <xdr:row>3</xdr:row>
          <xdr:rowOff>238125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3</xdr:col>
          <xdr:colOff>266700</xdr:colOff>
          <xdr:row>3</xdr:row>
          <xdr:rowOff>9525</xdr:rowOff>
        </xdr:from>
        <xdr:to>
          <xdr:col>6</xdr:col>
          <xdr:colOff>504825</xdr:colOff>
          <xdr:row>3</xdr:row>
          <xdr:rowOff>238125</xdr:rowOff>
        </xdr:to>
        <xdr:sp macro="" textlink="">
          <xdr:nvSpPr>
            <xdr:cNvPr id="5127" name="Drop Down 7" hidden="1">
              <a:extLst>
                <a:ext uri="{63B3BB69-23CF-44E3-9099-C40C66FF867C}">
                  <a14:compatExt spid="_x0000_s5127"/>
                </a:ext>
                <a:ext uri="{FF2B5EF4-FFF2-40B4-BE49-F238E27FC236}">
                  <a16:creationId xmlns:a16="http://schemas.microsoft.com/office/drawing/2014/main" id="{00000000-0008-0000-0500-000007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6</xdr:col>
          <xdr:colOff>533400</xdr:colOff>
          <xdr:row>3</xdr:row>
          <xdr:rowOff>0</xdr:rowOff>
        </xdr:from>
        <xdr:to>
          <xdr:col>10</xdr:col>
          <xdr:colOff>161925</xdr:colOff>
          <xdr:row>3</xdr:row>
          <xdr:rowOff>228600</xdr:rowOff>
        </xdr:to>
        <xdr:sp macro="" textlink="">
          <xdr:nvSpPr>
            <xdr:cNvPr id="5128" name="Drop Down 8" hidden="1">
              <a:extLst>
                <a:ext uri="{63B3BB69-23CF-44E3-9099-C40C66FF867C}">
                  <a14:compatExt spid="_x0000_s5128"/>
                </a:ext>
                <a:ext uri="{FF2B5EF4-FFF2-40B4-BE49-F238E27FC236}">
                  <a16:creationId xmlns:a16="http://schemas.microsoft.com/office/drawing/2014/main" id="{00000000-0008-0000-0500-000008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10</xdr:col>
          <xdr:colOff>200025</xdr:colOff>
          <xdr:row>3</xdr:row>
          <xdr:rowOff>9525</xdr:rowOff>
        </xdr:from>
        <xdr:to>
          <xdr:col>13</xdr:col>
          <xdr:colOff>438150</xdr:colOff>
          <xdr:row>3</xdr:row>
          <xdr:rowOff>238125</xdr:rowOff>
        </xdr:to>
        <xdr:sp macro="" textlink="">
          <xdr:nvSpPr>
            <xdr:cNvPr id="5129" name="Drop Down 9" hidden="1">
              <a:extLst>
                <a:ext uri="{63B3BB69-23CF-44E3-9099-C40C66FF867C}">
                  <a14:compatExt spid="_x0000_s5129"/>
                </a:ext>
                <a:ext uri="{FF2B5EF4-FFF2-40B4-BE49-F238E27FC236}">
                  <a16:creationId xmlns:a16="http://schemas.microsoft.com/office/drawing/2014/main" id="{00000000-0008-0000-0500-000009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13</xdr:col>
          <xdr:colOff>476250</xdr:colOff>
          <xdr:row>3</xdr:row>
          <xdr:rowOff>0</xdr:rowOff>
        </xdr:from>
        <xdr:to>
          <xdr:col>17</xdr:col>
          <xdr:colOff>104775</xdr:colOff>
          <xdr:row>3</xdr:row>
          <xdr:rowOff>228600</xdr:rowOff>
        </xdr:to>
        <xdr:sp macro="" textlink="">
          <xdr:nvSpPr>
            <xdr:cNvPr id="5130" name="Drop Down 10" hidden="1">
              <a:extLst>
                <a:ext uri="{63B3BB69-23CF-44E3-9099-C40C66FF867C}">
                  <a14:compatExt spid="_x0000_s5130"/>
                </a:ext>
                <a:ext uri="{FF2B5EF4-FFF2-40B4-BE49-F238E27FC236}">
                  <a16:creationId xmlns:a16="http://schemas.microsoft.com/office/drawing/2014/main" id="{00000000-0008-0000-0500-00000A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xdr:col>
      <xdr:colOff>19050</xdr:colOff>
      <xdr:row>5</xdr:row>
      <xdr:rowOff>133350</xdr:rowOff>
    </xdr:from>
    <xdr:to>
      <xdr:col>11</xdr:col>
      <xdr:colOff>431800</xdr:colOff>
      <xdr:row>31</xdr:row>
      <xdr:rowOff>6350</xdr:rowOff>
    </xdr:to>
    <xdr:graphicFrame macro="">
      <xdr:nvGraphicFramePr>
        <xdr:cNvPr id="9260" name="Chart 2">
          <a:extLst>
            <a:ext uri="{FF2B5EF4-FFF2-40B4-BE49-F238E27FC236}">
              <a16:creationId xmlns:a16="http://schemas.microsoft.com/office/drawing/2014/main" id="{00000000-0008-0000-0700-00002C2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488950</xdr:colOff>
      <xdr:row>31</xdr:row>
      <xdr:rowOff>114300</xdr:rowOff>
    </xdr:from>
    <xdr:to>
      <xdr:col>2</xdr:col>
      <xdr:colOff>165100</xdr:colOff>
      <xdr:row>36</xdr:row>
      <xdr:rowOff>82550</xdr:rowOff>
    </xdr:to>
    <xdr:pic>
      <xdr:nvPicPr>
        <xdr:cNvPr id="9261" name="Picture 4">
          <a:extLst>
            <a:ext uri="{FF2B5EF4-FFF2-40B4-BE49-F238E27FC236}">
              <a16:creationId xmlns:a16="http://schemas.microsoft.com/office/drawing/2014/main" id="{00000000-0008-0000-0700-00002D24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8950" y="5073650"/>
          <a:ext cx="79375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209550</xdr:colOff>
      <xdr:row>31</xdr:row>
      <xdr:rowOff>25400</xdr:rowOff>
    </xdr:from>
    <xdr:to>
      <xdr:col>11</xdr:col>
      <xdr:colOff>419100</xdr:colOff>
      <xdr:row>36</xdr:row>
      <xdr:rowOff>133350</xdr:rowOff>
    </xdr:to>
    <xdr:pic>
      <xdr:nvPicPr>
        <xdr:cNvPr id="9262" name="Picture 5">
          <a:extLst>
            <a:ext uri="{FF2B5EF4-FFF2-40B4-BE49-F238E27FC236}">
              <a16:creationId xmlns:a16="http://schemas.microsoft.com/office/drawing/2014/main" id="{00000000-0008-0000-0700-00002E24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203950" y="4984750"/>
          <a:ext cx="819150" cy="901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38100</xdr:colOff>
          <xdr:row>4</xdr:row>
          <xdr:rowOff>28575</xdr:rowOff>
        </xdr:from>
        <xdr:to>
          <xdr:col>3</xdr:col>
          <xdr:colOff>371475</xdr:colOff>
          <xdr:row>5</xdr:row>
          <xdr:rowOff>95250</xdr:rowOff>
        </xdr:to>
        <xdr:sp macro="" textlink="">
          <xdr:nvSpPr>
            <xdr:cNvPr id="9217" name="Drop Down 1" hidden="1">
              <a:extLst>
                <a:ext uri="{63B3BB69-23CF-44E3-9099-C40C66FF867C}">
                  <a14:compatExt spid="_x0000_s9217"/>
                </a:ext>
                <a:ext uri="{FF2B5EF4-FFF2-40B4-BE49-F238E27FC236}">
                  <a16:creationId xmlns:a16="http://schemas.microsoft.com/office/drawing/2014/main" id="{00000000-0008-0000-07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3.vml"/><Relationship Id="rId7" Type="http://schemas.openxmlformats.org/officeDocument/2006/relationships/ctrlProp" Target="../ctrlProps/ctrlProp4.xml"/><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xml"/><Relationship Id="rId3" Type="http://schemas.openxmlformats.org/officeDocument/2006/relationships/vmlDrawing" Target="../drawings/vmlDrawing5.vml"/><Relationship Id="rId7" Type="http://schemas.openxmlformats.org/officeDocument/2006/relationships/ctrlProp" Target="../ctrlProps/ctrlProp9.xml"/><Relationship Id="rId2" Type="http://schemas.openxmlformats.org/officeDocument/2006/relationships/drawing" Target="../drawings/drawing4.xml"/><Relationship Id="rId1" Type="http://schemas.openxmlformats.org/officeDocument/2006/relationships/printerSettings" Target="../printerSettings/printerSettings6.bin"/><Relationship Id="rId6" Type="http://schemas.openxmlformats.org/officeDocument/2006/relationships/ctrlProp" Target="../ctrlProps/ctrlProp8.xml"/><Relationship Id="rId5" Type="http://schemas.openxmlformats.org/officeDocument/2006/relationships/ctrlProp" Target="../ctrlProps/ctrlProp7.xml"/><Relationship Id="rId4" Type="http://schemas.openxmlformats.org/officeDocument/2006/relationships/ctrlProp" Target="../ctrlProps/ctrlProp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trlProp" Target="../ctrlProps/ctrlProp1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indexed="9"/>
  </sheetPr>
  <dimension ref="F1:AB342"/>
  <sheetViews>
    <sheetView tabSelected="1" view="pageBreakPreview" topLeftCell="A349" zoomScaleNormal="100" zoomScaleSheetLayoutView="100" workbookViewId="0">
      <selection activeCell="A376" sqref="A376"/>
    </sheetView>
  </sheetViews>
  <sheetFormatPr defaultRowHeight="12.75"/>
  <cols>
    <col min="11" max="11" width="11.5703125" customWidth="1"/>
    <col min="27" max="27" width="30.140625" customWidth="1"/>
  </cols>
  <sheetData>
    <row r="1" spans="11:12" ht="12.75" customHeight="1"/>
    <row r="2" spans="11:12" ht="12.75" customHeight="1">
      <c r="K2" s="15"/>
      <c r="L2" s="15"/>
    </row>
    <row r="3" spans="11:12" ht="12.75" customHeight="1">
      <c r="K3" s="15"/>
      <c r="L3" s="15"/>
    </row>
    <row r="5" spans="11:12" ht="12.75" customHeight="1"/>
    <row r="19" spans="6:6">
      <c r="F19" s="49" t="s">
        <v>223</v>
      </c>
    </row>
    <row r="20" spans="6:6">
      <c r="F20" s="64" t="s">
        <v>218</v>
      </c>
    </row>
    <row r="21" spans="6:6">
      <c r="F21" s="49" t="s">
        <v>224</v>
      </c>
    </row>
    <row r="22" spans="6:6">
      <c r="F22" s="49" t="s">
        <v>226</v>
      </c>
    </row>
    <row r="23" spans="6:6">
      <c r="F23" s="49" t="s">
        <v>266</v>
      </c>
    </row>
    <row r="24" spans="6:6">
      <c r="F24" s="49"/>
    </row>
    <row r="55" spans="13:13">
      <c r="M55" s="16"/>
    </row>
    <row r="56" spans="13:13">
      <c r="M56" s="16"/>
    </row>
    <row r="58" spans="13:13">
      <c r="M58" s="16"/>
    </row>
    <row r="59" spans="13:13">
      <c r="M59" s="16"/>
    </row>
    <row r="92" spans="27:28">
      <c r="AA92" t="s">
        <v>48</v>
      </c>
      <c r="AB92" t="s">
        <v>92</v>
      </c>
    </row>
    <row r="93" spans="27:28">
      <c r="AA93" t="s">
        <v>50</v>
      </c>
      <c r="AB93" t="s">
        <v>93</v>
      </c>
    </row>
    <row r="94" spans="27:28">
      <c r="AA94" t="s">
        <v>51</v>
      </c>
      <c r="AB94" t="s">
        <v>110</v>
      </c>
    </row>
    <row r="95" spans="27:28">
      <c r="AA95" t="s">
        <v>53</v>
      </c>
      <c r="AB95" t="s">
        <v>96</v>
      </c>
    </row>
    <row r="96" spans="27:28">
      <c r="AA96" t="s">
        <v>102</v>
      </c>
      <c r="AB96" t="s">
        <v>111</v>
      </c>
    </row>
    <row r="97" spans="27:28">
      <c r="AA97" t="s">
        <v>87</v>
      </c>
      <c r="AB97" t="s">
        <v>94</v>
      </c>
    </row>
    <row r="98" spans="27:28">
      <c r="AA98" t="s">
        <v>91</v>
      </c>
      <c r="AB98" t="s">
        <v>60</v>
      </c>
    </row>
    <row r="104" spans="27:28">
      <c r="AA104" t="s">
        <v>131</v>
      </c>
      <c r="AB104" t="s">
        <v>136</v>
      </c>
    </row>
    <row r="105" spans="27:28">
      <c r="AA105" t="s">
        <v>132</v>
      </c>
      <c r="AB105" t="s">
        <v>137</v>
      </c>
    </row>
    <row r="106" spans="27:28">
      <c r="AA106" t="s">
        <v>133</v>
      </c>
      <c r="AB106" t="s">
        <v>138</v>
      </c>
    </row>
    <row r="107" spans="27:28">
      <c r="AA107" t="s">
        <v>134</v>
      </c>
      <c r="AB107" t="s">
        <v>139</v>
      </c>
    </row>
    <row r="108" spans="27:28">
      <c r="AA108" t="s">
        <v>135</v>
      </c>
    </row>
    <row r="112" spans="27:28">
      <c r="AA112" s="18" t="s">
        <v>48</v>
      </c>
      <c r="AB112" s="12" t="s">
        <v>87</v>
      </c>
    </row>
    <row r="113" spans="27:28">
      <c r="AA113" s="18" t="s">
        <v>90</v>
      </c>
      <c r="AB113" s="12" t="s">
        <v>88</v>
      </c>
    </row>
    <row r="114" spans="27:28">
      <c r="AA114" s="18" t="s">
        <v>53</v>
      </c>
      <c r="AB114" s="12" t="s">
        <v>60</v>
      </c>
    </row>
    <row r="115" spans="27:28">
      <c r="AA115" s="18" t="s">
        <v>54</v>
      </c>
      <c r="AB115" s="12" t="s">
        <v>124</v>
      </c>
    </row>
    <row r="116" spans="27:28">
      <c r="AA116" s="18" t="s">
        <v>55</v>
      </c>
      <c r="AB116" s="12" t="s">
        <v>61</v>
      </c>
    </row>
    <row r="117" spans="27:28">
      <c r="AA117" s="18" t="s">
        <v>56</v>
      </c>
      <c r="AB117" s="12" t="s">
        <v>63</v>
      </c>
    </row>
    <row r="118" spans="27:28">
      <c r="AA118" s="18" t="s">
        <v>57</v>
      </c>
      <c r="AB118" s="12" t="s">
        <v>114</v>
      </c>
    </row>
    <row r="119" spans="27:28">
      <c r="AA119" s="18" t="s">
        <v>58</v>
      </c>
      <c r="AB119" s="12" t="s">
        <v>62</v>
      </c>
    </row>
    <row r="120" spans="27:28">
      <c r="AA120" s="18" t="s">
        <v>125</v>
      </c>
      <c r="AB120" s="12" t="s">
        <v>64</v>
      </c>
    </row>
    <row r="121" spans="27:28">
      <c r="AA121" s="18" t="s">
        <v>126</v>
      </c>
      <c r="AB121" s="12" t="s">
        <v>115</v>
      </c>
    </row>
    <row r="122" spans="27:28" ht="25.5">
      <c r="AA122" s="18" t="s">
        <v>59</v>
      </c>
      <c r="AB122" s="12" t="s">
        <v>127</v>
      </c>
    </row>
    <row r="125" spans="27:28">
      <c r="AA125" t="str">
        <f>CONCATENATE("     - ",AA112)</f>
        <v xml:space="preserve">     - De Forest Lake</v>
      </c>
      <c r="AB125" t="str">
        <f>CONCATENATE("- ",AB112)</f>
        <v>- Boonton Reservoir</v>
      </c>
    </row>
    <row r="126" spans="27:28">
      <c r="AA126" t="str">
        <f t="shared" ref="AA126:AA135" si="0">CONCATENATE("     - ",AA113)</f>
        <v xml:space="preserve">     - Hackensack River</v>
      </c>
      <c r="AB126" t="str">
        <f t="shared" ref="AB126:AB135" si="1">CONCATENATE("- ",AB113)</f>
        <v>- Charlotteburg Reservoir</v>
      </c>
    </row>
    <row r="127" spans="27:28">
      <c r="AA127" t="str">
        <f t="shared" si="0"/>
        <v xml:space="preserve">     - Oradell Reservoir</v>
      </c>
      <c r="AB127" t="str">
        <f t="shared" si="1"/>
        <v>- Wanaque Reservoir</v>
      </c>
    </row>
    <row r="128" spans="27:28">
      <c r="AA128" t="str">
        <f t="shared" si="0"/>
        <v xml:space="preserve">     - Sparkill Creek</v>
      </c>
      <c r="AB128" t="str">
        <f t="shared" si="1"/>
        <v>- Post Brook to Wanaque Reservoir</v>
      </c>
    </row>
    <row r="129" spans="27:28">
      <c r="AA129" t="str">
        <f t="shared" si="0"/>
        <v xml:space="preserve">     - Hirshfield Brook</v>
      </c>
      <c r="AB129" t="str">
        <f t="shared" si="1"/>
        <v>- Ramapo River to Wanaque Reservoir</v>
      </c>
    </row>
    <row r="130" spans="27:28">
      <c r="AA130" t="str">
        <f t="shared" si="0"/>
        <v xml:space="preserve">     - Pompton River</v>
      </c>
      <c r="AB130" t="str">
        <f t="shared" si="1"/>
        <v>- Pompton River to Wanaque Reservoir</v>
      </c>
    </row>
    <row r="131" spans="27:28">
      <c r="AA131" t="str">
        <f t="shared" si="0"/>
        <v xml:space="preserve">     - Saddle River</v>
      </c>
      <c r="AB131" t="str">
        <f t="shared" si="1"/>
        <v>- Point View Reservoir to Little Falls</v>
      </c>
    </row>
    <row r="132" spans="27:28">
      <c r="AA132" t="str">
        <f t="shared" si="0"/>
        <v xml:space="preserve">     - Wells to Surface Supply</v>
      </c>
      <c r="AB132" t="str">
        <f t="shared" si="1"/>
        <v>- Pompton River to Point View Resevoir</v>
      </c>
    </row>
    <row r="133" spans="27:28">
      <c r="AA133" t="str">
        <f t="shared" si="0"/>
        <v xml:space="preserve">     - NJAWC Passaic River</v>
      </c>
      <c r="AB133" t="str">
        <f t="shared" si="1"/>
        <v>- Pompton River to PVWC at Little Falls</v>
      </c>
    </row>
    <row r="134" spans="27:28">
      <c r="AA134" t="str">
        <f t="shared" si="0"/>
        <v xml:space="preserve">     - NJAWC Canoe Brook</v>
      </c>
      <c r="AB134" t="str">
        <f t="shared" si="1"/>
        <v>- Passaic River to PVWC at Little Falls</v>
      </c>
    </row>
    <row r="135" spans="27:28">
      <c r="AA135" t="str">
        <f t="shared" si="0"/>
        <v xml:space="preserve">     - Stony Brook tributary Diversion at Taylortown</v>
      </c>
      <c r="AB135" t="str">
        <f t="shared" si="1"/>
        <v>- PVWC Combined L.F. and Pompton</v>
      </c>
    </row>
    <row r="245" spans="13:13">
      <c r="M245" s="17"/>
    </row>
    <row r="342" spans="15:15">
      <c r="O342" s="1"/>
    </row>
  </sheetData>
  <phoneticPr fontId="0" type="noConversion"/>
  <pageMargins left="0.25" right="0.25" top="0.5" bottom="0.5" header="0.51" footer="0.5"/>
  <pageSetup fitToHeight="14"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7"/>
  </sheetPr>
  <dimension ref="A1:P28"/>
  <sheetViews>
    <sheetView topLeftCell="B1" zoomScaleNormal="100" workbookViewId="0">
      <selection activeCell="M1" sqref="M1"/>
    </sheetView>
  </sheetViews>
  <sheetFormatPr defaultColWidth="10.5703125" defaultRowHeight="12.75"/>
  <cols>
    <col min="1" max="8" width="10.5703125" customWidth="1"/>
    <col min="9" max="10" width="7.140625" customWidth="1"/>
    <col min="11" max="12" width="2.140625" customWidth="1"/>
    <col min="13" max="13" width="8" customWidth="1"/>
    <col min="14" max="14" width="21.85546875" customWidth="1"/>
    <col min="15" max="15" width="22.7109375" customWidth="1"/>
    <col min="16" max="16" width="10.5703125" customWidth="1"/>
    <col min="17" max="17" width="3.28515625" customWidth="1"/>
  </cols>
  <sheetData>
    <row r="1" spans="1:16" ht="15.75" customHeight="1">
      <c r="A1" s="195" t="s">
        <v>172</v>
      </c>
      <c r="B1" s="195"/>
      <c r="C1" s="195"/>
      <c r="D1" s="195"/>
      <c r="E1" s="195"/>
      <c r="F1" s="195"/>
      <c r="G1" s="195"/>
      <c r="H1" s="195"/>
      <c r="I1" s="195"/>
      <c r="J1" s="78"/>
    </row>
    <row r="2" spans="1:16" ht="17.25" customHeight="1">
      <c r="A2" s="195"/>
      <c r="B2" s="195"/>
      <c r="C2" s="195"/>
      <c r="D2" s="195"/>
      <c r="E2" s="195"/>
      <c r="F2" s="195"/>
      <c r="G2" s="195"/>
      <c r="H2" s="195"/>
      <c r="I2" s="195"/>
      <c r="J2" s="78"/>
    </row>
    <row r="3" spans="1:16" ht="13.5" thickBot="1">
      <c r="A3" s="12"/>
      <c r="B3" s="20"/>
      <c r="C3" s="12"/>
      <c r="D3" s="19"/>
      <c r="E3" s="19"/>
      <c r="F3" s="19"/>
      <c r="G3" s="19"/>
      <c r="H3" s="19"/>
      <c r="M3" s="7" t="s">
        <v>215</v>
      </c>
    </row>
    <row r="4" spans="1:16" ht="26.25" thickBot="1">
      <c r="A4" s="12"/>
      <c r="B4" s="20"/>
      <c r="C4" s="12"/>
      <c r="D4" s="19"/>
      <c r="E4" s="19"/>
      <c r="F4" s="19"/>
      <c r="G4" s="19"/>
      <c r="H4" s="19"/>
      <c r="M4" s="21" t="s">
        <v>145</v>
      </c>
      <c r="N4" s="22" t="s">
        <v>52</v>
      </c>
      <c r="O4" s="22" t="s">
        <v>117</v>
      </c>
      <c r="P4" s="23" t="s">
        <v>144</v>
      </c>
    </row>
    <row r="5" spans="1:16">
      <c r="A5" s="12"/>
      <c r="B5" s="20"/>
      <c r="C5" s="12"/>
      <c r="D5" s="19"/>
      <c r="E5" s="19"/>
      <c r="F5" s="19"/>
      <c r="G5" s="19"/>
      <c r="H5" s="19"/>
      <c r="M5" s="65">
        <v>1</v>
      </c>
      <c r="N5" s="66" t="s">
        <v>48</v>
      </c>
      <c r="O5" s="66" t="s">
        <v>84</v>
      </c>
      <c r="P5" s="67" t="s">
        <v>65</v>
      </c>
    </row>
    <row r="6" spans="1:16">
      <c r="A6" s="12"/>
      <c r="B6" s="20"/>
      <c r="C6" s="12"/>
      <c r="D6" s="19"/>
      <c r="E6" s="19"/>
      <c r="F6" s="19"/>
      <c r="G6" s="19"/>
      <c r="H6" s="19"/>
      <c r="M6" s="68">
        <v>2</v>
      </c>
      <c r="N6" s="69" t="s">
        <v>90</v>
      </c>
      <c r="O6" s="69" t="s">
        <v>143</v>
      </c>
      <c r="P6" s="70" t="s">
        <v>66</v>
      </c>
    </row>
    <row r="7" spans="1:16">
      <c r="A7" s="12"/>
      <c r="B7" s="20"/>
      <c r="C7" s="12"/>
      <c r="D7" s="19"/>
      <c r="E7" s="19"/>
      <c r="F7" s="19"/>
      <c r="G7" s="19"/>
      <c r="H7" s="19"/>
      <c r="M7" s="68">
        <v>3</v>
      </c>
      <c r="N7" s="69" t="s">
        <v>53</v>
      </c>
      <c r="O7" s="198" t="s">
        <v>85</v>
      </c>
      <c r="P7" s="70" t="s">
        <v>67</v>
      </c>
    </row>
    <row r="8" spans="1:16" ht="14.25">
      <c r="A8" s="12"/>
      <c r="B8" s="20"/>
      <c r="C8" s="12"/>
      <c r="D8" s="12"/>
      <c r="E8" s="12"/>
      <c r="F8" s="12"/>
      <c r="G8" s="12"/>
      <c r="H8" s="12"/>
      <c r="M8" s="68">
        <v>4</v>
      </c>
      <c r="N8" s="69" t="s">
        <v>164</v>
      </c>
      <c r="O8" s="198"/>
      <c r="P8" s="70" t="s">
        <v>68</v>
      </c>
    </row>
    <row r="9" spans="1:16">
      <c r="A9" s="12"/>
      <c r="B9" s="20"/>
      <c r="C9" s="12"/>
      <c r="D9" s="19"/>
      <c r="E9" s="19"/>
      <c r="F9" s="19"/>
      <c r="G9" s="19"/>
      <c r="H9" s="19"/>
      <c r="M9" s="68">
        <v>5</v>
      </c>
      <c r="N9" s="69" t="s">
        <v>55</v>
      </c>
      <c r="O9" s="198"/>
      <c r="P9" s="70" t="s">
        <v>69</v>
      </c>
    </row>
    <row r="10" spans="1:16">
      <c r="A10" s="12"/>
      <c r="B10" s="20"/>
      <c r="C10" s="12"/>
      <c r="D10" s="19"/>
      <c r="E10" s="19"/>
      <c r="F10" s="19"/>
      <c r="G10" s="19"/>
      <c r="H10" s="19"/>
      <c r="M10" s="68">
        <v>6</v>
      </c>
      <c r="N10" s="69" t="s">
        <v>56</v>
      </c>
      <c r="O10" s="198"/>
      <c r="P10" s="70" t="s">
        <v>70</v>
      </c>
    </row>
    <row r="11" spans="1:16">
      <c r="A11" s="12"/>
      <c r="B11" s="20"/>
      <c r="C11" s="12"/>
      <c r="D11" s="19"/>
      <c r="E11" s="19"/>
      <c r="F11" s="19"/>
      <c r="G11" s="19"/>
      <c r="H11" s="19"/>
      <c r="M11" s="68">
        <v>7</v>
      </c>
      <c r="N11" s="69" t="s">
        <v>57</v>
      </c>
      <c r="O11" s="198"/>
      <c r="P11" s="70" t="s">
        <v>71</v>
      </c>
    </row>
    <row r="12" spans="1:16" ht="25.5">
      <c r="A12" s="12"/>
      <c r="B12" s="20"/>
      <c r="C12" s="12"/>
      <c r="D12" s="12"/>
      <c r="E12" s="12"/>
      <c r="F12" s="12"/>
      <c r="G12" s="12"/>
      <c r="H12" s="12"/>
      <c r="M12" s="68">
        <v>8</v>
      </c>
      <c r="N12" s="69" t="s">
        <v>58</v>
      </c>
      <c r="O12" s="198"/>
      <c r="P12" s="72" t="s">
        <v>146</v>
      </c>
    </row>
    <row r="13" spans="1:16">
      <c r="A13" s="12"/>
      <c r="B13" s="20"/>
      <c r="C13" s="12"/>
      <c r="D13" s="12"/>
      <c r="E13" s="12"/>
      <c r="F13" s="12"/>
      <c r="G13" s="12"/>
      <c r="H13" s="12"/>
      <c r="M13" s="73">
        <v>16</v>
      </c>
      <c r="N13" s="74" t="s">
        <v>147</v>
      </c>
      <c r="O13" s="198"/>
      <c r="P13" s="70" t="s">
        <v>78</v>
      </c>
    </row>
    <row r="14" spans="1:16">
      <c r="A14" s="12"/>
      <c r="B14" s="20"/>
      <c r="C14" s="12"/>
      <c r="D14" s="19"/>
      <c r="E14" s="19"/>
      <c r="F14" s="12"/>
      <c r="G14" s="12"/>
      <c r="H14" s="12"/>
      <c r="M14" s="68">
        <v>9</v>
      </c>
      <c r="N14" s="69" t="s">
        <v>126</v>
      </c>
      <c r="O14" s="198" t="s">
        <v>116</v>
      </c>
      <c r="P14" s="70" t="s">
        <v>73</v>
      </c>
    </row>
    <row r="15" spans="1:16">
      <c r="A15" s="12"/>
      <c r="B15" s="20"/>
      <c r="C15" s="12"/>
      <c r="D15" s="19"/>
      <c r="E15" s="19"/>
      <c r="F15" s="12"/>
      <c r="G15" s="12"/>
      <c r="H15" s="12"/>
      <c r="M15" s="68">
        <v>10</v>
      </c>
      <c r="N15" s="69" t="s">
        <v>125</v>
      </c>
      <c r="O15" s="198"/>
      <c r="P15" s="70" t="s">
        <v>72</v>
      </c>
    </row>
    <row r="16" spans="1:16" ht="25.5">
      <c r="A16" s="12"/>
      <c r="B16" s="20"/>
      <c r="C16" s="12"/>
      <c r="D16" s="19"/>
      <c r="E16" s="19"/>
      <c r="F16" s="19"/>
      <c r="G16" s="19"/>
      <c r="H16" s="19"/>
      <c r="M16" s="68">
        <v>11</v>
      </c>
      <c r="N16" s="69" t="s">
        <v>59</v>
      </c>
      <c r="O16" s="71" t="s">
        <v>97</v>
      </c>
      <c r="P16" s="70" t="s">
        <v>74</v>
      </c>
    </row>
    <row r="17" spans="1:16">
      <c r="A17" s="12"/>
      <c r="B17" s="20"/>
      <c r="C17" s="12"/>
      <c r="D17" s="19"/>
      <c r="E17" s="19"/>
      <c r="F17" s="19"/>
      <c r="G17" s="19"/>
      <c r="H17" s="19"/>
      <c r="M17" s="68">
        <v>12</v>
      </c>
      <c r="N17" s="69" t="s">
        <v>87</v>
      </c>
      <c r="O17" s="71" t="s">
        <v>30</v>
      </c>
      <c r="P17" s="70" t="s">
        <v>75</v>
      </c>
    </row>
    <row r="18" spans="1:16">
      <c r="A18" s="12"/>
      <c r="B18" s="20"/>
      <c r="C18" s="12"/>
      <c r="D18" s="19"/>
      <c r="E18" s="19"/>
      <c r="F18" s="19"/>
      <c r="G18" s="19"/>
      <c r="H18" s="19"/>
      <c r="M18" s="68">
        <v>13</v>
      </c>
      <c r="N18" s="69" t="s">
        <v>88</v>
      </c>
      <c r="O18" s="71" t="s">
        <v>141</v>
      </c>
      <c r="P18" s="70" t="s">
        <v>76</v>
      </c>
    </row>
    <row r="19" spans="1:16" ht="25.5">
      <c r="A19" s="12"/>
      <c r="B19" s="20"/>
      <c r="C19" s="12"/>
      <c r="D19" s="19"/>
      <c r="E19" s="19"/>
      <c r="F19" s="19"/>
      <c r="G19" s="19"/>
      <c r="H19" s="19"/>
      <c r="M19" s="68">
        <v>6</v>
      </c>
      <c r="N19" s="69" t="s">
        <v>63</v>
      </c>
      <c r="O19" s="198" t="s">
        <v>104</v>
      </c>
      <c r="P19" s="70" t="s">
        <v>81</v>
      </c>
    </row>
    <row r="20" spans="1:16">
      <c r="A20" s="12"/>
      <c r="B20" s="20"/>
      <c r="C20" s="12"/>
      <c r="D20" s="12"/>
      <c r="E20" s="12"/>
      <c r="F20" s="12"/>
      <c r="G20" s="12"/>
      <c r="H20" s="12"/>
      <c r="M20" s="68">
        <v>14</v>
      </c>
      <c r="N20" s="69" t="s">
        <v>60</v>
      </c>
      <c r="O20" s="198"/>
      <c r="P20" s="70" t="s">
        <v>77</v>
      </c>
    </row>
    <row r="21" spans="1:16" ht="25.5" customHeight="1">
      <c r="A21" s="12"/>
      <c r="B21" s="20"/>
      <c r="C21" s="12"/>
      <c r="D21" s="19"/>
      <c r="E21" s="19"/>
      <c r="F21" s="12"/>
      <c r="G21" s="12"/>
      <c r="H21" s="12"/>
      <c r="M21" s="68">
        <v>15</v>
      </c>
      <c r="N21" s="69" t="s">
        <v>124</v>
      </c>
      <c r="O21" s="198"/>
      <c r="P21" s="70" t="s">
        <v>113</v>
      </c>
    </row>
    <row r="22" spans="1:16" ht="25.5">
      <c r="A22" s="12"/>
      <c r="B22" s="20"/>
      <c r="C22" s="12"/>
      <c r="D22" s="19"/>
      <c r="E22" s="19"/>
      <c r="F22" s="12"/>
      <c r="G22" s="12"/>
      <c r="H22" s="12"/>
      <c r="M22" s="68">
        <v>16</v>
      </c>
      <c r="N22" s="69" t="s">
        <v>61</v>
      </c>
      <c r="O22" s="198"/>
      <c r="P22" s="70" t="s">
        <v>78</v>
      </c>
    </row>
    <row r="23" spans="1:16" ht="25.5">
      <c r="A23" s="12"/>
      <c r="B23" s="12"/>
      <c r="C23" s="12"/>
      <c r="D23" s="19"/>
      <c r="E23" s="19"/>
      <c r="F23" s="19"/>
      <c r="G23" s="19"/>
      <c r="H23" s="19"/>
      <c r="M23" s="68">
        <v>6</v>
      </c>
      <c r="N23" s="69" t="s">
        <v>64</v>
      </c>
      <c r="O23" s="198" t="s">
        <v>142</v>
      </c>
      <c r="P23" s="70" t="s">
        <v>82</v>
      </c>
    </row>
    <row r="24" spans="1:16" ht="25.5">
      <c r="A24" s="12"/>
      <c r="B24" s="12"/>
      <c r="C24" s="12"/>
      <c r="D24" s="12"/>
      <c r="E24" s="12"/>
      <c r="F24" s="12"/>
      <c r="G24" s="12"/>
      <c r="H24" s="12"/>
      <c r="M24" s="68">
        <v>17</v>
      </c>
      <c r="N24" s="69" t="s">
        <v>114</v>
      </c>
      <c r="O24" s="198"/>
      <c r="P24" s="70" t="s">
        <v>79</v>
      </c>
    </row>
    <row r="25" spans="1:16" ht="25.5">
      <c r="A25" s="12"/>
      <c r="B25" s="20"/>
      <c r="C25" s="20"/>
      <c r="D25" s="12"/>
      <c r="E25" s="12"/>
      <c r="F25" s="12"/>
      <c r="G25" s="12"/>
      <c r="H25" s="12"/>
      <c r="M25" s="68">
        <v>18</v>
      </c>
      <c r="N25" s="69" t="s">
        <v>62</v>
      </c>
      <c r="O25" s="198"/>
      <c r="P25" s="70" t="s">
        <v>80</v>
      </c>
    </row>
    <row r="26" spans="1:16" ht="26.25" thickBot="1">
      <c r="M26" s="75">
        <v>19</v>
      </c>
      <c r="N26" s="76" t="s">
        <v>115</v>
      </c>
      <c r="O26" s="199"/>
      <c r="P26" s="77" t="s">
        <v>83</v>
      </c>
    </row>
    <row r="27" spans="1:16">
      <c r="M27" s="196" t="s">
        <v>165</v>
      </c>
      <c r="N27" s="196"/>
      <c r="O27" s="196"/>
      <c r="P27" s="196"/>
    </row>
    <row r="28" spans="1:16">
      <c r="M28" s="197"/>
      <c r="N28" s="197"/>
      <c r="O28" s="197"/>
      <c r="P28" s="197"/>
    </row>
  </sheetData>
  <mergeCells count="6">
    <mergeCell ref="A1:I2"/>
    <mergeCell ref="M27:P28"/>
    <mergeCell ref="O19:O22"/>
    <mergeCell ref="O14:O15"/>
    <mergeCell ref="O7:O13"/>
    <mergeCell ref="O23:O26"/>
  </mergeCells>
  <phoneticPr fontId="2" type="noConversion"/>
  <pageMargins left="0.5" right="0.5" top="1" bottom="1" header="0.5" footer="0.5"/>
  <pageSetup scale="95" orientation="portrait" r:id="rId1"/>
  <headerFooter alignWithMargins="0">
    <oddFooter>&amp;F</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43"/>
  </sheetPr>
  <dimension ref="B1:Z1437"/>
  <sheetViews>
    <sheetView zoomScale="70" zoomScaleNormal="70" zoomScaleSheetLayoutView="50" workbookViewId="0">
      <pane xSplit="7" ySplit="11" topLeftCell="Q1281" activePane="bottomRight" state="frozen"/>
      <selection pane="topRight" activeCell="H1" sqref="H1"/>
      <selection pane="bottomLeft" activeCell="A12" sqref="A12"/>
      <selection pane="bottomRight" activeCell="W432" sqref="W432"/>
    </sheetView>
  </sheetViews>
  <sheetFormatPr defaultRowHeight="12.75"/>
  <cols>
    <col min="1" max="1" width="2.28515625" customWidth="1"/>
    <col min="2" max="2" width="11.140625" style="134" customWidth="1"/>
    <col min="3" max="3" width="10.85546875" style="94" customWidth="1"/>
    <col min="4" max="4" width="6.5703125" style="84" customWidth="1"/>
    <col min="5" max="5" width="4.28515625" style="84" bestFit="1" customWidth="1"/>
    <col min="6" max="6" width="11.140625" style="84" customWidth="1"/>
    <col min="7" max="7" width="19.85546875" style="93" customWidth="1"/>
    <col min="8" max="8" width="14.42578125" style="87" customWidth="1"/>
    <col min="9" max="9" width="13" style="87" customWidth="1"/>
    <col min="10" max="10" width="14.140625" style="87" customWidth="1"/>
    <col min="11" max="11" width="17.5703125" style="87" customWidth="1"/>
    <col min="12" max="12" width="15.140625" style="87" customWidth="1"/>
    <col min="13" max="13" width="10.42578125" style="91" customWidth="1"/>
    <col min="14" max="15" width="10.42578125" style="84" customWidth="1"/>
    <col min="16" max="16" width="10.7109375" style="93" customWidth="1"/>
    <col min="17" max="19" width="10.42578125" style="84" customWidth="1"/>
    <col min="20" max="20" width="15.5703125" style="84" customWidth="1"/>
    <col min="21" max="21" width="10.42578125" style="84" customWidth="1"/>
    <col min="22" max="22" width="10.7109375" style="4" customWidth="1"/>
    <col min="23" max="23" width="12.85546875" style="5" customWidth="1"/>
    <col min="24" max="24" width="12.5703125" style="92" customWidth="1"/>
    <col min="25" max="25" width="10.28515625" style="84" customWidth="1"/>
    <col min="26" max="26" width="10.42578125" style="4" customWidth="1"/>
  </cols>
  <sheetData>
    <row r="1" spans="2:26" ht="6" customHeight="1">
      <c r="G1" s="92"/>
      <c r="M1" s="83"/>
      <c r="N1" s="92"/>
      <c r="O1" s="92"/>
      <c r="P1" s="92"/>
      <c r="Q1" s="92"/>
      <c r="R1" s="92"/>
      <c r="S1" s="92"/>
      <c r="T1" s="92"/>
      <c r="U1" s="92"/>
      <c r="V1" s="5"/>
      <c r="Y1" s="92"/>
    </row>
    <row r="2" spans="2:26" ht="27" customHeight="1">
      <c r="B2" s="200" t="s">
        <v>140</v>
      </c>
      <c r="C2" s="200"/>
      <c r="D2" s="200"/>
      <c r="E2" s="200"/>
      <c r="F2" s="200"/>
      <c r="G2" s="92"/>
      <c r="M2" s="83"/>
      <c r="N2" s="92"/>
      <c r="O2" s="92"/>
      <c r="P2" s="92"/>
      <c r="Q2" s="92"/>
      <c r="R2" s="92"/>
      <c r="S2" s="92"/>
      <c r="T2" s="92"/>
      <c r="U2" s="92"/>
      <c r="V2" s="92"/>
      <c r="W2" s="92"/>
      <c r="Y2" s="92"/>
      <c r="Z2" s="93"/>
    </row>
    <row r="3" spans="2:26" ht="12.75" customHeight="1" thickBot="1">
      <c r="B3" s="200"/>
      <c r="C3" s="200"/>
      <c r="D3" s="200"/>
      <c r="E3" s="200"/>
      <c r="F3" s="200"/>
      <c r="G3" s="92"/>
      <c r="M3" s="83"/>
      <c r="N3" s="92"/>
      <c r="O3" s="92"/>
      <c r="P3" s="92"/>
      <c r="Q3" s="92"/>
      <c r="R3" s="92"/>
      <c r="S3" s="92"/>
      <c r="T3" s="92"/>
      <c r="U3" s="92"/>
      <c r="V3" s="92"/>
      <c r="W3" s="92"/>
      <c r="Y3" s="92"/>
      <c r="Z3" s="93"/>
    </row>
    <row r="4" spans="2:26" ht="12.75" customHeight="1" thickBot="1">
      <c r="B4" s="200"/>
      <c r="C4" s="200"/>
      <c r="D4" s="200"/>
      <c r="E4" s="200"/>
      <c r="F4" s="200"/>
      <c r="G4" s="135" t="s">
        <v>108</v>
      </c>
      <c r="H4" s="216" t="s">
        <v>90</v>
      </c>
      <c r="I4" s="217"/>
      <c r="J4" s="217"/>
      <c r="K4" s="217"/>
      <c r="L4" s="217"/>
      <c r="M4" s="218"/>
      <c r="N4" s="201" t="s">
        <v>86</v>
      </c>
      <c r="O4" s="201"/>
      <c r="P4" s="201"/>
      <c r="Q4" s="201"/>
      <c r="R4" s="201"/>
      <c r="S4" s="201"/>
      <c r="T4" s="201"/>
      <c r="U4" s="201"/>
      <c r="V4" s="201"/>
      <c r="W4" s="201"/>
      <c r="X4" s="201"/>
      <c r="Y4" s="201"/>
      <c r="Z4" s="202"/>
    </row>
    <row r="5" spans="2:26" s="2" customFormat="1" ht="12.75" customHeight="1" thickBot="1">
      <c r="B5" s="200"/>
      <c r="C5" s="200"/>
      <c r="D5" s="200"/>
      <c r="E5" s="200"/>
      <c r="F5" s="200"/>
      <c r="G5" s="136" t="s">
        <v>29</v>
      </c>
      <c r="H5" s="213" t="s">
        <v>47</v>
      </c>
      <c r="I5" s="214"/>
      <c r="J5" s="214"/>
      <c r="K5" s="214"/>
      <c r="L5" s="214"/>
      <c r="M5" s="215"/>
      <c r="N5" s="203" t="s">
        <v>30</v>
      </c>
      <c r="O5" s="203"/>
      <c r="P5" s="203"/>
      <c r="Q5" s="203" t="s">
        <v>112</v>
      </c>
      <c r="R5" s="203"/>
      <c r="S5" s="203"/>
      <c r="T5" s="203"/>
      <c r="U5" s="203"/>
      <c r="V5" s="203"/>
      <c r="W5" s="203" t="s">
        <v>105</v>
      </c>
      <c r="X5" s="203"/>
      <c r="Y5" s="203"/>
      <c r="Z5" s="203"/>
    </row>
    <row r="6" spans="2:26" s="9" customFormat="1" ht="39" thickBot="1">
      <c r="B6" s="139"/>
      <c r="C6" s="139"/>
      <c r="D6" s="139"/>
      <c r="E6" s="139"/>
      <c r="F6" s="139"/>
      <c r="G6" s="136" t="s">
        <v>31</v>
      </c>
      <c r="H6" s="160" t="s">
        <v>48</v>
      </c>
      <c r="I6" s="160" t="s">
        <v>50</v>
      </c>
      <c r="J6" s="160" t="s">
        <v>51</v>
      </c>
      <c r="K6" s="160" t="s">
        <v>53</v>
      </c>
      <c r="L6" s="160" t="s">
        <v>100</v>
      </c>
      <c r="M6" s="159" t="s">
        <v>101</v>
      </c>
      <c r="N6" s="164" t="s">
        <v>102</v>
      </c>
      <c r="O6" s="164" t="s">
        <v>87</v>
      </c>
      <c r="P6" s="164" t="s">
        <v>103</v>
      </c>
      <c r="Q6" s="164" t="s">
        <v>91</v>
      </c>
      <c r="R6" s="164" t="s">
        <v>92</v>
      </c>
      <c r="S6" s="164" t="s">
        <v>93</v>
      </c>
      <c r="T6" s="164" t="s">
        <v>110</v>
      </c>
      <c r="U6" s="164" t="s">
        <v>96</v>
      </c>
      <c r="V6" s="164" t="s">
        <v>99</v>
      </c>
      <c r="W6" s="164" t="s">
        <v>111</v>
      </c>
      <c r="X6" s="164" t="s">
        <v>94</v>
      </c>
      <c r="Y6" s="164" t="s">
        <v>60</v>
      </c>
      <c r="Z6" s="164" t="s">
        <v>98</v>
      </c>
    </row>
    <row r="7" spans="2:26" s="2" customFormat="1" ht="13.5" thickBot="1">
      <c r="B7" s="109"/>
      <c r="C7" s="129"/>
      <c r="D7" s="129"/>
      <c r="E7" s="129"/>
      <c r="F7" s="129"/>
      <c r="G7" s="136" t="s">
        <v>32</v>
      </c>
      <c r="H7" s="161" t="s">
        <v>65</v>
      </c>
      <c r="I7" s="162" t="s">
        <v>36</v>
      </c>
      <c r="J7" s="162" t="s">
        <v>34</v>
      </c>
      <c r="K7" s="162" t="s">
        <v>35</v>
      </c>
      <c r="L7" s="162" t="s">
        <v>89</v>
      </c>
      <c r="M7" s="162" t="s">
        <v>89</v>
      </c>
      <c r="N7" s="165" t="s">
        <v>37</v>
      </c>
      <c r="O7" s="165" t="s">
        <v>38</v>
      </c>
      <c r="P7" s="165" t="s">
        <v>89</v>
      </c>
      <c r="Q7" s="165" t="s">
        <v>39</v>
      </c>
      <c r="R7" s="165" t="s">
        <v>40</v>
      </c>
      <c r="S7" s="165" t="s">
        <v>41</v>
      </c>
      <c r="T7" s="165" t="s">
        <v>42</v>
      </c>
      <c r="U7" s="165" t="s">
        <v>43</v>
      </c>
      <c r="V7" s="165" t="s">
        <v>89</v>
      </c>
      <c r="W7" s="165" t="s">
        <v>44</v>
      </c>
      <c r="X7" s="165" t="s">
        <v>45</v>
      </c>
      <c r="Y7" s="165" t="s">
        <v>46</v>
      </c>
      <c r="Z7" s="165" t="s">
        <v>89</v>
      </c>
    </row>
    <row r="8" spans="2:26" s="2" customFormat="1" ht="13.5" thickBot="1">
      <c r="B8" s="109"/>
      <c r="C8" s="129"/>
      <c r="D8" s="129"/>
      <c r="E8" s="129"/>
      <c r="F8" s="129"/>
      <c r="G8" s="136" t="s">
        <v>109</v>
      </c>
      <c r="H8" s="162">
        <v>5670</v>
      </c>
      <c r="I8" s="162">
        <v>3853</v>
      </c>
      <c r="J8" s="162">
        <v>871</v>
      </c>
      <c r="K8" s="162">
        <v>3507</v>
      </c>
      <c r="L8" s="162">
        <f>SUM(I8:K8)</f>
        <v>8231</v>
      </c>
      <c r="M8" s="162">
        <f>SUM(H8:K8)</f>
        <v>13901</v>
      </c>
      <c r="N8" s="166">
        <v>3310</v>
      </c>
      <c r="O8" s="167">
        <v>7366</v>
      </c>
      <c r="P8" s="166">
        <f>SUM(N8:O8)</f>
        <v>10676</v>
      </c>
      <c r="Q8" s="167">
        <v>2407</v>
      </c>
      <c r="R8" s="167">
        <v>3895</v>
      </c>
      <c r="S8" s="167">
        <v>3518</v>
      </c>
      <c r="T8" s="167">
        <v>2964</v>
      </c>
      <c r="U8" s="167">
        <v>1583</v>
      </c>
      <c r="V8" s="166">
        <f>SUM(Q8:U8)</f>
        <v>14367</v>
      </c>
      <c r="W8" s="167">
        <v>6860</v>
      </c>
      <c r="X8" s="167">
        <v>7000</v>
      </c>
      <c r="Y8" s="167">
        <v>29630</v>
      </c>
      <c r="Z8" s="166">
        <f>SUM(X8:Y8)</f>
        <v>36630</v>
      </c>
    </row>
    <row r="9" spans="2:26" ht="13.5" thickBot="1">
      <c r="C9" s="130"/>
      <c r="D9" s="96"/>
      <c r="E9" s="96"/>
      <c r="F9" s="96"/>
      <c r="G9" s="136" t="s">
        <v>49</v>
      </c>
      <c r="H9" s="163">
        <v>1956</v>
      </c>
      <c r="I9" s="163">
        <v>1966</v>
      </c>
      <c r="J9" s="163">
        <v>1905</v>
      </c>
      <c r="K9" s="163">
        <v>1922</v>
      </c>
      <c r="L9" s="162" t="s">
        <v>89</v>
      </c>
      <c r="M9" s="162" t="s">
        <v>89</v>
      </c>
      <c r="N9" s="168">
        <v>1948</v>
      </c>
      <c r="O9" s="168">
        <v>1905</v>
      </c>
      <c r="P9" s="165" t="s">
        <v>89</v>
      </c>
      <c r="Q9" s="169">
        <v>1896</v>
      </c>
      <c r="R9" s="169">
        <v>1892</v>
      </c>
      <c r="S9" s="169">
        <v>1892</v>
      </c>
      <c r="T9" s="169">
        <v>1961</v>
      </c>
      <c r="U9" s="169">
        <v>1925</v>
      </c>
      <c r="V9" s="165" t="s">
        <v>89</v>
      </c>
      <c r="W9" s="169">
        <v>1837</v>
      </c>
      <c r="X9" s="169">
        <v>1988</v>
      </c>
      <c r="Y9" s="169">
        <v>1928</v>
      </c>
      <c r="Z9" s="165" t="s">
        <v>89</v>
      </c>
    </row>
    <row r="10" spans="2:26" ht="15" thickBot="1">
      <c r="C10" s="130"/>
      <c r="D10" s="96"/>
      <c r="E10" s="96"/>
      <c r="F10" s="96"/>
      <c r="G10" s="136" t="s">
        <v>106</v>
      </c>
      <c r="H10" s="163">
        <v>27.5</v>
      </c>
      <c r="I10" s="163">
        <v>49</v>
      </c>
      <c r="J10" s="163">
        <v>19.399999999999999</v>
      </c>
      <c r="K10" s="163">
        <v>113</v>
      </c>
      <c r="L10" s="162" t="s">
        <v>89</v>
      </c>
      <c r="M10" s="162" t="s">
        <v>89</v>
      </c>
      <c r="N10" s="169">
        <v>5.5</v>
      </c>
      <c r="O10" s="169">
        <v>119</v>
      </c>
      <c r="P10" s="165" t="s">
        <v>89</v>
      </c>
      <c r="Q10" s="169">
        <v>6.08</v>
      </c>
      <c r="R10" s="169">
        <v>27.3</v>
      </c>
      <c r="S10" s="169">
        <v>10.5</v>
      </c>
      <c r="T10" s="169">
        <v>56.2</v>
      </c>
      <c r="U10" s="169">
        <v>4.3499999999999996</v>
      </c>
      <c r="V10" s="165" t="s">
        <v>89</v>
      </c>
      <c r="W10" s="169">
        <v>27.1</v>
      </c>
      <c r="X10" s="169">
        <v>40.4</v>
      </c>
      <c r="Y10" s="169">
        <v>90.4</v>
      </c>
      <c r="Z10" s="165" t="s">
        <v>89</v>
      </c>
    </row>
    <row r="11" spans="2:26" s="3" customFormat="1" ht="30" customHeight="1" thickBot="1">
      <c r="B11" s="131" t="s">
        <v>107</v>
      </c>
      <c r="C11" s="132" t="s">
        <v>0</v>
      </c>
      <c r="D11" s="133" t="s">
        <v>1</v>
      </c>
      <c r="E11" s="133" t="s">
        <v>2</v>
      </c>
      <c r="F11" s="133" t="s">
        <v>27</v>
      </c>
      <c r="G11" s="133" t="s">
        <v>28</v>
      </c>
      <c r="H11" s="206" t="s">
        <v>178</v>
      </c>
      <c r="I11" s="207"/>
      <c r="J11" s="207"/>
      <c r="K11" s="207"/>
      <c r="L11" s="207"/>
      <c r="M11" s="208"/>
      <c r="N11" s="209" t="s">
        <v>179</v>
      </c>
      <c r="O11" s="204"/>
      <c r="P11" s="205"/>
      <c r="Q11" s="210" t="s">
        <v>178</v>
      </c>
      <c r="R11" s="211"/>
      <c r="S11" s="211"/>
      <c r="T11" s="211"/>
      <c r="U11" s="211"/>
      <c r="V11" s="212"/>
      <c r="W11" s="204" t="s">
        <v>178</v>
      </c>
      <c r="X11" s="204"/>
      <c r="Y11" s="204"/>
      <c r="Z11" s="205"/>
    </row>
    <row r="12" spans="2:26">
      <c r="B12" s="134">
        <f t="shared" ref="B12:B33" si="0">B13-(B37-B36)</f>
        <v>-701</v>
      </c>
      <c r="C12" s="94" t="s">
        <v>3</v>
      </c>
      <c r="D12" s="84">
        <v>1</v>
      </c>
      <c r="E12" s="84">
        <v>31</v>
      </c>
      <c r="F12" s="84">
        <v>1898</v>
      </c>
      <c r="G12" s="92">
        <f>F12</f>
        <v>1898</v>
      </c>
      <c r="H12" s="85"/>
      <c r="I12" s="83"/>
      <c r="J12" s="83"/>
      <c r="K12" s="83"/>
      <c r="L12" s="83"/>
      <c r="M12" s="88"/>
      <c r="N12" s="85"/>
      <c r="O12" s="83"/>
      <c r="P12" s="88"/>
      <c r="Q12" s="85"/>
      <c r="R12" s="83"/>
      <c r="S12" s="83"/>
      <c r="T12" s="83"/>
      <c r="U12" s="83"/>
      <c r="V12" s="88"/>
      <c r="W12" s="83"/>
      <c r="X12" s="83"/>
      <c r="Y12" s="83"/>
      <c r="Z12" s="88"/>
    </row>
    <row r="13" spans="2:26">
      <c r="B13" s="134">
        <f t="shared" si="0"/>
        <v>-673</v>
      </c>
      <c r="C13" s="94" t="s">
        <v>4</v>
      </c>
      <c r="D13" s="84">
        <v>2</v>
      </c>
      <c r="E13" s="84">
        <v>28</v>
      </c>
      <c r="F13" s="84">
        <v>1898</v>
      </c>
      <c r="G13" s="92">
        <f t="shared" ref="G13:G20" si="1">F13</f>
        <v>1898</v>
      </c>
      <c r="H13" s="85"/>
      <c r="I13" s="83"/>
      <c r="J13" s="83"/>
      <c r="K13" s="83"/>
      <c r="L13" s="83"/>
      <c r="M13" s="88"/>
      <c r="N13" s="85"/>
      <c r="O13" s="83"/>
      <c r="P13" s="88"/>
      <c r="Q13" s="85"/>
      <c r="R13" s="83"/>
      <c r="S13" s="83"/>
      <c r="T13" s="83"/>
      <c r="U13" s="83"/>
      <c r="V13" s="88"/>
      <c r="W13" s="83"/>
      <c r="X13" s="83"/>
      <c r="Y13" s="83"/>
      <c r="Z13" s="88"/>
    </row>
    <row r="14" spans="2:26">
      <c r="B14" s="134">
        <f t="shared" si="0"/>
        <v>-641</v>
      </c>
      <c r="C14" s="94" t="s">
        <v>5</v>
      </c>
      <c r="D14" s="84">
        <v>3</v>
      </c>
      <c r="E14" s="84">
        <v>31</v>
      </c>
      <c r="F14" s="84">
        <v>1898</v>
      </c>
      <c r="G14" s="92">
        <f t="shared" si="1"/>
        <v>1898</v>
      </c>
      <c r="H14" s="85"/>
      <c r="I14" s="83"/>
      <c r="J14" s="83"/>
      <c r="K14" s="83"/>
      <c r="L14" s="83"/>
      <c r="M14" s="88"/>
      <c r="N14" s="85"/>
      <c r="O14" s="83"/>
      <c r="P14" s="88"/>
      <c r="Q14" s="85"/>
      <c r="R14" s="83"/>
      <c r="S14" s="83"/>
      <c r="T14" s="83"/>
      <c r="U14" s="83"/>
      <c r="V14" s="88"/>
      <c r="W14" s="83"/>
      <c r="X14" s="83"/>
      <c r="Y14" s="83"/>
      <c r="Z14" s="88"/>
    </row>
    <row r="15" spans="2:26">
      <c r="B15" s="134">
        <f t="shared" si="0"/>
        <v>-611</v>
      </c>
      <c r="C15" s="94" t="s">
        <v>6</v>
      </c>
      <c r="D15" s="84">
        <v>4</v>
      </c>
      <c r="E15" s="84">
        <v>30</v>
      </c>
      <c r="F15" s="84">
        <v>1898</v>
      </c>
      <c r="G15" s="92">
        <f t="shared" si="1"/>
        <v>1898</v>
      </c>
      <c r="H15" s="85"/>
      <c r="I15" s="83"/>
      <c r="J15" s="83"/>
      <c r="K15" s="83"/>
      <c r="L15" s="83"/>
      <c r="M15" s="88"/>
      <c r="N15" s="85"/>
      <c r="O15" s="83"/>
      <c r="P15" s="88"/>
      <c r="Q15" s="85"/>
      <c r="R15" s="83"/>
      <c r="S15" s="83"/>
      <c r="T15" s="83"/>
      <c r="U15" s="83"/>
      <c r="V15" s="88"/>
      <c r="W15" s="83"/>
      <c r="X15" s="83"/>
      <c r="Y15" s="83"/>
      <c r="Z15" s="88"/>
    </row>
    <row r="16" spans="2:26">
      <c r="B16" s="134">
        <f t="shared" si="0"/>
        <v>-580</v>
      </c>
      <c r="C16" s="94" t="s">
        <v>7</v>
      </c>
      <c r="D16" s="84">
        <v>5</v>
      </c>
      <c r="E16" s="84">
        <v>31</v>
      </c>
      <c r="F16" s="84">
        <v>1898</v>
      </c>
      <c r="G16" s="92">
        <f t="shared" si="1"/>
        <v>1898</v>
      </c>
      <c r="H16" s="85"/>
      <c r="I16" s="83"/>
      <c r="J16" s="83"/>
      <c r="K16" s="83"/>
      <c r="L16" s="83"/>
      <c r="M16" s="88"/>
      <c r="N16" s="85"/>
      <c r="O16" s="83"/>
      <c r="P16" s="88"/>
      <c r="Q16" s="85"/>
      <c r="R16" s="83"/>
      <c r="S16" s="83"/>
      <c r="T16" s="83"/>
      <c r="U16" s="83"/>
      <c r="V16" s="88"/>
      <c r="W16" s="83">
        <v>6953</v>
      </c>
      <c r="X16" s="83"/>
      <c r="Y16" s="83"/>
      <c r="Z16" s="88"/>
    </row>
    <row r="17" spans="2:26">
      <c r="B17" s="134">
        <f t="shared" si="0"/>
        <v>-550</v>
      </c>
      <c r="C17" s="94" t="s">
        <v>8</v>
      </c>
      <c r="D17" s="84">
        <v>6</v>
      </c>
      <c r="E17" s="84">
        <v>30</v>
      </c>
      <c r="F17" s="84">
        <v>1898</v>
      </c>
      <c r="G17" s="92">
        <f t="shared" si="1"/>
        <v>1898</v>
      </c>
      <c r="H17" s="85"/>
      <c r="I17" s="83"/>
      <c r="J17" s="83"/>
      <c r="K17" s="83"/>
      <c r="L17" s="83"/>
      <c r="M17" s="88"/>
      <c r="N17" s="85"/>
      <c r="O17" s="83"/>
      <c r="P17" s="88"/>
      <c r="Q17" s="85"/>
      <c r="R17" s="83"/>
      <c r="S17" s="83"/>
      <c r="T17" s="83"/>
      <c r="U17" s="83"/>
      <c r="V17" s="88"/>
      <c r="W17" s="83">
        <v>6524</v>
      </c>
      <c r="X17" s="83"/>
      <c r="Y17" s="83"/>
      <c r="Z17" s="88"/>
    </row>
    <row r="18" spans="2:26">
      <c r="B18" s="134">
        <f t="shared" si="0"/>
        <v>-519</v>
      </c>
      <c r="C18" s="94" t="s">
        <v>9</v>
      </c>
      <c r="D18" s="84">
        <v>7</v>
      </c>
      <c r="E18" s="84">
        <v>31</v>
      </c>
      <c r="F18" s="84">
        <v>1898</v>
      </c>
      <c r="G18" s="92">
        <f t="shared" si="1"/>
        <v>1898</v>
      </c>
      <c r="H18" s="85"/>
      <c r="I18" s="83"/>
      <c r="J18" s="83"/>
      <c r="K18" s="83"/>
      <c r="L18" s="83"/>
      <c r="M18" s="88"/>
      <c r="N18" s="85"/>
      <c r="O18" s="83"/>
      <c r="P18" s="88"/>
      <c r="Q18" s="85"/>
      <c r="R18" s="83"/>
      <c r="S18" s="83"/>
      <c r="T18" s="83"/>
      <c r="U18" s="83"/>
      <c r="V18" s="88"/>
      <c r="W18" s="83">
        <v>5920</v>
      </c>
      <c r="X18" s="83"/>
      <c r="Y18" s="83"/>
      <c r="Z18" s="88"/>
    </row>
    <row r="19" spans="2:26">
      <c r="B19" s="134">
        <f t="shared" si="0"/>
        <v>-488</v>
      </c>
      <c r="C19" s="94" t="s">
        <v>10</v>
      </c>
      <c r="D19" s="84">
        <v>8</v>
      </c>
      <c r="E19" s="84">
        <v>31</v>
      </c>
      <c r="F19" s="84">
        <v>1898</v>
      </c>
      <c r="G19" s="92">
        <f t="shared" si="1"/>
        <v>1898</v>
      </c>
      <c r="H19" s="85"/>
      <c r="I19" s="83"/>
      <c r="J19" s="83"/>
      <c r="K19" s="83"/>
      <c r="L19" s="83"/>
      <c r="M19" s="88"/>
      <c r="N19" s="85"/>
      <c r="O19" s="83"/>
      <c r="P19" s="88"/>
      <c r="Q19" s="85"/>
      <c r="R19" s="83"/>
      <c r="S19" s="83"/>
      <c r="T19" s="83"/>
      <c r="U19" s="83"/>
      <c r="V19" s="88"/>
      <c r="W19" s="83">
        <v>5563</v>
      </c>
      <c r="X19" s="83"/>
      <c r="Y19" s="83"/>
      <c r="Z19" s="88"/>
    </row>
    <row r="20" spans="2:26">
      <c r="B20" s="134">
        <f t="shared" si="0"/>
        <v>-458</v>
      </c>
      <c r="C20" s="94" t="s">
        <v>11</v>
      </c>
      <c r="D20" s="84">
        <v>9</v>
      </c>
      <c r="E20" s="84">
        <v>30</v>
      </c>
      <c r="F20" s="84">
        <v>1898</v>
      </c>
      <c r="G20" s="92">
        <f t="shared" si="1"/>
        <v>1898</v>
      </c>
      <c r="H20" s="85"/>
      <c r="I20" s="83"/>
      <c r="J20" s="83"/>
      <c r="K20" s="83"/>
      <c r="L20" s="83"/>
      <c r="M20" s="88"/>
      <c r="N20" s="85"/>
      <c r="O20" s="83"/>
      <c r="P20" s="88"/>
      <c r="Q20" s="85"/>
      <c r="R20" s="83"/>
      <c r="S20" s="83"/>
      <c r="T20" s="83"/>
      <c r="U20" s="83"/>
      <c r="V20" s="88"/>
      <c r="W20" s="83"/>
      <c r="X20" s="83"/>
      <c r="Y20" s="83"/>
      <c r="Z20" s="88"/>
    </row>
    <row r="21" spans="2:26">
      <c r="B21" s="134">
        <f t="shared" si="0"/>
        <v>-427</v>
      </c>
      <c r="C21" s="94" t="s">
        <v>12</v>
      </c>
      <c r="D21" s="84">
        <v>10</v>
      </c>
      <c r="E21" s="84">
        <v>31</v>
      </c>
      <c r="F21" s="84">
        <v>1898</v>
      </c>
      <c r="G21" s="92">
        <f>F21+1</f>
        <v>1899</v>
      </c>
      <c r="H21" s="85"/>
      <c r="I21" s="83"/>
      <c r="J21" s="83"/>
      <c r="K21" s="83"/>
      <c r="L21" s="83"/>
      <c r="M21" s="88"/>
      <c r="N21" s="85"/>
      <c r="O21" s="83"/>
      <c r="P21" s="88"/>
      <c r="Q21" s="85"/>
      <c r="R21" s="83"/>
      <c r="S21" s="83"/>
      <c r="T21" s="83"/>
      <c r="U21" s="83"/>
      <c r="V21" s="88"/>
      <c r="W21" s="83">
        <v>4482</v>
      </c>
      <c r="X21" s="83"/>
      <c r="Y21" s="83"/>
      <c r="Z21" s="88"/>
    </row>
    <row r="22" spans="2:26">
      <c r="B22" s="134">
        <f t="shared" si="0"/>
        <v>-397</v>
      </c>
      <c r="C22" s="94" t="s">
        <v>13</v>
      </c>
      <c r="D22" s="84">
        <v>11</v>
      </c>
      <c r="E22" s="84">
        <v>30</v>
      </c>
      <c r="F22" s="84">
        <v>1898</v>
      </c>
      <c r="G22" s="92">
        <f>F22+1</f>
        <v>1899</v>
      </c>
      <c r="H22" s="85"/>
      <c r="I22" s="83"/>
      <c r="J22" s="83"/>
      <c r="K22" s="83"/>
      <c r="L22" s="83"/>
      <c r="M22" s="88"/>
      <c r="N22" s="85"/>
      <c r="O22" s="83"/>
      <c r="P22" s="88"/>
      <c r="Q22" s="85"/>
      <c r="R22" s="83"/>
      <c r="S22" s="83"/>
      <c r="T22" s="83"/>
      <c r="U22" s="83"/>
      <c r="V22" s="88"/>
      <c r="W22" s="83">
        <v>5621</v>
      </c>
      <c r="X22" s="83"/>
      <c r="Y22" s="83"/>
      <c r="Z22" s="88"/>
    </row>
    <row r="23" spans="2:26">
      <c r="B23" s="134">
        <f t="shared" si="0"/>
        <v>-366</v>
      </c>
      <c r="C23" s="94" t="s">
        <v>14</v>
      </c>
      <c r="D23" s="84">
        <v>12</v>
      </c>
      <c r="E23" s="84">
        <v>31</v>
      </c>
      <c r="F23" s="84">
        <v>1898</v>
      </c>
      <c r="G23" s="92">
        <f>F23+1</f>
        <v>1899</v>
      </c>
      <c r="H23" s="85"/>
      <c r="I23" s="83"/>
      <c r="J23" s="83"/>
      <c r="K23" s="83"/>
      <c r="L23" s="83"/>
      <c r="M23" s="88"/>
      <c r="N23" s="85"/>
      <c r="O23" s="83"/>
      <c r="P23" s="88"/>
      <c r="Q23" s="85"/>
      <c r="R23" s="83"/>
      <c r="S23" s="83"/>
      <c r="T23" s="83"/>
      <c r="U23" s="83"/>
      <c r="V23" s="88"/>
      <c r="W23" s="83">
        <v>7108</v>
      </c>
      <c r="X23" s="83"/>
      <c r="Y23" s="83"/>
      <c r="Z23" s="88"/>
    </row>
    <row r="24" spans="2:26">
      <c r="B24" s="134">
        <f t="shared" si="0"/>
        <v>-335</v>
      </c>
      <c r="C24" s="94" t="s">
        <v>15</v>
      </c>
      <c r="D24" s="84">
        <v>1</v>
      </c>
      <c r="E24" s="84">
        <v>31</v>
      </c>
      <c r="F24" s="84">
        <v>1899</v>
      </c>
      <c r="G24" s="92">
        <f>F24</f>
        <v>1899</v>
      </c>
      <c r="H24" s="85"/>
      <c r="I24" s="83"/>
      <c r="J24" s="83"/>
      <c r="K24" s="83"/>
      <c r="L24" s="83"/>
      <c r="M24" s="88"/>
      <c r="N24" s="85"/>
      <c r="O24" s="83"/>
      <c r="P24" s="88"/>
      <c r="Q24" s="85"/>
      <c r="R24" s="83"/>
      <c r="S24" s="83"/>
      <c r="T24" s="83"/>
      <c r="U24" s="83"/>
      <c r="V24" s="88"/>
      <c r="W24" s="83">
        <v>7201</v>
      </c>
      <c r="X24" s="83"/>
      <c r="Y24" s="83"/>
      <c r="Z24" s="88"/>
    </row>
    <row r="25" spans="2:26">
      <c r="B25" s="134">
        <f t="shared" si="0"/>
        <v>-307</v>
      </c>
      <c r="C25" s="94" t="s">
        <v>16</v>
      </c>
      <c r="D25" s="84">
        <v>2</v>
      </c>
      <c r="E25" s="84">
        <v>28</v>
      </c>
      <c r="F25" s="84">
        <v>1899</v>
      </c>
      <c r="G25" s="92">
        <f t="shared" ref="G25:G32" si="2">F25</f>
        <v>1899</v>
      </c>
      <c r="H25" s="85"/>
      <c r="I25" s="83"/>
      <c r="J25" s="83"/>
      <c r="K25" s="83"/>
      <c r="L25" s="83"/>
      <c r="M25" s="88"/>
      <c r="N25" s="85"/>
      <c r="O25" s="83"/>
      <c r="P25" s="88"/>
      <c r="Q25" s="85"/>
      <c r="R25" s="83"/>
      <c r="S25" s="83"/>
      <c r="T25" s="83"/>
      <c r="U25" s="83"/>
      <c r="V25" s="88"/>
      <c r="W25" s="83">
        <v>7449</v>
      </c>
      <c r="X25" s="83"/>
      <c r="Y25" s="83"/>
      <c r="Z25" s="88"/>
    </row>
    <row r="26" spans="2:26">
      <c r="B26" s="134">
        <f t="shared" si="0"/>
        <v>-276</v>
      </c>
      <c r="C26" s="94" t="s">
        <v>17</v>
      </c>
      <c r="D26" s="84">
        <v>3</v>
      </c>
      <c r="E26" s="84">
        <v>31</v>
      </c>
      <c r="F26" s="84">
        <v>1899</v>
      </c>
      <c r="G26" s="92">
        <f t="shared" si="2"/>
        <v>1899</v>
      </c>
      <c r="H26" s="85"/>
      <c r="I26" s="83"/>
      <c r="J26" s="83"/>
      <c r="K26" s="83"/>
      <c r="L26" s="83"/>
      <c r="M26" s="88"/>
      <c r="N26" s="85"/>
      <c r="O26" s="83"/>
      <c r="P26" s="88"/>
      <c r="Q26" s="85"/>
      <c r="R26" s="83"/>
      <c r="S26" s="83"/>
      <c r="T26" s="83"/>
      <c r="U26" s="83"/>
      <c r="V26" s="88"/>
      <c r="W26" s="83">
        <v>7325</v>
      </c>
      <c r="X26" s="83"/>
      <c r="Y26" s="83"/>
      <c r="Z26" s="88"/>
    </row>
    <row r="27" spans="2:26">
      <c r="B27" s="134">
        <f t="shared" si="0"/>
        <v>-246</v>
      </c>
      <c r="C27" s="94" t="s">
        <v>18</v>
      </c>
      <c r="D27" s="84">
        <v>4</v>
      </c>
      <c r="E27" s="84">
        <v>30</v>
      </c>
      <c r="F27" s="84">
        <v>1899</v>
      </c>
      <c r="G27" s="92">
        <f t="shared" si="2"/>
        <v>1899</v>
      </c>
      <c r="H27" s="85"/>
      <c r="I27" s="83"/>
      <c r="J27" s="83"/>
      <c r="K27" s="83"/>
      <c r="L27" s="83"/>
      <c r="M27" s="88"/>
      <c r="N27" s="85"/>
      <c r="O27" s="83"/>
      <c r="P27" s="88"/>
      <c r="Q27" s="85"/>
      <c r="R27" s="83"/>
      <c r="S27" s="83"/>
      <c r="T27" s="83"/>
      <c r="U27" s="83"/>
      <c r="V27" s="88"/>
      <c r="W27" s="83"/>
      <c r="X27" s="83"/>
      <c r="Y27" s="83"/>
      <c r="Z27" s="88"/>
    </row>
    <row r="28" spans="2:26">
      <c r="B28" s="134">
        <f t="shared" si="0"/>
        <v>-215</v>
      </c>
      <c r="C28" s="94" t="s">
        <v>19</v>
      </c>
      <c r="D28" s="84">
        <v>5</v>
      </c>
      <c r="E28" s="84">
        <v>31</v>
      </c>
      <c r="F28" s="84">
        <v>1899</v>
      </c>
      <c r="G28" s="92">
        <f t="shared" si="2"/>
        <v>1899</v>
      </c>
      <c r="H28" s="85"/>
      <c r="I28" s="83"/>
      <c r="J28" s="83"/>
      <c r="K28" s="83"/>
      <c r="L28" s="83"/>
      <c r="M28" s="88"/>
      <c r="N28" s="85"/>
      <c r="O28" s="83"/>
      <c r="P28" s="88"/>
      <c r="Q28" s="85"/>
      <c r="R28" s="83"/>
      <c r="S28" s="83"/>
      <c r="T28" s="83"/>
      <c r="U28" s="83"/>
      <c r="V28" s="88"/>
      <c r="W28" s="83"/>
      <c r="X28" s="83"/>
      <c r="Y28" s="83"/>
      <c r="Z28" s="88"/>
    </row>
    <row r="29" spans="2:26">
      <c r="B29" s="134">
        <f t="shared" si="0"/>
        <v>-185</v>
      </c>
      <c r="C29" s="94" t="s">
        <v>20</v>
      </c>
      <c r="D29" s="84">
        <v>6</v>
      </c>
      <c r="E29" s="84">
        <v>30</v>
      </c>
      <c r="F29" s="84">
        <v>1899</v>
      </c>
      <c r="G29" s="92">
        <f t="shared" si="2"/>
        <v>1899</v>
      </c>
      <c r="H29" s="85"/>
      <c r="I29" s="83"/>
      <c r="J29" s="83"/>
      <c r="K29" s="83"/>
      <c r="L29" s="83"/>
      <c r="M29" s="88"/>
      <c r="N29" s="85"/>
      <c r="O29" s="83"/>
      <c r="P29" s="88"/>
      <c r="Q29" s="85"/>
      <c r="R29" s="83"/>
      <c r="S29" s="83"/>
      <c r="T29" s="83"/>
      <c r="U29" s="83"/>
      <c r="V29" s="88"/>
      <c r="W29" s="83"/>
      <c r="X29" s="83"/>
      <c r="Y29" s="83"/>
      <c r="Z29" s="88"/>
    </row>
    <row r="30" spans="2:26">
      <c r="B30" s="134">
        <f t="shared" si="0"/>
        <v>-154</v>
      </c>
      <c r="C30" s="94" t="s">
        <v>21</v>
      </c>
      <c r="D30" s="84">
        <v>7</v>
      </c>
      <c r="E30" s="84">
        <v>31</v>
      </c>
      <c r="F30" s="84">
        <v>1899</v>
      </c>
      <c r="G30" s="92">
        <f t="shared" si="2"/>
        <v>1899</v>
      </c>
      <c r="H30" s="85"/>
      <c r="I30" s="83"/>
      <c r="J30" s="83"/>
      <c r="K30" s="83"/>
      <c r="L30" s="83"/>
      <c r="M30" s="88"/>
      <c r="N30" s="85"/>
      <c r="O30" s="83"/>
      <c r="P30" s="88"/>
      <c r="Q30" s="85"/>
      <c r="R30" s="83"/>
      <c r="S30" s="83"/>
      <c r="T30" s="83"/>
      <c r="U30" s="83"/>
      <c r="V30" s="88"/>
      <c r="W30" s="83">
        <v>6100</v>
      </c>
      <c r="X30" s="83"/>
      <c r="Y30" s="83"/>
      <c r="Z30" s="88"/>
    </row>
    <row r="31" spans="2:26">
      <c r="B31" s="134">
        <f t="shared" si="0"/>
        <v>-123</v>
      </c>
      <c r="C31" s="94" t="s">
        <v>22</v>
      </c>
      <c r="D31" s="84">
        <v>8</v>
      </c>
      <c r="E31" s="84">
        <v>31</v>
      </c>
      <c r="F31" s="84">
        <v>1899</v>
      </c>
      <c r="G31" s="92">
        <f t="shared" si="2"/>
        <v>1899</v>
      </c>
      <c r="H31" s="85"/>
      <c r="I31" s="83"/>
      <c r="J31" s="83"/>
      <c r="K31" s="83"/>
      <c r="L31" s="83"/>
      <c r="M31" s="88"/>
      <c r="N31" s="85"/>
      <c r="O31" s="83"/>
      <c r="P31" s="88"/>
      <c r="Q31" s="85"/>
      <c r="R31" s="83"/>
      <c r="S31" s="83"/>
      <c r="T31" s="83"/>
      <c r="U31" s="83"/>
      <c r="V31" s="88"/>
      <c r="W31" s="83">
        <v>5621</v>
      </c>
      <c r="X31" s="83"/>
      <c r="Y31" s="83"/>
      <c r="Z31" s="88"/>
    </row>
    <row r="32" spans="2:26">
      <c r="B32" s="134">
        <f t="shared" si="0"/>
        <v>-93</v>
      </c>
      <c r="C32" s="94" t="s">
        <v>23</v>
      </c>
      <c r="D32" s="84">
        <v>9</v>
      </c>
      <c r="E32" s="84">
        <v>30</v>
      </c>
      <c r="F32" s="84">
        <v>1899</v>
      </c>
      <c r="G32" s="92">
        <f t="shared" si="2"/>
        <v>1899</v>
      </c>
      <c r="H32" s="85"/>
      <c r="I32" s="83"/>
      <c r="J32" s="83"/>
      <c r="K32" s="83"/>
      <c r="L32" s="83"/>
      <c r="M32" s="88"/>
      <c r="N32" s="85"/>
      <c r="O32" s="83"/>
      <c r="P32" s="88"/>
      <c r="Q32" s="85"/>
      <c r="R32" s="83"/>
      <c r="S32" s="83"/>
      <c r="T32" s="83"/>
      <c r="U32" s="83"/>
      <c r="V32" s="88"/>
      <c r="W32" s="83">
        <v>5360</v>
      </c>
      <c r="X32" s="83"/>
      <c r="Y32" s="83"/>
      <c r="Z32" s="88"/>
    </row>
    <row r="33" spans="2:26">
      <c r="B33" s="134">
        <f t="shared" si="0"/>
        <v>-62</v>
      </c>
      <c r="C33" s="94" t="s">
        <v>24</v>
      </c>
      <c r="D33" s="84">
        <v>10</v>
      </c>
      <c r="E33" s="84">
        <v>31</v>
      </c>
      <c r="F33" s="84">
        <v>1899</v>
      </c>
      <c r="G33" s="92">
        <f>F33+1</f>
        <v>1900</v>
      </c>
      <c r="H33" s="85"/>
      <c r="I33" s="83"/>
      <c r="J33" s="83"/>
      <c r="K33" s="83"/>
      <c r="L33" s="83"/>
      <c r="M33" s="88"/>
      <c r="N33" s="85"/>
      <c r="O33" s="83"/>
      <c r="P33" s="88"/>
      <c r="Q33" s="85"/>
      <c r="R33" s="83"/>
      <c r="S33" s="83"/>
      <c r="T33" s="83"/>
      <c r="U33" s="83"/>
      <c r="V33" s="88"/>
      <c r="W33" s="83">
        <v>5099</v>
      </c>
      <c r="X33" s="83"/>
      <c r="Y33" s="83"/>
      <c r="Z33" s="88"/>
    </row>
    <row r="34" spans="2:26">
      <c r="B34" s="134">
        <f>B35-(B59-B58)</f>
        <v>-32</v>
      </c>
      <c r="C34" s="94" t="s">
        <v>25</v>
      </c>
      <c r="D34" s="84">
        <v>11</v>
      </c>
      <c r="E34" s="84">
        <v>30</v>
      </c>
      <c r="F34" s="84">
        <v>1899</v>
      </c>
      <c r="G34" s="92">
        <f>F34+1</f>
        <v>1900</v>
      </c>
      <c r="H34" s="85"/>
      <c r="I34" s="83"/>
      <c r="J34" s="83"/>
      <c r="K34" s="83"/>
      <c r="L34" s="83"/>
      <c r="M34" s="88"/>
      <c r="N34" s="85"/>
      <c r="O34" s="83"/>
      <c r="P34" s="88"/>
      <c r="Q34" s="85"/>
      <c r="R34" s="83"/>
      <c r="S34" s="83"/>
      <c r="T34" s="83"/>
      <c r="U34" s="83"/>
      <c r="V34" s="88"/>
      <c r="W34" s="83">
        <v>5650</v>
      </c>
      <c r="X34" s="83"/>
      <c r="Y34" s="83"/>
      <c r="Z34" s="88"/>
    </row>
    <row r="35" spans="2:26">
      <c r="B35" s="134">
        <v>-1</v>
      </c>
      <c r="C35" s="94" t="s">
        <v>26</v>
      </c>
      <c r="D35" s="84">
        <v>12</v>
      </c>
      <c r="E35" s="84">
        <v>31</v>
      </c>
      <c r="F35" s="84">
        <v>1899</v>
      </c>
      <c r="G35" s="92">
        <f>F35+1</f>
        <v>1900</v>
      </c>
      <c r="H35" s="85"/>
      <c r="I35" s="83"/>
      <c r="J35" s="83"/>
      <c r="K35" s="83"/>
      <c r="L35" s="83"/>
      <c r="M35" s="88"/>
      <c r="N35" s="85"/>
      <c r="O35" s="83"/>
      <c r="P35" s="88"/>
      <c r="Q35" s="85"/>
      <c r="R35" s="83"/>
      <c r="S35" s="83"/>
      <c r="T35" s="83"/>
      <c r="U35" s="83"/>
      <c r="V35" s="88"/>
      <c r="W35" s="83">
        <v>6070</v>
      </c>
      <c r="X35" s="83"/>
      <c r="Y35" s="83"/>
      <c r="Z35" s="88"/>
    </row>
    <row r="36" spans="2:26">
      <c r="B36" s="134">
        <f>C36</f>
        <v>31</v>
      </c>
      <c r="C36" s="94">
        <v>31</v>
      </c>
      <c r="D36" s="84">
        <f t="shared" ref="D36:D99" si="3">MONTH(C36)</f>
        <v>1</v>
      </c>
      <c r="E36" s="84">
        <f t="shared" ref="E36:E99" si="4">DAY(C36)</f>
        <v>31</v>
      </c>
      <c r="F36" s="84">
        <f t="shared" ref="F36:F99" si="5">YEAR(C36)</f>
        <v>1900</v>
      </c>
      <c r="G36" s="92">
        <f t="shared" ref="G36:G99" si="6">F36</f>
        <v>1900</v>
      </c>
      <c r="H36" s="85"/>
      <c r="I36" s="83"/>
      <c r="J36" s="83"/>
      <c r="K36" s="83"/>
      <c r="L36" s="83"/>
      <c r="M36" s="88"/>
      <c r="N36" s="85"/>
      <c r="O36" s="83"/>
      <c r="P36" s="88"/>
      <c r="Q36" s="85"/>
      <c r="R36" s="83"/>
      <c r="S36" s="83"/>
      <c r="T36" s="83"/>
      <c r="U36" s="83"/>
      <c r="V36" s="88"/>
      <c r="W36" s="83">
        <v>7077</v>
      </c>
      <c r="X36" s="83"/>
      <c r="Y36" s="83"/>
      <c r="Z36" s="88"/>
    </row>
    <row r="37" spans="2:26">
      <c r="B37" s="134">
        <f t="shared" ref="B37:B100" si="7">C37</f>
        <v>59</v>
      </c>
      <c r="C37" s="94">
        <v>59</v>
      </c>
      <c r="D37" s="84">
        <f t="shared" si="3"/>
        <v>2</v>
      </c>
      <c r="E37" s="84">
        <f t="shared" si="4"/>
        <v>28</v>
      </c>
      <c r="F37" s="84">
        <f t="shared" si="5"/>
        <v>1900</v>
      </c>
      <c r="G37" s="92">
        <f t="shared" si="6"/>
        <v>1900</v>
      </c>
      <c r="H37" s="85"/>
      <c r="I37" s="83"/>
      <c r="J37" s="83"/>
      <c r="K37" s="83"/>
      <c r="L37" s="83"/>
      <c r="M37" s="88"/>
      <c r="N37" s="85"/>
      <c r="O37" s="83"/>
      <c r="P37" s="88"/>
      <c r="Q37" s="85"/>
      <c r="R37" s="83"/>
      <c r="S37" s="83"/>
      <c r="T37" s="83"/>
      <c r="U37" s="83"/>
      <c r="V37" s="88"/>
      <c r="W37" s="83">
        <v>7512</v>
      </c>
      <c r="X37" s="83"/>
      <c r="Y37" s="83"/>
      <c r="Z37" s="88"/>
    </row>
    <row r="38" spans="2:26">
      <c r="B38" s="134">
        <f t="shared" si="7"/>
        <v>91</v>
      </c>
      <c r="C38" s="94">
        <v>91</v>
      </c>
      <c r="D38" s="84">
        <f t="shared" si="3"/>
        <v>3</v>
      </c>
      <c r="E38" s="84">
        <f t="shared" si="4"/>
        <v>31</v>
      </c>
      <c r="F38" s="84">
        <f t="shared" si="5"/>
        <v>1900</v>
      </c>
      <c r="G38" s="92">
        <f t="shared" si="6"/>
        <v>1900</v>
      </c>
      <c r="H38" s="85"/>
      <c r="I38" s="83"/>
      <c r="J38" s="83"/>
      <c r="K38" s="83"/>
      <c r="L38" s="83"/>
      <c r="M38" s="88"/>
      <c r="N38" s="85"/>
      <c r="O38" s="83"/>
      <c r="P38" s="88"/>
      <c r="Q38" s="85"/>
      <c r="R38" s="83"/>
      <c r="S38" s="83"/>
      <c r="T38" s="83"/>
      <c r="U38" s="83"/>
      <c r="V38" s="88"/>
      <c r="W38" s="83">
        <v>7213</v>
      </c>
      <c r="X38" s="83"/>
      <c r="Y38" s="83"/>
      <c r="Z38" s="88"/>
    </row>
    <row r="39" spans="2:26">
      <c r="B39" s="134">
        <f t="shared" si="7"/>
        <v>121</v>
      </c>
      <c r="C39" s="94">
        <v>121</v>
      </c>
      <c r="D39" s="84">
        <f t="shared" si="3"/>
        <v>4</v>
      </c>
      <c r="E39" s="84">
        <f t="shared" si="4"/>
        <v>30</v>
      </c>
      <c r="F39" s="84">
        <f t="shared" si="5"/>
        <v>1900</v>
      </c>
      <c r="G39" s="92">
        <f t="shared" si="6"/>
        <v>1900</v>
      </c>
      <c r="H39" s="85"/>
      <c r="I39" s="83"/>
      <c r="J39" s="83"/>
      <c r="K39" s="83"/>
      <c r="L39" s="83"/>
      <c r="M39" s="88"/>
      <c r="N39" s="85"/>
      <c r="O39" s="83"/>
      <c r="P39" s="88"/>
      <c r="Q39" s="85"/>
      <c r="R39" s="83"/>
      <c r="S39" s="83"/>
      <c r="T39" s="83"/>
      <c r="U39" s="83"/>
      <c r="V39" s="88"/>
      <c r="W39" s="83">
        <v>7139</v>
      </c>
      <c r="X39" s="83"/>
      <c r="Y39" s="83"/>
      <c r="Z39" s="88"/>
    </row>
    <row r="40" spans="2:26">
      <c r="B40" s="134">
        <f t="shared" si="7"/>
        <v>152</v>
      </c>
      <c r="C40" s="94">
        <v>152</v>
      </c>
      <c r="D40" s="84">
        <f t="shared" si="3"/>
        <v>5</v>
      </c>
      <c r="E40" s="84">
        <f t="shared" si="4"/>
        <v>31</v>
      </c>
      <c r="F40" s="84">
        <f t="shared" si="5"/>
        <v>1900</v>
      </c>
      <c r="G40" s="92">
        <f t="shared" si="6"/>
        <v>1900</v>
      </c>
      <c r="H40" s="85"/>
      <c r="I40" s="83"/>
      <c r="J40" s="83"/>
      <c r="K40" s="83"/>
      <c r="L40" s="83"/>
      <c r="M40" s="88"/>
      <c r="N40" s="85"/>
      <c r="O40" s="83"/>
      <c r="P40" s="88"/>
      <c r="Q40" s="85"/>
      <c r="R40" s="83"/>
      <c r="S40" s="83"/>
      <c r="T40" s="83"/>
      <c r="U40" s="83"/>
      <c r="V40" s="88"/>
      <c r="W40" s="83">
        <v>7058</v>
      </c>
      <c r="X40" s="83"/>
      <c r="Y40" s="83"/>
      <c r="Z40" s="88"/>
    </row>
    <row r="41" spans="2:26">
      <c r="B41" s="134">
        <f t="shared" si="7"/>
        <v>182</v>
      </c>
      <c r="C41" s="94">
        <v>182</v>
      </c>
      <c r="D41" s="84">
        <f t="shared" si="3"/>
        <v>6</v>
      </c>
      <c r="E41" s="84">
        <f t="shared" si="4"/>
        <v>30</v>
      </c>
      <c r="F41" s="84">
        <f t="shared" si="5"/>
        <v>1900</v>
      </c>
      <c r="G41" s="92">
        <f t="shared" si="6"/>
        <v>1900</v>
      </c>
      <c r="H41" s="85"/>
      <c r="I41" s="83"/>
      <c r="J41" s="83"/>
      <c r="K41" s="83"/>
      <c r="L41" s="83"/>
      <c r="M41" s="88"/>
      <c r="N41" s="85"/>
      <c r="O41" s="83"/>
      <c r="P41" s="88"/>
      <c r="Q41" s="85"/>
      <c r="R41" s="83"/>
      <c r="S41" s="83"/>
      <c r="T41" s="83"/>
      <c r="U41" s="83"/>
      <c r="V41" s="88"/>
      <c r="W41" s="83">
        <v>6830</v>
      </c>
      <c r="X41" s="83"/>
      <c r="Y41" s="83"/>
      <c r="Z41" s="88"/>
    </row>
    <row r="42" spans="2:26">
      <c r="B42" s="134">
        <f t="shared" si="7"/>
        <v>213</v>
      </c>
      <c r="C42" s="94">
        <v>213</v>
      </c>
      <c r="D42" s="84">
        <f t="shared" si="3"/>
        <v>7</v>
      </c>
      <c r="E42" s="84">
        <f t="shared" si="4"/>
        <v>31</v>
      </c>
      <c r="F42" s="84">
        <f t="shared" si="5"/>
        <v>1900</v>
      </c>
      <c r="G42" s="92">
        <f t="shared" si="6"/>
        <v>1900</v>
      </c>
      <c r="H42" s="85"/>
      <c r="I42" s="83"/>
      <c r="J42" s="83"/>
      <c r="K42" s="83"/>
      <c r="L42" s="83"/>
      <c r="M42" s="88"/>
      <c r="N42" s="85"/>
      <c r="O42" s="83"/>
      <c r="P42" s="88"/>
      <c r="Q42" s="85"/>
      <c r="R42" s="83"/>
      <c r="S42" s="83"/>
      <c r="T42" s="83"/>
      <c r="U42" s="83"/>
      <c r="V42" s="88"/>
      <c r="W42" s="83">
        <v>6220</v>
      </c>
      <c r="X42" s="83"/>
      <c r="Y42" s="83"/>
      <c r="Z42" s="88"/>
    </row>
    <row r="43" spans="2:26">
      <c r="B43" s="134">
        <f t="shared" si="7"/>
        <v>244</v>
      </c>
      <c r="C43" s="94">
        <v>244</v>
      </c>
      <c r="D43" s="84">
        <f t="shared" si="3"/>
        <v>8</v>
      </c>
      <c r="E43" s="84">
        <f t="shared" si="4"/>
        <v>31</v>
      </c>
      <c r="F43" s="84">
        <f t="shared" si="5"/>
        <v>1900</v>
      </c>
      <c r="G43" s="92">
        <f t="shared" si="6"/>
        <v>1900</v>
      </c>
      <c r="H43" s="85"/>
      <c r="I43" s="83"/>
      <c r="J43" s="83"/>
      <c r="K43" s="83"/>
      <c r="L43" s="83"/>
      <c r="M43" s="88"/>
      <c r="N43" s="85"/>
      <c r="O43" s="83"/>
      <c r="P43" s="88"/>
      <c r="Q43" s="85"/>
      <c r="R43" s="83"/>
      <c r="S43" s="83"/>
      <c r="T43" s="83"/>
      <c r="U43" s="83"/>
      <c r="V43" s="88"/>
      <c r="W43" s="83">
        <v>5505</v>
      </c>
      <c r="X43" s="83"/>
      <c r="Y43" s="83"/>
      <c r="Z43" s="88"/>
    </row>
    <row r="44" spans="2:26">
      <c r="B44" s="134">
        <f t="shared" si="7"/>
        <v>274</v>
      </c>
      <c r="C44" s="94">
        <v>274</v>
      </c>
      <c r="D44" s="84">
        <f t="shared" si="3"/>
        <v>9</v>
      </c>
      <c r="E44" s="84">
        <f t="shared" si="4"/>
        <v>30</v>
      </c>
      <c r="F44" s="84">
        <f t="shared" si="5"/>
        <v>1900</v>
      </c>
      <c r="G44" s="92">
        <f t="shared" si="6"/>
        <v>1900</v>
      </c>
      <c r="H44" s="85"/>
      <c r="I44" s="83"/>
      <c r="J44" s="83"/>
      <c r="K44" s="83"/>
      <c r="L44" s="83"/>
      <c r="M44" s="88"/>
      <c r="N44" s="85"/>
      <c r="O44" s="83"/>
      <c r="P44" s="88"/>
      <c r="Q44" s="85"/>
      <c r="R44" s="83"/>
      <c r="S44" s="83"/>
      <c r="T44" s="83"/>
      <c r="U44" s="83"/>
      <c r="V44" s="88"/>
      <c r="W44" s="83">
        <v>3316</v>
      </c>
      <c r="X44" s="83"/>
      <c r="Y44" s="83"/>
      <c r="Z44" s="88"/>
    </row>
    <row r="45" spans="2:26">
      <c r="B45" s="134">
        <f t="shared" si="7"/>
        <v>305</v>
      </c>
      <c r="C45" s="94">
        <v>305</v>
      </c>
      <c r="D45" s="84">
        <f t="shared" si="3"/>
        <v>10</v>
      </c>
      <c r="E45" s="84">
        <f t="shared" si="4"/>
        <v>31</v>
      </c>
      <c r="F45" s="84">
        <f t="shared" si="5"/>
        <v>1900</v>
      </c>
      <c r="G45" s="92">
        <f>F45+1</f>
        <v>1901</v>
      </c>
      <c r="H45" s="85"/>
      <c r="I45" s="83"/>
      <c r="J45" s="83"/>
      <c r="K45" s="83"/>
      <c r="L45" s="83"/>
      <c r="M45" s="88"/>
      <c r="N45" s="85"/>
      <c r="O45" s="83"/>
      <c r="P45" s="88"/>
      <c r="Q45" s="85"/>
      <c r="R45" s="83"/>
      <c r="S45" s="83"/>
      <c r="T45" s="83"/>
      <c r="U45" s="83"/>
      <c r="V45" s="88"/>
      <c r="W45" s="83">
        <v>3274</v>
      </c>
      <c r="X45" s="83"/>
      <c r="Y45" s="83"/>
      <c r="Z45" s="88"/>
    </row>
    <row r="46" spans="2:26">
      <c r="B46" s="134">
        <f t="shared" si="7"/>
        <v>335</v>
      </c>
      <c r="C46" s="94">
        <v>335</v>
      </c>
      <c r="D46" s="84">
        <f t="shared" si="3"/>
        <v>11</v>
      </c>
      <c r="E46" s="84">
        <f t="shared" si="4"/>
        <v>30</v>
      </c>
      <c r="F46" s="84">
        <f t="shared" si="5"/>
        <v>1900</v>
      </c>
      <c r="G46" s="92">
        <f>F46+1</f>
        <v>1901</v>
      </c>
      <c r="H46" s="85"/>
      <c r="I46" s="83"/>
      <c r="J46" s="83"/>
      <c r="K46" s="83"/>
      <c r="L46" s="83"/>
      <c r="M46" s="88"/>
      <c r="N46" s="85"/>
      <c r="O46" s="83"/>
      <c r="P46" s="88"/>
      <c r="Q46" s="85"/>
      <c r="R46" s="83"/>
      <c r="S46" s="83"/>
      <c r="T46" s="83"/>
      <c r="U46" s="83"/>
      <c r="V46" s="88"/>
      <c r="W46" s="83">
        <v>3447</v>
      </c>
      <c r="X46" s="83"/>
      <c r="Y46" s="83"/>
      <c r="Z46" s="88"/>
    </row>
    <row r="47" spans="2:26">
      <c r="B47" s="134">
        <f t="shared" si="7"/>
        <v>366</v>
      </c>
      <c r="C47" s="94">
        <v>366</v>
      </c>
      <c r="D47" s="84">
        <f t="shared" si="3"/>
        <v>12</v>
      </c>
      <c r="E47" s="84">
        <f t="shared" si="4"/>
        <v>31</v>
      </c>
      <c r="F47" s="84">
        <f t="shared" si="5"/>
        <v>1900</v>
      </c>
      <c r="G47" s="92">
        <f>F47+1</f>
        <v>1901</v>
      </c>
      <c r="H47" s="85"/>
      <c r="I47" s="83"/>
      <c r="J47" s="83"/>
      <c r="K47" s="83"/>
      <c r="L47" s="83"/>
      <c r="M47" s="88"/>
      <c r="N47" s="85"/>
      <c r="O47" s="83"/>
      <c r="P47" s="88"/>
      <c r="Q47" s="85"/>
      <c r="R47" s="83"/>
      <c r="S47" s="83"/>
      <c r="T47" s="83"/>
      <c r="U47" s="83"/>
      <c r="V47" s="88"/>
      <c r="W47" s="83">
        <v>3960</v>
      </c>
      <c r="X47" s="83"/>
      <c r="Y47" s="83"/>
      <c r="Z47" s="88"/>
    </row>
    <row r="48" spans="2:26">
      <c r="B48" s="134">
        <f t="shared" si="7"/>
        <v>397</v>
      </c>
      <c r="C48" s="94">
        <v>397</v>
      </c>
      <c r="D48" s="84">
        <f t="shared" si="3"/>
        <v>1</v>
      </c>
      <c r="E48" s="84">
        <f t="shared" si="4"/>
        <v>31</v>
      </c>
      <c r="F48" s="84">
        <f t="shared" si="5"/>
        <v>1901</v>
      </c>
      <c r="G48" s="92">
        <f>F48</f>
        <v>1901</v>
      </c>
      <c r="H48" s="85"/>
      <c r="I48" s="83"/>
      <c r="J48" s="83"/>
      <c r="K48" s="83"/>
      <c r="L48" s="83"/>
      <c r="M48" s="88"/>
      <c r="N48" s="85"/>
      <c r="O48" s="83"/>
      <c r="P48" s="88"/>
      <c r="Q48" s="85"/>
      <c r="R48" s="83"/>
      <c r="S48" s="83"/>
      <c r="T48" s="83"/>
      <c r="U48" s="83"/>
      <c r="V48" s="88"/>
      <c r="W48" s="83">
        <v>4372</v>
      </c>
      <c r="X48" s="83"/>
      <c r="Y48" s="83"/>
      <c r="Z48" s="88"/>
    </row>
    <row r="49" spans="2:26">
      <c r="B49" s="134">
        <f t="shared" si="7"/>
        <v>425</v>
      </c>
      <c r="C49" s="94">
        <v>425</v>
      </c>
      <c r="D49" s="84">
        <f t="shared" si="3"/>
        <v>2</v>
      </c>
      <c r="E49" s="84">
        <f t="shared" si="4"/>
        <v>28</v>
      </c>
      <c r="F49" s="84">
        <f t="shared" si="5"/>
        <v>1901</v>
      </c>
      <c r="G49" s="92">
        <f t="shared" si="6"/>
        <v>1901</v>
      </c>
      <c r="H49" s="85"/>
      <c r="I49" s="83"/>
      <c r="J49" s="83"/>
      <c r="K49" s="83"/>
      <c r="L49" s="83"/>
      <c r="M49" s="88"/>
      <c r="N49" s="85"/>
      <c r="O49" s="83"/>
      <c r="P49" s="88"/>
      <c r="Q49" s="85"/>
      <c r="R49" s="83"/>
      <c r="S49" s="83"/>
      <c r="T49" s="83"/>
      <c r="U49" s="83"/>
      <c r="V49" s="88"/>
      <c r="W49" s="83">
        <v>4482</v>
      </c>
      <c r="X49" s="83"/>
      <c r="Y49" s="83"/>
      <c r="Z49" s="88"/>
    </row>
    <row r="50" spans="2:26">
      <c r="B50" s="134">
        <f t="shared" si="7"/>
        <v>456</v>
      </c>
      <c r="C50" s="94">
        <v>456</v>
      </c>
      <c r="D50" s="84">
        <f t="shared" si="3"/>
        <v>3</v>
      </c>
      <c r="E50" s="84">
        <f t="shared" si="4"/>
        <v>31</v>
      </c>
      <c r="F50" s="84">
        <f t="shared" si="5"/>
        <v>1901</v>
      </c>
      <c r="G50" s="92">
        <f t="shared" si="6"/>
        <v>1901</v>
      </c>
      <c r="H50" s="85"/>
      <c r="I50" s="83"/>
      <c r="J50" s="83"/>
      <c r="K50" s="83"/>
      <c r="L50" s="83"/>
      <c r="M50" s="88"/>
      <c r="N50" s="85"/>
      <c r="O50" s="83"/>
      <c r="P50" s="88"/>
      <c r="Q50" s="85"/>
      <c r="R50" s="83"/>
      <c r="S50" s="83"/>
      <c r="T50" s="83"/>
      <c r="U50" s="83"/>
      <c r="V50" s="88"/>
      <c r="W50" s="83">
        <v>7263</v>
      </c>
      <c r="X50" s="83"/>
      <c r="Y50" s="83"/>
      <c r="Z50" s="88"/>
    </row>
    <row r="51" spans="2:26">
      <c r="B51" s="134">
        <f t="shared" si="7"/>
        <v>486</v>
      </c>
      <c r="C51" s="94">
        <v>486</v>
      </c>
      <c r="D51" s="84">
        <f t="shared" si="3"/>
        <v>4</v>
      </c>
      <c r="E51" s="84">
        <f t="shared" si="4"/>
        <v>30</v>
      </c>
      <c r="F51" s="84">
        <f t="shared" si="5"/>
        <v>1901</v>
      </c>
      <c r="G51" s="92">
        <f t="shared" si="6"/>
        <v>1901</v>
      </c>
      <c r="H51" s="85"/>
      <c r="I51" s="83"/>
      <c r="J51" s="83"/>
      <c r="K51" s="83"/>
      <c r="L51" s="83"/>
      <c r="M51" s="88"/>
      <c r="N51" s="85"/>
      <c r="O51" s="83"/>
      <c r="P51" s="88"/>
      <c r="Q51" s="85"/>
      <c r="R51" s="83"/>
      <c r="S51" s="83"/>
      <c r="T51" s="83"/>
      <c r="U51" s="83"/>
      <c r="V51" s="88"/>
      <c r="W51" s="83">
        <v>7418</v>
      </c>
      <c r="X51" s="83"/>
      <c r="Y51" s="83"/>
      <c r="Z51" s="88"/>
    </row>
    <row r="52" spans="2:26">
      <c r="B52" s="134">
        <f t="shared" si="7"/>
        <v>517</v>
      </c>
      <c r="C52" s="94">
        <v>517</v>
      </c>
      <c r="D52" s="84">
        <f t="shared" si="3"/>
        <v>5</v>
      </c>
      <c r="E52" s="84">
        <f t="shared" si="4"/>
        <v>31</v>
      </c>
      <c r="F52" s="84">
        <f t="shared" si="5"/>
        <v>1901</v>
      </c>
      <c r="G52" s="92">
        <f t="shared" si="6"/>
        <v>1901</v>
      </c>
      <c r="H52" s="85"/>
      <c r="I52" s="83"/>
      <c r="J52" s="83"/>
      <c r="K52" s="83"/>
      <c r="L52" s="83"/>
      <c r="M52" s="88"/>
      <c r="N52" s="85"/>
      <c r="O52" s="83"/>
      <c r="P52" s="88"/>
      <c r="Q52" s="85"/>
      <c r="R52" s="83"/>
      <c r="S52" s="83"/>
      <c r="T52" s="83"/>
      <c r="U52" s="83"/>
      <c r="V52" s="88"/>
      <c r="W52" s="83">
        <v>7480</v>
      </c>
      <c r="X52" s="83"/>
      <c r="Y52" s="83"/>
      <c r="Z52" s="88"/>
    </row>
    <row r="53" spans="2:26">
      <c r="B53" s="134">
        <f t="shared" si="7"/>
        <v>547</v>
      </c>
      <c r="C53" s="94">
        <v>547</v>
      </c>
      <c r="D53" s="84">
        <f t="shared" si="3"/>
        <v>6</v>
      </c>
      <c r="E53" s="84">
        <f t="shared" si="4"/>
        <v>30</v>
      </c>
      <c r="F53" s="84">
        <f t="shared" si="5"/>
        <v>1901</v>
      </c>
      <c r="G53" s="92">
        <f t="shared" si="6"/>
        <v>1901</v>
      </c>
      <c r="H53" s="85"/>
      <c r="I53" s="83"/>
      <c r="J53" s="83"/>
      <c r="K53" s="83"/>
      <c r="L53" s="83"/>
      <c r="M53" s="88"/>
      <c r="N53" s="85"/>
      <c r="O53" s="83"/>
      <c r="P53" s="88"/>
      <c r="Q53" s="85"/>
      <c r="R53" s="83"/>
      <c r="S53" s="83"/>
      <c r="T53" s="83"/>
      <c r="U53" s="83"/>
      <c r="V53" s="88"/>
      <c r="W53" s="83">
        <v>7077</v>
      </c>
      <c r="X53" s="83"/>
      <c r="Y53" s="83"/>
      <c r="Z53" s="88"/>
    </row>
    <row r="54" spans="2:26">
      <c r="B54" s="134">
        <f t="shared" si="7"/>
        <v>578</v>
      </c>
      <c r="C54" s="94">
        <v>578</v>
      </c>
      <c r="D54" s="84">
        <f t="shared" si="3"/>
        <v>7</v>
      </c>
      <c r="E54" s="84">
        <f t="shared" si="4"/>
        <v>31</v>
      </c>
      <c r="F54" s="84">
        <f t="shared" si="5"/>
        <v>1901</v>
      </c>
      <c r="G54" s="92">
        <f t="shared" si="6"/>
        <v>1901</v>
      </c>
      <c r="H54" s="85"/>
      <c r="I54" s="83"/>
      <c r="J54" s="83"/>
      <c r="K54" s="83"/>
      <c r="L54" s="83"/>
      <c r="M54" s="88"/>
      <c r="N54" s="85"/>
      <c r="O54" s="83"/>
      <c r="P54" s="88"/>
      <c r="Q54" s="85"/>
      <c r="R54" s="83"/>
      <c r="S54" s="83"/>
      <c r="T54" s="83"/>
      <c r="U54" s="83"/>
      <c r="V54" s="88"/>
      <c r="W54" s="83">
        <v>6984</v>
      </c>
      <c r="X54" s="83"/>
      <c r="Y54" s="83"/>
      <c r="Z54" s="88"/>
    </row>
    <row r="55" spans="2:26">
      <c r="B55" s="134">
        <f t="shared" si="7"/>
        <v>609</v>
      </c>
      <c r="C55" s="94">
        <v>609</v>
      </c>
      <c r="D55" s="84">
        <f t="shared" si="3"/>
        <v>8</v>
      </c>
      <c r="E55" s="84">
        <f t="shared" si="4"/>
        <v>31</v>
      </c>
      <c r="F55" s="84">
        <f t="shared" si="5"/>
        <v>1901</v>
      </c>
      <c r="G55" s="92">
        <f t="shared" si="6"/>
        <v>1901</v>
      </c>
      <c r="H55" s="85"/>
      <c r="I55" s="83"/>
      <c r="J55" s="83"/>
      <c r="K55" s="83"/>
      <c r="L55" s="83"/>
      <c r="M55" s="88"/>
      <c r="N55" s="85"/>
      <c r="O55" s="83"/>
      <c r="P55" s="88"/>
      <c r="Q55" s="85"/>
      <c r="R55" s="83"/>
      <c r="S55" s="83"/>
      <c r="T55" s="83"/>
      <c r="U55" s="83"/>
      <c r="V55" s="88"/>
      <c r="W55" s="83">
        <v>7449</v>
      </c>
      <c r="X55" s="83"/>
      <c r="Y55" s="83"/>
      <c r="Z55" s="88"/>
    </row>
    <row r="56" spans="2:26">
      <c r="B56" s="134">
        <f t="shared" si="7"/>
        <v>639</v>
      </c>
      <c r="C56" s="94">
        <v>639</v>
      </c>
      <c r="D56" s="84">
        <f t="shared" si="3"/>
        <v>9</v>
      </c>
      <c r="E56" s="84">
        <f t="shared" si="4"/>
        <v>30</v>
      </c>
      <c r="F56" s="84">
        <f t="shared" si="5"/>
        <v>1901</v>
      </c>
      <c r="G56" s="92">
        <f t="shared" si="6"/>
        <v>1901</v>
      </c>
      <c r="H56" s="85"/>
      <c r="I56" s="83"/>
      <c r="J56" s="83"/>
      <c r="K56" s="83"/>
      <c r="L56" s="83"/>
      <c r="M56" s="88"/>
      <c r="N56" s="85"/>
      <c r="O56" s="83"/>
      <c r="P56" s="88"/>
      <c r="Q56" s="85"/>
      <c r="R56" s="83"/>
      <c r="S56" s="83"/>
      <c r="T56" s="83"/>
      <c r="U56" s="83"/>
      <c r="V56" s="88"/>
      <c r="W56" s="83">
        <v>7046</v>
      </c>
      <c r="X56" s="83"/>
      <c r="Y56" s="83"/>
      <c r="Z56" s="88"/>
    </row>
    <row r="57" spans="2:26">
      <c r="B57" s="134">
        <f t="shared" si="7"/>
        <v>670</v>
      </c>
      <c r="C57" s="94">
        <v>670</v>
      </c>
      <c r="D57" s="84">
        <f t="shared" si="3"/>
        <v>10</v>
      </c>
      <c r="E57" s="84">
        <f t="shared" si="4"/>
        <v>31</v>
      </c>
      <c r="F57" s="84">
        <f t="shared" si="5"/>
        <v>1901</v>
      </c>
      <c r="G57" s="92">
        <f>F57+1</f>
        <v>1902</v>
      </c>
      <c r="H57" s="85"/>
      <c r="I57" s="83"/>
      <c r="J57" s="83"/>
      <c r="K57" s="83"/>
      <c r="L57" s="83"/>
      <c r="M57" s="88"/>
      <c r="N57" s="85"/>
      <c r="O57" s="83"/>
      <c r="P57" s="88"/>
      <c r="Q57" s="85"/>
      <c r="R57" s="83"/>
      <c r="S57" s="83"/>
      <c r="T57" s="83"/>
      <c r="U57" s="83"/>
      <c r="V57" s="88"/>
      <c r="W57" s="83">
        <v>6616</v>
      </c>
      <c r="X57" s="83"/>
      <c r="Y57" s="83"/>
      <c r="Z57" s="88"/>
    </row>
    <row r="58" spans="2:26">
      <c r="B58" s="134">
        <f t="shared" si="7"/>
        <v>700</v>
      </c>
      <c r="C58" s="94">
        <v>700</v>
      </c>
      <c r="D58" s="84">
        <f t="shared" si="3"/>
        <v>11</v>
      </c>
      <c r="E58" s="84">
        <f t="shared" si="4"/>
        <v>30</v>
      </c>
      <c r="F58" s="84">
        <f t="shared" si="5"/>
        <v>1901</v>
      </c>
      <c r="G58" s="92">
        <f>F58+1</f>
        <v>1902</v>
      </c>
      <c r="H58" s="85"/>
      <c r="I58" s="83"/>
      <c r="J58" s="83"/>
      <c r="K58" s="83"/>
      <c r="L58" s="83"/>
      <c r="M58" s="88"/>
      <c r="N58" s="85"/>
      <c r="O58" s="83"/>
      <c r="P58" s="88"/>
      <c r="Q58" s="85"/>
      <c r="R58" s="83"/>
      <c r="S58" s="83"/>
      <c r="T58" s="83"/>
      <c r="U58" s="83"/>
      <c r="V58" s="88"/>
      <c r="W58" s="83">
        <v>6190</v>
      </c>
      <c r="X58" s="83"/>
      <c r="Y58" s="83"/>
      <c r="Z58" s="88"/>
    </row>
    <row r="59" spans="2:26">
      <c r="B59" s="134">
        <f t="shared" si="7"/>
        <v>731</v>
      </c>
      <c r="C59" s="94">
        <v>731</v>
      </c>
      <c r="D59" s="84">
        <f t="shared" si="3"/>
        <v>12</v>
      </c>
      <c r="E59" s="84">
        <f t="shared" si="4"/>
        <v>31</v>
      </c>
      <c r="F59" s="84">
        <f t="shared" si="5"/>
        <v>1901</v>
      </c>
      <c r="G59" s="92">
        <f>F59+1</f>
        <v>1902</v>
      </c>
      <c r="H59" s="85"/>
      <c r="I59" s="83"/>
      <c r="J59" s="83"/>
      <c r="K59" s="83"/>
      <c r="L59" s="83"/>
      <c r="M59" s="88"/>
      <c r="N59" s="85"/>
      <c r="O59" s="83"/>
      <c r="P59" s="88"/>
      <c r="Q59" s="85"/>
      <c r="R59" s="83"/>
      <c r="S59" s="83"/>
      <c r="T59" s="83"/>
      <c r="U59" s="83"/>
      <c r="V59" s="88"/>
      <c r="W59" s="83">
        <v>7826</v>
      </c>
      <c r="X59" s="83"/>
      <c r="Y59" s="83"/>
      <c r="Z59" s="88"/>
    </row>
    <row r="60" spans="2:26">
      <c r="B60" s="134">
        <f t="shared" si="7"/>
        <v>762</v>
      </c>
      <c r="C60" s="94">
        <v>762</v>
      </c>
      <c r="D60" s="84">
        <f t="shared" si="3"/>
        <v>1</v>
      </c>
      <c r="E60" s="84">
        <f t="shared" si="4"/>
        <v>31</v>
      </c>
      <c r="F60" s="84">
        <f t="shared" si="5"/>
        <v>1902</v>
      </c>
      <c r="G60" s="92">
        <f>F60</f>
        <v>1902</v>
      </c>
      <c r="H60" s="85"/>
      <c r="I60" s="83"/>
      <c r="J60" s="83"/>
      <c r="K60" s="83"/>
      <c r="L60" s="83"/>
      <c r="M60" s="88"/>
      <c r="N60" s="85"/>
      <c r="O60" s="83"/>
      <c r="P60" s="88"/>
      <c r="Q60" s="85"/>
      <c r="R60" s="83"/>
      <c r="S60" s="83"/>
      <c r="T60" s="83"/>
      <c r="U60" s="83"/>
      <c r="V60" s="88"/>
      <c r="W60" s="83">
        <v>7356</v>
      </c>
      <c r="X60" s="83"/>
      <c r="Y60" s="83"/>
      <c r="Z60" s="88"/>
    </row>
    <row r="61" spans="2:26">
      <c r="B61" s="134">
        <f t="shared" si="7"/>
        <v>790</v>
      </c>
      <c r="C61" s="94">
        <v>790</v>
      </c>
      <c r="D61" s="84">
        <f t="shared" si="3"/>
        <v>2</v>
      </c>
      <c r="E61" s="84">
        <f t="shared" si="4"/>
        <v>28</v>
      </c>
      <c r="F61" s="84">
        <f t="shared" si="5"/>
        <v>1902</v>
      </c>
      <c r="G61" s="92">
        <f t="shared" si="6"/>
        <v>1902</v>
      </c>
      <c r="H61" s="85"/>
      <c r="I61" s="83"/>
      <c r="J61" s="83"/>
      <c r="K61" s="83"/>
      <c r="L61" s="83"/>
      <c r="M61" s="88"/>
      <c r="N61" s="85"/>
      <c r="O61" s="83"/>
      <c r="P61" s="88"/>
      <c r="Q61" s="85"/>
      <c r="R61" s="83"/>
      <c r="S61" s="83"/>
      <c r="T61" s="83"/>
      <c r="U61" s="83"/>
      <c r="V61" s="88"/>
      <c r="W61" s="83">
        <v>8173</v>
      </c>
      <c r="X61" s="83"/>
      <c r="Y61" s="83"/>
      <c r="Z61" s="88"/>
    </row>
    <row r="62" spans="2:26">
      <c r="B62" s="134">
        <f t="shared" si="7"/>
        <v>821</v>
      </c>
      <c r="C62" s="94">
        <v>821</v>
      </c>
      <c r="D62" s="84">
        <f t="shared" si="3"/>
        <v>3</v>
      </c>
      <c r="E62" s="84">
        <f t="shared" si="4"/>
        <v>31</v>
      </c>
      <c r="F62" s="84">
        <f t="shared" si="5"/>
        <v>1902</v>
      </c>
      <c r="G62" s="92">
        <f t="shared" si="6"/>
        <v>1902</v>
      </c>
      <c r="H62" s="85"/>
      <c r="I62" s="83"/>
      <c r="J62" s="83"/>
      <c r="K62" s="83"/>
      <c r="L62" s="83"/>
      <c r="M62" s="88"/>
      <c r="N62" s="85"/>
      <c r="O62" s="83"/>
      <c r="P62" s="88"/>
      <c r="Q62" s="85"/>
      <c r="R62" s="83"/>
      <c r="S62" s="83"/>
      <c r="T62" s="83"/>
      <c r="U62" s="83"/>
      <c r="V62" s="88"/>
      <c r="W62" s="83">
        <v>7294</v>
      </c>
      <c r="X62" s="83"/>
      <c r="Y62" s="83"/>
      <c r="Z62" s="88"/>
    </row>
    <row r="63" spans="2:26">
      <c r="B63" s="134">
        <f t="shared" si="7"/>
        <v>851</v>
      </c>
      <c r="C63" s="94">
        <v>851</v>
      </c>
      <c r="D63" s="84">
        <f t="shared" si="3"/>
        <v>4</v>
      </c>
      <c r="E63" s="84">
        <f t="shared" si="4"/>
        <v>30</v>
      </c>
      <c r="F63" s="84">
        <f t="shared" si="5"/>
        <v>1902</v>
      </c>
      <c r="G63" s="92">
        <f t="shared" si="6"/>
        <v>1902</v>
      </c>
      <c r="H63" s="85"/>
      <c r="I63" s="83"/>
      <c r="J63" s="83"/>
      <c r="K63" s="83"/>
      <c r="L63" s="83"/>
      <c r="M63" s="88"/>
      <c r="N63" s="85"/>
      <c r="O63" s="83"/>
      <c r="P63" s="88"/>
      <c r="Q63" s="85"/>
      <c r="R63" s="83"/>
      <c r="S63" s="83"/>
      <c r="T63" s="83"/>
      <c r="U63" s="83"/>
      <c r="V63" s="88"/>
      <c r="W63" s="83">
        <v>7294</v>
      </c>
      <c r="X63" s="83"/>
      <c r="Y63" s="83"/>
      <c r="Z63" s="88"/>
    </row>
    <row r="64" spans="2:26">
      <c r="B64" s="134">
        <f t="shared" si="7"/>
        <v>882</v>
      </c>
      <c r="C64" s="94">
        <v>882</v>
      </c>
      <c r="D64" s="84">
        <f t="shared" si="3"/>
        <v>5</v>
      </c>
      <c r="E64" s="84">
        <f t="shared" si="4"/>
        <v>31</v>
      </c>
      <c r="F64" s="84">
        <f t="shared" si="5"/>
        <v>1902</v>
      </c>
      <c r="G64" s="92">
        <f t="shared" si="6"/>
        <v>1902</v>
      </c>
      <c r="H64" s="85"/>
      <c r="I64" s="83"/>
      <c r="J64" s="83"/>
      <c r="K64" s="83"/>
      <c r="L64" s="83"/>
      <c r="M64" s="88"/>
      <c r="N64" s="85"/>
      <c r="O64" s="83"/>
      <c r="P64" s="88"/>
      <c r="Q64" s="85"/>
      <c r="R64" s="83"/>
      <c r="S64" s="83"/>
      <c r="T64" s="83"/>
      <c r="U64" s="83"/>
      <c r="V64" s="88"/>
      <c r="W64" s="83">
        <v>7263</v>
      </c>
      <c r="X64" s="83"/>
      <c r="Y64" s="83"/>
      <c r="Z64" s="88"/>
    </row>
    <row r="65" spans="2:26">
      <c r="B65" s="134">
        <f t="shared" si="7"/>
        <v>912</v>
      </c>
      <c r="C65" s="94">
        <v>912</v>
      </c>
      <c r="D65" s="84">
        <f t="shared" si="3"/>
        <v>6</v>
      </c>
      <c r="E65" s="84">
        <f t="shared" si="4"/>
        <v>30</v>
      </c>
      <c r="F65" s="84">
        <f t="shared" si="5"/>
        <v>1902</v>
      </c>
      <c r="G65" s="92">
        <f t="shared" si="6"/>
        <v>1902</v>
      </c>
      <c r="H65" s="85"/>
      <c r="I65" s="83"/>
      <c r="J65" s="83"/>
      <c r="K65" s="83"/>
      <c r="L65" s="83"/>
      <c r="M65" s="88"/>
      <c r="N65" s="85"/>
      <c r="O65" s="83"/>
      <c r="P65" s="88"/>
      <c r="Q65" s="85"/>
      <c r="R65" s="83"/>
      <c r="S65" s="83"/>
      <c r="T65" s="83"/>
      <c r="U65" s="83"/>
      <c r="V65" s="88"/>
      <c r="W65" s="83">
        <v>7108</v>
      </c>
      <c r="X65" s="83"/>
      <c r="Y65" s="83"/>
      <c r="Z65" s="88"/>
    </row>
    <row r="66" spans="2:26">
      <c r="B66" s="134">
        <f t="shared" si="7"/>
        <v>943</v>
      </c>
      <c r="C66" s="94">
        <v>943</v>
      </c>
      <c r="D66" s="84">
        <f t="shared" si="3"/>
        <v>7</v>
      </c>
      <c r="E66" s="84">
        <f t="shared" si="4"/>
        <v>31</v>
      </c>
      <c r="F66" s="84">
        <f t="shared" si="5"/>
        <v>1902</v>
      </c>
      <c r="G66" s="92">
        <f t="shared" si="6"/>
        <v>1902</v>
      </c>
      <c r="H66" s="85"/>
      <c r="I66" s="83"/>
      <c r="J66" s="83"/>
      <c r="K66" s="83"/>
      <c r="L66" s="83"/>
      <c r="M66" s="88"/>
      <c r="N66" s="85"/>
      <c r="O66" s="83"/>
      <c r="P66" s="88"/>
      <c r="Q66" s="85"/>
      <c r="R66" s="83"/>
      <c r="S66" s="83"/>
      <c r="T66" s="83"/>
      <c r="U66" s="83"/>
      <c r="V66" s="88"/>
      <c r="W66" s="83">
        <v>7325</v>
      </c>
      <c r="X66" s="83"/>
      <c r="Y66" s="83"/>
      <c r="Z66" s="88"/>
    </row>
    <row r="67" spans="2:26">
      <c r="B67" s="134">
        <f t="shared" si="7"/>
        <v>974</v>
      </c>
      <c r="C67" s="94">
        <v>974</v>
      </c>
      <c r="D67" s="84">
        <f t="shared" si="3"/>
        <v>8</v>
      </c>
      <c r="E67" s="84">
        <f t="shared" si="4"/>
        <v>31</v>
      </c>
      <c r="F67" s="84">
        <f t="shared" si="5"/>
        <v>1902</v>
      </c>
      <c r="G67" s="92">
        <f t="shared" si="6"/>
        <v>1902</v>
      </c>
      <c r="H67" s="85"/>
      <c r="I67" s="83"/>
      <c r="J67" s="83"/>
      <c r="K67" s="83"/>
      <c r="L67" s="83"/>
      <c r="M67" s="88"/>
      <c r="N67" s="85"/>
      <c r="O67" s="83"/>
      <c r="P67" s="88"/>
      <c r="Q67" s="85"/>
      <c r="R67" s="83"/>
      <c r="S67" s="83"/>
      <c r="T67" s="83"/>
      <c r="U67" s="83"/>
      <c r="V67" s="88"/>
      <c r="W67" s="83">
        <v>6953</v>
      </c>
      <c r="X67" s="83"/>
      <c r="Y67" s="83"/>
      <c r="Z67" s="88"/>
    </row>
    <row r="68" spans="2:26">
      <c r="B68" s="134">
        <f t="shared" si="7"/>
        <v>1004</v>
      </c>
      <c r="C68" s="94">
        <v>1004</v>
      </c>
      <c r="D68" s="84">
        <f t="shared" si="3"/>
        <v>9</v>
      </c>
      <c r="E68" s="84">
        <f t="shared" si="4"/>
        <v>30</v>
      </c>
      <c r="F68" s="84">
        <f t="shared" si="5"/>
        <v>1902</v>
      </c>
      <c r="G68" s="92">
        <f t="shared" si="6"/>
        <v>1902</v>
      </c>
      <c r="H68" s="85"/>
      <c r="I68" s="83"/>
      <c r="J68" s="83"/>
      <c r="K68" s="83"/>
      <c r="L68" s="83"/>
      <c r="M68" s="88"/>
      <c r="N68" s="85"/>
      <c r="O68" s="83"/>
      <c r="P68" s="88"/>
      <c r="Q68" s="85"/>
      <c r="R68" s="83"/>
      <c r="S68" s="83"/>
      <c r="T68" s="83"/>
      <c r="U68" s="83"/>
      <c r="V68" s="88"/>
      <c r="W68" s="83">
        <v>6922</v>
      </c>
      <c r="X68" s="83"/>
      <c r="Y68" s="83"/>
      <c r="Z68" s="88"/>
    </row>
    <row r="69" spans="2:26">
      <c r="B69" s="134">
        <f t="shared" si="7"/>
        <v>1035</v>
      </c>
      <c r="C69" s="94">
        <v>1035</v>
      </c>
      <c r="D69" s="84">
        <f t="shared" si="3"/>
        <v>10</v>
      </c>
      <c r="E69" s="84">
        <f t="shared" si="4"/>
        <v>31</v>
      </c>
      <c r="F69" s="84">
        <f t="shared" si="5"/>
        <v>1902</v>
      </c>
      <c r="G69" s="92">
        <f>F69+1</f>
        <v>1903</v>
      </c>
      <c r="H69" s="85"/>
      <c r="I69" s="83"/>
      <c r="J69" s="83"/>
      <c r="K69" s="83"/>
      <c r="L69" s="83"/>
      <c r="M69" s="88"/>
      <c r="N69" s="85"/>
      <c r="O69" s="83"/>
      <c r="P69" s="88"/>
      <c r="Q69" s="85"/>
      <c r="R69" s="83"/>
      <c r="S69" s="83"/>
      <c r="T69" s="83"/>
      <c r="U69" s="83"/>
      <c r="V69" s="88"/>
      <c r="W69" s="83">
        <v>7263</v>
      </c>
      <c r="X69" s="83"/>
      <c r="Y69" s="83"/>
      <c r="Z69" s="88"/>
    </row>
    <row r="70" spans="2:26">
      <c r="B70" s="134">
        <f t="shared" si="7"/>
        <v>1065</v>
      </c>
      <c r="C70" s="94">
        <v>1065</v>
      </c>
      <c r="D70" s="84">
        <f t="shared" si="3"/>
        <v>11</v>
      </c>
      <c r="E70" s="84">
        <f t="shared" si="4"/>
        <v>30</v>
      </c>
      <c r="F70" s="84">
        <f t="shared" si="5"/>
        <v>1902</v>
      </c>
      <c r="G70" s="92">
        <f>F70+1</f>
        <v>1903</v>
      </c>
      <c r="H70" s="85"/>
      <c r="I70" s="83"/>
      <c r="J70" s="83"/>
      <c r="K70" s="83"/>
      <c r="L70" s="83"/>
      <c r="M70" s="88"/>
      <c r="N70" s="85"/>
      <c r="O70" s="83"/>
      <c r="P70" s="88"/>
      <c r="Q70" s="85"/>
      <c r="R70" s="83"/>
      <c r="S70" s="83"/>
      <c r="T70" s="83"/>
      <c r="U70" s="83"/>
      <c r="V70" s="88"/>
      <c r="W70" s="83">
        <v>7077</v>
      </c>
      <c r="X70" s="83"/>
      <c r="Y70" s="83"/>
      <c r="Z70" s="88"/>
    </row>
    <row r="71" spans="2:26">
      <c r="B71" s="134">
        <f t="shared" si="7"/>
        <v>1096</v>
      </c>
      <c r="C71" s="94">
        <v>1096</v>
      </c>
      <c r="D71" s="84">
        <f t="shared" si="3"/>
        <v>12</v>
      </c>
      <c r="E71" s="84">
        <f t="shared" si="4"/>
        <v>31</v>
      </c>
      <c r="F71" s="84">
        <f t="shared" si="5"/>
        <v>1902</v>
      </c>
      <c r="G71" s="92">
        <f>F71+1</f>
        <v>1903</v>
      </c>
      <c r="H71" s="85"/>
      <c r="I71" s="83"/>
      <c r="J71" s="83"/>
      <c r="K71" s="83"/>
      <c r="L71" s="83"/>
      <c r="M71" s="88"/>
      <c r="N71" s="85"/>
      <c r="O71" s="83"/>
      <c r="P71" s="88"/>
      <c r="Q71" s="85"/>
      <c r="R71" s="83"/>
      <c r="S71" s="83"/>
      <c r="T71" s="83"/>
      <c r="U71" s="83"/>
      <c r="V71" s="88"/>
      <c r="W71" s="83">
        <v>7669</v>
      </c>
      <c r="X71" s="83"/>
      <c r="Y71" s="83"/>
      <c r="Z71" s="88"/>
    </row>
    <row r="72" spans="2:26">
      <c r="B72" s="134">
        <f t="shared" si="7"/>
        <v>1127</v>
      </c>
      <c r="C72" s="94">
        <v>1127</v>
      </c>
      <c r="D72" s="84">
        <f t="shared" si="3"/>
        <v>1</v>
      </c>
      <c r="E72" s="84">
        <f t="shared" si="4"/>
        <v>31</v>
      </c>
      <c r="F72" s="84">
        <f t="shared" si="5"/>
        <v>1903</v>
      </c>
      <c r="G72" s="92">
        <f>F72</f>
        <v>1903</v>
      </c>
      <c r="H72" s="85"/>
      <c r="I72" s="83"/>
      <c r="J72" s="83"/>
      <c r="K72" s="83"/>
      <c r="L72" s="83"/>
      <c r="M72" s="88"/>
      <c r="N72" s="85"/>
      <c r="O72" s="83"/>
      <c r="P72" s="88"/>
      <c r="Q72" s="85"/>
      <c r="R72" s="83"/>
      <c r="S72" s="83"/>
      <c r="T72" s="83"/>
      <c r="U72" s="83"/>
      <c r="V72" s="88"/>
      <c r="W72" s="83">
        <v>7480</v>
      </c>
      <c r="X72" s="83"/>
      <c r="Y72" s="83"/>
      <c r="Z72" s="88"/>
    </row>
    <row r="73" spans="2:26">
      <c r="B73" s="134">
        <f t="shared" si="7"/>
        <v>1155</v>
      </c>
      <c r="C73" s="94">
        <v>1155</v>
      </c>
      <c r="D73" s="84">
        <f t="shared" si="3"/>
        <v>2</v>
      </c>
      <c r="E73" s="84">
        <f t="shared" si="4"/>
        <v>28</v>
      </c>
      <c r="F73" s="84">
        <f t="shared" si="5"/>
        <v>1903</v>
      </c>
      <c r="G73" s="92">
        <f t="shared" si="6"/>
        <v>1903</v>
      </c>
      <c r="H73" s="85"/>
      <c r="I73" s="83"/>
      <c r="J73" s="83"/>
      <c r="K73" s="83"/>
      <c r="L73" s="83"/>
      <c r="M73" s="88"/>
      <c r="N73" s="85"/>
      <c r="O73" s="83"/>
      <c r="P73" s="88"/>
      <c r="Q73" s="85"/>
      <c r="R73" s="83"/>
      <c r="S73" s="83"/>
      <c r="T73" s="83"/>
      <c r="U73" s="83"/>
      <c r="V73" s="88"/>
      <c r="W73" s="83">
        <v>7418</v>
      </c>
      <c r="X73" s="83"/>
      <c r="Y73" s="83"/>
      <c r="Z73" s="88"/>
    </row>
    <row r="74" spans="2:26">
      <c r="B74" s="134">
        <f t="shared" si="7"/>
        <v>1186</v>
      </c>
      <c r="C74" s="94">
        <v>1186</v>
      </c>
      <c r="D74" s="84">
        <f t="shared" si="3"/>
        <v>3</v>
      </c>
      <c r="E74" s="84">
        <f t="shared" si="4"/>
        <v>31</v>
      </c>
      <c r="F74" s="84">
        <f t="shared" si="5"/>
        <v>1903</v>
      </c>
      <c r="G74" s="92">
        <f t="shared" si="6"/>
        <v>1903</v>
      </c>
      <c r="H74" s="85"/>
      <c r="I74" s="83"/>
      <c r="J74" s="83"/>
      <c r="K74" s="83"/>
      <c r="L74" s="83"/>
      <c r="M74" s="88"/>
      <c r="N74" s="85"/>
      <c r="O74" s="83"/>
      <c r="P74" s="88"/>
      <c r="Q74" s="85"/>
      <c r="R74" s="83"/>
      <c r="S74" s="83"/>
      <c r="T74" s="83"/>
      <c r="U74" s="83"/>
      <c r="V74" s="88"/>
      <c r="W74" s="83">
        <v>7418</v>
      </c>
      <c r="X74" s="83"/>
      <c r="Y74" s="83"/>
      <c r="Z74" s="88"/>
    </row>
    <row r="75" spans="2:26">
      <c r="B75" s="134">
        <f t="shared" si="7"/>
        <v>1216</v>
      </c>
      <c r="C75" s="94">
        <v>1216</v>
      </c>
      <c r="D75" s="84">
        <f t="shared" si="3"/>
        <v>4</v>
      </c>
      <c r="E75" s="84">
        <f t="shared" si="4"/>
        <v>30</v>
      </c>
      <c r="F75" s="84">
        <f t="shared" si="5"/>
        <v>1903</v>
      </c>
      <c r="G75" s="92">
        <f t="shared" si="6"/>
        <v>1903</v>
      </c>
      <c r="H75" s="85"/>
      <c r="I75" s="83"/>
      <c r="J75" s="83"/>
      <c r="K75" s="83"/>
      <c r="L75" s="83"/>
      <c r="M75" s="88"/>
      <c r="N75" s="85"/>
      <c r="O75" s="83"/>
      <c r="P75" s="88"/>
      <c r="Q75" s="85"/>
      <c r="R75" s="83"/>
      <c r="S75" s="83"/>
      <c r="T75" s="83"/>
      <c r="U75" s="83"/>
      <c r="V75" s="88"/>
      <c r="W75" s="83">
        <v>7356</v>
      </c>
      <c r="X75" s="83"/>
      <c r="Y75" s="83"/>
      <c r="Z75" s="88"/>
    </row>
    <row r="76" spans="2:26">
      <c r="B76" s="134">
        <f t="shared" si="7"/>
        <v>1247</v>
      </c>
      <c r="C76" s="94">
        <v>1247</v>
      </c>
      <c r="D76" s="84">
        <f t="shared" si="3"/>
        <v>5</v>
      </c>
      <c r="E76" s="84">
        <f t="shared" si="4"/>
        <v>31</v>
      </c>
      <c r="F76" s="84">
        <f t="shared" si="5"/>
        <v>1903</v>
      </c>
      <c r="G76" s="92">
        <f t="shared" si="6"/>
        <v>1903</v>
      </c>
      <c r="H76" s="85"/>
      <c r="I76" s="83"/>
      <c r="J76" s="83"/>
      <c r="K76" s="83"/>
      <c r="L76" s="83"/>
      <c r="M76" s="88"/>
      <c r="N76" s="85"/>
      <c r="O76" s="83"/>
      <c r="P76" s="88"/>
      <c r="Q76" s="85"/>
      <c r="R76" s="83"/>
      <c r="S76" s="83"/>
      <c r="T76" s="83"/>
      <c r="U76" s="83"/>
      <c r="V76" s="88"/>
      <c r="W76" s="83">
        <v>7046</v>
      </c>
      <c r="X76" s="83"/>
      <c r="Y76" s="83"/>
      <c r="Z76" s="88"/>
    </row>
    <row r="77" spans="2:26">
      <c r="B77" s="134">
        <f t="shared" si="7"/>
        <v>1277</v>
      </c>
      <c r="C77" s="94">
        <v>1277</v>
      </c>
      <c r="D77" s="84">
        <f t="shared" si="3"/>
        <v>6</v>
      </c>
      <c r="E77" s="84">
        <f t="shared" si="4"/>
        <v>30</v>
      </c>
      <c r="F77" s="84">
        <f t="shared" si="5"/>
        <v>1903</v>
      </c>
      <c r="G77" s="92">
        <f t="shared" si="6"/>
        <v>1903</v>
      </c>
      <c r="H77" s="85"/>
      <c r="I77" s="83"/>
      <c r="J77" s="83"/>
      <c r="K77" s="83"/>
      <c r="L77" s="83"/>
      <c r="M77" s="88"/>
      <c r="N77" s="85"/>
      <c r="O77" s="83"/>
      <c r="P77" s="88"/>
      <c r="Q77" s="85"/>
      <c r="R77" s="83"/>
      <c r="S77" s="83"/>
      <c r="T77" s="83"/>
      <c r="U77" s="83"/>
      <c r="V77" s="88"/>
      <c r="W77" s="83">
        <v>7574</v>
      </c>
      <c r="X77" s="83"/>
      <c r="Y77" s="83"/>
      <c r="Z77" s="88"/>
    </row>
    <row r="78" spans="2:26">
      <c r="B78" s="134">
        <f t="shared" si="7"/>
        <v>1308</v>
      </c>
      <c r="C78" s="94">
        <v>1308</v>
      </c>
      <c r="D78" s="84">
        <f t="shared" si="3"/>
        <v>7</v>
      </c>
      <c r="E78" s="84">
        <f t="shared" si="4"/>
        <v>31</v>
      </c>
      <c r="F78" s="84">
        <f t="shared" si="5"/>
        <v>1903</v>
      </c>
      <c r="G78" s="92">
        <f t="shared" si="6"/>
        <v>1903</v>
      </c>
      <c r="H78" s="85"/>
      <c r="I78" s="83"/>
      <c r="J78" s="83"/>
      <c r="K78" s="83"/>
      <c r="L78" s="83"/>
      <c r="M78" s="88"/>
      <c r="N78" s="85"/>
      <c r="O78" s="83"/>
      <c r="P78" s="88"/>
      <c r="Q78" s="85"/>
      <c r="R78" s="83"/>
      <c r="S78" s="83"/>
      <c r="T78" s="83"/>
      <c r="U78" s="83"/>
      <c r="V78" s="88"/>
      <c r="W78" s="83">
        <v>7232</v>
      </c>
      <c r="X78" s="83"/>
      <c r="Y78" s="83"/>
      <c r="Z78" s="88"/>
    </row>
    <row r="79" spans="2:26">
      <c r="B79" s="134">
        <f t="shared" si="7"/>
        <v>1339</v>
      </c>
      <c r="C79" s="94">
        <v>1339</v>
      </c>
      <c r="D79" s="84">
        <f t="shared" si="3"/>
        <v>8</v>
      </c>
      <c r="E79" s="84">
        <f t="shared" si="4"/>
        <v>31</v>
      </c>
      <c r="F79" s="84">
        <f t="shared" si="5"/>
        <v>1903</v>
      </c>
      <c r="G79" s="92">
        <f t="shared" si="6"/>
        <v>1903</v>
      </c>
      <c r="H79" s="85"/>
      <c r="I79" s="83"/>
      <c r="J79" s="83"/>
      <c r="K79" s="83"/>
      <c r="L79" s="83"/>
      <c r="M79" s="88"/>
      <c r="N79" s="85"/>
      <c r="O79" s="83"/>
      <c r="P79" s="88"/>
      <c r="Q79" s="85"/>
      <c r="R79" s="83"/>
      <c r="S79" s="83"/>
      <c r="T79" s="83"/>
      <c r="U79" s="83"/>
      <c r="V79" s="88"/>
      <c r="W79" s="83">
        <v>6799</v>
      </c>
      <c r="X79" s="83"/>
      <c r="Y79" s="83"/>
      <c r="Z79" s="88"/>
    </row>
    <row r="80" spans="2:26">
      <c r="B80" s="134">
        <f t="shared" si="7"/>
        <v>1369</v>
      </c>
      <c r="C80" s="94">
        <v>1369</v>
      </c>
      <c r="D80" s="84">
        <f t="shared" si="3"/>
        <v>9</v>
      </c>
      <c r="E80" s="84">
        <f t="shared" si="4"/>
        <v>30</v>
      </c>
      <c r="F80" s="84">
        <f t="shared" si="5"/>
        <v>1903</v>
      </c>
      <c r="G80" s="92">
        <f t="shared" si="6"/>
        <v>1903</v>
      </c>
      <c r="H80" s="85"/>
      <c r="I80" s="83"/>
      <c r="J80" s="83"/>
      <c r="K80" s="83"/>
      <c r="L80" s="83"/>
      <c r="M80" s="88"/>
      <c r="N80" s="85"/>
      <c r="O80" s="83"/>
      <c r="P80" s="88"/>
      <c r="Q80" s="85"/>
      <c r="R80" s="83"/>
      <c r="S80" s="83"/>
      <c r="T80" s="83"/>
      <c r="U80" s="83"/>
      <c r="V80" s="88"/>
      <c r="W80" s="83">
        <v>6972</v>
      </c>
      <c r="X80" s="83"/>
      <c r="Y80" s="83"/>
      <c r="Z80" s="88"/>
    </row>
    <row r="81" spans="2:26">
      <c r="B81" s="134">
        <f t="shared" si="7"/>
        <v>1400</v>
      </c>
      <c r="C81" s="94">
        <v>1400</v>
      </c>
      <c r="D81" s="84">
        <f t="shared" si="3"/>
        <v>10</v>
      </c>
      <c r="E81" s="84">
        <f t="shared" si="4"/>
        <v>31</v>
      </c>
      <c r="F81" s="84">
        <f t="shared" si="5"/>
        <v>1903</v>
      </c>
      <c r="G81" s="92">
        <f>F81+1</f>
        <v>1904</v>
      </c>
      <c r="H81" s="85"/>
      <c r="I81" s="83"/>
      <c r="J81" s="83"/>
      <c r="K81" s="83"/>
      <c r="L81" s="83"/>
      <c r="M81" s="88"/>
      <c r="N81" s="85"/>
      <c r="O81" s="83"/>
      <c r="P81" s="88"/>
      <c r="Q81" s="85"/>
      <c r="R81" s="83"/>
      <c r="S81" s="83"/>
      <c r="T81" s="83"/>
      <c r="U81" s="83"/>
      <c r="V81" s="88"/>
      <c r="W81" s="83">
        <v>7170</v>
      </c>
      <c r="X81" s="83"/>
      <c r="Y81" s="83"/>
      <c r="Z81" s="88"/>
    </row>
    <row r="82" spans="2:26">
      <c r="B82" s="134">
        <f t="shared" si="7"/>
        <v>1430</v>
      </c>
      <c r="C82" s="94">
        <v>1430</v>
      </c>
      <c r="D82" s="84">
        <f t="shared" si="3"/>
        <v>11</v>
      </c>
      <c r="E82" s="84">
        <f t="shared" si="4"/>
        <v>30</v>
      </c>
      <c r="F82" s="84">
        <f t="shared" si="5"/>
        <v>1903</v>
      </c>
      <c r="G82" s="92">
        <f>F82+1</f>
        <v>1904</v>
      </c>
      <c r="H82" s="85"/>
      <c r="I82" s="83"/>
      <c r="J82" s="83"/>
      <c r="K82" s="83"/>
      <c r="L82" s="83"/>
      <c r="M82" s="88"/>
      <c r="N82" s="85"/>
      <c r="O82" s="83"/>
      <c r="P82" s="88"/>
      <c r="Q82" s="85"/>
      <c r="R82" s="83"/>
      <c r="S82" s="83"/>
      <c r="T82" s="83"/>
      <c r="U82" s="83"/>
      <c r="V82" s="88"/>
      <c r="W82" s="83"/>
      <c r="X82" s="83"/>
      <c r="Y82" s="83"/>
      <c r="Z82" s="88"/>
    </row>
    <row r="83" spans="2:26">
      <c r="B83" s="134">
        <f t="shared" si="7"/>
        <v>1461</v>
      </c>
      <c r="C83" s="94">
        <v>1461</v>
      </c>
      <c r="D83" s="84">
        <f t="shared" si="3"/>
        <v>12</v>
      </c>
      <c r="E83" s="84">
        <f t="shared" si="4"/>
        <v>31</v>
      </c>
      <c r="F83" s="84">
        <f t="shared" si="5"/>
        <v>1903</v>
      </c>
      <c r="G83" s="92">
        <f>F83+1</f>
        <v>1904</v>
      </c>
      <c r="H83" s="85"/>
      <c r="I83" s="83"/>
      <c r="J83" s="83"/>
      <c r="K83" s="83"/>
      <c r="L83" s="83"/>
      <c r="M83" s="88"/>
      <c r="N83" s="85"/>
      <c r="O83" s="83"/>
      <c r="P83" s="88"/>
      <c r="Q83" s="85"/>
      <c r="R83" s="83"/>
      <c r="S83" s="83"/>
      <c r="T83" s="83"/>
      <c r="U83" s="83"/>
      <c r="V83" s="88"/>
      <c r="W83" s="83"/>
      <c r="X83" s="83"/>
      <c r="Y83" s="83"/>
      <c r="Z83" s="88"/>
    </row>
    <row r="84" spans="2:26">
      <c r="B84" s="134">
        <f t="shared" si="7"/>
        <v>1492</v>
      </c>
      <c r="C84" s="94">
        <v>1492</v>
      </c>
      <c r="D84" s="84">
        <f t="shared" si="3"/>
        <v>1</v>
      </c>
      <c r="E84" s="84">
        <f t="shared" si="4"/>
        <v>31</v>
      </c>
      <c r="F84" s="84">
        <f t="shared" si="5"/>
        <v>1904</v>
      </c>
      <c r="G84" s="92">
        <f>F84</f>
        <v>1904</v>
      </c>
      <c r="H84" s="85"/>
      <c r="I84" s="83"/>
      <c r="J84" s="83"/>
      <c r="K84" s="83"/>
      <c r="L84" s="83"/>
      <c r="M84" s="88"/>
      <c r="N84" s="85"/>
      <c r="O84" s="83"/>
      <c r="P84" s="88"/>
      <c r="Q84" s="85"/>
      <c r="R84" s="83"/>
      <c r="S84" s="83"/>
      <c r="T84" s="83"/>
      <c r="U84" s="83"/>
      <c r="V84" s="88"/>
      <c r="W84" s="83"/>
      <c r="X84" s="83"/>
      <c r="Y84" s="83"/>
      <c r="Z84" s="88"/>
    </row>
    <row r="85" spans="2:26">
      <c r="B85" s="134">
        <f t="shared" si="7"/>
        <v>1521</v>
      </c>
      <c r="C85" s="94">
        <v>1521</v>
      </c>
      <c r="D85" s="84">
        <f t="shared" si="3"/>
        <v>2</v>
      </c>
      <c r="E85" s="84">
        <f t="shared" si="4"/>
        <v>29</v>
      </c>
      <c r="F85" s="84">
        <f t="shared" si="5"/>
        <v>1904</v>
      </c>
      <c r="G85" s="92">
        <f t="shared" si="6"/>
        <v>1904</v>
      </c>
      <c r="H85" s="85"/>
      <c r="I85" s="83"/>
      <c r="J85" s="83"/>
      <c r="K85" s="83"/>
      <c r="L85" s="83"/>
      <c r="M85" s="88"/>
      <c r="N85" s="85"/>
      <c r="O85" s="83">
        <v>875</v>
      </c>
      <c r="P85" s="88">
        <v>875</v>
      </c>
      <c r="Q85" s="85"/>
      <c r="R85" s="83"/>
      <c r="S85" s="83"/>
      <c r="T85" s="83"/>
      <c r="U85" s="83"/>
      <c r="V85" s="88"/>
      <c r="W85" s="83"/>
      <c r="X85" s="83"/>
      <c r="Y85" s="83"/>
      <c r="Z85" s="88"/>
    </row>
    <row r="86" spans="2:26">
      <c r="B86" s="134">
        <f t="shared" si="7"/>
        <v>1552</v>
      </c>
      <c r="C86" s="94">
        <v>1552</v>
      </c>
      <c r="D86" s="84">
        <f t="shared" si="3"/>
        <v>3</v>
      </c>
      <c r="E86" s="84">
        <f t="shared" si="4"/>
        <v>31</v>
      </c>
      <c r="F86" s="84">
        <f t="shared" si="5"/>
        <v>1904</v>
      </c>
      <c r="G86" s="92">
        <f t="shared" si="6"/>
        <v>1904</v>
      </c>
      <c r="H86" s="85"/>
      <c r="I86" s="83"/>
      <c r="J86" s="83"/>
      <c r="K86" s="83"/>
      <c r="L86" s="83"/>
      <c r="M86" s="88"/>
      <c r="N86" s="85"/>
      <c r="O86" s="83">
        <v>210</v>
      </c>
      <c r="P86" s="88">
        <v>210</v>
      </c>
      <c r="Q86" s="85"/>
      <c r="R86" s="83"/>
      <c r="S86" s="83"/>
      <c r="T86" s="83"/>
      <c r="U86" s="83"/>
      <c r="V86" s="88"/>
      <c r="W86" s="83"/>
      <c r="X86" s="83"/>
      <c r="Y86" s="83"/>
      <c r="Z86" s="88"/>
    </row>
    <row r="87" spans="2:26">
      <c r="B87" s="134">
        <f t="shared" si="7"/>
        <v>1582</v>
      </c>
      <c r="C87" s="94">
        <v>1582</v>
      </c>
      <c r="D87" s="84">
        <f t="shared" si="3"/>
        <v>4</v>
      </c>
      <c r="E87" s="84">
        <f t="shared" si="4"/>
        <v>30</v>
      </c>
      <c r="F87" s="84">
        <f t="shared" si="5"/>
        <v>1904</v>
      </c>
      <c r="G87" s="92">
        <f t="shared" si="6"/>
        <v>1904</v>
      </c>
      <c r="H87" s="85"/>
      <c r="I87" s="83"/>
      <c r="J87" s="83"/>
      <c r="K87" s="83"/>
      <c r="L87" s="83"/>
      <c r="M87" s="88"/>
      <c r="N87" s="85"/>
      <c r="O87" s="83">
        <v>680</v>
      </c>
      <c r="P87" s="88">
        <v>680</v>
      </c>
      <c r="Q87" s="85"/>
      <c r="R87" s="83"/>
      <c r="S87" s="83"/>
      <c r="T87" s="83"/>
      <c r="U87" s="83"/>
      <c r="V87" s="88"/>
      <c r="W87" s="83"/>
      <c r="X87" s="83"/>
      <c r="Y87" s="83"/>
      <c r="Z87" s="88"/>
    </row>
    <row r="88" spans="2:26">
      <c r="B88" s="134">
        <f t="shared" si="7"/>
        <v>1613</v>
      </c>
      <c r="C88" s="94">
        <v>1613</v>
      </c>
      <c r="D88" s="84">
        <f t="shared" si="3"/>
        <v>5</v>
      </c>
      <c r="E88" s="84">
        <f t="shared" si="4"/>
        <v>31</v>
      </c>
      <c r="F88" s="84">
        <f t="shared" si="5"/>
        <v>1904</v>
      </c>
      <c r="G88" s="92">
        <f t="shared" si="6"/>
        <v>1904</v>
      </c>
      <c r="H88" s="85"/>
      <c r="I88" s="83"/>
      <c r="J88" s="83"/>
      <c r="K88" s="83"/>
      <c r="L88" s="83"/>
      <c r="M88" s="88"/>
      <c r="N88" s="85"/>
      <c r="O88" s="83">
        <v>1050</v>
      </c>
      <c r="P88" s="88">
        <v>1050</v>
      </c>
      <c r="Q88" s="85"/>
      <c r="R88" s="83"/>
      <c r="S88" s="83"/>
      <c r="T88" s="83"/>
      <c r="U88" s="83"/>
      <c r="V88" s="88"/>
      <c r="W88" s="83"/>
      <c r="X88" s="83"/>
      <c r="Y88" s="83"/>
      <c r="Z88" s="88"/>
    </row>
    <row r="89" spans="2:26">
      <c r="B89" s="134">
        <f t="shared" si="7"/>
        <v>1643</v>
      </c>
      <c r="C89" s="94">
        <v>1643</v>
      </c>
      <c r="D89" s="84">
        <f t="shared" si="3"/>
        <v>6</v>
      </c>
      <c r="E89" s="84">
        <f t="shared" si="4"/>
        <v>30</v>
      </c>
      <c r="F89" s="84">
        <f t="shared" si="5"/>
        <v>1904</v>
      </c>
      <c r="G89" s="92">
        <f t="shared" si="6"/>
        <v>1904</v>
      </c>
      <c r="H89" s="85"/>
      <c r="I89" s="83"/>
      <c r="J89" s="83"/>
      <c r="K89" s="83"/>
      <c r="L89" s="83"/>
      <c r="M89" s="88"/>
      <c r="N89" s="85"/>
      <c r="O89" s="83">
        <v>985</v>
      </c>
      <c r="P89" s="88">
        <v>985</v>
      </c>
      <c r="Q89" s="85"/>
      <c r="R89" s="83"/>
      <c r="S89" s="83"/>
      <c r="T89" s="83"/>
      <c r="U89" s="83"/>
      <c r="V89" s="88"/>
      <c r="W89" s="83"/>
      <c r="X89" s="83"/>
      <c r="Y89" s="83"/>
      <c r="Z89" s="88"/>
    </row>
    <row r="90" spans="2:26">
      <c r="B90" s="134">
        <f t="shared" si="7"/>
        <v>1674</v>
      </c>
      <c r="C90" s="94">
        <v>1674</v>
      </c>
      <c r="D90" s="84">
        <f t="shared" si="3"/>
        <v>7</v>
      </c>
      <c r="E90" s="84">
        <f t="shared" si="4"/>
        <v>31</v>
      </c>
      <c r="F90" s="84">
        <f t="shared" si="5"/>
        <v>1904</v>
      </c>
      <c r="G90" s="92">
        <f t="shared" si="6"/>
        <v>1904</v>
      </c>
      <c r="H90" s="85"/>
      <c r="I90" s="83"/>
      <c r="J90" s="83"/>
      <c r="K90" s="83"/>
      <c r="L90" s="83"/>
      <c r="M90" s="88"/>
      <c r="N90" s="85"/>
      <c r="O90" s="83">
        <v>1610</v>
      </c>
      <c r="P90" s="88">
        <v>1610</v>
      </c>
      <c r="Q90" s="85"/>
      <c r="R90" s="83"/>
      <c r="S90" s="83"/>
      <c r="T90" s="83"/>
      <c r="U90" s="83"/>
      <c r="V90" s="88"/>
      <c r="W90" s="83"/>
      <c r="X90" s="83"/>
      <c r="Y90" s="83"/>
      <c r="Z90" s="88"/>
    </row>
    <row r="91" spans="2:26">
      <c r="B91" s="134">
        <f t="shared" si="7"/>
        <v>1705</v>
      </c>
      <c r="C91" s="94">
        <v>1705</v>
      </c>
      <c r="D91" s="84">
        <f t="shared" si="3"/>
        <v>8</v>
      </c>
      <c r="E91" s="84">
        <f t="shared" si="4"/>
        <v>31</v>
      </c>
      <c r="F91" s="84">
        <f t="shared" si="5"/>
        <v>1904</v>
      </c>
      <c r="G91" s="92">
        <f t="shared" si="6"/>
        <v>1904</v>
      </c>
      <c r="H91" s="85"/>
      <c r="I91" s="83"/>
      <c r="J91" s="83"/>
      <c r="K91" s="83"/>
      <c r="L91" s="83"/>
      <c r="M91" s="88"/>
      <c r="N91" s="85"/>
      <c r="O91" s="83">
        <v>2100</v>
      </c>
      <c r="P91" s="88">
        <v>2100</v>
      </c>
      <c r="Q91" s="85"/>
      <c r="R91" s="83"/>
      <c r="S91" s="83"/>
      <c r="T91" s="83"/>
      <c r="U91" s="83"/>
      <c r="V91" s="88"/>
      <c r="W91" s="83"/>
      <c r="X91" s="83"/>
      <c r="Y91" s="83"/>
      <c r="Z91" s="88"/>
    </row>
    <row r="92" spans="2:26">
      <c r="B92" s="134">
        <f t="shared" si="7"/>
        <v>1735</v>
      </c>
      <c r="C92" s="94">
        <v>1735</v>
      </c>
      <c r="D92" s="84">
        <f t="shared" si="3"/>
        <v>9</v>
      </c>
      <c r="E92" s="84">
        <f t="shared" si="4"/>
        <v>30</v>
      </c>
      <c r="F92" s="84">
        <f t="shared" si="5"/>
        <v>1904</v>
      </c>
      <c r="G92" s="92">
        <f t="shared" si="6"/>
        <v>1904</v>
      </c>
      <c r="H92" s="85"/>
      <c r="I92" s="83"/>
      <c r="J92" s="83"/>
      <c r="K92" s="83"/>
      <c r="L92" s="83"/>
      <c r="M92" s="88"/>
      <c r="N92" s="85"/>
      <c r="O92" s="83">
        <v>3756</v>
      </c>
      <c r="P92" s="88">
        <v>3756</v>
      </c>
      <c r="Q92" s="85"/>
      <c r="R92" s="83"/>
      <c r="S92" s="83"/>
      <c r="T92" s="83"/>
      <c r="U92" s="83"/>
      <c r="V92" s="88"/>
      <c r="W92" s="83"/>
      <c r="X92" s="83"/>
      <c r="Y92" s="83"/>
      <c r="Z92" s="88"/>
    </row>
    <row r="93" spans="2:26">
      <c r="B93" s="134">
        <f t="shared" si="7"/>
        <v>1766</v>
      </c>
      <c r="C93" s="94">
        <v>1766</v>
      </c>
      <c r="D93" s="84">
        <f t="shared" si="3"/>
        <v>10</v>
      </c>
      <c r="E93" s="84">
        <f t="shared" si="4"/>
        <v>31</v>
      </c>
      <c r="F93" s="84">
        <f t="shared" si="5"/>
        <v>1904</v>
      </c>
      <c r="G93" s="92">
        <f>F93+1</f>
        <v>1905</v>
      </c>
      <c r="H93" s="85"/>
      <c r="I93" s="83"/>
      <c r="J93" s="83"/>
      <c r="K93" s="83"/>
      <c r="L93" s="83"/>
      <c r="M93" s="88"/>
      <c r="N93" s="85"/>
      <c r="O93" s="83">
        <v>6380</v>
      </c>
      <c r="P93" s="88">
        <v>6380</v>
      </c>
      <c r="Q93" s="85"/>
      <c r="R93" s="83"/>
      <c r="S93" s="83"/>
      <c r="T93" s="83"/>
      <c r="U93" s="83"/>
      <c r="V93" s="88"/>
      <c r="W93" s="83"/>
      <c r="X93" s="83"/>
      <c r="Y93" s="83"/>
      <c r="Z93" s="88"/>
    </row>
    <row r="94" spans="2:26">
      <c r="B94" s="134">
        <f t="shared" si="7"/>
        <v>1796</v>
      </c>
      <c r="C94" s="94">
        <v>1796</v>
      </c>
      <c r="D94" s="84">
        <f t="shared" si="3"/>
        <v>11</v>
      </c>
      <c r="E94" s="84">
        <f t="shared" si="4"/>
        <v>30</v>
      </c>
      <c r="F94" s="84">
        <f t="shared" si="5"/>
        <v>1904</v>
      </c>
      <c r="G94" s="92">
        <f>F94+1</f>
        <v>1905</v>
      </c>
      <c r="H94" s="85"/>
      <c r="I94" s="83"/>
      <c r="J94" s="83"/>
      <c r="K94" s="83"/>
      <c r="L94" s="83"/>
      <c r="M94" s="88"/>
      <c r="N94" s="85"/>
      <c r="O94" s="83">
        <v>7680</v>
      </c>
      <c r="P94" s="88">
        <v>7680</v>
      </c>
      <c r="Q94" s="85"/>
      <c r="R94" s="83"/>
      <c r="S94" s="83"/>
      <c r="T94" s="83"/>
      <c r="U94" s="83"/>
      <c r="V94" s="88"/>
      <c r="W94" s="83"/>
      <c r="X94" s="83"/>
      <c r="Y94" s="83"/>
      <c r="Z94" s="88"/>
    </row>
    <row r="95" spans="2:26">
      <c r="B95" s="134">
        <f t="shared" si="7"/>
        <v>1827</v>
      </c>
      <c r="C95" s="94">
        <v>1827</v>
      </c>
      <c r="D95" s="84">
        <f t="shared" si="3"/>
        <v>12</v>
      </c>
      <c r="E95" s="84">
        <f t="shared" si="4"/>
        <v>31</v>
      </c>
      <c r="F95" s="84">
        <f t="shared" si="5"/>
        <v>1904</v>
      </c>
      <c r="G95" s="92">
        <f>F95+1</f>
        <v>1905</v>
      </c>
      <c r="H95" s="85"/>
      <c r="I95" s="83"/>
      <c r="J95" s="83"/>
      <c r="K95" s="83"/>
      <c r="L95" s="83"/>
      <c r="M95" s="88"/>
      <c r="N95" s="85"/>
      <c r="O95" s="83">
        <v>7714</v>
      </c>
      <c r="P95" s="88">
        <v>7714</v>
      </c>
      <c r="Q95" s="85"/>
      <c r="R95" s="83"/>
      <c r="S95" s="83"/>
      <c r="T95" s="83"/>
      <c r="U95" s="83"/>
      <c r="V95" s="88"/>
      <c r="W95" s="83"/>
      <c r="X95" s="83"/>
      <c r="Y95" s="83"/>
      <c r="Z95" s="88"/>
    </row>
    <row r="96" spans="2:26">
      <c r="B96" s="134">
        <f t="shared" si="7"/>
        <v>1858</v>
      </c>
      <c r="C96" s="94">
        <v>1858</v>
      </c>
      <c r="D96" s="84">
        <f t="shared" si="3"/>
        <v>1</v>
      </c>
      <c r="E96" s="84">
        <f t="shared" si="4"/>
        <v>31</v>
      </c>
      <c r="F96" s="84">
        <f t="shared" si="5"/>
        <v>1905</v>
      </c>
      <c r="G96" s="92">
        <f>F96</f>
        <v>1905</v>
      </c>
      <c r="H96" s="85"/>
      <c r="I96" s="83"/>
      <c r="J96" s="83"/>
      <c r="K96" s="83"/>
      <c r="L96" s="83"/>
      <c r="M96" s="88"/>
      <c r="N96" s="85"/>
      <c r="O96" s="83">
        <v>7706</v>
      </c>
      <c r="P96" s="88">
        <v>7706</v>
      </c>
      <c r="Q96" s="85"/>
      <c r="R96" s="83"/>
      <c r="S96" s="83"/>
      <c r="T96" s="83"/>
      <c r="U96" s="83"/>
      <c r="V96" s="88"/>
      <c r="W96" s="83"/>
      <c r="X96" s="83"/>
      <c r="Y96" s="83"/>
      <c r="Z96" s="88"/>
    </row>
    <row r="97" spans="2:26">
      <c r="B97" s="134">
        <f t="shared" si="7"/>
        <v>1886</v>
      </c>
      <c r="C97" s="94">
        <v>1886</v>
      </c>
      <c r="D97" s="84">
        <f t="shared" si="3"/>
        <v>2</v>
      </c>
      <c r="E97" s="84">
        <f t="shared" si="4"/>
        <v>28</v>
      </c>
      <c r="F97" s="84">
        <f t="shared" si="5"/>
        <v>1905</v>
      </c>
      <c r="G97" s="92">
        <f t="shared" si="6"/>
        <v>1905</v>
      </c>
      <c r="H97" s="85"/>
      <c r="I97" s="83"/>
      <c r="J97" s="83"/>
      <c r="K97" s="83"/>
      <c r="L97" s="83"/>
      <c r="M97" s="88"/>
      <c r="N97" s="85"/>
      <c r="O97" s="83">
        <v>7680</v>
      </c>
      <c r="P97" s="88">
        <v>7680</v>
      </c>
      <c r="Q97" s="85"/>
      <c r="R97" s="83"/>
      <c r="S97" s="83"/>
      <c r="T97" s="83"/>
      <c r="U97" s="83"/>
      <c r="V97" s="88"/>
      <c r="W97" s="83"/>
      <c r="X97" s="83"/>
      <c r="Y97" s="83"/>
      <c r="Z97" s="88"/>
    </row>
    <row r="98" spans="2:26">
      <c r="B98" s="134">
        <f t="shared" si="7"/>
        <v>1917</v>
      </c>
      <c r="C98" s="94">
        <v>1917</v>
      </c>
      <c r="D98" s="84">
        <f t="shared" si="3"/>
        <v>3</v>
      </c>
      <c r="E98" s="84">
        <f t="shared" si="4"/>
        <v>31</v>
      </c>
      <c r="F98" s="84">
        <f t="shared" si="5"/>
        <v>1905</v>
      </c>
      <c r="G98" s="92">
        <f t="shared" si="6"/>
        <v>1905</v>
      </c>
      <c r="H98" s="85"/>
      <c r="I98" s="83"/>
      <c r="J98" s="83"/>
      <c r="K98" s="83"/>
      <c r="L98" s="83"/>
      <c r="M98" s="88"/>
      <c r="N98" s="85"/>
      <c r="O98" s="83">
        <v>7846</v>
      </c>
      <c r="P98" s="88">
        <v>7846</v>
      </c>
      <c r="Q98" s="85"/>
      <c r="R98" s="83"/>
      <c r="S98" s="83"/>
      <c r="T98" s="83"/>
      <c r="U98" s="83"/>
      <c r="V98" s="88"/>
      <c r="W98" s="83"/>
      <c r="X98" s="83"/>
      <c r="Y98" s="83"/>
      <c r="Z98" s="88"/>
    </row>
    <row r="99" spans="2:26">
      <c r="B99" s="134">
        <f t="shared" si="7"/>
        <v>1947</v>
      </c>
      <c r="C99" s="94">
        <v>1947</v>
      </c>
      <c r="D99" s="84">
        <f t="shared" si="3"/>
        <v>4</v>
      </c>
      <c r="E99" s="84">
        <f t="shared" si="4"/>
        <v>30</v>
      </c>
      <c r="F99" s="84">
        <f t="shared" si="5"/>
        <v>1905</v>
      </c>
      <c r="G99" s="92">
        <f t="shared" si="6"/>
        <v>1905</v>
      </c>
      <c r="H99" s="85"/>
      <c r="I99" s="83"/>
      <c r="J99" s="83"/>
      <c r="K99" s="83"/>
      <c r="L99" s="83"/>
      <c r="M99" s="88"/>
      <c r="N99" s="85"/>
      <c r="O99" s="83">
        <v>7677</v>
      </c>
      <c r="P99" s="88">
        <v>7677</v>
      </c>
      <c r="Q99" s="85"/>
      <c r="R99" s="83"/>
      <c r="S99" s="83"/>
      <c r="T99" s="83"/>
      <c r="U99" s="83"/>
      <c r="V99" s="88"/>
      <c r="W99" s="83"/>
      <c r="X99" s="83"/>
      <c r="Y99" s="83"/>
      <c r="Z99" s="88"/>
    </row>
    <row r="100" spans="2:26">
      <c r="B100" s="134">
        <f t="shared" si="7"/>
        <v>1978</v>
      </c>
      <c r="C100" s="94">
        <v>1978</v>
      </c>
      <c r="D100" s="84">
        <f t="shared" ref="D100:D163" si="8">MONTH(C100)</f>
        <v>5</v>
      </c>
      <c r="E100" s="84">
        <f t="shared" ref="E100:E163" si="9">DAY(C100)</f>
        <v>31</v>
      </c>
      <c r="F100" s="84">
        <f t="shared" ref="F100:F163" si="10">YEAR(C100)</f>
        <v>1905</v>
      </c>
      <c r="G100" s="92">
        <f t="shared" ref="G100:G163" si="11">F100</f>
        <v>1905</v>
      </c>
      <c r="H100" s="85"/>
      <c r="I100" s="83"/>
      <c r="J100" s="83"/>
      <c r="K100" s="83"/>
      <c r="L100" s="83"/>
      <c r="M100" s="88"/>
      <c r="N100" s="85"/>
      <c r="O100" s="83">
        <v>6525</v>
      </c>
      <c r="P100" s="88">
        <v>6525</v>
      </c>
      <c r="Q100" s="85"/>
      <c r="R100" s="83"/>
      <c r="S100" s="83"/>
      <c r="T100" s="83"/>
      <c r="U100" s="83"/>
      <c r="V100" s="88"/>
      <c r="W100" s="83"/>
      <c r="X100" s="83"/>
      <c r="Y100" s="83"/>
      <c r="Z100" s="88"/>
    </row>
    <row r="101" spans="2:26">
      <c r="B101" s="134">
        <f t="shared" ref="B101:B164" si="12">C101</f>
        <v>2008</v>
      </c>
      <c r="C101" s="94">
        <v>2008</v>
      </c>
      <c r="D101" s="84">
        <f t="shared" si="8"/>
        <v>6</v>
      </c>
      <c r="E101" s="84">
        <f t="shared" si="9"/>
        <v>30</v>
      </c>
      <c r="F101" s="84">
        <f t="shared" si="10"/>
        <v>1905</v>
      </c>
      <c r="G101" s="92">
        <f t="shared" si="11"/>
        <v>1905</v>
      </c>
      <c r="H101" s="85"/>
      <c r="I101" s="83"/>
      <c r="J101" s="83"/>
      <c r="K101" s="83"/>
      <c r="L101" s="83"/>
      <c r="M101" s="88"/>
      <c r="N101" s="85"/>
      <c r="O101" s="83">
        <v>6605</v>
      </c>
      <c r="P101" s="88">
        <v>6605</v>
      </c>
      <c r="Q101" s="85"/>
      <c r="R101" s="83"/>
      <c r="S101" s="83"/>
      <c r="T101" s="83"/>
      <c r="U101" s="83"/>
      <c r="V101" s="88"/>
      <c r="W101" s="83"/>
      <c r="X101" s="83"/>
      <c r="Y101" s="83"/>
      <c r="Z101" s="88"/>
    </row>
    <row r="102" spans="2:26">
      <c r="B102" s="134">
        <f t="shared" si="12"/>
        <v>2039</v>
      </c>
      <c r="C102" s="94">
        <v>2039</v>
      </c>
      <c r="D102" s="84">
        <f t="shared" si="8"/>
        <v>7</v>
      </c>
      <c r="E102" s="84">
        <f t="shared" si="9"/>
        <v>31</v>
      </c>
      <c r="F102" s="84">
        <f t="shared" si="10"/>
        <v>1905</v>
      </c>
      <c r="G102" s="92">
        <f t="shared" si="11"/>
        <v>1905</v>
      </c>
      <c r="H102" s="85"/>
      <c r="I102" s="83"/>
      <c r="J102" s="83"/>
      <c r="K102" s="83"/>
      <c r="L102" s="83"/>
      <c r="M102" s="88"/>
      <c r="N102" s="85"/>
      <c r="O102" s="83">
        <v>6495</v>
      </c>
      <c r="P102" s="88">
        <v>6495</v>
      </c>
      <c r="Q102" s="85"/>
      <c r="R102" s="83"/>
      <c r="S102" s="83"/>
      <c r="T102" s="83"/>
      <c r="U102" s="83"/>
      <c r="V102" s="88"/>
      <c r="W102" s="83"/>
      <c r="X102" s="83"/>
      <c r="Y102" s="83"/>
      <c r="Z102" s="88"/>
    </row>
    <row r="103" spans="2:26">
      <c r="B103" s="134">
        <f t="shared" si="12"/>
        <v>2070</v>
      </c>
      <c r="C103" s="94">
        <v>2070</v>
      </c>
      <c r="D103" s="84">
        <f t="shared" si="8"/>
        <v>8</v>
      </c>
      <c r="E103" s="84">
        <f t="shared" si="9"/>
        <v>31</v>
      </c>
      <c r="F103" s="84">
        <f t="shared" si="10"/>
        <v>1905</v>
      </c>
      <c r="G103" s="92">
        <f t="shared" si="11"/>
        <v>1905</v>
      </c>
      <c r="H103" s="85"/>
      <c r="I103" s="83"/>
      <c r="J103" s="83"/>
      <c r="K103" s="83"/>
      <c r="L103" s="83"/>
      <c r="M103" s="88"/>
      <c r="N103" s="85"/>
      <c r="O103" s="83">
        <v>6600</v>
      </c>
      <c r="P103" s="88">
        <v>6600</v>
      </c>
      <c r="Q103" s="85"/>
      <c r="R103" s="83"/>
      <c r="S103" s="83"/>
      <c r="T103" s="83"/>
      <c r="U103" s="83"/>
      <c r="V103" s="88"/>
      <c r="W103" s="83"/>
      <c r="X103" s="83"/>
      <c r="Y103" s="83"/>
      <c r="Z103" s="88"/>
    </row>
    <row r="104" spans="2:26">
      <c r="B104" s="134">
        <f t="shared" si="12"/>
        <v>2100</v>
      </c>
      <c r="C104" s="94">
        <v>2100</v>
      </c>
      <c r="D104" s="84">
        <f t="shared" si="8"/>
        <v>9</v>
      </c>
      <c r="E104" s="84">
        <f t="shared" si="9"/>
        <v>30</v>
      </c>
      <c r="F104" s="84">
        <f t="shared" si="10"/>
        <v>1905</v>
      </c>
      <c r="G104" s="92">
        <f t="shared" si="11"/>
        <v>1905</v>
      </c>
      <c r="H104" s="85"/>
      <c r="I104" s="83"/>
      <c r="J104" s="83"/>
      <c r="K104" s="83"/>
      <c r="L104" s="83"/>
      <c r="M104" s="88"/>
      <c r="N104" s="85"/>
      <c r="O104" s="83">
        <v>7646</v>
      </c>
      <c r="P104" s="88">
        <v>7646</v>
      </c>
      <c r="Q104" s="85"/>
      <c r="R104" s="83"/>
      <c r="S104" s="83"/>
      <c r="T104" s="83"/>
      <c r="U104" s="83"/>
      <c r="V104" s="88"/>
      <c r="W104" s="83"/>
      <c r="X104" s="83"/>
      <c r="Y104" s="83"/>
      <c r="Z104" s="88"/>
    </row>
    <row r="105" spans="2:26">
      <c r="B105" s="134">
        <f t="shared" si="12"/>
        <v>2131</v>
      </c>
      <c r="C105" s="94">
        <v>2131</v>
      </c>
      <c r="D105" s="84">
        <f t="shared" si="8"/>
        <v>10</v>
      </c>
      <c r="E105" s="84">
        <f t="shared" si="9"/>
        <v>31</v>
      </c>
      <c r="F105" s="84">
        <f t="shared" si="10"/>
        <v>1905</v>
      </c>
      <c r="G105" s="92">
        <f>F105+1</f>
        <v>1906</v>
      </c>
      <c r="H105" s="85"/>
      <c r="I105" s="83"/>
      <c r="J105" s="83"/>
      <c r="K105" s="83"/>
      <c r="L105" s="83"/>
      <c r="M105" s="88"/>
      <c r="N105" s="85"/>
      <c r="O105" s="83">
        <v>7662</v>
      </c>
      <c r="P105" s="88">
        <v>7662</v>
      </c>
      <c r="Q105" s="85"/>
      <c r="R105" s="83"/>
      <c r="S105" s="83"/>
      <c r="T105" s="83"/>
      <c r="U105" s="83"/>
      <c r="V105" s="88"/>
      <c r="W105" s="83"/>
      <c r="X105" s="83"/>
      <c r="Y105" s="83"/>
      <c r="Z105" s="88"/>
    </row>
    <row r="106" spans="2:26">
      <c r="B106" s="134">
        <f t="shared" si="12"/>
        <v>2161</v>
      </c>
      <c r="C106" s="94">
        <v>2161</v>
      </c>
      <c r="D106" s="84">
        <f t="shared" si="8"/>
        <v>11</v>
      </c>
      <c r="E106" s="84">
        <f t="shared" si="9"/>
        <v>30</v>
      </c>
      <c r="F106" s="84">
        <f t="shared" si="10"/>
        <v>1905</v>
      </c>
      <c r="G106" s="92">
        <f>F106+1</f>
        <v>1906</v>
      </c>
      <c r="H106" s="85"/>
      <c r="I106" s="83"/>
      <c r="J106" s="83"/>
      <c r="K106" s="83"/>
      <c r="L106" s="83"/>
      <c r="M106" s="88"/>
      <c r="N106" s="85"/>
      <c r="O106" s="83">
        <v>7755</v>
      </c>
      <c r="P106" s="88">
        <v>7755</v>
      </c>
      <c r="Q106" s="85"/>
      <c r="R106" s="83"/>
      <c r="S106" s="83"/>
      <c r="T106" s="83"/>
      <c r="U106" s="83"/>
      <c r="V106" s="88"/>
      <c r="W106" s="83"/>
      <c r="X106" s="83"/>
      <c r="Y106" s="83"/>
      <c r="Z106" s="88"/>
    </row>
    <row r="107" spans="2:26">
      <c r="B107" s="134">
        <f t="shared" si="12"/>
        <v>2192</v>
      </c>
      <c r="C107" s="94">
        <v>2192</v>
      </c>
      <c r="D107" s="84">
        <f t="shared" si="8"/>
        <v>12</v>
      </c>
      <c r="E107" s="84">
        <f t="shared" si="9"/>
        <v>31</v>
      </c>
      <c r="F107" s="84">
        <f t="shared" si="10"/>
        <v>1905</v>
      </c>
      <c r="G107" s="92">
        <f>F107+1</f>
        <v>1906</v>
      </c>
      <c r="H107" s="85"/>
      <c r="I107" s="83"/>
      <c r="J107" s="83"/>
      <c r="K107" s="83"/>
      <c r="L107" s="83"/>
      <c r="M107" s="88"/>
      <c r="N107" s="85"/>
      <c r="O107" s="83">
        <v>7740</v>
      </c>
      <c r="P107" s="88">
        <v>7740</v>
      </c>
      <c r="Q107" s="85"/>
      <c r="R107" s="83"/>
      <c r="S107" s="83"/>
      <c r="T107" s="83"/>
      <c r="U107" s="83"/>
      <c r="V107" s="88"/>
      <c r="W107" s="83"/>
      <c r="X107" s="83"/>
      <c r="Y107" s="83"/>
      <c r="Z107" s="88"/>
    </row>
    <row r="108" spans="2:26">
      <c r="B108" s="134">
        <f t="shared" si="12"/>
        <v>2223</v>
      </c>
      <c r="C108" s="94">
        <v>2223</v>
      </c>
      <c r="D108" s="84">
        <f t="shared" si="8"/>
        <v>1</v>
      </c>
      <c r="E108" s="84">
        <f t="shared" si="9"/>
        <v>31</v>
      </c>
      <c r="F108" s="84">
        <f t="shared" si="10"/>
        <v>1906</v>
      </c>
      <c r="G108" s="92">
        <f>F108</f>
        <v>1906</v>
      </c>
      <c r="H108" s="85"/>
      <c r="I108" s="83"/>
      <c r="J108" s="83"/>
      <c r="K108" s="83"/>
      <c r="L108" s="83"/>
      <c r="M108" s="88"/>
      <c r="N108" s="85"/>
      <c r="O108" s="83">
        <v>7688</v>
      </c>
      <c r="P108" s="88">
        <v>7688</v>
      </c>
      <c r="Q108" s="85"/>
      <c r="R108" s="83"/>
      <c r="S108" s="83"/>
      <c r="T108" s="83"/>
      <c r="U108" s="83"/>
      <c r="V108" s="88"/>
      <c r="W108" s="83"/>
      <c r="X108" s="83"/>
      <c r="Y108" s="83"/>
      <c r="Z108" s="88"/>
    </row>
    <row r="109" spans="2:26">
      <c r="B109" s="134">
        <f t="shared" si="12"/>
        <v>2251</v>
      </c>
      <c r="C109" s="94">
        <v>2251</v>
      </c>
      <c r="D109" s="84">
        <f t="shared" si="8"/>
        <v>2</v>
      </c>
      <c r="E109" s="84">
        <f t="shared" si="9"/>
        <v>28</v>
      </c>
      <c r="F109" s="84">
        <f t="shared" si="10"/>
        <v>1906</v>
      </c>
      <c r="G109" s="92">
        <f t="shared" si="11"/>
        <v>1906</v>
      </c>
      <c r="H109" s="85"/>
      <c r="I109" s="83"/>
      <c r="J109" s="83"/>
      <c r="K109" s="83"/>
      <c r="L109" s="83"/>
      <c r="M109" s="88"/>
      <c r="N109" s="85"/>
      <c r="O109" s="83">
        <v>7703</v>
      </c>
      <c r="P109" s="88">
        <v>7703</v>
      </c>
      <c r="Q109" s="85"/>
      <c r="R109" s="83"/>
      <c r="S109" s="83"/>
      <c r="T109" s="83"/>
      <c r="U109" s="83"/>
      <c r="V109" s="88"/>
      <c r="W109" s="83"/>
      <c r="X109" s="83"/>
      <c r="Y109" s="83"/>
      <c r="Z109" s="88"/>
    </row>
    <row r="110" spans="2:26">
      <c r="B110" s="134">
        <f t="shared" si="12"/>
        <v>2282</v>
      </c>
      <c r="C110" s="94">
        <v>2282</v>
      </c>
      <c r="D110" s="84">
        <f t="shared" si="8"/>
        <v>3</v>
      </c>
      <c r="E110" s="84">
        <f t="shared" si="9"/>
        <v>31</v>
      </c>
      <c r="F110" s="84">
        <f t="shared" si="10"/>
        <v>1906</v>
      </c>
      <c r="G110" s="92">
        <f t="shared" si="11"/>
        <v>1906</v>
      </c>
      <c r="H110" s="85"/>
      <c r="I110" s="83"/>
      <c r="J110" s="83"/>
      <c r="K110" s="83"/>
      <c r="L110" s="83"/>
      <c r="M110" s="88"/>
      <c r="N110" s="85"/>
      <c r="O110" s="83">
        <v>7815</v>
      </c>
      <c r="P110" s="88">
        <v>7815</v>
      </c>
      <c r="Q110" s="85"/>
      <c r="R110" s="83"/>
      <c r="S110" s="83"/>
      <c r="T110" s="83"/>
      <c r="U110" s="83"/>
      <c r="V110" s="88"/>
      <c r="W110" s="83"/>
      <c r="X110" s="83"/>
      <c r="Y110" s="83"/>
      <c r="Z110" s="88"/>
    </row>
    <row r="111" spans="2:26">
      <c r="B111" s="134">
        <f t="shared" si="12"/>
        <v>2312</v>
      </c>
      <c r="C111" s="94">
        <v>2312</v>
      </c>
      <c r="D111" s="84">
        <f t="shared" si="8"/>
        <v>4</v>
      </c>
      <c r="E111" s="84">
        <f t="shared" si="9"/>
        <v>30</v>
      </c>
      <c r="F111" s="84">
        <f t="shared" si="10"/>
        <v>1906</v>
      </c>
      <c r="G111" s="92">
        <f t="shared" si="11"/>
        <v>1906</v>
      </c>
      <c r="H111" s="85"/>
      <c r="I111" s="83"/>
      <c r="J111" s="83"/>
      <c r="K111" s="83"/>
      <c r="L111" s="83"/>
      <c r="M111" s="88"/>
      <c r="N111" s="85"/>
      <c r="O111" s="83">
        <v>7719</v>
      </c>
      <c r="P111" s="88">
        <v>7719</v>
      </c>
      <c r="Q111" s="85"/>
      <c r="R111" s="83"/>
      <c r="S111" s="83"/>
      <c r="T111" s="83"/>
      <c r="U111" s="83"/>
      <c r="V111" s="88"/>
      <c r="W111" s="83"/>
      <c r="X111" s="83"/>
      <c r="Y111" s="83"/>
      <c r="Z111" s="88"/>
    </row>
    <row r="112" spans="2:26">
      <c r="B112" s="134">
        <f t="shared" si="12"/>
        <v>2343</v>
      </c>
      <c r="C112" s="94">
        <v>2343</v>
      </c>
      <c r="D112" s="84">
        <f t="shared" si="8"/>
        <v>5</v>
      </c>
      <c r="E112" s="84">
        <f t="shared" si="9"/>
        <v>31</v>
      </c>
      <c r="F112" s="84">
        <f t="shared" si="10"/>
        <v>1906</v>
      </c>
      <c r="G112" s="92">
        <f t="shared" si="11"/>
        <v>1906</v>
      </c>
      <c r="H112" s="85"/>
      <c r="I112" s="83"/>
      <c r="J112" s="83"/>
      <c r="K112" s="83"/>
      <c r="L112" s="83"/>
      <c r="M112" s="88"/>
      <c r="N112" s="85"/>
      <c r="O112" s="83">
        <v>7786</v>
      </c>
      <c r="P112" s="88">
        <v>7786</v>
      </c>
      <c r="Q112" s="85"/>
      <c r="R112" s="83"/>
      <c r="S112" s="83"/>
      <c r="T112" s="83"/>
      <c r="U112" s="83"/>
      <c r="V112" s="88"/>
      <c r="W112" s="83"/>
      <c r="X112" s="83"/>
      <c r="Y112" s="83"/>
      <c r="Z112" s="88"/>
    </row>
    <row r="113" spans="2:26">
      <c r="B113" s="134">
        <f t="shared" si="12"/>
        <v>2373</v>
      </c>
      <c r="C113" s="94">
        <v>2373</v>
      </c>
      <c r="D113" s="84">
        <f t="shared" si="8"/>
        <v>6</v>
      </c>
      <c r="E113" s="84">
        <f t="shared" si="9"/>
        <v>30</v>
      </c>
      <c r="F113" s="84">
        <f t="shared" si="10"/>
        <v>1906</v>
      </c>
      <c r="G113" s="92">
        <f t="shared" si="11"/>
        <v>1906</v>
      </c>
      <c r="H113" s="85"/>
      <c r="I113" s="83"/>
      <c r="J113" s="83"/>
      <c r="K113" s="83"/>
      <c r="L113" s="83"/>
      <c r="M113" s="88"/>
      <c r="N113" s="85"/>
      <c r="O113" s="83">
        <v>7703</v>
      </c>
      <c r="P113" s="88">
        <v>7703</v>
      </c>
      <c r="Q113" s="85"/>
      <c r="R113" s="83"/>
      <c r="S113" s="83"/>
      <c r="T113" s="83"/>
      <c r="U113" s="83"/>
      <c r="V113" s="88"/>
      <c r="W113" s="83"/>
      <c r="X113" s="83"/>
      <c r="Y113" s="83"/>
      <c r="Z113" s="88"/>
    </row>
    <row r="114" spans="2:26">
      <c r="B114" s="134">
        <f t="shared" si="12"/>
        <v>2404</v>
      </c>
      <c r="C114" s="94">
        <v>2404</v>
      </c>
      <c r="D114" s="84">
        <f t="shared" si="8"/>
        <v>7</v>
      </c>
      <c r="E114" s="84">
        <f t="shared" si="9"/>
        <v>31</v>
      </c>
      <c r="F114" s="84">
        <f t="shared" si="10"/>
        <v>1906</v>
      </c>
      <c r="G114" s="92">
        <f t="shared" si="11"/>
        <v>1906</v>
      </c>
      <c r="H114" s="85"/>
      <c r="I114" s="83"/>
      <c r="J114" s="83"/>
      <c r="K114" s="83"/>
      <c r="L114" s="83"/>
      <c r="M114" s="88"/>
      <c r="N114" s="85"/>
      <c r="O114" s="83">
        <v>7799</v>
      </c>
      <c r="P114" s="88">
        <v>7799</v>
      </c>
      <c r="Q114" s="85"/>
      <c r="R114" s="83"/>
      <c r="S114" s="83"/>
      <c r="T114" s="83"/>
      <c r="U114" s="83"/>
      <c r="V114" s="88"/>
      <c r="W114" s="83"/>
      <c r="X114" s="83"/>
      <c r="Y114" s="83"/>
      <c r="Z114" s="88"/>
    </row>
    <row r="115" spans="2:26">
      <c r="B115" s="134">
        <f t="shared" si="12"/>
        <v>2435</v>
      </c>
      <c r="C115" s="94">
        <v>2435</v>
      </c>
      <c r="D115" s="84">
        <f t="shared" si="8"/>
        <v>8</v>
      </c>
      <c r="E115" s="84">
        <f t="shared" si="9"/>
        <v>31</v>
      </c>
      <c r="F115" s="84">
        <f t="shared" si="10"/>
        <v>1906</v>
      </c>
      <c r="G115" s="92">
        <f t="shared" si="11"/>
        <v>1906</v>
      </c>
      <c r="H115" s="85"/>
      <c r="I115" s="83"/>
      <c r="J115" s="83"/>
      <c r="K115" s="83"/>
      <c r="L115" s="83"/>
      <c r="M115" s="88"/>
      <c r="N115" s="85"/>
      <c r="O115" s="83">
        <v>7672</v>
      </c>
      <c r="P115" s="88">
        <v>7672</v>
      </c>
      <c r="Q115" s="85"/>
      <c r="R115" s="83"/>
      <c r="S115" s="83"/>
      <c r="T115" s="83"/>
      <c r="U115" s="83"/>
      <c r="V115" s="88"/>
      <c r="W115" s="83"/>
      <c r="X115" s="83"/>
      <c r="Y115" s="83"/>
      <c r="Z115" s="88"/>
    </row>
    <row r="116" spans="2:26">
      <c r="B116" s="134">
        <f t="shared" si="12"/>
        <v>2465</v>
      </c>
      <c r="C116" s="94">
        <v>2465</v>
      </c>
      <c r="D116" s="84">
        <f t="shared" si="8"/>
        <v>9</v>
      </c>
      <c r="E116" s="84">
        <f t="shared" si="9"/>
        <v>30</v>
      </c>
      <c r="F116" s="84">
        <f t="shared" si="10"/>
        <v>1906</v>
      </c>
      <c r="G116" s="92">
        <f t="shared" si="11"/>
        <v>1906</v>
      </c>
      <c r="H116" s="85"/>
      <c r="I116" s="83"/>
      <c r="J116" s="83"/>
      <c r="K116" s="83"/>
      <c r="L116" s="83"/>
      <c r="M116" s="88"/>
      <c r="N116" s="85"/>
      <c r="O116" s="83">
        <v>7623</v>
      </c>
      <c r="P116" s="88">
        <v>7623</v>
      </c>
      <c r="Q116" s="85"/>
      <c r="R116" s="83"/>
      <c r="S116" s="83"/>
      <c r="T116" s="83"/>
      <c r="U116" s="83"/>
      <c r="V116" s="88"/>
      <c r="W116" s="83"/>
      <c r="X116" s="83"/>
      <c r="Y116" s="83"/>
      <c r="Z116" s="88"/>
    </row>
    <row r="117" spans="2:26">
      <c r="B117" s="134">
        <f t="shared" si="12"/>
        <v>2496</v>
      </c>
      <c r="C117" s="94">
        <v>2496</v>
      </c>
      <c r="D117" s="84">
        <f t="shared" si="8"/>
        <v>10</v>
      </c>
      <c r="E117" s="84">
        <f t="shared" si="9"/>
        <v>31</v>
      </c>
      <c r="F117" s="84">
        <f t="shared" si="10"/>
        <v>1906</v>
      </c>
      <c r="G117" s="92">
        <f>F117+1</f>
        <v>1907</v>
      </c>
      <c r="H117" s="85"/>
      <c r="I117" s="83"/>
      <c r="J117" s="83"/>
      <c r="K117" s="83"/>
      <c r="L117" s="83"/>
      <c r="M117" s="88"/>
      <c r="N117" s="85"/>
      <c r="O117" s="83">
        <v>7649</v>
      </c>
      <c r="P117" s="88">
        <v>7649</v>
      </c>
      <c r="Q117" s="85"/>
      <c r="R117" s="83"/>
      <c r="S117" s="83"/>
      <c r="T117" s="83"/>
      <c r="U117" s="83"/>
      <c r="V117" s="88"/>
      <c r="W117" s="83"/>
      <c r="X117" s="83"/>
      <c r="Y117" s="83"/>
      <c r="Z117" s="88"/>
    </row>
    <row r="118" spans="2:26">
      <c r="B118" s="134">
        <f t="shared" si="12"/>
        <v>2526</v>
      </c>
      <c r="C118" s="94">
        <v>2526</v>
      </c>
      <c r="D118" s="84">
        <f t="shared" si="8"/>
        <v>11</v>
      </c>
      <c r="E118" s="84">
        <f t="shared" si="9"/>
        <v>30</v>
      </c>
      <c r="F118" s="84">
        <f t="shared" si="10"/>
        <v>1906</v>
      </c>
      <c r="G118" s="92">
        <f>F118+1</f>
        <v>1907</v>
      </c>
      <c r="H118" s="85"/>
      <c r="I118" s="83"/>
      <c r="J118" s="83"/>
      <c r="K118" s="83"/>
      <c r="L118" s="83"/>
      <c r="M118" s="88"/>
      <c r="N118" s="85"/>
      <c r="O118" s="83">
        <v>7649</v>
      </c>
      <c r="P118" s="88">
        <v>7649</v>
      </c>
      <c r="Q118" s="85"/>
      <c r="R118" s="83"/>
      <c r="S118" s="83"/>
      <c r="T118" s="83"/>
      <c r="U118" s="83"/>
      <c r="V118" s="88"/>
      <c r="W118" s="83"/>
      <c r="X118" s="83"/>
      <c r="Y118" s="83"/>
      <c r="Z118" s="88"/>
    </row>
    <row r="119" spans="2:26">
      <c r="B119" s="134">
        <f t="shared" si="12"/>
        <v>2557</v>
      </c>
      <c r="C119" s="94">
        <v>2557</v>
      </c>
      <c r="D119" s="84">
        <f t="shared" si="8"/>
        <v>12</v>
      </c>
      <c r="E119" s="84">
        <f t="shared" si="9"/>
        <v>31</v>
      </c>
      <c r="F119" s="84">
        <f t="shared" si="10"/>
        <v>1906</v>
      </c>
      <c r="G119" s="92">
        <f>F119+1</f>
        <v>1907</v>
      </c>
      <c r="H119" s="85"/>
      <c r="I119" s="83"/>
      <c r="J119" s="83"/>
      <c r="K119" s="83"/>
      <c r="L119" s="83"/>
      <c r="M119" s="88"/>
      <c r="N119" s="85"/>
      <c r="O119" s="83">
        <v>7763</v>
      </c>
      <c r="P119" s="88">
        <v>7763</v>
      </c>
      <c r="Q119" s="85"/>
      <c r="R119" s="83"/>
      <c r="S119" s="83"/>
      <c r="T119" s="83"/>
      <c r="U119" s="83"/>
      <c r="V119" s="88"/>
      <c r="W119" s="83"/>
      <c r="X119" s="83"/>
      <c r="Y119" s="83"/>
      <c r="Z119" s="88"/>
    </row>
    <row r="120" spans="2:26">
      <c r="B120" s="134">
        <f t="shared" si="12"/>
        <v>2588</v>
      </c>
      <c r="C120" s="94">
        <v>2588</v>
      </c>
      <c r="D120" s="84">
        <f t="shared" si="8"/>
        <v>1</v>
      </c>
      <c r="E120" s="84">
        <f t="shared" si="9"/>
        <v>31</v>
      </c>
      <c r="F120" s="84">
        <f t="shared" si="10"/>
        <v>1907</v>
      </c>
      <c r="G120" s="92">
        <f>F120</f>
        <v>1907</v>
      </c>
      <c r="H120" s="85"/>
      <c r="I120" s="83"/>
      <c r="J120" s="83"/>
      <c r="K120" s="83"/>
      <c r="L120" s="83"/>
      <c r="M120" s="88"/>
      <c r="N120" s="85"/>
      <c r="O120" s="83">
        <v>7706</v>
      </c>
      <c r="P120" s="88">
        <v>7706</v>
      </c>
      <c r="Q120" s="85"/>
      <c r="R120" s="83"/>
      <c r="S120" s="83"/>
      <c r="T120" s="83"/>
      <c r="U120" s="83"/>
      <c r="V120" s="88"/>
      <c r="W120" s="83"/>
      <c r="X120" s="83"/>
      <c r="Y120" s="83"/>
      <c r="Z120" s="88"/>
    </row>
    <row r="121" spans="2:26">
      <c r="B121" s="134">
        <f t="shared" si="12"/>
        <v>2616</v>
      </c>
      <c r="C121" s="94">
        <v>2616</v>
      </c>
      <c r="D121" s="84">
        <f t="shared" si="8"/>
        <v>2</v>
      </c>
      <c r="E121" s="84">
        <f t="shared" si="9"/>
        <v>28</v>
      </c>
      <c r="F121" s="84">
        <f t="shared" si="10"/>
        <v>1907</v>
      </c>
      <c r="G121" s="92">
        <f t="shared" si="11"/>
        <v>1907</v>
      </c>
      <c r="H121" s="85"/>
      <c r="I121" s="83"/>
      <c r="J121" s="83"/>
      <c r="K121" s="83"/>
      <c r="L121" s="83"/>
      <c r="M121" s="88"/>
      <c r="N121" s="85"/>
      <c r="O121" s="83">
        <v>7656</v>
      </c>
      <c r="P121" s="88">
        <v>7656</v>
      </c>
      <c r="Q121" s="85"/>
      <c r="R121" s="83"/>
      <c r="S121" s="83"/>
      <c r="T121" s="83"/>
      <c r="U121" s="83"/>
      <c r="V121" s="88"/>
      <c r="W121" s="83"/>
      <c r="X121" s="83"/>
      <c r="Y121" s="83"/>
      <c r="Z121" s="88"/>
    </row>
    <row r="122" spans="2:26">
      <c r="B122" s="134">
        <f t="shared" si="12"/>
        <v>2647</v>
      </c>
      <c r="C122" s="94">
        <v>2647</v>
      </c>
      <c r="D122" s="84">
        <f t="shared" si="8"/>
        <v>3</v>
      </c>
      <c r="E122" s="84">
        <f t="shared" si="9"/>
        <v>31</v>
      </c>
      <c r="F122" s="84">
        <f t="shared" si="10"/>
        <v>1907</v>
      </c>
      <c r="G122" s="92">
        <f t="shared" si="11"/>
        <v>1907</v>
      </c>
      <c r="H122" s="85"/>
      <c r="I122" s="83"/>
      <c r="J122" s="83"/>
      <c r="K122" s="83"/>
      <c r="L122" s="83"/>
      <c r="M122" s="88"/>
      <c r="N122" s="85"/>
      <c r="O122" s="83">
        <v>7742</v>
      </c>
      <c r="P122" s="88">
        <v>7742</v>
      </c>
      <c r="Q122" s="85"/>
      <c r="R122" s="83"/>
      <c r="S122" s="83"/>
      <c r="T122" s="83"/>
      <c r="U122" s="83"/>
      <c r="V122" s="88"/>
      <c r="W122" s="83"/>
      <c r="X122" s="83"/>
      <c r="Y122" s="83"/>
      <c r="Z122" s="88"/>
    </row>
    <row r="123" spans="2:26">
      <c r="B123" s="134">
        <f t="shared" si="12"/>
        <v>2677</v>
      </c>
      <c r="C123" s="94">
        <v>2677</v>
      </c>
      <c r="D123" s="84">
        <f t="shared" si="8"/>
        <v>4</v>
      </c>
      <c r="E123" s="84">
        <f t="shared" si="9"/>
        <v>30</v>
      </c>
      <c r="F123" s="84">
        <f t="shared" si="10"/>
        <v>1907</v>
      </c>
      <c r="G123" s="92">
        <f t="shared" si="11"/>
        <v>1907</v>
      </c>
      <c r="H123" s="85"/>
      <c r="I123" s="83"/>
      <c r="J123" s="83"/>
      <c r="K123" s="83"/>
      <c r="L123" s="83"/>
      <c r="M123" s="88"/>
      <c r="N123" s="85"/>
      <c r="O123" s="83">
        <v>7698</v>
      </c>
      <c r="P123" s="88">
        <v>7698</v>
      </c>
      <c r="Q123" s="85"/>
      <c r="R123" s="83"/>
      <c r="S123" s="83"/>
      <c r="T123" s="83"/>
      <c r="U123" s="83"/>
      <c r="V123" s="88"/>
      <c r="W123" s="83"/>
      <c r="X123" s="83"/>
      <c r="Y123" s="83"/>
      <c r="Z123" s="88"/>
    </row>
    <row r="124" spans="2:26">
      <c r="B124" s="134">
        <f t="shared" si="12"/>
        <v>2708</v>
      </c>
      <c r="C124" s="94">
        <v>2708</v>
      </c>
      <c r="D124" s="84">
        <f t="shared" si="8"/>
        <v>5</v>
      </c>
      <c r="E124" s="84">
        <f t="shared" si="9"/>
        <v>31</v>
      </c>
      <c r="F124" s="84">
        <f t="shared" si="10"/>
        <v>1907</v>
      </c>
      <c r="G124" s="92">
        <f t="shared" si="11"/>
        <v>1907</v>
      </c>
      <c r="H124" s="85"/>
      <c r="I124" s="83"/>
      <c r="J124" s="83"/>
      <c r="K124" s="83"/>
      <c r="L124" s="83"/>
      <c r="M124" s="88"/>
      <c r="N124" s="85"/>
      <c r="O124" s="83">
        <v>7680</v>
      </c>
      <c r="P124" s="88">
        <v>7680</v>
      </c>
      <c r="Q124" s="85"/>
      <c r="R124" s="83"/>
      <c r="S124" s="83"/>
      <c r="T124" s="83"/>
      <c r="U124" s="83"/>
      <c r="V124" s="88"/>
      <c r="W124" s="83">
        <v>7108</v>
      </c>
      <c r="X124" s="83"/>
      <c r="Y124" s="83"/>
      <c r="Z124" s="88"/>
    </row>
    <row r="125" spans="2:26">
      <c r="B125" s="134">
        <f t="shared" si="12"/>
        <v>2738</v>
      </c>
      <c r="C125" s="94">
        <v>2738</v>
      </c>
      <c r="D125" s="84">
        <f t="shared" si="8"/>
        <v>6</v>
      </c>
      <c r="E125" s="84">
        <f t="shared" si="9"/>
        <v>30</v>
      </c>
      <c r="F125" s="84">
        <f t="shared" si="10"/>
        <v>1907</v>
      </c>
      <c r="G125" s="92">
        <f t="shared" si="11"/>
        <v>1907</v>
      </c>
      <c r="H125" s="85"/>
      <c r="I125" s="83"/>
      <c r="J125" s="83"/>
      <c r="K125" s="83"/>
      <c r="L125" s="83"/>
      <c r="M125" s="88"/>
      <c r="N125" s="85"/>
      <c r="O125" s="83">
        <v>7688</v>
      </c>
      <c r="P125" s="88">
        <v>7688</v>
      </c>
      <c r="Q125" s="85"/>
      <c r="R125" s="83"/>
      <c r="S125" s="83"/>
      <c r="T125" s="83"/>
      <c r="U125" s="83"/>
      <c r="V125" s="88"/>
      <c r="W125" s="83">
        <v>7015</v>
      </c>
      <c r="X125" s="83"/>
      <c r="Y125" s="83"/>
      <c r="Z125" s="88"/>
    </row>
    <row r="126" spans="2:26">
      <c r="B126" s="134">
        <f t="shared" si="12"/>
        <v>2769</v>
      </c>
      <c r="C126" s="94">
        <v>2769</v>
      </c>
      <c r="D126" s="84">
        <f t="shared" si="8"/>
        <v>7</v>
      </c>
      <c r="E126" s="84">
        <f t="shared" si="9"/>
        <v>31</v>
      </c>
      <c r="F126" s="84">
        <f t="shared" si="10"/>
        <v>1907</v>
      </c>
      <c r="G126" s="92">
        <f t="shared" si="11"/>
        <v>1907</v>
      </c>
      <c r="H126" s="85"/>
      <c r="I126" s="83"/>
      <c r="J126" s="83"/>
      <c r="K126" s="83"/>
      <c r="L126" s="83"/>
      <c r="M126" s="88"/>
      <c r="N126" s="85"/>
      <c r="O126" s="83">
        <v>7472</v>
      </c>
      <c r="P126" s="88">
        <v>7472</v>
      </c>
      <c r="Q126" s="85"/>
      <c r="R126" s="83"/>
      <c r="S126" s="83"/>
      <c r="T126" s="83"/>
      <c r="U126" s="83"/>
      <c r="V126" s="88"/>
      <c r="W126" s="83">
        <v>6677</v>
      </c>
      <c r="X126" s="83"/>
      <c r="Y126" s="83"/>
      <c r="Z126" s="88"/>
    </row>
    <row r="127" spans="2:26">
      <c r="B127" s="134">
        <f t="shared" si="12"/>
        <v>2800</v>
      </c>
      <c r="C127" s="94">
        <v>2800</v>
      </c>
      <c r="D127" s="84">
        <f t="shared" si="8"/>
        <v>8</v>
      </c>
      <c r="E127" s="84">
        <f t="shared" si="9"/>
        <v>31</v>
      </c>
      <c r="F127" s="84">
        <f t="shared" si="10"/>
        <v>1907</v>
      </c>
      <c r="G127" s="92">
        <f t="shared" si="11"/>
        <v>1907</v>
      </c>
      <c r="H127" s="85"/>
      <c r="I127" s="83"/>
      <c r="J127" s="83"/>
      <c r="K127" s="83"/>
      <c r="L127" s="83"/>
      <c r="M127" s="88"/>
      <c r="N127" s="85"/>
      <c r="O127" s="83">
        <v>6700</v>
      </c>
      <c r="P127" s="88">
        <v>6700</v>
      </c>
      <c r="Q127" s="85"/>
      <c r="R127" s="83"/>
      <c r="S127" s="83"/>
      <c r="T127" s="83"/>
      <c r="U127" s="83"/>
      <c r="V127" s="88"/>
      <c r="W127" s="83">
        <v>5950</v>
      </c>
      <c r="X127" s="83"/>
      <c r="Y127" s="83"/>
      <c r="Z127" s="88"/>
    </row>
    <row r="128" spans="2:26">
      <c r="B128" s="134">
        <f t="shared" si="12"/>
        <v>2830</v>
      </c>
      <c r="C128" s="94">
        <v>2830</v>
      </c>
      <c r="D128" s="84">
        <f t="shared" si="8"/>
        <v>9</v>
      </c>
      <c r="E128" s="84">
        <f t="shared" si="9"/>
        <v>30</v>
      </c>
      <c r="F128" s="84">
        <f t="shared" si="10"/>
        <v>1907</v>
      </c>
      <c r="G128" s="92">
        <f t="shared" si="11"/>
        <v>1907</v>
      </c>
      <c r="H128" s="85"/>
      <c r="I128" s="83"/>
      <c r="J128" s="83"/>
      <c r="K128" s="83"/>
      <c r="L128" s="83"/>
      <c r="M128" s="88"/>
      <c r="N128" s="85"/>
      <c r="O128" s="83">
        <v>7872</v>
      </c>
      <c r="P128" s="88">
        <v>7872</v>
      </c>
      <c r="Q128" s="85"/>
      <c r="R128" s="83"/>
      <c r="S128" s="83"/>
      <c r="T128" s="83"/>
      <c r="U128" s="83"/>
      <c r="V128" s="88"/>
      <c r="W128" s="83">
        <v>7387</v>
      </c>
      <c r="X128" s="83"/>
      <c r="Y128" s="83"/>
      <c r="Z128" s="88"/>
    </row>
    <row r="129" spans="2:26">
      <c r="B129" s="134">
        <f t="shared" si="12"/>
        <v>2861</v>
      </c>
      <c r="C129" s="94">
        <v>2861</v>
      </c>
      <c r="D129" s="84">
        <f t="shared" si="8"/>
        <v>10</v>
      </c>
      <c r="E129" s="84">
        <f t="shared" si="9"/>
        <v>31</v>
      </c>
      <c r="F129" s="84">
        <f t="shared" si="10"/>
        <v>1907</v>
      </c>
      <c r="G129" s="92">
        <f>F129+1</f>
        <v>1908</v>
      </c>
      <c r="H129" s="85"/>
      <c r="I129" s="83"/>
      <c r="J129" s="83"/>
      <c r="K129" s="83"/>
      <c r="L129" s="83"/>
      <c r="M129" s="88"/>
      <c r="N129" s="85"/>
      <c r="O129" s="83">
        <v>7844</v>
      </c>
      <c r="P129" s="88">
        <v>7844</v>
      </c>
      <c r="Q129" s="85"/>
      <c r="R129" s="83"/>
      <c r="S129" s="83"/>
      <c r="T129" s="83"/>
      <c r="U129" s="83"/>
      <c r="V129" s="88"/>
      <c r="W129" s="83">
        <v>7669</v>
      </c>
      <c r="X129" s="83"/>
      <c r="Y129" s="83"/>
      <c r="Z129" s="88"/>
    </row>
    <row r="130" spans="2:26">
      <c r="B130" s="134">
        <f t="shared" si="12"/>
        <v>2891</v>
      </c>
      <c r="C130" s="94">
        <v>2891</v>
      </c>
      <c r="D130" s="84">
        <f t="shared" si="8"/>
        <v>11</v>
      </c>
      <c r="E130" s="84">
        <f t="shared" si="9"/>
        <v>30</v>
      </c>
      <c r="F130" s="84">
        <f t="shared" si="10"/>
        <v>1907</v>
      </c>
      <c r="G130" s="92">
        <f>F130+1</f>
        <v>1908</v>
      </c>
      <c r="H130" s="85"/>
      <c r="I130" s="83"/>
      <c r="J130" s="83"/>
      <c r="K130" s="83"/>
      <c r="L130" s="83"/>
      <c r="M130" s="88"/>
      <c r="N130" s="85"/>
      <c r="O130" s="83">
        <v>7779</v>
      </c>
      <c r="P130" s="88">
        <v>7779</v>
      </c>
      <c r="Q130" s="85"/>
      <c r="R130" s="83"/>
      <c r="S130" s="83"/>
      <c r="T130" s="83"/>
      <c r="U130" s="83"/>
      <c r="V130" s="88"/>
      <c r="W130" s="83">
        <v>7263</v>
      </c>
      <c r="X130" s="83"/>
      <c r="Y130" s="83"/>
      <c r="Z130" s="88"/>
    </row>
    <row r="131" spans="2:26">
      <c r="B131" s="134">
        <f t="shared" si="12"/>
        <v>2922</v>
      </c>
      <c r="C131" s="94">
        <v>2922</v>
      </c>
      <c r="D131" s="84">
        <f t="shared" si="8"/>
        <v>12</v>
      </c>
      <c r="E131" s="84">
        <f t="shared" si="9"/>
        <v>31</v>
      </c>
      <c r="F131" s="84">
        <f t="shared" si="10"/>
        <v>1907</v>
      </c>
      <c r="G131" s="92">
        <f>F131+1</f>
        <v>1908</v>
      </c>
      <c r="H131" s="85"/>
      <c r="I131" s="83"/>
      <c r="J131" s="83"/>
      <c r="K131" s="83"/>
      <c r="L131" s="83"/>
      <c r="M131" s="88"/>
      <c r="N131" s="85"/>
      <c r="O131" s="83">
        <v>7815</v>
      </c>
      <c r="P131" s="88">
        <v>7815</v>
      </c>
      <c r="Q131" s="85"/>
      <c r="R131" s="83"/>
      <c r="S131" s="83"/>
      <c r="T131" s="83"/>
      <c r="U131" s="83"/>
      <c r="V131" s="88"/>
      <c r="W131" s="83">
        <v>7418</v>
      </c>
      <c r="X131" s="83"/>
      <c r="Y131" s="83"/>
      <c r="Z131" s="88"/>
    </row>
    <row r="132" spans="2:26">
      <c r="B132" s="134">
        <f t="shared" si="12"/>
        <v>2953</v>
      </c>
      <c r="C132" s="94">
        <v>2953</v>
      </c>
      <c r="D132" s="84">
        <f t="shared" si="8"/>
        <v>1</v>
      </c>
      <c r="E132" s="84">
        <f t="shared" si="9"/>
        <v>31</v>
      </c>
      <c r="F132" s="84">
        <f t="shared" si="10"/>
        <v>1908</v>
      </c>
      <c r="G132" s="92">
        <f>F132</f>
        <v>1908</v>
      </c>
      <c r="H132" s="85"/>
      <c r="I132" s="83"/>
      <c r="J132" s="83"/>
      <c r="K132" s="83"/>
      <c r="L132" s="83"/>
      <c r="M132" s="88"/>
      <c r="N132" s="85"/>
      <c r="O132" s="83">
        <v>7690</v>
      </c>
      <c r="P132" s="88">
        <v>7690</v>
      </c>
      <c r="Q132" s="85"/>
      <c r="R132" s="83"/>
      <c r="S132" s="83"/>
      <c r="T132" s="83"/>
      <c r="U132" s="83"/>
      <c r="V132" s="88"/>
      <c r="W132" s="83">
        <v>7170</v>
      </c>
      <c r="X132" s="83"/>
      <c r="Y132" s="83"/>
      <c r="Z132" s="88"/>
    </row>
    <row r="133" spans="2:26">
      <c r="B133" s="134">
        <f t="shared" si="12"/>
        <v>2982</v>
      </c>
      <c r="C133" s="94">
        <v>2982</v>
      </c>
      <c r="D133" s="84">
        <f t="shared" si="8"/>
        <v>2</v>
      </c>
      <c r="E133" s="84">
        <f t="shared" si="9"/>
        <v>29</v>
      </c>
      <c r="F133" s="84">
        <f t="shared" si="10"/>
        <v>1908</v>
      </c>
      <c r="G133" s="92">
        <f t="shared" si="11"/>
        <v>1908</v>
      </c>
      <c r="H133" s="85"/>
      <c r="I133" s="83"/>
      <c r="J133" s="83"/>
      <c r="K133" s="83"/>
      <c r="L133" s="83"/>
      <c r="M133" s="88"/>
      <c r="N133" s="85"/>
      <c r="O133" s="83">
        <v>7836</v>
      </c>
      <c r="P133" s="88">
        <v>7836</v>
      </c>
      <c r="Q133" s="85"/>
      <c r="R133" s="83"/>
      <c r="S133" s="83"/>
      <c r="T133" s="83"/>
      <c r="U133" s="83"/>
      <c r="V133" s="88"/>
      <c r="W133" s="83">
        <v>7139</v>
      </c>
      <c r="X133" s="83"/>
      <c r="Y133" s="83"/>
      <c r="Z133" s="88"/>
    </row>
    <row r="134" spans="2:26">
      <c r="B134" s="134">
        <f t="shared" si="12"/>
        <v>3013</v>
      </c>
      <c r="C134" s="94">
        <v>3013</v>
      </c>
      <c r="D134" s="84">
        <f t="shared" si="8"/>
        <v>3</v>
      </c>
      <c r="E134" s="84">
        <f t="shared" si="9"/>
        <v>31</v>
      </c>
      <c r="F134" s="84">
        <f t="shared" si="10"/>
        <v>1908</v>
      </c>
      <c r="G134" s="92">
        <f t="shared" si="11"/>
        <v>1908</v>
      </c>
      <c r="H134" s="85"/>
      <c r="I134" s="83"/>
      <c r="J134" s="83"/>
      <c r="K134" s="83"/>
      <c r="L134" s="83"/>
      <c r="M134" s="88"/>
      <c r="N134" s="85"/>
      <c r="O134" s="83">
        <v>7766</v>
      </c>
      <c r="P134" s="88">
        <v>7766</v>
      </c>
      <c r="Q134" s="85"/>
      <c r="R134" s="83"/>
      <c r="S134" s="83"/>
      <c r="T134" s="83"/>
      <c r="U134" s="83"/>
      <c r="V134" s="88"/>
      <c r="W134" s="83">
        <v>7356</v>
      </c>
      <c r="X134" s="83"/>
      <c r="Y134" s="83"/>
      <c r="Z134" s="88"/>
    </row>
    <row r="135" spans="2:26">
      <c r="B135" s="134">
        <f t="shared" si="12"/>
        <v>3043</v>
      </c>
      <c r="C135" s="94">
        <v>3043</v>
      </c>
      <c r="D135" s="84">
        <f t="shared" si="8"/>
        <v>4</v>
      </c>
      <c r="E135" s="84">
        <f t="shared" si="9"/>
        <v>30</v>
      </c>
      <c r="F135" s="84">
        <f t="shared" si="10"/>
        <v>1908</v>
      </c>
      <c r="G135" s="92">
        <f t="shared" si="11"/>
        <v>1908</v>
      </c>
      <c r="H135" s="85"/>
      <c r="I135" s="83"/>
      <c r="J135" s="83"/>
      <c r="K135" s="83"/>
      <c r="L135" s="83"/>
      <c r="M135" s="88"/>
      <c r="N135" s="85"/>
      <c r="O135" s="83">
        <v>7680</v>
      </c>
      <c r="P135" s="88">
        <v>7680</v>
      </c>
      <c r="Q135" s="85"/>
      <c r="R135" s="83"/>
      <c r="S135" s="83"/>
      <c r="T135" s="83"/>
      <c r="U135" s="83"/>
      <c r="V135" s="88"/>
      <c r="W135" s="83">
        <v>7418</v>
      </c>
      <c r="X135" s="83"/>
      <c r="Y135" s="83"/>
      <c r="Z135" s="88"/>
    </row>
    <row r="136" spans="2:26">
      <c r="B136" s="134">
        <f t="shared" si="12"/>
        <v>3074</v>
      </c>
      <c r="C136" s="94">
        <v>3074</v>
      </c>
      <c r="D136" s="84">
        <f t="shared" si="8"/>
        <v>5</v>
      </c>
      <c r="E136" s="84">
        <f t="shared" si="9"/>
        <v>31</v>
      </c>
      <c r="F136" s="84">
        <f t="shared" si="10"/>
        <v>1908</v>
      </c>
      <c r="G136" s="92">
        <f t="shared" si="11"/>
        <v>1908</v>
      </c>
      <c r="H136" s="85"/>
      <c r="I136" s="83"/>
      <c r="J136" s="83"/>
      <c r="K136" s="83"/>
      <c r="L136" s="83"/>
      <c r="M136" s="88"/>
      <c r="N136" s="85"/>
      <c r="O136" s="83">
        <v>7862</v>
      </c>
      <c r="P136" s="88">
        <v>7862</v>
      </c>
      <c r="Q136" s="85"/>
      <c r="R136" s="83"/>
      <c r="S136" s="83"/>
      <c r="T136" s="83"/>
      <c r="U136" s="83"/>
      <c r="V136" s="88"/>
      <c r="W136" s="83">
        <v>7480</v>
      </c>
      <c r="X136" s="83"/>
      <c r="Y136" s="83"/>
      <c r="Z136" s="88"/>
    </row>
    <row r="137" spans="2:26">
      <c r="B137" s="134">
        <f t="shared" si="12"/>
        <v>3104</v>
      </c>
      <c r="C137" s="94">
        <v>3104</v>
      </c>
      <c r="D137" s="84">
        <f t="shared" si="8"/>
        <v>6</v>
      </c>
      <c r="E137" s="84">
        <f t="shared" si="9"/>
        <v>30</v>
      </c>
      <c r="F137" s="84">
        <f t="shared" si="10"/>
        <v>1908</v>
      </c>
      <c r="G137" s="92">
        <f t="shared" si="11"/>
        <v>1908</v>
      </c>
      <c r="H137" s="85"/>
      <c r="I137" s="83"/>
      <c r="J137" s="83"/>
      <c r="K137" s="83"/>
      <c r="L137" s="83"/>
      <c r="M137" s="88"/>
      <c r="N137" s="85"/>
      <c r="O137" s="83">
        <v>7662</v>
      </c>
      <c r="P137" s="88">
        <v>7662</v>
      </c>
      <c r="Q137" s="85"/>
      <c r="R137" s="83"/>
      <c r="S137" s="83"/>
      <c r="T137" s="83"/>
      <c r="U137" s="83"/>
      <c r="V137" s="88"/>
      <c r="W137" s="83">
        <v>7046</v>
      </c>
      <c r="X137" s="83"/>
      <c r="Y137" s="83"/>
      <c r="Z137" s="88"/>
    </row>
    <row r="138" spans="2:26">
      <c r="B138" s="134">
        <f t="shared" si="12"/>
        <v>3135</v>
      </c>
      <c r="C138" s="94">
        <v>3135</v>
      </c>
      <c r="D138" s="84">
        <f t="shared" si="8"/>
        <v>7</v>
      </c>
      <c r="E138" s="84">
        <f t="shared" si="9"/>
        <v>31</v>
      </c>
      <c r="F138" s="84">
        <f t="shared" si="10"/>
        <v>1908</v>
      </c>
      <c r="G138" s="92">
        <f t="shared" si="11"/>
        <v>1908</v>
      </c>
      <c r="H138" s="85"/>
      <c r="I138" s="83"/>
      <c r="J138" s="83"/>
      <c r="K138" s="83"/>
      <c r="L138" s="83"/>
      <c r="M138" s="88"/>
      <c r="N138" s="85"/>
      <c r="O138" s="83">
        <v>7646</v>
      </c>
      <c r="P138" s="88">
        <v>7646</v>
      </c>
      <c r="Q138" s="85"/>
      <c r="R138" s="83"/>
      <c r="S138" s="83"/>
      <c r="T138" s="83"/>
      <c r="U138" s="83"/>
      <c r="V138" s="88"/>
      <c r="W138" s="83">
        <v>6677</v>
      </c>
      <c r="X138" s="83"/>
      <c r="Y138" s="83"/>
      <c r="Z138" s="88"/>
    </row>
    <row r="139" spans="2:26">
      <c r="B139" s="134">
        <f t="shared" si="12"/>
        <v>3166</v>
      </c>
      <c r="C139" s="94">
        <v>3166</v>
      </c>
      <c r="D139" s="84">
        <f t="shared" si="8"/>
        <v>8</v>
      </c>
      <c r="E139" s="84">
        <f t="shared" si="9"/>
        <v>31</v>
      </c>
      <c r="F139" s="84">
        <f t="shared" si="10"/>
        <v>1908</v>
      </c>
      <c r="G139" s="92">
        <f t="shared" si="11"/>
        <v>1908</v>
      </c>
      <c r="H139" s="85"/>
      <c r="I139" s="83"/>
      <c r="J139" s="83"/>
      <c r="K139" s="83"/>
      <c r="L139" s="83"/>
      <c r="M139" s="88"/>
      <c r="N139" s="85"/>
      <c r="O139" s="83">
        <v>7610</v>
      </c>
      <c r="P139" s="88">
        <v>7610</v>
      </c>
      <c r="Q139" s="85"/>
      <c r="R139" s="83"/>
      <c r="S139" s="83"/>
      <c r="T139" s="83"/>
      <c r="U139" s="83"/>
      <c r="V139" s="88"/>
      <c r="W139" s="83">
        <v>6372</v>
      </c>
      <c r="X139" s="83"/>
      <c r="Y139" s="83"/>
      <c r="Z139" s="88"/>
    </row>
    <row r="140" spans="2:26">
      <c r="B140" s="134">
        <f t="shared" si="12"/>
        <v>3196</v>
      </c>
      <c r="C140" s="94">
        <v>3196</v>
      </c>
      <c r="D140" s="84">
        <f t="shared" si="8"/>
        <v>9</v>
      </c>
      <c r="E140" s="84">
        <f t="shared" si="9"/>
        <v>30</v>
      </c>
      <c r="F140" s="84">
        <f t="shared" si="10"/>
        <v>1908</v>
      </c>
      <c r="G140" s="92">
        <f t="shared" si="11"/>
        <v>1908</v>
      </c>
      <c r="H140" s="85"/>
      <c r="I140" s="83"/>
      <c r="J140" s="83"/>
      <c r="K140" s="83"/>
      <c r="L140" s="83"/>
      <c r="M140" s="88"/>
      <c r="N140" s="85"/>
      <c r="O140" s="83">
        <v>6990</v>
      </c>
      <c r="P140" s="88">
        <v>6990</v>
      </c>
      <c r="Q140" s="85"/>
      <c r="R140" s="83"/>
      <c r="S140" s="83"/>
      <c r="T140" s="83"/>
      <c r="U140" s="83"/>
      <c r="V140" s="88"/>
      <c r="W140" s="83">
        <v>5830</v>
      </c>
      <c r="X140" s="83"/>
      <c r="Y140" s="83"/>
      <c r="Z140" s="88"/>
    </row>
    <row r="141" spans="2:26">
      <c r="B141" s="134">
        <f t="shared" si="12"/>
        <v>3227</v>
      </c>
      <c r="C141" s="94">
        <v>3227</v>
      </c>
      <c r="D141" s="84">
        <f t="shared" si="8"/>
        <v>10</v>
      </c>
      <c r="E141" s="84">
        <f t="shared" si="9"/>
        <v>31</v>
      </c>
      <c r="F141" s="84">
        <f t="shared" si="10"/>
        <v>1908</v>
      </c>
      <c r="G141" s="92">
        <f>F141+1</f>
        <v>1909</v>
      </c>
      <c r="H141" s="85"/>
      <c r="I141" s="83"/>
      <c r="J141" s="83"/>
      <c r="K141" s="83"/>
      <c r="L141" s="83"/>
      <c r="M141" s="88"/>
      <c r="N141" s="85"/>
      <c r="O141" s="83">
        <v>6745</v>
      </c>
      <c r="P141" s="88">
        <v>6745</v>
      </c>
      <c r="Q141" s="85"/>
      <c r="R141" s="83"/>
      <c r="S141" s="83"/>
      <c r="T141" s="83"/>
      <c r="U141" s="83"/>
      <c r="V141" s="88"/>
      <c r="W141" s="83">
        <v>5360</v>
      </c>
      <c r="X141" s="83"/>
      <c r="Y141" s="83"/>
      <c r="Z141" s="88"/>
    </row>
    <row r="142" spans="2:26">
      <c r="B142" s="134">
        <f t="shared" si="12"/>
        <v>3257</v>
      </c>
      <c r="C142" s="94">
        <v>3257</v>
      </c>
      <c r="D142" s="84">
        <f t="shared" si="8"/>
        <v>11</v>
      </c>
      <c r="E142" s="84">
        <f t="shared" si="9"/>
        <v>30</v>
      </c>
      <c r="F142" s="84">
        <f t="shared" si="10"/>
        <v>1908</v>
      </c>
      <c r="G142" s="92">
        <f>F142+1</f>
        <v>1909</v>
      </c>
      <c r="H142" s="85"/>
      <c r="I142" s="83"/>
      <c r="J142" s="83"/>
      <c r="K142" s="83"/>
      <c r="L142" s="83"/>
      <c r="M142" s="88"/>
      <c r="N142" s="85"/>
      <c r="O142" s="83">
        <v>6705</v>
      </c>
      <c r="P142" s="88">
        <v>6705</v>
      </c>
      <c r="Q142" s="85"/>
      <c r="R142" s="83"/>
      <c r="S142" s="83"/>
      <c r="T142" s="83"/>
      <c r="U142" s="83"/>
      <c r="V142" s="88"/>
      <c r="W142" s="83">
        <v>4846</v>
      </c>
      <c r="X142" s="83"/>
      <c r="Y142" s="83"/>
      <c r="Z142" s="88"/>
    </row>
    <row r="143" spans="2:26">
      <c r="B143" s="134">
        <f t="shared" si="12"/>
        <v>3288</v>
      </c>
      <c r="C143" s="94">
        <v>3288</v>
      </c>
      <c r="D143" s="84">
        <f t="shared" si="8"/>
        <v>12</v>
      </c>
      <c r="E143" s="84">
        <f t="shared" si="9"/>
        <v>31</v>
      </c>
      <c r="F143" s="84">
        <f t="shared" si="10"/>
        <v>1908</v>
      </c>
      <c r="G143" s="92">
        <f>F143+1</f>
        <v>1909</v>
      </c>
      <c r="H143" s="85"/>
      <c r="I143" s="83"/>
      <c r="J143" s="83"/>
      <c r="K143" s="83"/>
      <c r="L143" s="83"/>
      <c r="M143" s="88"/>
      <c r="N143" s="85"/>
      <c r="O143" s="83">
        <v>6820</v>
      </c>
      <c r="P143" s="88">
        <v>6820</v>
      </c>
      <c r="Q143" s="85"/>
      <c r="R143" s="83"/>
      <c r="S143" s="83"/>
      <c r="T143" s="83"/>
      <c r="U143" s="83"/>
      <c r="V143" s="88"/>
      <c r="W143" s="83">
        <v>4902</v>
      </c>
      <c r="X143" s="83"/>
      <c r="Y143" s="83"/>
      <c r="Z143" s="88"/>
    </row>
    <row r="144" spans="2:26">
      <c r="B144" s="134">
        <f t="shared" si="12"/>
        <v>3319</v>
      </c>
      <c r="C144" s="94">
        <v>3319</v>
      </c>
      <c r="D144" s="84">
        <f t="shared" si="8"/>
        <v>1</v>
      </c>
      <c r="E144" s="84">
        <f t="shared" si="9"/>
        <v>31</v>
      </c>
      <c r="F144" s="84">
        <f t="shared" si="10"/>
        <v>1909</v>
      </c>
      <c r="G144" s="92">
        <f>F144</f>
        <v>1909</v>
      </c>
      <c r="H144" s="85"/>
      <c r="I144" s="83"/>
      <c r="J144" s="83"/>
      <c r="K144" s="83"/>
      <c r="L144" s="83"/>
      <c r="M144" s="88"/>
      <c r="N144" s="85"/>
      <c r="O144" s="83">
        <v>7672</v>
      </c>
      <c r="P144" s="88">
        <v>7672</v>
      </c>
      <c r="Q144" s="85"/>
      <c r="R144" s="83"/>
      <c r="S144" s="83"/>
      <c r="T144" s="83"/>
      <c r="U144" s="83"/>
      <c r="V144" s="88"/>
      <c r="W144" s="83">
        <v>6010</v>
      </c>
      <c r="X144" s="83"/>
      <c r="Y144" s="83"/>
      <c r="Z144" s="88"/>
    </row>
    <row r="145" spans="2:26">
      <c r="B145" s="134">
        <f t="shared" si="12"/>
        <v>3347</v>
      </c>
      <c r="C145" s="94">
        <v>3347</v>
      </c>
      <c r="D145" s="84">
        <f t="shared" si="8"/>
        <v>2</v>
      </c>
      <c r="E145" s="84">
        <f t="shared" si="9"/>
        <v>28</v>
      </c>
      <c r="F145" s="84">
        <f t="shared" si="10"/>
        <v>1909</v>
      </c>
      <c r="G145" s="92">
        <f t="shared" si="11"/>
        <v>1909</v>
      </c>
      <c r="H145" s="85"/>
      <c r="I145" s="83"/>
      <c r="J145" s="83"/>
      <c r="K145" s="83"/>
      <c r="L145" s="83"/>
      <c r="M145" s="88"/>
      <c r="N145" s="85"/>
      <c r="O145" s="83">
        <v>7833</v>
      </c>
      <c r="P145" s="88">
        <v>7833</v>
      </c>
      <c r="Q145" s="85"/>
      <c r="R145" s="83"/>
      <c r="S145" s="83"/>
      <c r="T145" s="83"/>
      <c r="U145" s="83"/>
      <c r="V145" s="88"/>
      <c r="W145" s="83">
        <v>7480</v>
      </c>
      <c r="X145" s="83"/>
      <c r="Y145" s="83"/>
      <c r="Z145" s="88"/>
    </row>
    <row r="146" spans="2:26">
      <c r="B146" s="134">
        <f t="shared" si="12"/>
        <v>3378</v>
      </c>
      <c r="C146" s="94">
        <v>3378</v>
      </c>
      <c r="D146" s="84">
        <f t="shared" si="8"/>
        <v>3</v>
      </c>
      <c r="E146" s="84">
        <f t="shared" si="9"/>
        <v>31</v>
      </c>
      <c r="F146" s="84">
        <f t="shared" si="10"/>
        <v>1909</v>
      </c>
      <c r="G146" s="92">
        <f t="shared" si="11"/>
        <v>1909</v>
      </c>
      <c r="H146" s="85"/>
      <c r="I146" s="83"/>
      <c r="J146" s="83"/>
      <c r="K146" s="83"/>
      <c r="L146" s="83"/>
      <c r="M146" s="88"/>
      <c r="N146" s="85"/>
      <c r="O146" s="83">
        <v>7745</v>
      </c>
      <c r="P146" s="88">
        <v>7745</v>
      </c>
      <c r="Q146" s="85"/>
      <c r="R146" s="83"/>
      <c r="S146" s="83"/>
      <c r="T146" s="83"/>
      <c r="U146" s="83"/>
      <c r="V146" s="88"/>
      <c r="W146" s="83">
        <v>7418</v>
      </c>
      <c r="X146" s="83"/>
      <c r="Y146" s="83"/>
      <c r="Z146" s="88"/>
    </row>
    <row r="147" spans="2:26">
      <c r="B147" s="134">
        <f t="shared" si="12"/>
        <v>3408</v>
      </c>
      <c r="C147" s="94">
        <v>3408</v>
      </c>
      <c r="D147" s="84">
        <f t="shared" si="8"/>
        <v>4</v>
      </c>
      <c r="E147" s="84">
        <f t="shared" si="9"/>
        <v>30</v>
      </c>
      <c r="F147" s="84">
        <f t="shared" si="10"/>
        <v>1909</v>
      </c>
      <c r="G147" s="92">
        <f t="shared" si="11"/>
        <v>1909</v>
      </c>
      <c r="H147" s="85"/>
      <c r="I147" s="83"/>
      <c r="J147" s="83"/>
      <c r="K147" s="83"/>
      <c r="L147" s="83"/>
      <c r="M147" s="88"/>
      <c r="N147" s="85"/>
      <c r="O147" s="83">
        <v>7851</v>
      </c>
      <c r="P147" s="88">
        <v>7851</v>
      </c>
      <c r="Q147" s="85"/>
      <c r="R147" s="83"/>
      <c r="S147" s="83"/>
      <c r="T147" s="83"/>
      <c r="U147" s="83"/>
      <c r="V147" s="88"/>
      <c r="W147" s="83">
        <v>7543</v>
      </c>
      <c r="X147" s="83"/>
      <c r="Y147" s="83"/>
      <c r="Z147" s="88"/>
    </row>
    <row r="148" spans="2:26">
      <c r="B148" s="134">
        <f t="shared" si="12"/>
        <v>3439</v>
      </c>
      <c r="C148" s="94">
        <v>3439</v>
      </c>
      <c r="D148" s="84">
        <f t="shared" si="8"/>
        <v>5</v>
      </c>
      <c r="E148" s="84">
        <f t="shared" si="9"/>
        <v>31</v>
      </c>
      <c r="F148" s="84">
        <f t="shared" si="10"/>
        <v>1909</v>
      </c>
      <c r="G148" s="92">
        <f t="shared" si="11"/>
        <v>1909</v>
      </c>
      <c r="H148" s="85"/>
      <c r="I148" s="83"/>
      <c r="J148" s="83"/>
      <c r="K148" s="83"/>
      <c r="L148" s="83"/>
      <c r="M148" s="88"/>
      <c r="N148" s="85"/>
      <c r="O148" s="83">
        <v>7677</v>
      </c>
      <c r="P148" s="88">
        <v>7677</v>
      </c>
      <c r="Q148" s="85"/>
      <c r="R148" s="83"/>
      <c r="S148" s="83"/>
      <c r="T148" s="83"/>
      <c r="U148" s="83"/>
      <c r="V148" s="88"/>
      <c r="W148" s="83">
        <v>7170</v>
      </c>
      <c r="X148" s="83"/>
      <c r="Y148" s="83"/>
      <c r="Z148" s="88"/>
    </row>
    <row r="149" spans="2:26">
      <c r="B149" s="134">
        <f t="shared" si="12"/>
        <v>3469</v>
      </c>
      <c r="C149" s="94">
        <v>3469</v>
      </c>
      <c r="D149" s="84">
        <f t="shared" si="8"/>
        <v>6</v>
      </c>
      <c r="E149" s="84">
        <f t="shared" si="9"/>
        <v>30</v>
      </c>
      <c r="F149" s="84">
        <f t="shared" si="10"/>
        <v>1909</v>
      </c>
      <c r="G149" s="92">
        <f t="shared" si="11"/>
        <v>1909</v>
      </c>
      <c r="H149" s="85"/>
      <c r="I149" s="83"/>
      <c r="J149" s="83"/>
      <c r="K149" s="83"/>
      <c r="L149" s="83"/>
      <c r="M149" s="88"/>
      <c r="N149" s="85"/>
      <c r="O149" s="83">
        <v>7638</v>
      </c>
      <c r="P149" s="88">
        <v>7638</v>
      </c>
      <c r="Q149" s="85"/>
      <c r="R149" s="83"/>
      <c r="S149" s="83"/>
      <c r="T149" s="83"/>
      <c r="U149" s="83"/>
      <c r="V149" s="88"/>
      <c r="W149" s="83">
        <v>6984</v>
      </c>
      <c r="X149" s="83"/>
      <c r="Y149" s="83"/>
      <c r="Z149" s="88"/>
    </row>
    <row r="150" spans="2:26">
      <c r="B150" s="134">
        <f t="shared" si="12"/>
        <v>3500</v>
      </c>
      <c r="C150" s="94">
        <v>3500</v>
      </c>
      <c r="D150" s="84">
        <f t="shared" si="8"/>
        <v>7</v>
      </c>
      <c r="E150" s="84">
        <f t="shared" si="9"/>
        <v>31</v>
      </c>
      <c r="F150" s="84">
        <f t="shared" si="10"/>
        <v>1909</v>
      </c>
      <c r="G150" s="92">
        <f t="shared" si="11"/>
        <v>1909</v>
      </c>
      <c r="H150" s="85"/>
      <c r="I150" s="83"/>
      <c r="J150" s="83"/>
      <c r="K150" s="83"/>
      <c r="L150" s="83"/>
      <c r="M150" s="88"/>
      <c r="N150" s="85"/>
      <c r="O150" s="83">
        <v>7012</v>
      </c>
      <c r="P150" s="88">
        <v>7012</v>
      </c>
      <c r="Q150" s="85"/>
      <c r="R150" s="83"/>
      <c r="S150" s="83"/>
      <c r="T150" s="83"/>
      <c r="U150" s="83"/>
      <c r="V150" s="88"/>
      <c r="W150" s="83">
        <v>6070</v>
      </c>
      <c r="X150" s="83"/>
      <c r="Y150" s="83"/>
      <c r="Z150" s="88"/>
    </row>
    <row r="151" spans="2:26">
      <c r="B151" s="134">
        <f t="shared" si="12"/>
        <v>3531</v>
      </c>
      <c r="C151" s="94">
        <v>3531</v>
      </c>
      <c r="D151" s="84">
        <f t="shared" si="8"/>
        <v>8</v>
      </c>
      <c r="E151" s="84">
        <f t="shared" si="9"/>
        <v>31</v>
      </c>
      <c r="F151" s="84">
        <f t="shared" si="10"/>
        <v>1909</v>
      </c>
      <c r="G151" s="92">
        <f t="shared" si="11"/>
        <v>1909</v>
      </c>
      <c r="H151" s="85"/>
      <c r="I151" s="83"/>
      <c r="J151" s="83"/>
      <c r="K151" s="83"/>
      <c r="L151" s="83"/>
      <c r="M151" s="88"/>
      <c r="N151" s="85"/>
      <c r="O151" s="83">
        <v>6778</v>
      </c>
      <c r="P151" s="88">
        <v>6778</v>
      </c>
      <c r="Q151" s="85"/>
      <c r="R151" s="83"/>
      <c r="S151" s="83"/>
      <c r="T151" s="83"/>
      <c r="U151" s="83"/>
      <c r="V151" s="88"/>
      <c r="W151" s="83">
        <v>5830</v>
      </c>
      <c r="X151" s="83"/>
      <c r="Y151" s="83"/>
      <c r="Z151" s="88"/>
    </row>
    <row r="152" spans="2:26">
      <c r="B152" s="134">
        <f t="shared" si="12"/>
        <v>3561</v>
      </c>
      <c r="C152" s="94">
        <v>3561</v>
      </c>
      <c r="D152" s="84">
        <f t="shared" si="8"/>
        <v>9</v>
      </c>
      <c r="E152" s="84">
        <f t="shared" si="9"/>
        <v>30</v>
      </c>
      <c r="F152" s="84">
        <f t="shared" si="10"/>
        <v>1909</v>
      </c>
      <c r="G152" s="92">
        <f t="shared" si="11"/>
        <v>1909</v>
      </c>
      <c r="H152" s="85"/>
      <c r="I152" s="83"/>
      <c r="J152" s="83"/>
      <c r="K152" s="83"/>
      <c r="L152" s="83"/>
      <c r="M152" s="88"/>
      <c r="N152" s="85"/>
      <c r="O152" s="83">
        <v>6100</v>
      </c>
      <c r="P152" s="88">
        <v>6100</v>
      </c>
      <c r="Q152" s="85"/>
      <c r="R152" s="83"/>
      <c r="S152" s="83"/>
      <c r="T152" s="83"/>
      <c r="U152" s="83"/>
      <c r="V152" s="88"/>
      <c r="W152" s="83">
        <v>5447</v>
      </c>
      <c r="X152" s="83"/>
      <c r="Y152" s="83"/>
      <c r="Z152" s="88"/>
    </row>
    <row r="153" spans="2:26">
      <c r="B153" s="134">
        <f t="shared" si="12"/>
        <v>3592</v>
      </c>
      <c r="C153" s="94">
        <v>3592</v>
      </c>
      <c r="D153" s="84">
        <f t="shared" si="8"/>
        <v>10</v>
      </c>
      <c r="E153" s="84">
        <f t="shared" si="9"/>
        <v>31</v>
      </c>
      <c r="F153" s="84">
        <f t="shared" si="10"/>
        <v>1909</v>
      </c>
      <c r="G153" s="92">
        <f>F153+1</f>
        <v>1910</v>
      </c>
      <c r="H153" s="85"/>
      <c r="I153" s="83"/>
      <c r="J153" s="83"/>
      <c r="K153" s="83"/>
      <c r="L153" s="83"/>
      <c r="M153" s="88"/>
      <c r="N153" s="85"/>
      <c r="O153" s="83">
        <v>5148</v>
      </c>
      <c r="P153" s="88">
        <v>5148</v>
      </c>
      <c r="Q153" s="85"/>
      <c r="R153" s="83"/>
      <c r="S153" s="83"/>
      <c r="T153" s="83"/>
      <c r="U153" s="83"/>
      <c r="V153" s="88"/>
      <c r="W153" s="83">
        <v>5099</v>
      </c>
      <c r="X153" s="83"/>
      <c r="Y153" s="83"/>
      <c r="Z153" s="88"/>
    </row>
    <row r="154" spans="2:26">
      <c r="B154" s="134">
        <f t="shared" si="12"/>
        <v>3622</v>
      </c>
      <c r="C154" s="94">
        <v>3622</v>
      </c>
      <c r="D154" s="84">
        <f t="shared" si="8"/>
        <v>11</v>
      </c>
      <c r="E154" s="84">
        <f t="shared" si="9"/>
        <v>30</v>
      </c>
      <c r="F154" s="84">
        <f t="shared" si="10"/>
        <v>1909</v>
      </c>
      <c r="G154" s="92">
        <f>F154+1</f>
        <v>1910</v>
      </c>
      <c r="H154" s="85"/>
      <c r="I154" s="83"/>
      <c r="J154" s="83"/>
      <c r="K154" s="83"/>
      <c r="L154" s="83"/>
      <c r="M154" s="88"/>
      <c r="N154" s="85"/>
      <c r="O154" s="83">
        <v>4952</v>
      </c>
      <c r="P154" s="88">
        <v>4952</v>
      </c>
      <c r="Q154" s="85"/>
      <c r="R154" s="83"/>
      <c r="S154" s="83"/>
      <c r="T154" s="83"/>
      <c r="U154" s="83"/>
      <c r="V154" s="88"/>
      <c r="W154" s="83">
        <v>4650</v>
      </c>
      <c r="X154" s="83"/>
      <c r="Y154" s="83"/>
      <c r="Z154" s="88"/>
    </row>
    <row r="155" spans="2:26">
      <c r="B155" s="134">
        <f t="shared" si="12"/>
        <v>3653</v>
      </c>
      <c r="C155" s="94">
        <v>3653</v>
      </c>
      <c r="D155" s="84">
        <f t="shared" si="8"/>
        <v>12</v>
      </c>
      <c r="E155" s="84">
        <f t="shared" si="9"/>
        <v>31</v>
      </c>
      <c r="F155" s="84">
        <f t="shared" si="10"/>
        <v>1909</v>
      </c>
      <c r="G155" s="92">
        <f>F155+1</f>
        <v>1910</v>
      </c>
      <c r="H155" s="85"/>
      <c r="I155" s="83"/>
      <c r="J155" s="83"/>
      <c r="K155" s="83"/>
      <c r="L155" s="83"/>
      <c r="M155" s="88"/>
      <c r="N155" s="85"/>
      <c r="O155" s="83">
        <v>6440</v>
      </c>
      <c r="P155" s="88">
        <v>6440</v>
      </c>
      <c r="Q155" s="85"/>
      <c r="R155" s="83"/>
      <c r="S155" s="83"/>
      <c r="T155" s="83"/>
      <c r="U155" s="83"/>
      <c r="V155" s="88"/>
      <c r="W155" s="83">
        <v>5447</v>
      </c>
      <c r="X155" s="83"/>
      <c r="Y155" s="83"/>
      <c r="Z155" s="88"/>
    </row>
    <row r="156" spans="2:26">
      <c r="B156" s="134">
        <f t="shared" si="12"/>
        <v>3684</v>
      </c>
      <c r="C156" s="94">
        <v>3684</v>
      </c>
      <c r="D156" s="84">
        <f t="shared" si="8"/>
        <v>1</v>
      </c>
      <c r="E156" s="84">
        <f t="shared" si="9"/>
        <v>31</v>
      </c>
      <c r="F156" s="84">
        <f t="shared" si="10"/>
        <v>1910</v>
      </c>
      <c r="G156" s="92">
        <f>F156</f>
        <v>1910</v>
      </c>
      <c r="H156" s="85"/>
      <c r="I156" s="83"/>
      <c r="J156" s="83"/>
      <c r="K156" s="83"/>
      <c r="L156" s="83"/>
      <c r="M156" s="88"/>
      <c r="N156" s="85"/>
      <c r="O156" s="83">
        <v>7716</v>
      </c>
      <c r="P156" s="88">
        <v>7716</v>
      </c>
      <c r="Q156" s="85"/>
      <c r="R156" s="83"/>
      <c r="S156" s="83"/>
      <c r="T156" s="83"/>
      <c r="U156" s="83"/>
      <c r="V156" s="88"/>
      <c r="W156" s="83">
        <v>7263</v>
      </c>
      <c r="X156" s="83"/>
      <c r="Y156" s="83"/>
      <c r="Z156" s="88"/>
    </row>
    <row r="157" spans="2:26">
      <c r="B157" s="134">
        <f t="shared" si="12"/>
        <v>3712</v>
      </c>
      <c r="C157" s="94">
        <v>3712</v>
      </c>
      <c r="D157" s="84">
        <f t="shared" si="8"/>
        <v>2</v>
      </c>
      <c r="E157" s="84">
        <f t="shared" si="9"/>
        <v>28</v>
      </c>
      <c r="F157" s="84">
        <f t="shared" si="10"/>
        <v>1910</v>
      </c>
      <c r="G157" s="92">
        <f t="shared" si="11"/>
        <v>1910</v>
      </c>
      <c r="H157" s="85"/>
      <c r="I157" s="83"/>
      <c r="J157" s="83"/>
      <c r="K157" s="83"/>
      <c r="L157" s="83"/>
      <c r="M157" s="88"/>
      <c r="N157" s="85"/>
      <c r="O157" s="83">
        <v>7812</v>
      </c>
      <c r="P157" s="88">
        <v>7812</v>
      </c>
      <c r="Q157" s="85"/>
      <c r="R157" s="83"/>
      <c r="S157" s="83"/>
      <c r="T157" s="83"/>
      <c r="U157" s="83"/>
      <c r="V157" s="88"/>
      <c r="W157" s="83">
        <v>7764</v>
      </c>
      <c r="X157" s="83"/>
      <c r="Y157" s="83"/>
      <c r="Z157" s="88"/>
    </row>
    <row r="158" spans="2:26">
      <c r="B158" s="134">
        <f t="shared" si="12"/>
        <v>3743</v>
      </c>
      <c r="C158" s="94">
        <v>3743</v>
      </c>
      <c r="D158" s="84">
        <f t="shared" si="8"/>
        <v>3</v>
      </c>
      <c r="E158" s="84">
        <f t="shared" si="9"/>
        <v>31</v>
      </c>
      <c r="F158" s="84">
        <f t="shared" si="10"/>
        <v>1910</v>
      </c>
      <c r="G158" s="92">
        <f t="shared" si="11"/>
        <v>1910</v>
      </c>
      <c r="H158" s="85"/>
      <c r="I158" s="83"/>
      <c r="J158" s="83"/>
      <c r="K158" s="83"/>
      <c r="L158" s="83"/>
      <c r="M158" s="88"/>
      <c r="N158" s="85"/>
      <c r="O158" s="83">
        <v>7688</v>
      </c>
      <c r="P158" s="88">
        <v>7688</v>
      </c>
      <c r="Q158" s="85"/>
      <c r="R158" s="83"/>
      <c r="S158" s="83"/>
      <c r="T158" s="83"/>
      <c r="U158" s="83"/>
      <c r="V158" s="88"/>
      <c r="W158" s="83">
        <v>7201</v>
      </c>
      <c r="X158" s="83"/>
      <c r="Y158" s="83"/>
      <c r="Z158" s="88"/>
    </row>
    <row r="159" spans="2:26">
      <c r="B159" s="134">
        <f t="shared" si="12"/>
        <v>3773</v>
      </c>
      <c r="C159" s="94">
        <v>3773</v>
      </c>
      <c r="D159" s="84">
        <f t="shared" si="8"/>
        <v>4</v>
      </c>
      <c r="E159" s="84">
        <f t="shared" si="9"/>
        <v>30</v>
      </c>
      <c r="F159" s="84">
        <f t="shared" si="10"/>
        <v>1910</v>
      </c>
      <c r="G159" s="92">
        <f t="shared" si="11"/>
        <v>1910</v>
      </c>
      <c r="H159" s="85"/>
      <c r="I159" s="83"/>
      <c r="J159" s="83"/>
      <c r="K159" s="83"/>
      <c r="L159" s="83"/>
      <c r="M159" s="88"/>
      <c r="N159" s="85"/>
      <c r="O159" s="83">
        <v>7833</v>
      </c>
      <c r="P159" s="88">
        <v>7833</v>
      </c>
      <c r="Q159" s="85"/>
      <c r="R159" s="83"/>
      <c r="S159" s="83"/>
      <c r="T159" s="83"/>
      <c r="U159" s="83"/>
      <c r="V159" s="88"/>
      <c r="W159" s="83">
        <v>7574</v>
      </c>
      <c r="X159" s="83"/>
      <c r="Y159" s="83"/>
      <c r="Z159" s="88"/>
    </row>
    <row r="160" spans="2:26">
      <c r="B160" s="134">
        <f t="shared" si="12"/>
        <v>3804</v>
      </c>
      <c r="C160" s="94">
        <v>3804</v>
      </c>
      <c r="D160" s="84">
        <f t="shared" si="8"/>
        <v>5</v>
      </c>
      <c r="E160" s="84">
        <f t="shared" si="9"/>
        <v>31</v>
      </c>
      <c r="F160" s="84">
        <f t="shared" si="10"/>
        <v>1910</v>
      </c>
      <c r="G160" s="92">
        <f t="shared" si="11"/>
        <v>1910</v>
      </c>
      <c r="H160" s="85"/>
      <c r="I160" s="83"/>
      <c r="J160" s="83"/>
      <c r="K160" s="83"/>
      <c r="L160" s="83"/>
      <c r="M160" s="88"/>
      <c r="N160" s="85"/>
      <c r="O160" s="83">
        <v>7693</v>
      </c>
      <c r="P160" s="88">
        <v>7693</v>
      </c>
      <c r="Q160" s="85"/>
      <c r="R160" s="83"/>
      <c r="S160" s="83"/>
      <c r="T160" s="83"/>
      <c r="U160" s="83"/>
      <c r="V160" s="88"/>
      <c r="W160" s="83">
        <v>7201</v>
      </c>
      <c r="X160" s="83"/>
      <c r="Y160" s="83"/>
      <c r="Z160" s="88"/>
    </row>
    <row r="161" spans="2:26">
      <c r="B161" s="134">
        <f t="shared" si="12"/>
        <v>3834</v>
      </c>
      <c r="C161" s="94">
        <v>3834</v>
      </c>
      <c r="D161" s="84">
        <f t="shared" si="8"/>
        <v>6</v>
      </c>
      <c r="E161" s="84">
        <f t="shared" si="9"/>
        <v>30</v>
      </c>
      <c r="F161" s="84">
        <f t="shared" si="10"/>
        <v>1910</v>
      </c>
      <c r="G161" s="92">
        <f t="shared" si="11"/>
        <v>1910</v>
      </c>
      <c r="H161" s="85"/>
      <c r="I161" s="83"/>
      <c r="J161" s="83"/>
      <c r="K161" s="83"/>
      <c r="L161" s="83"/>
      <c r="M161" s="88"/>
      <c r="N161" s="85"/>
      <c r="O161" s="83">
        <v>7646</v>
      </c>
      <c r="P161" s="88">
        <v>7646</v>
      </c>
      <c r="Q161" s="85"/>
      <c r="R161" s="83"/>
      <c r="S161" s="83"/>
      <c r="T161" s="83"/>
      <c r="U161" s="83"/>
      <c r="V161" s="88"/>
      <c r="W161" s="83">
        <v>7077</v>
      </c>
      <c r="X161" s="83"/>
      <c r="Y161" s="83"/>
      <c r="Z161" s="88"/>
    </row>
    <row r="162" spans="2:26">
      <c r="B162" s="134">
        <f t="shared" si="12"/>
        <v>3865</v>
      </c>
      <c r="C162" s="94">
        <v>3865</v>
      </c>
      <c r="D162" s="84">
        <f t="shared" si="8"/>
        <v>7</v>
      </c>
      <c r="E162" s="84">
        <f t="shared" si="9"/>
        <v>31</v>
      </c>
      <c r="F162" s="84">
        <f t="shared" si="10"/>
        <v>1910</v>
      </c>
      <c r="G162" s="92">
        <f t="shared" si="11"/>
        <v>1910</v>
      </c>
      <c r="H162" s="85"/>
      <c r="I162" s="83"/>
      <c r="J162" s="83"/>
      <c r="K162" s="83"/>
      <c r="L162" s="83"/>
      <c r="M162" s="88"/>
      <c r="N162" s="85"/>
      <c r="O162" s="83">
        <v>7005</v>
      </c>
      <c r="P162" s="88">
        <v>7005</v>
      </c>
      <c r="Q162" s="85"/>
      <c r="R162" s="83"/>
      <c r="S162" s="83"/>
      <c r="T162" s="83"/>
      <c r="U162" s="83"/>
      <c r="V162" s="88"/>
      <c r="W162" s="83">
        <v>6586</v>
      </c>
      <c r="X162" s="83"/>
      <c r="Y162" s="83"/>
      <c r="Z162" s="88"/>
    </row>
    <row r="163" spans="2:26">
      <c r="B163" s="134">
        <f t="shared" si="12"/>
        <v>3896</v>
      </c>
      <c r="C163" s="94">
        <v>3896</v>
      </c>
      <c r="D163" s="84">
        <f t="shared" si="8"/>
        <v>8</v>
      </c>
      <c r="E163" s="84">
        <f t="shared" si="9"/>
        <v>31</v>
      </c>
      <c r="F163" s="84">
        <f t="shared" si="10"/>
        <v>1910</v>
      </c>
      <c r="G163" s="92">
        <f t="shared" si="11"/>
        <v>1910</v>
      </c>
      <c r="H163" s="85"/>
      <c r="I163" s="83"/>
      <c r="J163" s="83"/>
      <c r="K163" s="83"/>
      <c r="L163" s="83"/>
      <c r="M163" s="88"/>
      <c r="N163" s="85"/>
      <c r="O163" s="83">
        <v>6300</v>
      </c>
      <c r="P163" s="88">
        <v>6300</v>
      </c>
      <c r="Q163" s="85"/>
      <c r="R163" s="83"/>
      <c r="S163" s="83"/>
      <c r="T163" s="83"/>
      <c r="U163" s="83"/>
      <c r="V163" s="88"/>
      <c r="W163" s="83">
        <v>5920</v>
      </c>
      <c r="X163" s="83"/>
      <c r="Y163" s="83"/>
      <c r="Z163" s="88"/>
    </row>
    <row r="164" spans="2:26">
      <c r="B164" s="134">
        <f t="shared" si="12"/>
        <v>3926</v>
      </c>
      <c r="C164" s="94">
        <v>3926</v>
      </c>
      <c r="D164" s="84">
        <f t="shared" ref="D164:D227" si="13">MONTH(C164)</f>
        <v>9</v>
      </c>
      <c r="E164" s="84">
        <f t="shared" ref="E164:E227" si="14">DAY(C164)</f>
        <v>30</v>
      </c>
      <c r="F164" s="84">
        <f t="shared" ref="F164:F227" si="15">YEAR(C164)</f>
        <v>1910</v>
      </c>
      <c r="G164" s="92">
        <f t="shared" ref="G164:G224" si="16">F164</f>
        <v>1910</v>
      </c>
      <c r="H164" s="85"/>
      <c r="I164" s="83"/>
      <c r="J164" s="83"/>
      <c r="K164" s="83"/>
      <c r="L164" s="83"/>
      <c r="M164" s="88"/>
      <c r="N164" s="85"/>
      <c r="O164" s="83">
        <v>5348</v>
      </c>
      <c r="P164" s="88">
        <v>5348</v>
      </c>
      <c r="Q164" s="85"/>
      <c r="R164" s="83"/>
      <c r="S164" s="83"/>
      <c r="T164" s="83"/>
      <c r="U164" s="83"/>
      <c r="V164" s="88"/>
      <c r="W164" s="83">
        <v>5505</v>
      </c>
      <c r="X164" s="83"/>
      <c r="Y164" s="83"/>
      <c r="Z164" s="88"/>
    </row>
    <row r="165" spans="2:26">
      <c r="B165" s="134">
        <f t="shared" ref="B165:B228" si="17">C165</f>
        <v>3957</v>
      </c>
      <c r="C165" s="94">
        <v>3957</v>
      </c>
      <c r="D165" s="84">
        <f t="shared" si="13"/>
        <v>10</v>
      </c>
      <c r="E165" s="84">
        <f t="shared" si="14"/>
        <v>31</v>
      </c>
      <c r="F165" s="84">
        <f t="shared" si="15"/>
        <v>1910</v>
      </c>
      <c r="G165" s="92">
        <f>F165+1</f>
        <v>1911</v>
      </c>
      <c r="H165" s="85"/>
      <c r="I165" s="83"/>
      <c r="J165" s="83"/>
      <c r="K165" s="83"/>
      <c r="L165" s="83"/>
      <c r="M165" s="88"/>
      <c r="N165" s="85"/>
      <c r="O165" s="83">
        <v>4548</v>
      </c>
      <c r="P165" s="88">
        <v>4548</v>
      </c>
      <c r="Q165" s="85"/>
      <c r="R165" s="83"/>
      <c r="S165" s="83"/>
      <c r="T165" s="83"/>
      <c r="U165" s="83"/>
      <c r="V165" s="88"/>
      <c r="W165" s="83">
        <v>4874</v>
      </c>
      <c r="X165" s="83"/>
      <c r="Y165" s="83"/>
      <c r="Z165" s="88"/>
    </row>
    <row r="166" spans="2:26">
      <c r="B166" s="134">
        <f t="shared" si="17"/>
        <v>3987</v>
      </c>
      <c r="C166" s="94">
        <v>3987</v>
      </c>
      <c r="D166" s="84">
        <f t="shared" si="13"/>
        <v>11</v>
      </c>
      <c r="E166" s="84">
        <f t="shared" si="14"/>
        <v>30</v>
      </c>
      <c r="F166" s="84">
        <f t="shared" si="15"/>
        <v>1910</v>
      </c>
      <c r="G166" s="92">
        <f>F166+1</f>
        <v>1911</v>
      </c>
      <c r="H166" s="85"/>
      <c r="I166" s="83"/>
      <c r="J166" s="83"/>
      <c r="K166" s="83"/>
      <c r="L166" s="83"/>
      <c r="M166" s="88"/>
      <c r="N166" s="85"/>
      <c r="O166" s="83">
        <v>5173</v>
      </c>
      <c r="P166" s="88">
        <v>5173</v>
      </c>
      <c r="Q166" s="85"/>
      <c r="R166" s="83"/>
      <c r="S166" s="83"/>
      <c r="T166" s="83"/>
      <c r="U166" s="83"/>
      <c r="V166" s="88"/>
      <c r="W166" s="83">
        <v>5157</v>
      </c>
      <c r="X166" s="83"/>
      <c r="Y166" s="83"/>
      <c r="Z166" s="88"/>
    </row>
    <row r="167" spans="2:26">
      <c r="B167" s="134">
        <f t="shared" si="17"/>
        <v>4018</v>
      </c>
      <c r="C167" s="94">
        <v>4018</v>
      </c>
      <c r="D167" s="84">
        <f t="shared" si="13"/>
        <v>12</v>
      </c>
      <c r="E167" s="84">
        <f t="shared" si="14"/>
        <v>31</v>
      </c>
      <c r="F167" s="84">
        <f t="shared" si="15"/>
        <v>1910</v>
      </c>
      <c r="G167" s="92">
        <f>F167+1</f>
        <v>1911</v>
      </c>
      <c r="H167" s="85"/>
      <c r="I167" s="83"/>
      <c r="J167" s="83"/>
      <c r="K167" s="83"/>
      <c r="L167" s="83"/>
      <c r="M167" s="88"/>
      <c r="N167" s="85"/>
      <c r="O167" s="83">
        <v>5249</v>
      </c>
      <c r="P167" s="88">
        <v>5249</v>
      </c>
      <c r="Q167" s="85"/>
      <c r="R167" s="83"/>
      <c r="S167" s="83"/>
      <c r="T167" s="83"/>
      <c r="U167" s="83"/>
      <c r="V167" s="88"/>
      <c r="W167" s="83">
        <v>5447</v>
      </c>
      <c r="X167" s="83"/>
      <c r="Y167" s="83"/>
      <c r="Z167" s="88"/>
    </row>
    <row r="168" spans="2:26">
      <c r="B168" s="134">
        <f t="shared" si="17"/>
        <v>4049</v>
      </c>
      <c r="C168" s="94">
        <v>4049</v>
      </c>
      <c r="D168" s="84">
        <f t="shared" si="13"/>
        <v>1</v>
      </c>
      <c r="E168" s="84">
        <f t="shared" si="14"/>
        <v>31</v>
      </c>
      <c r="F168" s="84">
        <f t="shared" si="15"/>
        <v>1911</v>
      </c>
      <c r="G168" s="92">
        <f>F168</f>
        <v>1911</v>
      </c>
      <c r="H168" s="85"/>
      <c r="I168" s="83"/>
      <c r="J168" s="83"/>
      <c r="K168" s="83"/>
      <c r="L168" s="83"/>
      <c r="M168" s="88"/>
      <c r="N168" s="85"/>
      <c r="O168" s="83">
        <v>7472</v>
      </c>
      <c r="P168" s="88">
        <v>7472</v>
      </c>
      <c r="Q168" s="85"/>
      <c r="R168" s="83"/>
      <c r="S168" s="83"/>
      <c r="T168" s="83"/>
      <c r="U168" s="83"/>
      <c r="V168" s="88"/>
      <c r="W168" s="83">
        <v>6402</v>
      </c>
      <c r="X168" s="83"/>
      <c r="Y168" s="83"/>
      <c r="Z168" s="88"/>
    </row>
    <row r="169" spans="2:26">
      <c r="B169" s="134">
        <f t="shared" si="17"/>
        <v>4077</v>
      </c>
      <c r="C169" s="94">
        <v>4077</v>
      </c>
      <c r="D169" s="84">
        <f t="shared" si="13"/>
        <v>2</v>
      </c>
      <c r="E169" s="84">
        <f t="shared" si="14"/>
        <v>28</v>
      </c>
      <c r="F169" s="84">
        <f t="shared" si="15"/>
        <v>1911</v>
      </c>
      <c r="G169" s="92">
        <f t="shared" si="16"/>
        <v>1911</v>
      </c>
      <c r="H169" s="85"/>
      <c r="I169" s="83"/>
      <c r="J169" s="83"/>
      <c r="K169" s="83"/>
      <c r="L169" s="83"/>
      <c r="M169" s="88"/>
      <c r="N169" s="85"/>
      <c r="O169" s="83">
        <v>7698</v>
      </c>
      <c r="P169" s="88">
        <v>7698</v>
      </c>
      <c r="Q169" s="85"/>
      <c r="R169" s="83"/>
      <c r="S169" s="83"/>
      <c r="T169" s="83"/>
      <c r="U169" s="83"/>
      <c r="V169" s="88"/>
      <c r="W169" s="83">
        <v>7015</v>
      </c>
      <c r="X169" s="83"/>
      <c r="Y169" s="83"/>
      <c r="Z169" s="88"/>
    </row>
    <row r="170" spans="2:26">
      <c r="B170" s="134">
        <f t="shared" si="17"/>
        <v>4108</v>
      </c>
      <c r="C170" s="94">
        <v>4108</v>
      </c>
      <c r="D170" s="84">
        <f t="shared" si="13"/>
        <v>3</v>
      </c>
      <c r="E170" s="84">
        <f t="shared" si="14"/>
        <v>31</v>
      </c>
      <c r="F170" s="84">
        <f t="shared" si="15"/>
        <v>1911</v>
      </c>
      <c r="G170" s="92">
        <f t="shared" si="16"/>
        <v>1911</v>
      </c>
      <c r="H170" s="85"/>
      <c r="I170" s="83"/>
      <c r="J170" s="83"/>
      <c r="K170" s="83"/>
      <c r="L170" s="83"/>
      <c r="M170" s="88"/>
      <c r="N170" s="85"/>
      <c r="O170" s="83">
        <v>7773</v>
      </c>
      <c r="P170" s="88">
        <v>7773</v>
      </c>
      <c r="Q170" s="85"/>
      <c r="R170" s="83"/>
      <c r="S170" s="83"/>
      <c r="T170" s="83"/>
      <c r="U170" s="83"/>
      <c r="V170" s="88"/>
      <c r="W170" s="83">
        <v>7449</v>
      </c>
      <c r="X170" s="83"/>
      <c r="Y170" s="83"/>
      <c r="Z170" s="88"/>
    </row>
    <row r="171" spans="2:26">
      <c r="B171" s="134">
        <f t="shared" si="17"/>
        <v>4138</v>
      </c>
      <c r="C171" s="94">
        <v>4138</v>
      </c>
      <c r="D171" s="84">
        <f t="shared" si="13"/>
        <v>4</v>
      </c>
      <c r="E171" s="84">
        <f t="shared" si="14"/>
        <v>30</v>
      </c>
      <c r="F171" s="84">
        <f t="shared" si="15"/>
        <v>1911</v>
      </c>
      <c r="G171" s="92">
        <f t="shared" si="16"/>
        <v>1911</v>
      </c>
      <c r="H171" s="85"/>
      <c r="I171" s="83"/>
      <c r="J171" s="83"/>
      <c r="K171" s="83"/>
      <c r="L171" s="83"/>
      <c r="M171" s="88"/>
      <c r="N171" s="85"/>
      <c r="O171" s="83">
        <v>7690</v>
      </c>
      <c r="P171" s="88">
        <v>7690</v>
      </c>
      <c r="Q171" s="85"/>
      <c r="R171" s="83"/>
      <c r="S171" s="83"/>
      <c r="T171" s="83"/>
      <c r="U171" s="83"/>
      <c r="V171" s="88"/>
      <c r="W171" s="83">
        <v>7201</v>
      </c>
      <c r="X171" s="83"/>
      <c r="Y171" s="83"/>
      <c r="Z171" s="88"/>
    </row>
    <row r="172" spans="2:26">
      <c r="B172" s="134">
        <f t="shared" si="17"/>
        <v>4169</v>
      </c>
      <c r="C172" s="94">
        <v>4169</v>
      </c>
      <c r="D172" s="84">
        <f t="shared" si="13"/>
        <v>5</v>
      </c>
      <c r="E172" s="84">
        <f t="shared" si="14"/>
        <v>31</v>
      </c>
      <c r="F172" s="84">
        <f t="shared" si="15"/>
        <v>1911</v>
      </c>
      <c r="G172" s="92">
        <f t="shared" si="16"/>
        <v>1911</v>
      </c>
      <c r="H172" s="85"/>
      <c r="I172" s="83"/>
      <c r="J172" s="83"/>
      <c r="K172" s="83"/>
      <c r="L172" s="83"/>
      <c r="M172" s="88"/>
      <c r="N172" s="85"/>
      <c r="O172" s="83">
        <v>7584</v>
      </c>
      <c r="P172" s="88">
        <v>7584</v>
      </c>
      <c r="Q172" s="85"/>
      <c r="R172" s="83"/>
      <c r="S172" s="83"/>
      <c r="T172" s="83"/>
      <c r="U172" s="83"/>
      <c r="V172" s="88"/>
      <c r="W172" s="83">
        <v>7015</v>
      </c>
      <c r="X172" s="83"/>
      <c r="Y172" s="83"/>
      <c r="Z172" s="88"/>
    </row>
    <row r="173" spans="2:26">
      <c r="B173" s="134">
        <f t="shared" si="17"/>
        <v>4199</v>
      </c>
      <c r="C173" s="94">
        <v>4199</v>
      </c>
      <c r="D173" s="84">
        <f t="shared" si="13"/>
        <v>6</v>
      </c>
      <c r="E173" s="84">
        <f t="shared" si="14"/>
        <v>30</v>
      </c>
      <c r="F173" s="84">
        <f t="shared" si="15"/>
        <v>1911</v>
      </c>
      <c r="G173" s="92">
        <f t="shared" si="16"/>
        <v>1911</v>
      </c>
      <c r="H173" s="85"/>
      <c r="I173" s="83"/>
      <c r="J173" s="83"/>
      <c r="K173" s="83"/>
      <c r="L173" s="83"/>
      <c r="M173" s="88"/>
      <c r="N173" s="85"/>
      <c r="O173" s="83">
        <v>7893</v>
      </c>
      <c r="P173" s="88">
        <v>7893</v>
      </c>
      <c r="Q173" s="85"/>
      <c r="R173" s="83"/>
      <c r="S173" s="83"/>
      <c r="T173" s="83"/>
      <c r="U173" s="83"/>
      <c r="V173" s="88"/>
      <c r="W173" s="83">
        <v>7139</v>
      </c>
      <c r="X173" s="83"/>
      <c r="Y173" s="83"/>
      <c r="Z173" s="88"/>
    </row>
    <row r="174" spans="2:26">
      <c r="B174" s="134">
        <f t="shared" si="17"/>
        <v>4230</v>
      </c>
      <c r="C174" s="94">
        <v>4230</v>
      </c>
      <c r="D174" s="84">
        <f t="shared" si="13"/>
        <v>7</v>
      </c>
      <c r="E174" s="84">
        <f t="shared" si="14"/>
        <v>31</v>
      </c>
      <c r="F174" s="84">
        <f t="shared" si="15"/>
        <v>1911</v>
      </c>
      <c r="G174" s="92">
        <f t="shared" si="16"/>
        <v>1911</v>
      </c>
      <c r="H174" s="85"/>
      <c r="I174" s="83"/>
      <c r="J174" s="83"/>
      <c r="K174" s="83"/>
      <c r="L174" s="83"/>
      <c r="M174" s="88"/>
      <c r="N174" s="85"/>
      <c r="O174" s="83">
        <v>7859</v>
      </c>
      <c r="P174" s="88">
        <v>7859</v>
      </c>
      <c r="Q174" s="85"/>
      <c r="R174" s="83"/>
      <c r="S174" s="83"/>
      <c r="T174" s="83"/>
      <c r="U174" s="83"/>
      <c r="V174" s="88"/>
      <c r="W174" s="83">
        <v>6768</v>
      </c>
      <c r="X174" s="83"/>
      <c r="Y174" s="83"/>
      <c r="Z174" s="88"/>
    </row>
    <row r="175" spans="2:26">
      <c r="B175" s="134">
        <f t="shared" si="17"/>
        <v>4261</v>
      </c>
      <c r="C175" s="94">
        <v>4261</v>
      </c>
      <c r="D175" s="84">
        <f t="shared" si="13"/>
        <v>8</v>
      </c>
      <c r="E175" s="84">
        <f t="shared" si="14"/>
        <v>31</v>
      </c>
      <c r="F175" s="84">
        <f t="shared" si="15"/>
        <v>1911</v>
      </c>
      <c r="G175" s="92">
        <f t="shared" si="16"/>
        <v>1911</v>
      </c>
      <c r="H175" s="85"/>
      <c r="I175" s="83"/>
      <c r="J175" s="83"/>
      <c r="K175" s="83"/>
      <c r="L175" s="83"/>
      <c r="M175" s="88"/>
      <c r="N175" s="85"/>
      <c r="O175" s="83">
        <v>7339</v>
      </c>
      <c r="P175" s="88">
        <v>7339</v>
      </c>
      <c r="Q175" s="85"/>
      <c r="R175" s="83"/>
      <c r="S175" s="83"/>
      <c r="T175" s="83"/>
      <c r="U175" s="83"/>
      <c r="V175" s="88"/>
      <c r="W175" s="83">
        <v>7263</v>
      </c>
      <c r="X175" s="83"/>
      <c r="Y175" s="83"/>
      <c r="Z175" s="88"/>
    </row>
    <row r="176" spans="2:26">
      <c r="B176" s="134">
        <f t="shared" si="17"/>
        <v>4291</v>
      </c>
      <c r="C176" s="94">
        <v>4291</v>
      </c>
      <c r="D176" s="84">
        <f t="shared" si="13"/>
        <v>9</v>
      </c>
      <c r="E176" s="84">
        <f t="shared" si="14"/>
        <v>30</v>
      </c>
      <c r="F176" s="84">
        <f t="shared" si="15"/>
        <v>1911</v>
      </c>
      <c r="G176" s="92">
        <f t="shared" si="16"/>
        <v>1911</v>
      </c>
      <c r="H176" s="85"/>
      <c r="I176" s="83"/>
      <c r="J176" s="83"/>
      <c r="K176" s="83"/>
      <c r="L176" s="83"/>
      <c r="M176" s="88"/>
      <c r="N176" s="85"/>
      <c r="O176" s="83">
        <v>7628</v>
      </c>
      <c r="P176" s="88">
        <v>7628</v>
      </c>
      <c r="Q176" s="85"/>
      <c r="R176" s="83"/>
      <c r="S176" s="83"/>
      <c r="T176" s="83"/>
      <c r="U176" s="83"/>
      <c r="V176" s="88"/>
      <c r="W176" s="83">
        <v>7046</v>
      </c>
      <c r="X176" s="83"/>
      <c r="Y176" s="83"/>
      <c r="Z176" s="88"/>
    </row>
    <row r="177" spans="2:26">
      <c r="B177" s="134">
        <f t="shared" si="17"/>
        <v>4322</v>
      </c>
      <c r="C177" s="94">
        <v>4322</v>
      </c>
      <c r="D177" s="84">
        <f t="shared" si="13"/>
        <v>10</v>
      </c>
      <c r="E177" s="84">
        <f t="shared" si="14"/>
        <v>31</v>
      </c>
      <c r="F177" s="84">
        <f t="shared" si="15"/>
        <v>1911</v>
      </c>
      <c r="G177" s="92">
        <f>F177+1</f>
        <v>1912</v>
      </c>
      <c r="H177" s="85"/>
      <c r="I177" s="83"/>
      <c r="J177" s="83"/>
      <c r="K177" s="83"/>
      <c r="L177" s="83"/>
      <c r="M177" s="88"/>
      <c r="N177" s="85"/>
      <c r="O177" s="83">
        <v>8179</v>
      </c>
      <c r="P177" s="88">
        <v>8179</v>
      </c>
      <c r="Q177" s="85"/>
      <c r="R177" s="83"/>
      <c r="S177" s="83"/>
      <c r="T177" s="83"/>
      <c r="U177" s="83"/>
      <c r="V177" s="88"/>
      <c r="W177" s="83">
        <v>7294</v>
      </c>
      <c r="X177" s="83"/>
      <c r="Y177" s="83"/>
      <c r="Z177" s="88"/>
    </row>
    <row r="178" spans="2:26">
      <c r="B178" s="134">
        <f t="shared" si="17"/>
        <v>4352</v>
      </c>
      <c r="C178" s="94">
        <v>4352</v>
      </c>
      <c r="D178" s="84">
        <f t="shared" si="13"/>
        <v>11</v>
      </c>
      <c r="E178" s="84">
        <f t="shared" si="14"/>
        <v>30</v>
      </c>
      <c r="F178" s="84">
        <f t="shared" si="15"/>
        <v>1911</v>
      </c>
      <c r="G178" s="92">
        <f>F178+1</f>
        <v>1912</v>
      </c>
      <c r="H178" s="85"/>
      <c r="I178" s="83"/>
      <c r="J178" s="83"/>
      <c r="K178" s="83"/>
      <c r="L178" s="83"/>
      <c r="M178" s="88"/>
      <c r="N178" s="85"/>
      <c r="O178" s="83">
        <v>8075</v>
      </c>
      <c r="P178" s="88">
        <v>8075</v>
      </c>
      <c r="Q178" s="85"/>
      <c r="R178" s="83"/>
      <c r="S178" s="83"/>
      <c r="T178" s="83"/>
      <c r="U178" s="83"/>
      <c r="V178" s="88"/>
      <c r="W178" s="83">
        <v>7294</v>
      </c>
      <c r="X178" s="83"/>
      <c r="Y178" s="83"/>
      <c r="Z178" s="88"/>
    </row>
    <row r="179" spans="2:26">
      <c r="B179" s="134">
        <f t="shared" si="17"/>
        <v>4383</v>
      </c>
      <c r="C179" s="94">
        <v>4383</v>
      </c>
      <c r="D179" s="84">
        <f t="shared" si="13"/>
        <v>12</v>
      </c>
      <c r="E179" s="84">
        <f t="shared" si="14"/>
        <v>31</v>
      </c>
      <c r="F179" s="84">
        <f t="shared" si="15"/>
        <v>1911</v>
      </c>
      <c r="G179" s="92">
        <f>F179+1</f>
        <v>1912</v>
      </c>
      <c r="H179" s="85"/>
      <c r="I179" s="83"/>
      <c r="J179" s="83"/>
      <c r="K179" s="83"/>
      <c r="L179" s="83"/>
      <c r="M179" s="88"/>
      <c r="N179" s="85"/>
      <c r="O179" s="83">
        <v>8054</v>
      </c>
      <c r="P179" s="88">
        <v>8054</v>
      </c>
      <c r="Q179" s="85"/>
      <c r="R179" s="83"/>
      <c r="S179" s="83"/>
      <c r="T179" s="83"/>
      <c r="U179" s="83"/>
      <c r="V179" s="88"/>
      <c r="W179" s="83">
        <v>7294</v>
      </c>
      <c r="X179" s="83"/>
      <c r="Y179" s="83"/>
      <c r="Z179" s="88"/>
    </row>
    <row r="180" spans="2:26">
      <c r="B180" s="134">
        <f t="shared" si="17"/>
        <v>4414</v>
      </c>
      <c r="C180" s="94">
        <v>4414</v>
      </c>
      <c r="D180" s="84">
        <f t="shared" si="13"/>
        <v>1</v>
      </c>
      <c r="E180" s="84">
        <f t="shared" si="14"/>
        <v>31</v>
      </c>
      <c r="F180" s="84">
        <f t="shared" si="15"/>
        <v>1912</v>
      </c>
      <c r="G180" s="92">
        <f>F180</f>
        <v>1912</v>
      </c>
      <c r="H180" s="85"/>
      <c r="I180" s="83"/>
      <c r="J180" s="83"/>
      <c r="K180" s="83"/>
      <c r="L180" s="83"/>
      <c r="M180" s="88"/>
      <c r="N180" s="85"/>
      <c r="O180" s="83">
        <v>7781</v>
      </c>
      <c r="P180" s="88">
        <v>7781</v>
      </c>
      <c r="Q180" s="85"/>
      <c r="R180" s="83"/>
      <c r="S180" s="83"/>
      <c r="T180" s="83"/>
      <c r="U180" s="83"/>
      <c r="V180" s="88"/>
      <c r="W180" s="83">
        <v>7046</v>
      </c>
      <c r="X180" s="83"/>
      <c r="Y180" s="83"/>
      <c r="Z180" s="88"/>
    </row>
    <row r="181" spans="2:26">
      <c r="B181" s="134">
        <f t="shared" si="17"/>
        <v>4443</v>
      </c>
      <c r="C181" s="94">
        <v>4443</v>
      </c>
      <c r="D181" s="84">
        <f t="shared" si="13"/>
        <v>2</v>
      </c>
      <c r="E181" s="84">
        <f t="shared" si="14"/>
        <v>29</v>
      </c>
      <c r="F181" s="84">
        <f t="shared" si="15"/>
        <v>1912</v>
      </c>
      <c r="G181" s="92">
        <f t="shared" si="16"/>
        <v>1912</v>
      </c>
      <c r="H181" s="85"/>
      <c r="I181" s="83"/>
      <c r="J181" s="83"/>
      <c r="K181" s="83"/>
      <c r="L181" s="83"/>
      <c r="M181" s="88"/>
      <c r="N181" s="85"/>
      <c r="O181" s="83">
        <v>8137</v>
      </c>
      <c r="P181" s="88">
        <v>8137</v>
      </c>
      <c r="Q181" s="85"/>
      <c r="R181" s="83"/>
      <c r="S181" s="83"/>
      <c r="T181" s="83"/>
      <c r="U181" s="83"/>
      <c r="V181" s="88"/>
      <c r="W181" s="83">
        <v>7418</v>
      </c>
      <c r="X181" s="83"/>
      <c r="Y181" s="83"/>
      <c r="Z181" s="88"/>
    </row>
    <row r="182" spans="2:26">
      <c r="B182" s="134">
        <f t="shared" si="17"/>
        <v>4474</v>
      </c>
      <c r="C182" s="94">
        <v>4474</v>
      </c>
      <c r="D182" s="84">
        <f t="shared" si="13"/>
        <v>3</v>
      </c>
      <c r="E182" s="84">
        <f t="shared" si="14"/>
        <v>31</v>
      </c>
      <c r="F182" s="84">
        <f t="shared" si="15"/>
        <v>1912</v>
      </c>
      <c r="G182" s="92">
        <f t="shared" si="16"/>
        <v>1912</v>
      </c>
      <c r="H182" s="85"/>
      <c r="I182" s="83"/>
      <c r="J182" s="83"/>
      <c r="K182" s="83"/>
      <c r="L182" s="83"/>
      <c r="M182" s="88"/>
      <c r="N182" s="85"/>
      <c r="O182" s="83">
        <v>8197</v>
      </c>
      <c r="P182" s="88">
        <v>8197</v>
      </c>
      <c r="Q182" s="85"/>
      <c r="R182" s="83"/>
      <c r="S182" s="83"/>
      <c r="T182" s="83"/>
      <c r="U182" s="83"/>
      <c r="V182" s="88"/>
      <c r="W182" s="83">
        <v>7543</v>
      </c>
      <c r="X182" s="83"/>
      <c r="Y182" s="83"/>
      <c r="Z182" s="88"/>
    </row>
    <row r="183" spans="2:26">
      <c r="B183" s="134">
        <f t="shared" si="17"/>
        <v>4504</v>
      </c>
      <c r="C183" s="94">
        <v>4504</v>
      </c>
      <c r="D183" s="84">
        <f t="shared" si="13"/>
        <v>4</v>
      </c>
      <c r="E183" s="84">
        <f t="shared" si="14"/>
        <v>30</v>
      </c>
      <c r="F183" s="84">
        <f t="shared" si="15"/>
        <v>1912</v>
      </c>
      <c r="G183" s="92">
        <f t="shared" si="16"/>
        <v>1912</v>
      </c>
      <c r="H183" s="85"/>
      <c r="I183" s="83"/>
      <c r="J183" s="83"/>
      <c r="K183" s="83"/>
      <c r="L183" s="83"/>
      <c r="M183" s="88"/>
      <c r="N183" s="85"/>
      <c r="O183" s="83">
        <v>8098</v>
      </c>
      <c r="P183" s="88">
        <v>8098</v>
      </c>
      <c r="Q183" s="85"/>
      <c r="R183" s="83"/>
      <c r="S183" s="83"/>
      <c r="T183" s="83"/>
      <c r="U183" s="83"/>
      <c r="V183" s="88"/>
      <c r="W183" s="83">
        <v>7294</v>
      </c>
      <c r="X183" s="83"/>
      <c r="Y183" s="83"/>
      <c r="Z183" s="88"/>
    </row>
    <row r="184" spans="2:26">
      <c r="B184" s="134">
        <f t="shared" si="17"/>
        <v>4535</v>
      </c>
      <c r="C184" s="94">
        <v>4535</v>
      </c>
      <c r="D184" s="84">
        <f t="shared" si="13"/>
        <v>5</v>
      </c>
      <c r="E184" s="84">
        <f t="shared" si="14"/>
        <v>31</v>
      </c>
      <c r="F184" s="84">
        <f t="shared" si="15"/>
        <v>1912</v>
      </c>
      <c r="G184" s="92">
        <f t="shared" si="16"/>
        <v>1912</v>
      </c>
      <c r="H184" s="85"/>
      <c r="I184" s="83"/>
      <c r="J184" s="83"/>
      <c r="K184" s="83"/>
      <c r="L184" s="83"/>
      <c r="M184" s="88"/>
      <c r="N184" s="85"/>
      <c r="O184" s="83">
        <v>7963</v>
      </c>
      <c r="P184" s="88">
        <v>7963</v>
      </c>
      <c r="Q184" s="85"/>
      <c r="R184" s="83"/>
      <c r="S184" s="83"/>
      <c r="T184" s="83"/>
      <c r="U184" s="83"/>
      <c r="V184" s="88"/>
      <c r="W184" s="83">
        <v>7232</v>
      </c>
      <c r="X184" s="83"/>
      <c r="Y184" s="83"/>
      <c r="Z184" s="88"/>
    </row>
    <row r="185" spans="2:26">
      <c r="B185" s="134">
        <f t="shared" si="17"/>
        <v>4565</v>
      </c>
      <c r="C185" s="94">
        <v>4565</v>
      </c>
      <c r="D185" s="84">
        <f t="shared" si="13"/>
        <v>6</v>
      </c>
      <c r="E185" s="84">
        <f t="shared" si="14"/>
        <v>30</v>
      </c>
      <c r="F185" s="84">
        <f t="shared" si="15"/>
        <v>1912</v>
      </c>
      <c r="G185" s="92">
        <f t="shared" si="16"/>
        <v>1912</v>
      </c>
      <c r="H185" s="85"/>
      <c r="I185" s="83"/>
      <c r="J185" s="83"/>
      <c r="K185" s="83"/>
      <c r="L185" s="83"/>
      <c r="M185" s="88"/>
      <c r="N185" s="85"/>
      <c r="O185" s="83">
        <v>7578</v>
      </c>
      <c r="P185" s="88">
        <v>7578</v>
      </c>
      <c r="Q185" s="85"/>
      <c r="R185" s="83"/>
      <c r="S185" s="83"/>
      <c r="T185" s="83"/>
      <c r="U185" s="83"/>
      <c r="V185" s="88"/>
      <c r="W185" s="83">
        <v>6860</v>
      </c>
      <c r="X185" s="83"/>
      <c r="Y185" s="83"/>
      <c r="Z185" s="88"/>
    </row>
    <row r="186" spans="2:26">
      <c r="B186" s="134">
        <f t="shared" si="17"/>
        <v>4596</v>
      </c>
      <c r="C186" s="94">
        <v>4596</v>
      </c>
      <c r="D186" s="84">
        <f t="shared" si="13"/>
        <v>7</v>
      </c>
      <c r="E186" s="84">
        <f t="shared" si="14"/>
        <v>31</v>
      </c>
      <c r="F186" s="84">
        <f t="shared" si="15"/>
        <v>1912</v>
      </c>
      <c r="G186" s="92">
        <f t="shared" si="16"/>
        <v>1912</v>
      </c>
      <c r="H186" s="85"/>
      <c r="I186" s="83"/>
      <c r="J186" s="83"/>
      <c r="K186" s="83"/>
      <c r="L186" s="83"/>
      <c r="M186" s="88"/>
      <c r="N186" s="85"/>
      <c r="O186" s="83">
        <v>6940</v>
      </c>
      <c r="P186" s="88">
        <v>6940</v>
      </c>
      <c r="Q186" s="85"/>
      <c r="R186" s="83"/>
      <c r="S186" s="83"/>
      <c r="T186" s="83"/>
      <c r="U186" s="83"/>
      <c r="V186" s="88"/>
      <c r="W186" s="83">
        <v>6311</v>
      </c>
      <c r="X186" s="83"/>
      <c r="Y186" s="83"/>
      <c r="Z186" s="88"/>
    </row>
    <row r="187" spans="2:26">
      <c r="B187" s="134">
        <f t="shared" si="17"/>
        <v>4627</v>
      </c>
      <c r="C187" s="94">
        <v>4627</v>
      </c>
      <c r="D187" s="84">
        <f t="shared" si="13"/>
        <v>8</v>
      </c>
      <c r="E187" s="84">
        <f t="shared" si="14"/>
        <v>31</v>
      </c>
      <c r="F187" s="84">
        <f t="shared" si="15"/>
        <v>1912</v>
      </c>
      <c r="G187" s="92">
        <f t="shared" si="16"/>
        <v>1912</v>
      </c>
      <c r="H187" s="85"/>
      <c r="I187" s="83"/>
      <c r="J187" s="83"/>
      <c r="K187" s="83"/>
      <c r="L187" s="83"/>
      <c r="M187" s="88"/>
      <c r="N187" s="85"/>
      <c r="O187" s="83">
        <v>7339</v>
      </c>
      <c r="P187" s="88">
        <v>7339</v>
      </c>
      <c r="Q187" s="85"/>
      <c r="R187" s="83"/>
      <c r="S187" s="83"/>
      <c r="T187" s="83"/>
      <c r="U187" s="83"/>
      <c r="V187" s="88"/>
      <c r="W187" s="83">
        <v>6494</v>
      </c>
      <c r="X187" s="83"/>
      <c r="Y187" s="83"/>
      <c r="Z187" s="88"/>
    </row>
    <row r="188" spans="2:26">
      <c r="B188" s="134">
        <f t="shared" si="17"/>
        <v>4657</v>
      </c>
      <c r="C188" s="94">
        <v>4657</v>
      </c>
      <c r="D188" s="84">
        <f t="shared" si="13"/>
        <v>9</v>
      </c>
      <c r="E188" s="84">
        <f t="shared" si="14"/>
        <v>30</v>
      </c>
      <c r="F188" s="84">
        <f t="shared" si="15"/>
        <v>1912</v>
      </c>
      <c r="G188" s="92">
        <f t="shared" si="16"/>
        <v>1912</v>
      </c>
      <c r="H188" s="85"/>
      <c r="I188" s="83"/>
      <c r="J188" s="83"/>
      <c r="K188" s="83"/>
      <c r="L188" s="83"/>
      <c r="M188" s="88"/>
      <c r="N188" s="85"/>
      <c r="O188" s="83">
        <v>7623</v>
      </c>
      <c r="P188" s="88">
        <v>7623</v>
      </c>
      <c r="Q188" s="85"/>
      <c r="R188" s="83"/>
      <c r="S188" s="83"/>
      <c r="T188" s="83"/>
      <c r="U188" s="83"/>
      <c r="V188" s="88"/>
      <c r="W188" s="83">
        <v>6677</v>
      </c>
      <c r="X188" s="83"/>
      <c r="Y188" s="83"/>
      <c r="Z188" s="88"/>
    </row>
    <row r="189" spans="2:26">
      <c r="B189" s="134">
        <f t="shared" si="17"/>
        <v>4688</v>
      </c>
      <c r="C189" s="94">
        <v>4688</v>
      </c>
      <c r="D189" s="84">
        <f t="shared" si="13"/>
        <v>10</v>
      </c>
      <c r="E189" s="84">
        <f t="shared" si="14"/>
        <v>31</v>
      </c>
      <c r="F189" s="84">
        <f t="shared" si="15"/>
        <v>1912</v>
      </c>
      <c r="G189" s="92">
        <f>F189+1</f>
        <v>1913</v>
      </c>
      <c r="H189" s="85"/>
      <c r="I189" s="83"/>
      <c r="J189" s="83"/>
      <c r="K189" s="83"/>
      <c r="L189" s="83"/>
      <c r="M189" s="88"/>
      <c r="N189" s="85"/>
      <c r="O189" s="83">
        <v>7966</v>
      </c>
      <c r="P189" s="88">
        <v>7966</v>
      </c>
      <c r="Q189" s="85"/>
      <c r="R189" s="83"/>
      <c r="S189" s="83"/>
      <c r="T189" s="83"/>
      <c r="U189" s="83"/>
      <c r="V189" s="88"/>
      <c r="W189" s="83">
        <v>6799</v>
      </c>
      <c r="X189" s="83"/>
      <c r="Y189" s="83"/>
      <c r="Z189" s="88"/>
    </row>
    <row r="190" spans="2:26">
      <c r="B190" s="134">
        <f t="shared" si="17"/>
        <v>4718</v>
      </c>
      <c r="C190" s="94">
        <v>4718</v>
      </c>
      <c r="D190" s="84">
        <f t="shared" si="13"/>
        <v>11</v>
      </c>
      <c r="E190" s="84">
        <f t="shared" si="14"/>
        <v>30</v>
      </c>
      <c r="F190" s="84">
        <f t="shared" si="15"/>
        <v>1912</v>
      </c>
      <c r="G190" s="92">
        <f>F190+1</f>
        <v>1913</v>
      </c>
      <c r="H190" s="85"/>
      <c r="I190" s="83"/>
      <c r="J190" s="83"/>
      <c r="K190" s="83"/>
      <c r="L190" s="83"/>
      <c r="M190" s="88"/>
      <c r="N190" s="85"/>
      <c r="O190" s="83">
        <v>8007</v>
      </c>
      <c r="P190" s="88">
        <v>8007</v>
      </c>
      <c r="Q190" s="85"/>
      <c r="R190" s="83"/>
      <c r="S190" s="83"/>
      <c r="T190" s="83"/>
      <c r="U190" s="83"/>
      <c r="V190" s="88"/>
      <c r="W190" s="83">
        <v>7170</v>
      </c>
      <c r="X190" s="83"/>
      <c r="Y190" s="83"/>
      <c r="Z190" s="88"/>
    </row>
    <row r="191" spans="2:26">
      <c r="B191" s="134">
        <f t="shared" si="17"/>
        <v>4749</v>
      </c>
      <c r="C191" s="94">
        <v>4749</v>
      </c>
      <c r="D191" s="84">
        <f t="shared" si="13"/>
        <v>12</v>
      </c>
      <c r="E191" s="84">
        <f t="shared" si="14"/>
        <v>31</v>
      </c>
      <c r="F191" s="84">
        <f t="shared" si="15"/>
        <v>1912</v>
      </c>
      <c r="G191" s="92">
        <f>F191+1</f>
        <v>1913</v>
      </c>
      <c r="H191" s="85"/>
      <c r="I191" s="83"/>
      <c r="J191" s="83"/>
      <c r="K191" s="83"/>
      <c r="L191" s="83"/>
      <c r="M191" s="88"/>
      <c r="N191" s="85"/>
      <c r="O191" s="83">
        <v>8176</v>
      </c>
      <c r="P191" s="88">
        <v>8176</v>
      </c>
      <c r="Q191" s="85"/>
      <c r="R191" s="83"/>
      <c r="S191" s="83"/>
      <c r="T191" s="83"/>
      <c r="U191" s="83"/>
      <c r="V191" s="88"/>
      <c r="W191" s="83">
        <v>7480</v>
      </c>
      <c r="X191" s="83"/>
      <c r="Y191" s="83"/>
      <c r="Z191" s="88"/>
    </row>
    <row r="192" spans="2:26">
      <c r="B192" s="134">
        <f t="shared" si="17"/>
        <v>4780</v>
      </c>
      <c r="C192" s="94">
        <v>4780</v>
      </c>
      <c r="D192" s="84">
        <f t="shared" si="13"/>
        <v>1</v>
      </c>
      <c r="E192" s="84">
        <f t="shared" si="14"/>
        <v>31</v>
      </c>
      <c r="F192" s="84">
        <f t="shared" si="15"/>
        <v>1913</v>
      </c>
      <c r="G192" s="92">
        <f>F192</f>
        <v>1913</v>
      </c>
      <c r="H192" s="85"/>
      <c r="I192" s="83"/>
      <c r="J192" s="83"/>
      <c r="K192" s="83"/>
      <c r="L192" s="83"/>
      <c r="M192" s="88"/>
      <c r="N192" s="85"/>
      <c r="O192" s="83">
        <v>7732</v>
      </c>
      <c r="P192" s="88">
        <v>7732</v>
      </c>
      <c r="Q192" s="85"/>
      <c r="R192" s="83"/>
      <c r="S192" s="83"/>
      <c r="T192" s="83"/>
      <c r="U192" s="83"/>
      <c r="V192" s="88"/>
      <c r="W192" s="83">
        <v>7232</v>
      </c>
      <c r="X192" s="83"/>
      <c r="Y192" s="83"/>
      <c r="Z192" s="88"/>
    </row>
    <row r="193" spans="2:26">
      <c r="B193" s="134">
        <f t="shared" si="17"/>
        <v>4808</v>
      </c>
      <c r="C193" s="94">
        <v>4808</v>
      </c>
      <c r="D193" s="84">
        <f t="shared" si="13"/>
        <v>2</v>
      </c>
      <c r="E193" s="84">
        <f t="shared" si="14"/>
        <v>28</v>
      </c>
      <c r="F193" s="84">
        <f t="shared" si="15"/>
        <v>1913</v>
      </c>
      <c r="G193" s="92">
        <f t="shared" si="16"/>
        <v>1913</v>
      </c>
      <c r="H193" s="85"/>
      <c r="I193" s="83"/>
      <c r="J193" s="83"/>
      <c r="K193" s="83"/>
      <c r="L193" s="83"/>
      <c r="M193" s="88"/>
      <c r="N193" s="85"/>
      <c r="O193" s="83">
        <v>7805</v>
      </c>
      <c r="P193" s="88">
        <v>7805</v>
      </c>
      <c r="Q193" s="85"/>
      <c r="R193" s="83"/>
      <c r="S193" s="83"/>
      <c r="T193" s="83"/>
      <c r="U193" s="83"/>
      <c r="V193" s="88"/>
      <c r="W193" s="83">
        <v>7232</v>
      </c>
      <c r="X193" s="83"/>
      <c r="Y193" s="83"/>
      <c r="Z193" s="88"/>
    </row>
    <row r="194" spans="2:26">
      <c r="B194" s="134">
        <f t="shared" si="17"/>
        <v>4839</v>
      </c>
      <c r="C194" s="94">
        <v>4839</v>
      </c>
      <c r="D194" s="84">
        <f t="shared" si="13"/>
        <v>3</v>
      </c>
      <c r="E194" s="84">
        <f t="shared" si="14"/>
        <v>31</v>
      </c>
      <c r="F194" s="84">
        <f t="shared" si="15"/>
        <v>1913</v>
      </c>
      <c r="G194" s="92">
        <f t="shared" si="16"/>
        <v>1913</v>
      </c>
      <c r="H194" s="85"/>
      <c r="I194" s="83"/>
      <c r="J194" s="83"/>
      <c r="K194" s="83"/>
      <c r="L194" s="83"/>
      <c r="M194" s="88"/>
      <c r="N194" s="85"/>
      <c r="O194" s="83">
        <v>7828</v>
      </c>
      <c r="P194" s="88">
        <v>7828</v>
      </c>
      <c r="Q194" s="85"/>
      <c r="R194" s="83"/>
      <c r="S194" s="83"/>
      <c r="T194" s="83"/>
      <c r="U194" s="83"/>
      <c r="V194" s="88"/>
      <c r="W194" s="83">
        <v>7480</v>
      </c>
      <c r="X194" s="83"/>
      <c r="Y194" s="83"/>
      <c r="Z194" s="88"/>
    </row>
    <row r="195" spans="2:26">
      <c r="B195" s="134">
        <f t="shared" si="17"/>
        <v>4869</v>
      </c>
      <c r="C195" s="94">
        <v>4869</v>
      </c>
      <c r="D195" s="84">
        <f t="shared" si="13"/>
        <v>4</v>
      </c>
      <c r="E195" s="84">
        <f t="shared" si="14"/>
        <v>30</v>
      </c>
      <c r="F195" s="84">
        <f t="shared" si="15"/>
        <v>1913</v>
      </c>
      <c r="G195" s="92">
        <f t="shared" si="16"/>
        <v>1913</v>
      </c>
      <c r="H195" s="85"/>
      <c r="I195" s="83"/>
      <c r="J195" s="83"/>
      <c r="K195" s="83"/>
      <c r="L195" s="83"/>
      <c r="M195" s="88"/>
      <c r="N195" s="85"/>
      <c r="O195" s="83">
        <v>7812</v>
      </c>
      <c r="P195" s="88">
        <v>7812</v>
      </c>
      <c r="Q195" s="85"/>
      <c r="R195" s="83"/>
      <c r="S195" s="83"/>
      <c r="T195" s="83"/>
      <c r="U195" s="83"/>
      <c r="V195" s="88"/>
      <c r="W195" s="83">
        <v>7294</v>
      </c>
      <c r="X195" s="83"/>
      <c r="Y195" s="83"/>
      <c r="Z195" s="88"/>
    </row>
    <row r="196" spans="2:26">
      <c r="B196" s="134">
        <f t="shared" si="17"/>
        <v>4900</v>
      </c>
      <c r="C196" s="94">
        <v>4900</v>
      </c>
      <c r="D196" s="84">
        <f t="shared" si="13"/>
        <v>5</v>
      </c>
      <c r="E196" s="84">
        <f t="shared" si="14"/>
        <v>31</v>
      </c>
      <c r="F196" s="84">
        <f t="shared" si="15"/>
        <v>1913</v>
      </c>
      <c r="G196" s="92">
        <f t="shared" si="16"/>
        <v>1913</v>
      </c>
      <c r="H196" s="85"/>
      <c r="I196" s="83"/>
      <c r="J196" s="83"/>
      <c r="K196" s="83"/>
      <c r="L196" s="83"/>
      <c r="M196" s="88"/>
      <c r="N196" s="85"/>
      <c r="O196" s="83">
        <v>7706</v>
      </c>
      <c r="P196" s="88">
        <v>7706</v>
      </c>
      <c r="Q196" s="85"/>
      <c r="R196" s="83"/>
      <c r="S196" s="83"/>
      <c r="T196" s="83"/>
      <c r="U196" s="83"/>
      <c r="V196" s="88"/>
      <c r="W196" s="83">
        <v>6984</v>
      </c>
      <c r="X196" s="83"/>
      <c r="Y196" s="83"/>
      <c r="Z196" s="88"/>
    </row>
    <row r="197" spans="2:26">
      <c r="B197" s="134">
        <f t="shared" si="17"/>
        <v>4930</v>
      </c>
      <c r="C197" s="94">
        <v>4930</v>
      </c>
      <c r="D197" s="84">
        <f t="shared" si="13"/>
        <v>6</v>
      </c>
      <c r="E197" s="84">
        <f t="shared" si="14"/>
        <v>30</v>
      </c>
      <c r="F197" s="84">
        <f t="shared" si="15"/>
        <v>1913</v>
      </c>
      <c r="G197" s="92">
        <f t="shared" si="16"/>
        <v>1913</v>
      </c>
      <c r="H197" s="85"/>
      <c r="I197" s="83"/>
      <c r="J197" s="83"/>
      <c r="K197" s="83"/>
      <c r="L197" s="83"/>
      <c r="M197" s="88"/>
      <c r="N197" s="85"/>
      <c r="O197" s="83">
        <v>7516</v>
      </c>
      <c r="P197" s="88">
        <v>7516</v>
      </c>
      <c r="Q197" s="85"/>
      <c r="R197" s="83"/>
      <c r="S197" s="83"/>
      <c r="T197" s="83"/>
      <c r="U197" s="83"/>
      <c r="V197" s="88"/>
      <c r="W197" s="83">
        <v>6555</v>
      </c>
      <c r="X197" s="83"/>
      <c r="Y197" s="83"/>
      <c r="Z197" s="88"/>
    </row>
    <row r="198" spans="2:26">
      <c r="B198" s="134">
        <f t="shared" si="17"/>
        <v>4961</v>
      </c>
      <c r="C198" s="94">
        <v>4961</v>
      </c>
      <c r="D198" s="84">
        <f t="shared" si="13"/>
        <v>7</v>
      </c>
      <c r="E198" s="84">
        <f t="shared" si="14"/>
        <v>31</v>
      </c>
      <c r="F198" s="84">
        <f t="shared" si="15"/>
        <v>1913</v>
      </c>
      <c r="G198" s="92">
        <f t="shared" si="16"/>
        <v>1913</v>
      </c>
      <c r="H198" s="85"/>
      <c r="I198" s="83"/>
      <c r="J198" s="83"/>
      <c r="K198" s="83"/>
      <c r="L198" s="83"/>
      <c r="M198" s="88"/>
      <c r="N198" s="85"/>
      <c r="O198" s="83">
        <v>6795</v>
      </c>
      <c r="P198" s="88">
        <v>6795</v>
      </c>
      <c r="Q198" s="85"/>
      <c r="R198" s="83"/>
      <c r="S198" s="83"/>
      <c r="T198" s="83"/>
      <c r="U198" s="83"/>
      <c r="V198" s="88"/>
      <c r="W198" s="83">
        <v>5890</v>
      </c>
      <c r="X198" s="83"/>
      <c r="Y198" s="83"/>
      <c r="Z198" s="88"/>
    </row>
    <row r="199" spans="2:26">
      <c r="B199" s="134">
        <f t="shared" si="17"/>
        <v>4992</v>
      </c>
      <c r="C199" s="94">
        <v>4992</v>
      </c>
      <c r="D199" s="84">
        <f t="shared" si="13"/>
        <v>8</v>
      </c>
      <c r="E199" s="84">
        <f t="shared" si="14"/>
        <v>31</v>
      </c>
      <c r="F199" s="84">
        <f t="shared" si="15"/>
        <v>1913</v>
      </c>
      <c r="G199" s="92">
        <f t="shared" si="16"/>
        <v>1913</v>
      </c>
      <c r="H199" s="85"/>
      <c r="I199" s="83"/>
      <c r="J199" s="83"/>
      <c r="K199" s="83"/>
      <c r="L199" s="83"/>
      <c r="M199" s="88"/>
      <c r="N199" s="85"/>
      <c r="O199" s="83">
        <v>5891</v>
      </c>
      <c r="P199" s="88">
        <v>5891</v>
      </c>
      <c r="Q199" s="85"/>
      <c r="R199" s="83"/>
      <c r="S199" s="83"/>
      <c r="T199" s="83"/>
      <c r="U199" s="83"/>
      <c r="V199" s="88"/>
      <c r="W199" s="83">
        <v>5360</v>
      </c>
      <c r="X199" s="83"/>
      <c r="Y199" s="83"/>
      <c r="Z199" s="88"/>
    </row>
    <row r="200" spans="2:26">
      <c r="B200" s="134">
        <f t="shared" si="17"/>
        <v>5022</v>
      </c>
      <c r="C200" s="94">
        <v>5022</v>
      </c>
      <c r="D200" s="84">
        <f t="shared" si="13"/>
        <v>9</v>
      </c>
      <c r="E200" s="84">
        <f t="shared" si="14"/>
        <v>30</v>
      </c>
      <c r="F200" s="84">
        <f t="shared" si="15"/>
        <v>1913</v>
      </c>
      <c r="G200" s="92">
        <f t="shared" si="16"/>
        <v>1913</v>
      </c>
      <c r="H200" s="85"/>
      <c r="I200" s="83"/>
      <c r="J200" s="83"/>
      <c r="K200" s="83"/>
      <c r="L200" s="83"/>
      <c r="M200" s="88"/>
      <c r="N200" s="85"/>
      <c r="O200" s="83">
        <v>5178</v>
      </c>
      <c r="P200" s="88">
        <v>5178</v>
      </c>
      <c r="Q200" s="85"/>
      <c r="R200" s="83"/>
      <c r="S200" s="83"/>
      <c r="T200" s="83"/>
      <c r="U200" s="83"/>
      <c r="V200" s="88"/>
      <c r="W200" s="83">
        <v>5128</v>
      </c>
      <c r="X200" s="83"/>
      <c r="Y200" s="83"/>
      <c r="Z200" s="88"/>
    </row>
    <row r="201" spans="2:26">
      <c r="B201" s="134">
        <f t="shared" si="17"/>
        <v>5053</v>
      </c>
      <c r="C201" s="94">
        <v>5053</v>
      </c>
      <c r="D201" s="84">
        <f t="shared" si="13"/>
        <v>10</v>
      </c>
      <c r="E201" s="84">
        <f t="shared" si="14"/>
        <v>31</v>
      </c>
      <c r="F201" s="84">
        <f t="shared" si="15"/>
        <v>1913</v>
      </c>
      <c r="G201" s="92">
        <f>F201+1</f>
        <v>1914</v>
      </c>
      <c r="H201" s="85"/>
      <c r="I201" s="83"/>
      <c r="J201" s="83"/>
      <c r="K201" s="83"/>
      <c r="L201" s="83"/>
      <c r="M201" s="88"/>
      <c r="N201" s="85"/>
      <c r="O201" s="83">
        <v>7706</v>
      </c>
      <c r="P201" s="88">
        <v>7706</v>
      </c>
      <c r="Q201" s="85"/>
      <c r="R201" s="83"/>
      <c r="S201" s="83"/>
      <c r="T201" s="83"/>
      <c r="U201" s="83"/>
      <c r="V201" s="88"/>
      <c r="W201" s="83">
        <v>6433</v>
      </c>
      <c r="X201" s="83"/>
      <c r="Y201" s="83"/>
      <c r="Z201" s="88"/>
    </row>
    <row r="202" spans="2:26">
      <c r="B202" s="134">
        <f t="shared" si="17"/>
        <v>5083</v>
      </c>
      <c r="C202" s="94">
        <v>5083</v>
      </c>
      <c r="D202" s="84">
        <f t="shared" si="13"/>
        <v>11</v>
      </c>
      <c r="E202" s="84">
        <f t="shared" si="14"/>
        <v>30</v>
      </c>
      <c r="F202" s="84">
        <f t="shared" si="15"/>
        <v>1913</v>
      </c>
      <c r="G202" s="92">
        <f>F202+1</f>
        <v>1914</v>
      </c>
      <c r="H202" s="85"/>
      <c r="I202" s="83"/>
      <c r="J202" s="83"/>
      <c r="K202" s="83"/>
      <c r="L202" s="83"/>
      <c r="M202" s="88"/>
      <c r="N202" s="85"/>
      <c r="O202" s="83">
        <v>7688</v>
      </c>
      <c r="P202" s="88">
        <v>7688</v>
      </c>
      <c r="Q202" s="85"/>
      <c r="R202" s="83"/>
      <c r="S202" s="83"/>
      <c r="T202" s="83"/>
      <c r="U202" s="83"/>
      <c r="V202" s="88"/>
      <c r="W202" s="83">
        <v>7232</v>
      </c>
      <c r="X202" s="83"/>
      <c r="Y202" s="83"/>
      <c r="Z202" s="88"/>
    </row>
    <row r="203" spans="2:26">
      <c r="B203" s="134">
        <f t="shared" si="17"/>
        <v>5114</v>
      </c>
      <c r="C203" s="94">
        <v>5114</v>
      </c>
      <c r="D203" s="84">
        <f t="shared" si="13"/>
        <v>12</v>
      </c>
      <c r="E203" s="84">
        <f t="shared" si="14"/>
        <v>31</v>
      </c>
      <c r="F203" s="84">
        <f t="shared" si="15"/>
        <v>1913</v>
      </c>
      <c r="G203" s="92">
        <f>F203+1</f>
        <v>1914</v>
      </c>
      <c r="H203" s="85"/>
      <c r="I203" s="83"/>
      <c r="J203" s="83"/>
      <c r="K203" s="83"/>
      <c r="L203" s="83"/>
      <c r="M203" s="88"/>
      <c r="N203" s="85"/>
      <c r="O203" s="83">
        <v>7706</v>
      </c>
      <c r="P203" s="88">
        <v>7706</v>
      </c>
      <c r="Q203" s="85"/>
      <c r="R203" s="83"/>
      <c r="S203" s="83"/>
      <c r="T203" s="83"/>
      <c r="U203" s="83"/>
      <c r="V203" s="88"/>
      <c r="W203" s="83">
        <v>7170</v>
      </c>
      <c r="X203" s="83"/>
      <c r="Y203" s="83"/>
      <c r="Z203" s="88"/>
    </row>
    <row r="204" spans="2:26">
      <c r="B204" s="134">
        <f t="shared" si="17"/>
        <v>5145</v>
      </c>
      <c r="C204" s="94">
        <v>5145</v>
      </c>
      <c r="D204" s="84">
        <f t="shared" si="13"/>
        <v>1</v>
      </c>
      <c r="E204" s="84">
        <f t="shared" si="14"/>
        <v>31</v>
      </c>
      <c r="F204" s="84">
        <f t="shared" si="15"/>
        <v>1914</v>
      </c>
      <c r="G204" s="92">
        <f>F204</f>
        <v>1914</v>
      </c>
      <c r="H204" s="85"/>
      <c r="I204" s="83"/>
      <c r="J204" s="83"/>
      <c r="K204" s="83"/>
      <c r="L204" s="83"/>
      <c r="M204" s="88"/>
      <c r="N204" s="85"/>
      <c r="O204" s="83">
        <v>7831</v>
      </c>
      <c r="P204" s="88">
        <v>7831</v>
      </c>
      <c r="Q204" s="85"/>
      <c r="R204" s="83"/>
      <c r="S204" s="83"/>
      <c r="T204" s="83"/>
      <c r="U204" s="83"/>
      <c r="V204" s="88"/>
      <c r="W204" s="83">
        <v>7356</v>
      </c>
      <c r="X204" s="83"/>
      <c r="Y204" s="83"/>
      <c r="Z204" s="88"/>
    </row>
    <row r="205" spans="2:26">
      <c r="B205" s="134">
        <f t="shared" si="17"/>
        <v>5173</v>
      </c>
      <c r="C205" s="94">
        <v>5173</v>
      </c>
      <c r="D205" s="84">
        <f t="shared" si="13"/>
        <v>2</v>
      </c>
      <c r="E205" s="84">
        <f t="shared" si="14"/>
        <v>28</v>
      </c>
      <c r="F205" s="84">
        <f t="shared" si="15"/>
        <v>1914</v>
      </c>
      <c r="G205" s="92">
        <f t="shared" si="16"/>
        <v>1914</v>
      </c>
      <c r="H205" s="85"/>
      <c r="I205" s="83"/>
      <c r="J205" s="83"/>
      <c r="K205" s="83"/>
      <c r="L205" s="83"/>
      <c r="M205" s="88"/>
      <c r="N205" s="85"/>
      <c r="O205" s="83">
        <v>7688</v>
      </c>
      <c r="P205" s="88">
        <v>7688</v>
      </c>
      <c r="Q205" s="85"/>
      <c r="R205" s="83"/>
      <c r="S205" s="83"/>
      <c r="T205" s="83"/>
      <c r="U205" s="83"/>
      <c r="V205" s="88"/>
      <c r="W205" s="83">
        <v>7170</v>
      </c>
      <c r="X205" s="83"/>
      <c r="Y205" s="83"/>
      <c r="Z205" s="88"/>
    </row>
    <row r="206" spans="2:26">
      <c r="B206" s="134">
        <f t="shared" si="17"/>
        <v>5204</v>
      </c>
      <c r="C206" s="94">
        <v>5204</v>
      </c>
      <c r="D206" s="84">
        <f t="shared" si="13"/>
        <v>3</v>
      </c>
      <c r="E206" s="84">
        <f t="shared" si="14"/>
        <v>31</v>
      </c>
      <c r="F206" s="84">
        <f t="shared" si="15"/>
        <v>1914</v>
      </c>
      <c r="G206" s="92">
        <f t="shared" si="16"/>
        <v>1914</v>
      </c>
      <c r="H206" s="85"/>
      <c r="I206" s="83"/>
      <c r="J206" s="83"/>
      <c r="K206" s="83"/>
      <c r="L206" s="83"/>
      <c r="M206" s="88"/>
      <c r="N206" s="85"/>
      <c r="O206" s="83">
        <v>7857</v>
      </c>
      <c r="P206" s="88">
        <v>7857</v>
      </c>
      <c r="Q206" s="85"/>
      <c r="R206" s="83"/>
      <c r="S206" s="83"/>
      <c r="T206" s="83"/>
      <c r="U206" s="83"/>
      <c r="V206" s="88"/>
      <c r="W206" s="83">
        <v>7795</v>
      </c>
      <c r="X206" s="83"/>
      <c r="Y206" s="83"/>
      <c r="Z206" s="88"/>
    </row>
    <row r="207" spans="2:26">
      <c r="B207" s="134">
        <f t="shared" si="17"/>
        <v>5234</v>
      </c>
      <c r="C207" s="94">
        <v>5234</v>
      </c>
      <c r="D207" s="84">
        <f t="shared" si="13"/>
        <v>4</v>
      </c>
      <c r="E207" s="84">
        <f t="shared" si="14"/>
        <v>30</v>
      </c>
      <c r="F207" s="84">
        <f t="shared" si="15"/>
        <v>1914</v>
      </c>
      <c r="G207" s="92">
        <f t="shared" si="16"/>
        <v>1914</v>
      </c>
      <c r="H207" s="85"/>
      <c r="I207" s="83"/>
      <c r="J207" s="83"/>
      <c r="K207" s="83"/>
      <c r="L207" s="83"/>
      <c r="M207" s="88"/>
      <c r="N207" s="85"/>
      <c r="O207" s="83">
        <v>7755</v>
      </c>
      <c r="P207" s="88">
        <v>7755</v>
      </c>
      <c r="Q207" s="85"/>
      <c r="R207" s="83"/>
      <c r="S207" s="83"/>
      <c r="T207" s="83"/>
      <c r="U207" s="83"/>
      <c r="V207" s="88"/>
      <c r="W207" s="83">
        <v>7480</v>
      </c>
      <c r="X207" s="83"/>
      <c r="Y207" s="83"/>
      <c r="Z207" s="88"/>
    </row>
    <row r="208" spans="2:26">
      <c r="B208" s="134">
        <f t="shared" si="17"/>
        <v>5265</v>
      </c>
      <c r="C208" s="94">
        <v>5265</v>
      </c>
      <c r="D208" s="84">
        <f t="shared" si="13"/>
        <v>5</v>
      </c>
      <c r="E208" s="84">
        <f t="shared" si="14"/>
        <v>31</v>
      </c>
      <c r="F208" s="84">
        <f t="shared" si="15"/>
        <v>1914</v>
      </c>
      <c r="G208" s="92">
        <f t="shared" si="16"/>
        <v>1914</v>
      </c>
      <c r="H208" s="85"/>
      <c r="I208" s="83"/>
      <c r="J208" s="83"/>
      <c r="K208" s="83"/>
      <c r="L208" s="83"/>
      <c r="M208" s="88"/>
      <c r="N208" s="85"/>
      <c r="O208" s="83">
        <v>7654</v>
      </c>
      <c r="P208" s="88">
        <v>7654</v>
      </c>
      <c r="Q208" s="85"/>
      <c r="R208" s="83"/>
      <c r="S208" s="83"/>
      <c r="T208" s="83"/>
      <c r="U208" s="83"/>
      <c r="V208" s="88"/>
      <c r="W208" s="83">
        <v>7170</v>
      </c>
      <c r="X208" s="83"/>
      <c r="Y208" s="83"/>
      <c r="Z208" s="88"/>
    </row>
    <row r="209" spans="2:26">
      <c r="B209" s="134">
        <f t="shared" si="17"/>
        <v>5295</v>
      </c>
      <c r="C209" s="94">
        <v>5295</v>
      </c>
      <c r="D209" s="84">
        <f t="shared" si="13"/>
        <v>6</v>
      </c>
      <c r="E209" s="84">
        <f t="shared" si="14"/>
        <v>30</v>
      </c>
      <c r="F209" s="84">
        <f t="shared" si="15"/>
        <v>1914</v>
      </c>
      <c r="G209" s="92">
        <f t="shared" si="16"/>
        <v>1914</v>
      </c>
      <c r="H209" s="85"/>
      <c r="I209" s="83"/>
      <c r="J209" s="83"/>
      <c r="K209" s="83"/>
      <c r="L209" s="83"/>
      <c r="M209" s="88"/>
      <c r="N209" s="85"/>
      <c r="O209" s="83">
        <v>7524</v>
      </c>
      <c r="P209" s="88">
        <v>7524</v>
      </c>
      <c r="Q209" s="85"/>
      <c r="R209" s="83"/>
      <c r="S209" s="83"/>
      <c r="T209" s="83"/>
      <c r="U209" s="83"/>
      <c r="V209" s="88"/>
      <c r="W209" s="83">
        <v>7046</v>
      </c>
      <c r="X209" s="83"/>
      <c r="Y209" s="83"/>
      <c r="Z209" s="88"/>
    </row>
    <row r="210" spans="2:26">
      <c r="B210" s="134">
        <f t="shared" si="17"/>
        <v>5326</v>
      </c>
      <c r="C210" s="94">
        <v>5326</v>
      </c>
      <c r="D210" s="84">
        <f t="shared" si="13"/>
        <v>7</v>
      </c>
      <c r="E210" s="84">
        <f t="shared" si="14"/>
        <v>31</v>
      </c>
      <c r="F210" s="84">
        <f t="shared" si="15"/>
        <v>1914</v>
      </c>
      <c r="G210" s="92">
        <f t="shared" si="16"/>
        <v>1914</v>
      </c>
      <c r="H210" s="85"/>
      <c r="I210" s="83"/>
      <c r="J210" s="83"/>
      <c r="K210" s="83"/>
      <c r="L210" s="83"/>
      <c r="M210" s="88"/>
      <c r="N210" s="85"/>
      <c r="O210" s="83">
        <v>8096</v>
      </c>
      <c r="P210" s="88">
        <v>8096</v>
      </c>
      <c r="Q210" s="85"/>
      <c r="R210" s="83"/>
      <c r="S210" s="83"/>
      <c r="T210" s="83"/>
      <c r="U210" s="83"/>
      <c r="V210" s="88"/>
      <c r="W210" s="83">
        <v>6922</v>
      </c>
      <c r="X210" s="83"/>
      <c r="Y210" s="83"/>
      <c r="Z210" s="88"/>
    </row>
    <row r="211" spans="2:26">
      <c r="B211" s="134">
        <f t="shared" si="17"/>
        <v>5357</v>
      </c>
      <c r="C211" s="94">
        <v>5357</v>
      </c>
      <c r="D211" s="84">
        <f t="shared" si="13"/>
        <v>8</v>
      </c>
      <c r="E211" s="84">
        <f t="shared" si="14"/>
        <v>31</v>
      </c>
      <c r="F211" s="84">
        <f t="shared" si="15"/>
        <v>1914</v>
      </c>
      <c r="G211" s="92">
        <f t="shared" si="16"/>
        <v>1914</v>
      </c>
      <c r="H211" s="85"/>
      <c r="I211" s="83"/>
      <c r="J211" s="83"/>
      <c r="K211" s="83"/>
      <c r="L211" s="83"/>
      <c r="M211" s="88"/>
      <c r="N211" s="85"/>
      <c r="O211" s="83">
        <v>7610</v>
      </c>
      <c r="P211" s="88">
        <v>7610</v>
      </c>
      <c r="Q211" s="85"/>
      <c r="R211" s="83"/>
      <c r="S211" s="83"/>
      <c r="T211" s="83"/>
      <c r="U211" s="83"/>
      <c r="V211" s="88"/>
      <c r="W211" s="83">
        <v>6433</v>
      </c>
      <c r="X211" s="83"/>
      <c r="Y211" s="83"/>
      <c r="Z211" s="88"/>
    </row>
    <row r="212" spans="2:26">
      <c r="B212" s="134">
        <f t="shared" si="17"/>
        <v>5387</v>
      </c>
      <c r="C212" s="94">
        <v>5387</v>
      </c>
      <c r="D212" s="84">
        <f t="shared" si="13"/>
        <v>9</v>
      </c>
      <c r="E212" s="84">
        <f t="shared" si="14"/>
        <v>30</v>
      </c>
      <c r="F212" s="84">
        <f t="shared" si="15"/>
        <v>1914</v>
      </c>
      <c r="G212" s="92">
        <f t="shared" si="16"/>
        <v>1914</v>
      </c>
      <c r="H212" s="85"/>
      <c r="I212" s="83"/>
      <c r="J212" s="83"/>
      <c r="K212" s="83"/>
      <c r="L212" s="83"/>
      <c r="M212" s="88"/>
      <c r="N212" s="85"/>
      <c r="O212" s="83">
        <v>6595</v>
      </c>
      <c r="P212" s="88">
        <v>6595</v>
      </c>
      <c r="Q212" s="85"/>
      <c r="R212" s="83"/>
      <c r="S212" s="83"/>
      <c r="T212" s="83"/>
      <c r="U212" s="83"/>
      <c r="V212" s="88"/>
      <c r="W212" s="83">
        <v>5592</v>
      </c>
      <c r="X212" s="83"/>
      <c r="Y212" s="83"/>
      <c r="Z212" s="88"/>
    </row>
    <row r="213" spans="2:26">
      <c r="B213" s="134">
        <f t="shared" si="17"/>
        <v>5418</v>
      </c>
      <c r="C213" s="94">
        <v>5418</v>
      </c>
      <c r="D213" s="84">
        <f t="shared" si="13"/>
        <v>10</v>
      </c>
      <c r="E213" s="84">
        <f t="shared" si="14"/>
        <v>31</v>
      </c>
      <c r="F213" s="84">
        <f t="shared" si="15"/>
        <v>1914</v>
      </c>
      <c r="G213" s="92">
        <f>F213+1</f>
        <v>1915</v>
      </c>
      <c r="H213" s="85"/>
      <c r="I213" s="83"/>
      <c r="J213" s="83"/>
      <c r="K213" s="83"/>
      <c r="L213" s="83"/>
      <c r="M213" s="88"/>
      <c r="N213" s="85"/>
      <c r="O213" s="83">
        <v>5718</v>
      </c>
      <c r="P213" s="88">
        <v>5718</v>
      </c>
      <c r="Q213" s="85"/>
      <c r="R213" s="83"/>
      <c r="S213" s="83"/>
      <c r="T213" s="83"/>
      <c r="U213" s="83"/>
      <c r="V213" s="88"/>
      <c r="W213" s="83">
        <v>5070</v>
      </c>
      <c r="X213" s="83"/>
      <c r="Y213" s="83"/>
      <c r="Z213" s="88"/>
    </row>
    <row r="214" spans="2:26">
      <c r="B214" s="134">
        <f t="shared" si="17"/>
        <v>5448</v>
      </c>
      <c r="C214" s="94">
        <v>5448</v>
      </c>
      <c r="D214" s="84">
        <f t="shared" si="13"/>
        <v>11</v>
      </c>
      <c r="E214" s="84">
        <f t="shared" si="14"/>
        <v>30</v>
      </c>
      <c r="F214" s="84">
        <f t="shared" si="15"/>
        <v>1914</v>
      </c>
      <c r="G214" s="92">
        <f>F214+1</f>
        <v>1915</v>
      </c>
      <c r="H214" s="85"/>
      <c r="I214" s="83"/>
      <c r="J214" s="83"/>
      <c r="K214" s="83"/>
      <c r="L214" s="83"/>
      <c r="M214" s="88"/>
      <c r="N214" s="85"/>
      <c r="O214" s="83">
        <v>5790</v>
      </c>
      <c r="P214" s="88">
        <v>5790</v>
      </c>
      <c r="Q214" s="85"/>
      <c r="R214" s="83"/>
      <c r="S214" s="83"/>
      <c r="T214" s="83"/>
      <c r="U214" s="83"/>
      <c r="V214" s="88"/>
      <c r="W214" s="83">
        <v>5166</v>
      </c>
      <c r="X214" s="83"/>
      <c r="Y214" s="83"/>
      <c r="Z214" s="88"/>
    </row>
    <row r="215" spans="2:26">
      <c r="B215" s="134">
        <f t="shared" si="17"/>
        <v>5479</v>
      </c>
      <c r="C215" s="94">
        <v>5479</v>
      </c>
      <c r="D215" s="84">
        <f t="shared" si="13"/>
        <v>12</v>
      </c>
      <c r="E215" s="84">
        <f t="shared" si="14"/>
        <v>31</v>
      </c>
      <c r="F215" s="84">
        <f t="shared" si="15"/>
        <v>1914</v>
      </c>
      <c r="G215" s="92">
        <f>F215+1</f>
        <v>1915</v>
      </c>
      <c r="H215" s="85"/>
      <c r="I215" s="83"/>
      <c r="J215" s="83"/>
      <c r="K215" s="83"/>
      <c r="L215" s="83"/>
      <c r="M215" s="88"/>
      <c r="N215" s="85"/>
      <c r="O215" s="83">
        <v>5824</v>
      </c>
      <c r="P215" s="88">
        <v>5824</v>
      </c>
      <c r="Q215" s="85"/>
      <c r="R215" s="83"/>
      <c r="S215" s="83"/>
      <c r="T215" s="83"/>
      <c r="U215" s="83"/>
      <c r="V215" s="88"/>
      <c r="W215" s="83">
        <v>5950</v>
      </c>
      <c r="X215" s="83"/>
      <c r="Y215" s="83"/>
      <c r="Z215" s="88"/>
    </row>
    <row r="216" spans="2:26">
      <c r="B216" s="134">
        <f t="shared" si="17"/>
        <v>5510</v>
      </c>
      <c r="C216" s="94">
        <v>5510</v>
      </c>
      <c r="D216" s="84">
        <f t="shared" si="13"/>
        <v>1</v>
      </c>
      <c r="E216" s="84">
        <f t="shared" si="14"/>
        <v>31</v>
      </c>
      <c r="F216" s="84">
        <f t="shared" si="15"/>
        <v>1915</v>
      </c>
      <c r="G216" s="92">
        <f>F216</f>
        <v>1915</v>
      </c>
      <c r="H216" s="85"/>
      <c r="I216" s="83"/>
      <c r="J216" s="83"/>
      <c r="K216" s="83"/>
      <c r="L216" s="83"/>
      <c r="M216" s="88"/>
      <c r="N216" s="85"/>
      <c r="O216" s="83">
        <v>7732</v>
      </c>
      <c r="P216" s="88">
        <v>7732</v>
      </c>
      <c r="Q216" s="85"/>
      <c r="R216" s="83"/>
      <c r="S216" s="83"/>
      <c r="T216" s="83"/>
      <c r="U216" s="83"/>
      <c r="V216" s="88"/>
      <c r="W216" s="83">
        <v>7294</v>
      </c>
      <c r="X216" s="83"/>
      <c r="Y216" s="83"/>
      <c r="Z216" s="88"/>
    </row>
    <row r="217" spans="2:26">
      <c r="B217" s="134">
        <f t="shared" si="17"/>
        <v>5538</v>
      </c>
      <c r="C217" s="94">
        <v>5538</v>
      </c>
      <c r="D217" s="84">
        <f t="shared" si="13"/>
        <v>2</v>
      </c>
      <c r="E217" s="84">
        <f t="shared" si="14"/>
        <v>28</v>
      </c>
      <c r="F217" s="84">
        <f t="shared" si="15"/>
        <v>1915</v>
      </c>
      <c r="G217" s="92">
        <f t="shared" si="16"/>
        <v>1915</v>
      </c>
      <c r="H217" s="85"/>
      <c r="I217" s="83"/>
      <c r="J217" s="83"/>
      <c r="K217" s="83"/>
      <c r="L217" s="83"/>
      <c r="M217" s="88"/>
      <c r="N217" s="85"/>
      <c r="O217" s="83">
        <v>7807</v>
      </c>
      <c r="P217" s="88">
        <v>7807</v>
      </c>
      <c r="Q217" s="85"/>
      <c r="R217" s="83"/>
      <c r="S217" s="83"/>
      <c r="T217" s="83"/>
      <c r="U217" s="83"/>
      <c r="V217" s="88"/>
      <c r="W217" s="83">
        <v>7416</v>
      </c>
      <c r="X217" s="83"/>
      <c r="Y217" s="83"/>
      <c r="Z217" s="88"/>
    </row>
    <row r="218" spans="2:26">
      <c r="B218" s="134">
        <f t="shared" si="17"/>
        <v>5569</v>
      </c>
      <c r="C218" s="94">
        <v>5569</v>
      </c>
      <c r="D218" s="84">
        <f t="shared" si="13"/>
        <v>3</v>
      </c>
      <c r="E218" s="84">
        <f t="shared" si="14"/>
        <v>31</v>
      </c>
      <c r="F218" s="84">
        <f t="shared" si="15"/>
        <v>1915</v>
      </c>
      <c r="G218" s="92">
        <f t="shared" si="16"/>
        <v>1915</v>
      </c>
      <c r="H218" s="85"/>
      <c r="I218" s="83"/>
      <c r="J218" s="83"/>
      <c r="K218" s="83"/>
      <c r="L218" s="83"/>
      <c r="M218" s="88"/>
      <c r="N218" s="85"/>
      <c r="O218" s="83">
        <v>7672</v>
      </c>
      <c r="P218" s="88">
        <v>7672</v>
      </c>
      <c r="Q218" s="85"/>
      <c r="R218" s="83"/>
      <c r="S218" s="83"/>
      <c r="T218" s="83"/>
      <c r="U218" s="83"/>
      <c r="V218" s="88"/>
      <c r="W218" s="83">
        <v>7046</v>
      </c>
      <c r="X218" s="83"/>
      <c r="Y218" s="83"/>
      <c r="Z218" s="88"/>
    </row>
    <row r="219" spans="2:26">
      <c r="B219" s="134">
        <f t="shared" si="17"/>
        <v>5599</v>
      </c>
      <c r="C219" s="94">
        <v>5599</v>
      </c>
      <c r="D219" s="84">
        <f t="shared" si="13"/>
        <v>4</v>
      </c>
      <c r="E219" s="84">
        <f t="shared" si="14"/>
        <v>30</v>
      </c>
      <c r="F219" s="84">
        <f t="shared" si="15"/>
        <v>1915</v>
      </c>
      <c r="G219" s="92">
        <f t="shared" si="16"/>
        <v>1915</v>
      </c>
      <c r="H219" s="85"/>
      <c r="I219" s="83"/>
      <c r="J219" s="83"/>
      <c r="K219" s="83"/>
      <c r="L219" s="83"/>
      <c r="M219" s="88"/>
      <c r="N219" s="85"/>
      <c r="O219" s="83">
        <v>7698</v>
      </c>
      <c r="P219" s="88">
        <v>7698</v>
      </c>
      <c r="Q219" s="85"/>
      <c r="R219" s="83"/>
      <c r="S219" s="83"/>
      <c r="T219" s="83"/>
      <c r="U219" s="83"/>
      <c r="V219" s="88"/>
      <c r="W219" s="83">
        <v>7170</v>
      </c>
      <c r="X219" s="83"/>
      <c r="Y219" s="83"/>
      <c r="Z219" s="88"/>
    </row>
    <row r="220" spans="2:26">
      <c r="B220" s="134">
        <f t="shared" si="17"/>
        <v>5630</v>
      </c>
      <c r="C220" s="94">
        <v>5630</v>
      </c>
      <c r="D220" s="84">
        <f t="shared" si="13"/>
        <v>5</v>
      </c>
      <c r="E220" s="84">
        <f t="shared" si="14"/>
        <v>31</v>
      </c>
      <c r="F220" s="84">
        <f t="shared" si="15"/>
        <v>1915</v>
      </c>
      <c r="G220" s="92">
        <f t="shared" si="16"/>
        <v>1915</v>
      </c>
      <c r="H220" s="85"/>
      <c r="I220" s="83"/>
      <c r="J220" s="83"/>
      <c r="K220" s="83"/>
      <c r="L220" s="83"/>
      <c r="M220" s="88"/>
      <c r="N220" s="85"/>
      <c r="O220" s="83">
        <v>8000</v>
      </c>
      <c r="P220" s="88">
        <v>8000</v>
      </c>
      <c r="Q220" s="85"/>
      <c r="R220" s="83"/>
      <c r="S220" s="83"/>
      <c r="T220" s="83"/>
      <c r="U220" s="83"/>
      <c r="V220" s="88"/>
      <c r="W220" s="83">
        <v>7100</v>
      </c>
      <c r="X220" s="83"/>
      <c r="Y220" s="83"/>
      <c r="Z220" s="88"/>
    </row>
    <row r="221" spans="2:26">
      <c r="B221" s="134">
        <f t="shared" si="17"/>
        <v>5660</v>
      </c>
      <c r="C221" s="94">
        <v>5660</v>
      </c>
      <c r="D221" s="84">
        <f t="shared" si="13"/>
        <v>6</v>
      </c>
      <c r="E221" s="84">
        <f t="shared" si="14"/>
        <v>30</v>
      </c>
      <c r="F221" s="84">
        <f t="shared" si="15"/>
        <v>1915</v>
      </c>
      <c r="G221" s="92">
        <f t="shared" si="16"/>
        <v>1915</v>
      </c>
      <c r="H221" s="85"/>
      <c r="I221" s="83"/>
      <c r="J221" s="83"/>
      <c r="K221" s="83"/>
      <c r="L221" s="83"/>
      <c r="M221" s="88"/>
      <c r="N221" s="85"/>
      <c r="O221" s="83">
        <v>8013</v>
      </c>
      <c r="P221" s="88">
        <v>8013</v>
      </c>
      <c r="Q221" s="85"/>
      <c r="R221" s="83"/>
      <c r="S221" s="83"/>
      <c r="T221" s="83"/>
      <c r="U221" s="83"/>
      <c r="V221" s="88"/>
      <c r="W221" s="83">
        <v>6904</v>
      </c>
      <c r="X221" s="83"/>
      <c r="Y221" s="83"/>
      <c r="Z221" s="88"/>
    </row>
    <row r="222" spans="2:26">
      <c r="B222" s="134">
        <f t="shared" si="17"/>
        <v>5691</v>
      </c>
      <c r="C222" s="94">
        <v>5691</v>
      </c>
      <c r="D222" s="84">
        <f t="shared" si="13"/>
        <v>7</v>
      </c>
      <c r="E222" s="84">
        <f t="shared" si="14"/>
        <v>31</v>
      </c>
      <c r="F222" s="84">
        <f t="shared" si="15"/>
        <v>1915</v>
      </c>
      <c r="G222" s="92">
        <f t="shared" si="16"/>
        <v>1915</v>
      </c>
      <c r="H222" s="85"/>
      <c r="I222" s="83"/>
      <c r="J222" s="83"/>
      <c r="K222" s="83"/>
      <c r="L222" s="83"/>
      <c r="M222" s="88"/>
      <c r="N222" s="85"/>
      <c r="O222" s="83">
        <v>7909</v>
      </c>
      <c r="P222" s="88">
        <v>7909</v>
      </c>
      <c r="Q222" s="85"/>
      <c r="R222" s="83"/>
      <c r="S222" s="83"/>
      <c r="T222" s="83"/>
      <c r="U222" s="83"/>
      <c r="V222" s="88"/>
      <c r="W222" s="83">
        <v>7170</v>
      </c>
      <c r="X222" s="83"/>
      <c r="Y222" s="83"/>
      <c r="Z222" s="88"/>
    </row>
    <row r="223" spans="2:26">
      <c r="B223" s="134">
        <f t="shared" si="17"/>
        <v>5722</v>
      </c>
      <c r="C223" s="94">
        <v>5722</v>
      </c>
      <c r="D223" s="84">
        <f t="shared" si="13"/>
        <v>8</v>
      </c>
      <c r="E223" s="84">
        <f t="shared" si="14"/>
        <v>31</v>
      </c>
      <c r="F223" s="84">
        <f t="shared" si="15"/>
        <v>1915</v>
      </c>
      <c r="G223" s="92">
        <f t="shared" si="16"/>
        <v>1915</v>
      </c>
      <c r="H223" s="85"/>
      <c r="I223" s="83"/>
      <c r="J223" s="83"/>
      <c r="K223" s="83"/>
      <c r="L223" s="83"/>
      <c r="M223" s="88"/>
      <c r="N223" s="85"/>
      <c r="O223" s="83">
        <v>8143</v>
      </c>
      <c r="P223" s="88">
        <v>8143</v>
      </c>
      <c r="Q223" s="85"/>
      <c r="R223" s="83"/>
      <c r="S223" s="83"/>
      <c r="T223" s="83"/>
      <c r="U223" s="83"/>
      <c r="V223" s="88"/>
      <c r="W223" s="83">
        <v>7046</v>
      </c>
      <c r="X223" s="83"/>
      <c r="Y223" s="83"/>
      <c r="Z223" s="88"/>
    </row>
    <row r="224" spans="2:26">
      <c r="B224" s="134">
        <f t="shared" si="17"/>
        <v>5752</v>
      </c>
      <c r="C224" s="94">
        <v>5752</v>
      </c>
      <c r="D224" s="84">
        <f t="shared" si="13"/>
        <v>9</v>
      </c>
      <c r="E224" s="84">
        <f t="shared" si="14"/>
        <v>30</v>
      </c>
      <c r="F224" s="84">
        <f t="shared" si="15"/>
        <v>1915</v>
      </c>
      <c r="G224" s="92">
        <f t="shared" si="16"/>
        <v>1915</v>
      </c>
      <c r="H224" s="85"/>
      <c r="I224" s="83"/>
      <c r="J224" s="83"/>
      <c r="K224" s="83"/>
      <c r="L224" s="83"/>
      <c r="M224" s="88"/>
      <c r="N224" s="85"/>
      <c r="O224" s="83">
        <v>7690</v>
      </c>
      <c r="P224" s="88">
        <v>7690</v>
      </c>
      <c r="Q224" s="85"/>
      <c r="R224" s="83"/>
      <c r="S224" s="83"/>
      <c r="T224" s="83"/>
      <c r="U224" s="83"/>
      <c r="V224" s="88"/>
      <c r="W224" s="83">
        <v>6860</v>
      </c>
      <c r="X224" s="83"/>
      <c r="Y224" s="83"/>
      <c r="Z224" s="88"/>
    </row>
    <row r="225" spans="2:26">
      <c r="B225" s="134">
        <f t="shared" si="17"/>
        <v>5783</v>
      </c>
      <c r="C225" s="94">
        <v>5783</v>
      </c>
      <c r="D225" s="84">
        <f t="shared" si="13"/>
        <v>10</v>
      </c>
      <c r="E225" s="84">
        <f t="shared" si="14"/>
        <v>31</v>
      </c>
      <c r="F225" s="84">
        <f t="shared" si="15"/>
        <v>1915</v>
      </c>
      <c r="G225" s="92">
        <f>F225+1</f>
        <v>1916</v>
      </c>
      <c r="H225" s="85"/>
      <c r="I225" s="83"/>
      <c r="J225" s="83"/>
      <c r="K225" s="83"/>
      <c r="L225" s="83"/>
      <c r="M225" s="88"/>
      <c r="N225" s="85"/>
      <c r="O225" s="83">
        <v>7500</v>
      </c>
      <c r="P225" s="88">
        <v>7500</v>
      </c>
      <c r="Q225" s="85"/>
      <c r="R225" s="83"/>
      <c r="S225" s="83"/>
      <c r="T225" s="83"/>
      <c r="U225" s="83"/>
      <c r="V225" s="88"/>
      <c r="W225" s="83">
        <v>6738</v>
      </c>
      <c r="X225" s="83"/>
      <c r="Y225" s="83"/>
      <c r="Z225" s="88"/>
    </row>
    <row r="226" spans="2:26">
      <c r="B226" s="134">
        <f t="shared" si="17"/>
        <v>5813</v>
      </c>
      <c r="C226" s="94">
        <v>5813</v>
      </c>
      <c r="D226" s="84">
        <f t="shared" si="13"/>
        <v>11</v>
      </c>
      <c r="E226" s="84">
        <f t="shared" si="14"/>
        <v>30</v>
      </c>
      <c r="F226" s="84">
        <f t="shared" si="15"/>
        <v>1915</v>
      </c>
      <c r="G226" s="92">
        <f>F226+1</f>
        <v>1916</v>
      </c>
      <c r="H226" s="85"/>
      <c r="I226" s="83"/>
      <c r="J226" s="83"/>
      <c r="K226" s="83"/>
      <c r="L226" s="83"/>
      <c r="M226" s="88"/>
      <c r="N226" s="85"/>
      <c r="O226" s="83">
        <v>7563</v>
      </c>
      <c r="P226" s="88">
        <v>7563</v>
      </c>
      <c r="Q226" s="85"/>
      <c r="R226" s="83"/>
      <c r="S226" s="83"/>
      <c r="T226" s="83"/>
      <c r="U226" s="83"/>
      <c r="V226" s="88"/>
      <c r="W226" s="83">
        <v>6860</v>
      </c>
      <c r="X226" s="83"/>
      <c r="Y226" s="83"/>
      <c r="Z226" s="88"/>
    </row>
    <row r="227" spans="2:26">
      <c r="B227" s="134">
        <f t="shared" si="17"/>
        <v>5844</v>
      </c>
      <c r="C227" s="94">
        <v>5844</v>
      </c>
      <c r="D227" s="84">
        <f t="shared" si="13"/>
        <v>12</v>
      </c>
      <c r="E227" s="84">
        <f t="shared" si="14"/>
        <v>31</v>
      </c>
      <c r="F227" s="84">
        <f t="shared" si="15"/>
        <v>1915</v>
      </c>
      <c r="G227" s="92">
        <f>F227+1</f>
        <v>1916</v>
      </c>
      <c r="H227" s="85"/>
      <c r="I227" s="83"/>
      <c r="J227" s="83"/>
      <c r="K227" s="83"/>
      <c r="L227" s="83"/>
      <c r="M227" s="88"/>
      <c r="N227" s="85"/>
      <c r="O227" s="83">
        <v>7701</v>
      </c>
      <c r="P227" s="88">
        <v>7701</v>
      </c>
      <c r="Q227" s="85"/>
      <c r="R227" s="83"/>
      <c r="S227" s="83"/>
      <c r="T227" s="83"/>
      <c r="U227" s="83"/>
      <c r="V227" s="88"/>
      <c r="W227" s="83">
        <v>6922</v>
      </c>
      <c r="X227" s="83"/>
      <c r="Y227" s="83"/>
      <c r="Z227" s="88"/>
    </row>
    <row r="228" spans="2:26">
      <c r="B228" s="134">
        <f t="shared" si="17"/>
        <v>5875</v>
      </c>
      <c r="C228" s="94">
        <v>5875</v>
      </c>
      <c r="D228" s="84">
        <f t="shared" ref="D228:D291" si="18">MONTH(C228)</f>
        <v>1</v>
      </c>
      <c r="E228" s="84">
        <f t="shared" ref="E228:E269" si="19">DAY(C228)</f>
        <v>31</v>
      </c>
      <c r="F228" s="84">
        <f t="shared" ref="F228:F269" si="20">YEAR(C228)</f>
        <v>1916</v>
      </c>
      <c r="G228" s="92">
        <f t="shared" ref="G228:G291" si="21">F228</f>
        <v>1916</v>
      </c>
      <c r="H228" s="85"/>
      <c r="I228" s="83"/>
      <c r="J228" s="83"/>
      <c r="K228" s="83"/>
      <c r="L228" s="83"/>
      <c r="M228" s="88"/>
      <c r="N228" s="85"/>
      <c r="O228" s="83">
        <v>7714</v>
      </c>
      <c r="P228" s="88">
        <v>7714</v>
      </c>
      <c r="Q228" s="85"/>
      <c r="R228" s="83"/>
      <c r="S228" s="83"/>
      <c r="T228" s="83"/>
      <c r="U228" s="83"/>
      <c r="V228" s="88"/>
      <c r="W228" s="83">
        <v>7480</v>
      </c>
      <c r="X228" s="83"/>
      <c r="Y228" s="83"/>
      <c r="Z228" s="88"/>
    </row>
    <row r="229" spans="2:26">
      <c r="B229" s="134">
        <f t="shared" ref="B229:B292" si="22">C229</f>
        <v>5904</v>
      </c>
      <c r="C229" s="94">
        <v>5904</v>
      </c>
      <c r="D229" s="84">
        <f t="shared" si="18"/>
        <v>2</v>
      </c>
      <c r="E229" s="84">
        <f t="shared" si="19"/>
        <v>29</v>
      </c>
      <c r="F229" s="84">
        <f t="shared" si="20"/>
        <v>1916</v>
      </c>
      <c r="G229" s="92">
        <f t="shared" si="21"/>
        <v>1916</v>
      </c>
      <c r="H229" s="85"/>
      <c r="I229" s="83"/>
      <c r="J229" s="83"/>
      <c r="K229" s="83"/>
      <c r="L229" s="83"/>
      <c r="M229" s="88"/>
      <c r="N229" s="85"/>
      <c r="O229" s="83">
        <v>7789</v>
      </c>
      <c r="P229" s="88">
        <v>7789</v>
      </c>
      <c r="Q229" s="85"/>
      <c r="R229" s="83"/>
      <c r="S229" s="83"/>
      <c r="T229" s="83"/>
      <c r="U229" s="83"/>
      <c r="V229" s="88"/>
      <c r="W229" s="83">
        <v>7356</v>
      </c>
      <c r="X229" s="83"/>
      <c r="Y229" s="83"/>
      <c r="Z229" s="88"/>
    </row>
    <row r="230" spans="2:26">
      <c r="B230" s="134">
        <f t="shared" si="22"/>
        <v>5935</v>
      </c>
      <c r="C230" s="94">
        <v>5935</v>
      </c>
      <c r="D230" s="84">
        <f t="shared" si="18"/>
        <v>3</v>
      </c>
      <c r="E230" s="84">
        <f t="shared" si="19"/>
        <v>31</v>
      </c>
      <c r="F230" s="84">
        <f t="shared" si="20"/>
        <v>1916</v>
      </c>
      <c r="G230" s="92">
        <f t="shared" si="21"/>
        <v>1916</v>
      </c>
      <c r="H230" s="85"/>
      <c r="I230" s="83"/>
      <c r="J230" s="83"/>
      <c r="K230" s="83"/>
      <c r="L230" s="83"/>
      <c r="M230" s="88"/>
      <c r="N230" s="85"/>
      <c r="O230" s="83">
        <v>7872</v>
      </c>
      <c r="P230" s="88">
        <v>7872</v>
      </c>
      <c r="Q230" s="85"/>
      <c r="R230" s="83"/>
      <c r="S230" s="83"/>
      <c r="T230" s="83"/>
      <c r="U230" s="83"/>
      <c r="V230" s="88"/>
      <c r="W230" s="83">
        <v>7480</v>
      </c>
      <c r="X230" s="83"/>
      <c r="Y230" s="83"/>
      <c r="Z230" s="88"/>
    </row>
    <row r="231" spans="2:26">
      <c r="B231" s="134">
        <f t="shared" si="22"/>
        <v>5965</v>
      </c>
      <c r="C231" s="94">
        <v>5965</v>
      </c>
      <c r="D231" s="84">
        <f t="shared" si="18"/>
        <v>4</v>
      </c>
      <c r="E231" s="84">
        <f t="shared" si="19"/>
        <v>30</v>
      </c>
      <c r="F231" s="84">
        <f t="shared" si="20"/>
        <v>1916</v>
      </c>
      <c r="G231" s="92">
        <f t="shared" si="21"/>
        <v>1916</v>
      </c>
      <c r="H231" s="85"/>
      <c r="I231" s="83"/>
      <c r="J231" s="83"/>
      <c r="K231" s="83"/>
      <c r="L231" s="83"/>
      <c r="M231" s="88"/>
      <c r="N231" s="85"/>
      <c r="O231" s="83">
        <v>7753</v>
      </c>
      <c r="P231" s="88">
        <v>7753</v>
      </c>
      <c r="Q231" s="85"/>
      <c r="R231" s="83"/>
      <c r="S231" s="83"/>
      <c r="T231" s="83"/>
      <c r="U231" s="83"/>
      <c r="V231" s="88"/>
      <c r="W231" s="83">
        <v>7232</v>
      </c>
      <c r="X231" s="83"/>
      <c r="Y231" s="83"/>
      <c r="Z231" s="88"/>
    </row>
    <row r="232" spans="2:26">
      <c r="B232" s="134">
        <f t="shared" si="22"/>
        <v>5996</v>
      </c>
      <c r="C232" s="94">
        <v>5996</v>
      </c>
      <c r="D232" s="84">
        <f t="shared" si="18"/>
        <v>5</v>
      </c>
      <c r="E232" s="84">
        <f t="shared" si="19"/>
        <v>31</v>
      </c>
      <c r="F232" s="84">
        <f t="shared" si="20"/>
        <v>1916</v>
      </c>
      <c r="G232" s="92">
        <f t="shared" si="21"/>
        <v>1916</v>
      </c>
      <c r="H232" s="85"/>
      <c r="I232" s="83"/>
      <c r="J232" s="83"/>
      <c r="K232" s="83"/>
      <c r="L232" s="83"/>
      <c r="M232" s="88"/>
      <c r="N232" s="85"/>
      <c r="O232" s="83">
        <v>8156</v>
      </c>
      <c r="P232" s="88">
        <v>8156</v>
      </c>
      <c r="Q232" s="85"/>
      <c r="R232" s="83"/>
      <c r="S232" s="83"/>
      <c r="T232" s="83"/>
      <c r="U232" s="83"/>
      <c r="V232" s="88"/>
      <c r="W232" s="83">
        <v>7232</v>
      </c>
      <c r="X232" s="83"/>
      <c r="Y232" s="83"/>
      <c r="Z232" s="88"/>
    </row>
    <row r="233" spans="2:26">
      <c r="B233" s="134">
        <f t="shared" si="22"/>
        <v>6026</v>
      </c>
      <c r="C233" s="94">
        <v>6026</v>
      </c>
      <c r="D233" s="84">
        <f t="shared" si="18"/>
        <v>6</v>
      </c>
      <c r="E233" s="84">
        <f t="shared" si="19"/>
        <v>30</v>
      </c>
      <c r="F233" s="84">
        <f t="shared" si="20"/>
        <v>1916</v>
      </c>
      <c r="G233" s="92">
        <f t="shared" si="21"/>
        <v>1916</v>
      </c>
      <c r="H233" s="85"/>
      <c r="I233" s="83"/>
      <c r="J233" s="83"/>
      <c r="K233" s="83"/>
      <c r="L233" s="83"/>
      <c r="M233" s="88"/>
      <c r="N233" s="85"/>
      <c r="O233" s="83">
        <v>8145</v>
      </c>
      <c r="P233" s="88">
        <v>8145</v>
      </c>
      <c r="Q233" s="85"/>
      <c r="R233" s="83"/>
      <c r="S233" s="83"/>
      <c r="T233" s="83"/>
      <c r="U233" s="83"/>
      <c r="V233" s="88"/>
      <c r="W233" s="83">
        <v>7232</v>
      </c>
      <c r="X233" s="83"/>
      <c r="Y233" s="83"/>
      <c r="Z233" s="88"/>
    </row>
    <row r="234" spans="2:26">
      <c r="B234" s="134">
        <f t="shared" si="22"/>
        <v>6057</v>
      </c>
      <c r="C234" s="94">
        <v>6057</v>
      </c>
      <c r="D234" s="84">
        <f t="shared" si="18"/>
        <v>7</v>
      </c>
      <c r="E234" s="84">
        <f t="shared" si="19"/>
        <v>31</v>
      </c>
      <c r="F234" s="84">
        <f t="shared" si="20"/>
        <v>1916</v>
      </c>
      <c r="G234" s="92">
        <f t="shared" si="21"/>
        <v>1916</v>
      </c>
      <c r="H234" s="85"/>
      <c r="I234" s="83"/>
      <c r="J234" s="83"/>
      <c r="K234" s="83"/>
      <c r="L234" s="83"/>
      <c r="M234" s="88"/>
      <c r="N234" s="85"/>
      <c r="O234" s="83">
        <v>8150</v>
      </c>
      <c r="P234" s="88">
        <v>8150</v>
      </c>
      <c r="Q234" s="85"/>
      <c r="R234" s="83"/>
      <c r="S234" s="83"/>
      <c r="T234" s="83"/>
      <c r="U234" s="83"/>
      <c r="V234" s="88"/>
      <c r="W234" s="83">
        <v>7232</v>
      </c>
      <c r="X234" s="83"/>
      <c r="Y234" s="83"/>
      <c r="Z234" s="88"/>
    </row>
    <row r="235" spans="2:26">
      <c r="B235" s="134">
        <f t="shared" si="22"/>
        <v>6088</v>
      </c>
      <c r="C235" s="94">
        <v>6088</v>
      </c>
      <c r="D235" s="84">
        <f t="shared" si="18"/>
        <v>8</v>
      </c>
      <c r="E235" s="84">
        <f t="shared" si="19"/>
        <v>31</v>
      </c>
      <c r="F235" s="84">
        <f t="shared" si="20"/>
        <v>1916</v>
      </c>
      <c r="G235" s="92">
        <f t="shared" si="21"/>
        <v>1916</v>
      </c>
      <c r="H235" s="85"/>
      <c r="I235" s="83"/>
      <c r="J235" s="83"/>
      <c r="K235" s="83"/>
      <c r="L235" s="83"/>
      <c r="M235" s="88"/>
      <c r="N235" s="85"/>
      <c r="O235" s="83">
        <v>7383</v>
      </c>
      <c r="P235" s="88">
        <v>7383</v>
      </c>
      <c r="Q235" s="85"/>
      <c r="R235" s="83"/>
      <c r="S235" s="83"/>
      <c r="T235" s="83"/>
      <c r="U235" s="83"/>
      <c r="V235" s="88"/>
      <c r="W235" s="83">
        <v>6555</v>
      </c>
      <c r="X235" s="83"/>
      <c r="Y235" s="83"/>
      <c r="Z235" s="88"/>
    </row>
    <row r="236" spans="2:26">
      <c r="B236" s="134">
        <f t="shared" si="22"/>
        <v>6118</v>
      </c>
      <c r="C236" s="94">
        <v>6118</v>
      </c>
      <c r="D236" s="84">
        <f t="shared" si="18"/>
        <v>9</v>
      </c>
      <c r="E236" s="84">
        <f t="shared" si="19"/>
        <v>30</v>
      </c>
      <c r="F236" s="84">
        <f t="shared" si="20"/>
        <v>1916</v>
      </c>
      <c r="G236" s="92">
        <f t="shared" si="21"/>
        <v>1916</v>
      </c>
      <c r="H236" s="85"/>
      <c r="I236" s="83"/>
      <c r="J236" s="83"/>
      <c r="K236" s="83"/>
      <c r="L236" s="83"/>
      <c r="M236" s="88"/>
      <c r="N236" s="85"/>
      <c r="O236" s="83">
        <v>6660</v>
      </c>
      <c r="P236" s="88">
        <v>6660</v>
      </c>
      <c r="Q236" s="85"/>
      <c r="R236" s="83"/>
      <c r="S236" s="83"/>
      <c r="T236" s="83"/>
      <c r="U236" s="83"/>
      <c r="V236" s="88"/>
      <c r="W236" s="83">
        <v>6010</v>
      </c>
      <c r="X236" s="83"/>
      <c r="Y236" s="83"/>
      <c r="Z236" s="88"/>
    </row>
    <row r="237" spans="2:26">
      <c r="B237" s="134">
        <f t="shared" si="22"/>
        <v>6149</v>
      </c>
      <c r="C237" s="94">
        <v>6149</v>
      </c>
      <c r="D237" s="84">
        <f t="shared" si="18"/>
        <v>10</v>
      </c>
      <c r="E237" s="84">
        <f t="shared" si="19"/>
        <v>31</v>
      </c>
      <c r="F237" s="84">
        <f t="shared" si="20"/>
        <v>1916</v>
      </c>
      <c r="G237" s="92">
        <f>F237+1</f>
        <v>1917</v>
      </c>
      <c r="H237" s="85"/>
      <c r="I237" s="83"/>
      <c r="J237" s="83"/>
      <c r="K237" s="83"/>
      <c r="L237" s="83"/>
      <c r="M237" s="88"/>
      <c r="N237" s="85"/>
      <c r="O237" s="83">
        <v>5524</v>
      </c>
      <c r="P237" s="88">
        <v>5524</v>
      </c>
      <c r="Q237" s="85"/>
      <c r="R237" s="83"/>
      <c r="S237" s="83"/>
      <c r="T237" s="83"/>
      <c r="U237" s="83"/>
      <c r="V237" s="88"/>
      <c r="W237" s="83">
        <v>5418</v>
      </c>
      <c r="X237" s="83"/>
      <c r="Y237" s="83"/>
      <c r="Z237" s="88"/>
    </row>
    <row r="238" spans="2:26">
      <c r="B238" s="134">
        <f t="shared" si="22"/>
        <v>6179</v>
      </c>
      <c r="C238" s="94">
        <v>6179</v>
      </c>
      <c r="D238" s="84">
        <f t="shared" si="18"/>
        <v>11</v>
      </c>
      <c r="E238" s="84">
        <f t="shared" si="19"/>
        <v>30</v>
      </c>
      <c r="F238" s="84">
        <f t="shared" si="20"/>
        <v>1916</v>
      </c>
      <c r="G238" s="92">
        <f>F238+1</f>
        <v>1917</v>
      </c>
      <c r="H238" s="85"/>
      <c r="I238" s="83"/>
      <c r="J238" s="83"/>
      <c r="K238" s="83"/>
      <c r="L238" s="83"/>
      <c r="M238" s="88"/>
      <c r="N238" s="85"/>
      <c r="O238" s="83">
        <v>5074</v>
      </c>
      <c r="P238" s="88">
        <v>5074</v>
      </c>
      <c r="Q238" s="85"/>
      <c r="R238" s="83"/>
      <c r="S238" s="83"/>
      <c r="T238" s="83"/>
      <c r="U238" s="83"/>
      <c r="V238" s="88"/>
      <c r="W238" s="83">
        <v>4902</v>
      </c>
      <c r="X238" s="83"/>
      <c r="Y238" s="83"/>
      <c r="Z238" s="88"/>
    </row>
    <row r="239" spans="2:26">
      <c r="B239" s="134">
        <f t="shared" si="22"/>
        <v>6210</v>
      </c>
      <c r="C239" s="94">
        <v>6210</v>
      </c>
      <c r="D239" s="84">
        <f t="shared" si="18"/>
        <v>12</v>
      </c>
      <c r="E239" s="84">
        <f t="shared" si="19"/>
        <v>31</v>
      </c>
      <c r="F239" s="84">
        <f t="shared" si="20"/>
        <v>1916</v>
      </c>
      <c r="G239" s="92">
        <f>F239+1</f>
        <v>1917</v>
      </c>
      <c r="H239" s="85"/>
      <c r="I239" s="83"/>
      <c r="J239" s="83"/>
      <c r="K239" s="83"/>
      <c r="L239" s="83"/>
      <c r="M239" s="88"/>
      <c r="N239" s="85"/>
      <c r="O239" s="83">
        <v>5855</v>
      </c>
      <c r="P239" s="88">
        <v>5855</v>
      </c>
      <c r="Q239" s="85"/>
      <c r="R239" s="83"/>
      <c r="S239" s="83"/>
      <c r="T239" s="83"/>
      <c r="U239" s="83"/>
      <c r="V239" s="88"/>
      <c r="W239" s="83">
        <v>6070</v>
      </c>
      <c r="X239" s="83"/>
      <c r="Y239" s="83"/>
      <c r="Z239" s="88"/>
    </row>
    <row r="240" spans="2:26">
      <c r="B240" s="134">
        <f t="shared" si="22"/>
        <v>6241</v>
      </c>
      <c r="C240" s="94">
        <v>6241</v>
      </c>
      <c r="D240" s="84">
        <f t="shared" si="18"/>
        <v>1</v>
      </c>
      <c r="E240" s="84">
        <f t="shared" si="19"/>
        <v>31</v>
      </c>
      <c r="F240" s="84">
        <f t="shared" si="20"/>
        <v>1917</v>
      </c>
      <c r="G240" s="92">
        <f>F240</f>
        <v>1917</v>
      </c>
      <c r="H240" s="85"/>
      <c r="I240" s="83"/>
      <c r="J240" s="83"/>
      <c r="K240" s="83"/>
      <c r="L240" s="83"/>
      <c r="M240" s="88"/>
      <c r="N240" s="85"/>
      <c r="O240" s="83">
        <v>7714</v>
      </c>
      <c r="P240" s="88">
        <v>7714</v>
      </c>
      <c r="Q240" s="85"/>
      <c r="R240" s="83"/>
      <c r="S240" s="83"/>
      <c r="T240" s="83"/>
      <c r="U240" s="83"/>
      <c r="V240" s="88"/>
      <c r="W240" s="83">
        <v>6922</v>
      </c>
      <c r="X240" s="83"/>
      <c r="Y240" s="83"/>
      <c r="Z240" s="88"/>
    </row>
    <row r="241" spans="2:26">
      <c r="B241" s="134">
        <f t="shared" si="22"/>
        <v>6269</v>
      </c>
      <c r="C241" s="94">
        <v>6269</v>
      </c>
      <c r="D241" s="84">
        <f t="shared" si="18"/>
        <v>2</v>
      </c>
      <c r="E241" s="84">
        <f t="shared" si="19"/>
        <v>28</v>
      </c>
      <c r="F241" s="84">
        <f t="shared" si="20"/>
        <v>1917</v>
      </c>
      <c r="G241" s="92">
        <f t="shared" si="21"/>
        <v>1917</v>
      </c>
      <c r="H241" s="85"/>
      <c r="I241" s="83"/>
      <c r="J241" s="83"/>
      <c r="K241" s="83"/>
      <c r="L241" s="83"/>
      <c r="M241" s="88"/>
      <c r="N241" s="85"/>
      <c r="O241" s="83">
        <v>7719</v>
      </c>
      <c r="P241" s="88">
        <v>7719</v>
      </c>
      <c r="Q241" s="85"/>
      <c r="R241" s="83"/>
      <c r="S241" s="83"/>
      <c r="T241" s="83"/>
      <c r="U241" s="83"/>
      <c r="V241" s="88"/>
      <c r="W241" s="83">
        <v>7356</v>
      </c>
      <c r="X241" s="83"/>
      <c r="Y241" s="83"/>
      <c r="Z241" s="88"/>
    </row>
    <row r="242" spans="2:26">
      <c r="B242" s="134">
        <f t="shared" si="22"/>
        <v>6300</v>
      </c>
      <c r="C242" s="94">
        <v>6300</v>
      </c>
      <c r="D242" s="84">
        <f t="shared" si="18"/>
        <v>3</v>
      </c>
      <c r="E242" s="84">
        <f t="shared" si="19"/>
        <v>31</v>
      </c>
      <c r="F242" s="84">
        <f t="shared" si="20"/>
        <v>1917</v>
      </c>
      <c r="G242" s="92">
        <f t="shared" si="21"/>
        <v>1917</v>
      </c>
      <c r="H242" s="85"/>
      <c r="I242" s="83"/>
      <c r="J242" s="83"/>
      <c r="K242" s="83"/>
      <c r="L242" s="83"/>
      <c r="M242" s="88"/>
      <c r="N242" s="85"/>
      <c r="O242" s="83">
        <v>7779</v>
      </c>
      <c r="P242" s="88">
        <v>7779</v>
      </c>
      <c r="Q242" s="85"/>
      <c r="R242" s="83"/>
      <c r="S242" s="83"/>
      <c r="T242" s="83"/>
      <c r="U242" s="83"/>
      <c r="V242" s="88"/>
      <c r="W242" s="83">
        <v>8047</v>
      </c>
      <c r="X242" s="83"/>
      <c r="Y242" s="83"/>
      <c r="Z242" s="88"/>
    </row>
    <row r="243" spans="2:26">
      <c r="B243" s="134">
        <f t="shared" si="22"/>
        <v>6330</v>
      </c>
      <c r="C243" s="94">
        <v>6330</v>
      </c>
      <c r="D243" s="84">
        <f t="shared" si="18"/>
        <v>4</v>
      </c>
      <c r="E243" s="84">
        <f t="shared" si="19"/>
        <v>30</v>
      </c>
      <c r="F243" s="84">
        <f t="shared" si="20"/>
        <v>1917</v>
      </c>
      <c r="G243" s="92">
        <f t="shared" si="21"/>
        <v>1917</v>
      </c>
      <c r="H243" s="85"/>
      <c r="I243" s="83"/>
      <c r="J243" s="83"/>
      <c r="K243" s="83"/>
      <c r="L243" s="83"/>
      <c r="M243" s="88"/>
      <c r="N243" s="85"/>
      <c r="O243" s="83">
        <v>7677</v>
      </c>
      <c r="P243" s="88">
        <v>7677</v>
      </c>
      <c r="Q243" s="85"/>
      <c r="R243" s="83"/>
      <c r="S243" s="83"/>
      <c r="T243" s="83"/>
      <c r="U243" s="83"/>
      <c r="V243" s="88"/>
      <c r="W243" s="83"/>
      <c r="X243" s="83"/>
      <c r="Y243" s="83"/>
      <c r="Z243" s="88"/>
    </row>
    <row r="244" spans="2:26">
      <c r="B244" s="134">
        <f t="shared" si="22"/>
        <v>6361</v>
      </c>
      <c r="C244" s="94">
        <v>6361</v>
      </c>
      <c r="D244" s="84">
        <f t="shared" si="18"/>
        <v>5</v>
      </c>
      <c r="E244" s="84">
        <f t="shared" si="19"/>
        <v>31</v>
      </c>
      <c r="F244" s="84">
        <f t="shared" si="20"/>
        <v>1917</v>
      </c>
      <c r="G244" s="92">
        <f t="shared" si="21"/>
        <v>1917</v>
      </c>
      <c r="H244" s="85"/>
      <c r="I244" s="83"/>
      <c r="J244" s="83"/>
      <c r="K244" s="83"/>
      <c r="L244" s="83"/>
      <c r="M244" s="88"/>
      <c r="N244" s="85"/>
      <c r="O244" s="83">
        <v>7797</v>
      </c>
      <c r="P244" s="88">
        <v>7797</v>
      </c>
      <c r="Q244" s="85"/>
      <c r="R244" s="83"/>
      <c r="S244" s="83"/>
      <c r="T244" s="83"/>
      <c r="U244" s="83"/>
      <c r="V244" s="88"/>
      <c r="W244" s="83"/>
      <c r="X244" s="83"/>
      <c r="Y244" s="83"/>
      <c r="Z244" s="88"/>
    </row>
    <row r="245" spans="2:26">
      <c r="B245" s="134">
        <f t="shared" si="22"/>
        <v>6391</v>
      </c>
      <c r="C245" s="94">
        <v>6391</v>
      </c>
      <c r="D245" s="84">
        <f t="shared" si="18"/>
        <v>6</v>
      </c>
      <c r="E245" s="84">
        <f t="shared" si="19"/>
        <v>30</v>
      </c>
      <c r="F245" s="84">
        <f t="shared" si="20"/>
        <v>1917</v>
      </c>
      <c r="G245" s="92">
        <f t="shared" si="21"/>
        <v>1917</v>
      </c>
      <c r="H245" s="85"/>
      <c r="I245" s="83"/>
      <c r="J245" s="83"/>
      <c r="K245" s="83"/>
      <c r="L245" s="83"/>
      <c r="M245" s="88"/>
      <c r="N245" s="85"/>
      <c r="O245" s="83">
        <v>8153</v>
      </c>
      <c r="P245" s="88">
        <v>8153</v>
      </c>
      <c r="Q245" s="85"/>
      <c r="R245" s="83"/>
      <c r="S245" s="83"/>
      <c r="T245" s="83"/>
      <c r="U245" s="83"/>
      <c r="V245" s="88"/>
      <c r="W245" s="83"/>
      <c r="X245" s="83"/>
      <c r="Y245" s="83"/>
      <c r="Z245" s="88"/>
    </row>
    <row r="246" spans="2:26">
      <c r="B246" s="134">
        <f t="shared" si="22"/>
        <v>6422</v>
      </c>
      <c r="C246" s="94">
        <v>6422</v>
      </c>
      <c r="D246" s="84">
        <f t="shared" si="18"/>
        <v>7</v>
      </c>
      <c r="E246" s="84">
        <f t="shared" si="19"/>
        <v>31</v>
      </c>
      <c r="F246" s="84">
        <f t="shared" si="20"/>
        <v>1917</v>
      </c>
      <c r="G246" s="92">
        <f t="shared" si="21"/>
        <v>1917</v>
      </c>
      <c r="H246" s="85"/>
      <c r="I246" s="83"/>
      <c r="J246" s="83"/>
      <c r="K246" s="83"/>
      <c r="L246" s="83"/>
      <c r="M246" s="88"/>
      <c r="N246" s="85"/>
      <c r="O246" s="83">
        <v>8026</v>
      </c>
      <c r="P246" s="88">
        <v>8026</v>
      </c>
      <c r="Q246" s="85"/>
      <c r="R246" s="83"/>
      <c r="S246" s="83"/>
      <c r="T246" s="83"/>
      <c r="U246" s="83"/>
      <c r="V246" s="88"/>
      <c r="W246" s="83"/>
      <c r="X246" s="83"/>
      <c r="Y246" s="83"/>
      <c r="Z246" s="88"/>
    </row>
    <row r="247" spans="2:26">
      <c r="B247" s="134">
        <f t="shared" si="22"/>
        <v>6453</v>
      </c>
      <c r="C247" s="94">
        <v>6453</v>
      </c>
      <c r="D247" s="84">
        <f t="shared" si="18"/>
        <v>8</v>
      </c>
      <c r="E247" s="84">
        <f t="shared" si="19"/>
        <v>31</v>
      </c>
      <c r="F247" s="84">
        <f t="shared" si="20"/>
        <v>1917</v>
      </c>
      <c r="G247" s="92">
        <f t="shared" si="21"/>
        <v>1917</v>
      </c>
      <c r="H247" s="85"/>
      <c r="I247" s="83"/>
      <c r="J247" s="83"/>
      <c r="K247" s="83"/>
      <c r="L247" s="83"/>
      <c r="M247" s="88"/>
      <c r="N247" s="85"/>
      <c r="O247" s="83">
        <v>7243</v>
      </c>
      <c r="P247" s="88">
        <v>7243</v>
      </c>
      <c r="Q247" s="85"/>
      <c r="R247" s="83"/>
      <c r="S247" s="83"/>
      <c r="T247" s="83"/>
      <c r="U247" s="83"/>
      <c r="V247" s="88"/>
      <c r="W247" s="83"/>
      <c r="X247" s="83"/>
      <c r="Y247" s="83"/>
      <c r="Z247" s="88"/>
    </row>
    <row r="248" spans="2:26">
      <c r="B248" s="134">
        <f t="shared" si="22"/>
        <v>6483</v>
      </c>
      <c r="C248" s="94">
        <v>6483</v>
      </c>
      <c r="D248" s="84">
        <f t="shared" si="18"/>
        <v>9</v>
      </c>
      <c r="E248" s="84">
        <f t="shared" si="19"/>
        <v>30</v>
      </c>
      <c r="F248" s="84">
        <f t="shared" si="20"/>
        <v>1917</v>
      </c>
      <c r="G248" s="92">
        <f t="shared" si="21"/>
        <v>1917</v>
      </c>
      <c r="H248" s="85"/>
      <c r="I248" s="83"/>
      <c r="J248" s="83"/>
      <c r="K248" s="83"/>
      <c r="L248" s="83"/>
      <c r="M248" s="88"/>
      <c r="N248" s="85"/>
      <c r="O248" s="83">
        <v>6308</v>
      </c>
      <c r="P248" s="88">
        <v>6308</v>
      </c>
      <c r="Q248" s="85"/>
      <c r="R248" s="83"/>
      <c r="S248" s="83"/>
      <c r="T248" s="83"/>
      <c r="U248" s="83"/>
      <c r="V248" s="88"/>
      <c r="W248" s="83"/>
      <c r="X248" s="83"/>
      <c r="Y248" s="83"/>
      <c r="Z248" s="88"/>
    </row>
    <row r="249" spans="2:26">
      <c r="B249" s="134">
        <f t="shared" si="22"/>
        <v>6514</v>
      </c>
      <c r="C249" s="94">
        <v>6514</v>
      </c>
      <c r="D249" s="84">
        <f t="shared" si="18"/>
        <v>10</v>
      </c>
      <c r="E249" s="84">
        <f t="shared" si="19"/>
        <v>31</v>
      </c>
      <c r="F249" s="84">
        <f t="shared" si="20"/>
        <v>1917</v>
      </c>
      <c r="G249" s="92">
        <f>F249+1</f>
        <v>1918</v>
      </c>
      <c r="H249" s="85"/>
      <c r="I249" s="83"/>
      <c r="J249" s="83"/>
      <c r="K249" s="83"/>
      <c r="L249" s="83"/>
      <c r="M249" s="88"/>
      <c r="N249" s="85"/>
      <c r="O249" s="83">
        <v>5958</v>
      </c>
      <c r="P249" s="88">
        <v>5958</v>
      </c>
      <c r="Q249" s="85"/>
      <c r="R249" s="83"/>
      <c r="S249" s="83"/>
      <c r="T249" s="83"/>
      <c r="U249" s="83"/>
      <c r="V249" s="88"/>
      <c r="W249" s="83"/>
      <c r="X249" s="83"/>
      <c r="Y249" s="83"/>
      <c r="Z249" s="88"/>
    </row>
    <row r="250" spans="2:26">
      <c r="B250" s="134">
        <f t="shared" si="22"/>
        <v>6544</v>
      </c>
      <c r="C250" s="94">
        <v>6544</v>
      </c>
      <c r="D250" s="84">
        <f t="shared" si="18"/>
        <v>11</v>
      </c>
      <c r="E250" s="84">
        <f t="shared" si="19"/>
        <v>30</v>
      </c>
      <c r="F250" s="84">
        <f t="shared" si="20"/>
        <v>1917</v>
      </c>
      <c r="G250" s="92">
        <f>F250+1</f>
        <v>1918</v>
      </c>
      <c r="H250" s="85"/>
      <c r="I250" s="83"/>
      <c r="J250" s="83"/>
      <c r="K250" s="83"/>
      <c r="L250" s="83"/>
      <c r="M250" s="88"/>
      <c r="N250" s="85"/>
      <c r="O250" s="83">
        <v>5980</v>
      </c>
      <c r="P250" s="88">
        <v>5980</v>
      </c>
      <c r="Q250" s="85"/>
      <c r="R250" s="83"/>
      <c r="S250" s="83"/>
      <c r="T250" s="83"/>
      <c r="U250" s="83"/>
      <c r="V250" s="88"/>
      <c r="W250" s="83"/>
      <c r="X250" s="83"/>
      <c r="Y250" s="83"/>
      <c r="Z250" s="88"/>
    </row>
    <row r="251" spans="2:26">
      <c r="B251" s="134">
        <f t="shared" si="22"/>
        <v>6575</v>
      </c>
      <c r="C251" s="94">
        <v>6575</v>
      </c>
      <c r="D251" s="84">
        <f t="shared" si="18"/>
        <v>12</v>
      </c>
      <c r="E251" s="84">
        <f t="shared" si="19"/>
        <v>31</v>
      </c>
      <c r="F251" s="84">
        <f t="shared" si="20"/>
        <v>1917</v>
      </c>
      <c r="G251" s="92">
        <f>F251+1</f>
        <v>1918</v>
      </c>
      <c r="H251" s="85"/>
      <c r="I251" s="83"/>
      <c r="J251" s="83"/>
      <c r="K251" s="83"/>
      <c r="L251" s="83"/>
      <c r="M251" s="88"/>
      <c r="N251" s="85"/>
      <c r="O251" s="83">
        <v>6064</v>
      </c>
      <c r="P251" s="88">
        <v>6064</v>
      </c>
      <c r="Q251" s="85"/>
      <c r="R251" s="83"/>
      <c r="S251" s="83"/>
      <c r="T251" s="83"/>
      <c r="U251" s="83"/>
      <c r="V251" s="88"/>
      <c r="W251" s="83">
        <v>5980</v>
      </c>
      <c r="X251" s="83"/>
      <c r="Y251" s="83"/>
      <c r="Z251" s="88"/>
    </row>
    <row r="252" spans="2:26">
      <c r="B252" s="134">
        <f t="shared" si="22"/>
        <v>6606</v>
      </c>
      <c r="C252" s="94">
        <v>6606</v>
      </c>
      <c r="D252" s="84">
        <f t="shared" si="18"/>
        <v>1</v>
      </c>
      <c r="E252" s="84">
        <f t="shared" si="19"/>
        <v>31</v>
      </c>
      <c r="F252" s="84">
        <f t="shared" si="20"/>
        <v>1918</v>
      </c>
      <c r="G252" s="92">
        <f>F252</f>
        <v>1918</v>
      </c>
      <c r="H252" s="85"/>
      <c r="I252" s="83"/>
      <c r="J252" s="83"/>
      <c r="K252" s="83"/>
      <c r="L252" s="83"/>
      <c r="M252" s="88"/>
      <c r="N252" s="85"/>
      <c r="O252" s="83">
        <v>6588</v>
      </c>
      <c r="P252" s="88">
        <v>6588</v>
      </c>
      <c r="Q252" s="85"/>
      <c r="R252" s="83"/>
      <c r="S252" s="83"/>
      <c r="T252" s="83"/>
      <c r="U252" s="83"/>
      <c r="V252" s="88"/>
      <c r="W252" s="83">
        <v>6280</v>
      </c>
      <c r="X252" s="83"/>
      <c r="Y252" s="83"/>
      <c r="Z252" s="88"/>
    </row>
    <row r="253" spans="2:26">
      <c r="B253" s="134">
        <f t="shared" si="22"/>
        <v>6634</v>
      </c>
      <c r="C253" s="94">
        <v>6634</v>
      </c>
      <c r="D253" s="84">
        <f t="shared" si="18"/>
        <v>2</v>
      </c>
      <c r="E253" s="84">
        <f t="shared" si="19"/>
        <v>28</v>
      </c>
      <c r="F253" s="84">
        <f t="shared" si="20"/>
        <v>1918</v>
      </c>
      <c r="G253" s="92">
        <f t="shared" si="21"/>
        <v>1918</v>
      </c>
      <c r="H253" s="85"/>
      <c r="I253" s="83"/>
      <c r="J253" s="83"/>
      <c r="K253" s="83"/>
      <c r="L253" s="83"/>
      <c r="M253" s="88"/>
      <c r="N253" s="85"/>
      <c r="O253" s="83">
        <v>7857</v>
      </c>
      <c r="P253" s="88">
        <v>7857</v>
      </c>
      <c r="Q253" s="85"/>
      <c r="R253" s="83"/>
      <c r="S253" s="83"/>
      <c r="T253" s="83"/>
      <c r="U253" s="83"/>
      <c r="V253" s="88"/>
      <c r="W253" s="83">
        <v>7574</v>
      </c>
      <c r="X253" s="83"/>
      <c r="Y253" s="83"/>
      <c r="Z253" s="88"/>
    </row>
    <row r="254" spans="2:26">
      <c r="B254" s="134">
        <f t="shared" si="22"/>
        <v>6665</v>
      </c>
      <c r="C254" s="94">
        <v>6665</v>
      </c>
      <c r="D254" s="84">
        <f t="shared" si="18"/>
        <v>3</v>
      </c>
      <c r="E254" s="84">
        <f t="shared" si="19"/>
        <v>31</v>
      </c>
      <c r="F254" s="84">
        <f t="shared" si="20"/>
        <v>1918</v>
      </c>
      <c r="G254" s="92">
        <f t="shared" si="21"/>
        <v>1918</v>
      </c>
      <c r="H254" s="85"/>
      <c r="I254" s="83"/>
      <c r="J254" s="83"/>
      <c r="K254" s="83"/>
      <c r="L254" s="83"/>
      <c r="M254" s="88"/>
      <c r="N254" s="85"/>
      <c r="O254" s="83">
        <v>7300</v>
      </c>
      <c r="P254" s="88">
        <v>7300</v>
      </c>
      <c r="Q254" s="85"/>
      <c r="R254" s="83"/>
      <c r="S254" s="83"/>
      <c r="T254" s="83"/>
      <c r="U254" s="83"/>
      <c r="V254" s="88"/>
      <c r="W254" s="83">
        <v>7170</v>
      </c>
      <c r="X254" s="83"/>
      <c r="Y254" s="83"/>
      <c r="Z254" s="88"/>
    </row>
    <row r="255" spans="2:26">
      <c r="B255" s="134">
        <f t="shared" si="22"/>
        <v>6695</v>
      </c>
      <c r="C255" s="94">
        <v>6695</v>
      </c>
      <c r="D255" s="84">
        <f t="shared" si="18"/>
        <v>4</v>
      </c>
      <c r="E255" s="84">
        <f t="shared" si="19"/>
        <v>30</v>
      </c>
      <c r="F255" s="84">
        <f t="shared" si="20"/>
        <v>1918</v>
      </c>
      <c r="G255" s="92">
        <f t="shared" si="21"/>
        <v>1918</v>
      </c>
      <c r="H255" s="85"/>
      <c r="I255" s="83"/>
      <c r="J255" s="83"/>
      <c r="K255" s="83"/>
      <c r="L255" s="83"/>
      <c r="M255" s="88"/>
      <c r="N255" s="85"/>
      <c r="O255" s="83">
        <v>7737</v>
      </c>
      <c r="P255" s="88">
        <v>7737</v>
      </c>
      <c r="Q255" s="85"/>
      <c r="R255" s="83"/>
      <c r="S255" s="83"/>
      <c r="T255" s="83"/>
      <c r="U255" s="83"/>
      <c r="V255" s="88"/>
      <c r="W255" s="83">
        <v>7325</v>
      </c>
      <c r="X255" s="83"/>
      <c r="Y255" s="83"/>
      <c r="Z255" s="88"/>
    </row>
    <row r="256" spans="2:26">
      <c r="B256" s="134">
        <f t="shared" si="22"/>
        <v>6726</v>
      </c>
      <c r="C256" s="94">
        <v>6726</v>
      </c>
      <c r="D256" s="84">
        <f t="shared" si="18"/>
        <v>5</v>
      </c>
      <c r="E256" s="84">
        <f t="shared" si="19"/>
        <v>31</v>
      </c>
      <c r="F256" s="84">
        <f t="shared" si="20"/>
        <v>1918</v>
      </c>
      <c r="G256" s="92">
        <f t="shared" si="21"/>
        <v>1918</v>
      </c>
      <c r="H256" s="85"/>
      <c r="I256" s="83"/>
      <c r="J256" s="83"/>
      <c r="K256" s="83"/>
      <c r="L256" s="83"/>
      <c r="M256" s="88"/>
      <c r="N256" s="85"/>
      <c r="O256" s="83">
        <v>7906</v>
      </c>
      <c r="P256" s="88">
        <v>7906</v>
      </c>
      <c r="Q256" s="85"/>
      <c r="R256" s="83"/>
      <c r="S256" s="83"/>
      <c r="T256" s="83"/>
      <c r="U256" s="83"/>
      <c r="V256" s="88"/>
      <c r="W256" s="83">
        <v>7201</v>
      </c>
      <c r="X256" s="83"/>
      <c r="Y256" s="83"/>
      <c r="Z256" s="88"/>
    </row>
    <row r="257" spans="2:26">
      <c r="B257" s="134">
        <f t="shared" si="22"/>
        <v>6756</v>
      </c>
      <c r="C257" s="94">
        <v>6756</v>
      </c>
      <c r="D257" s="84">
        <f t="shared" si="18"/>
        <v>6</v>
      </c>
      <c r="E257" s="84">
        <f t="shared" si="19"/>
        <v>30</v>
      </c>
      <c r="F257" s="84">
        <f t="shared" si="20"/>
        <v>1918</v>
      </c>
      <c r="G257" s="92">
        <f t="shared" si="21"/>
        <v>1918</v>
      </c>
      <c r="H257" s="85"/>
      <c r="I257" s="83"/>
      <c r="J257" s="83"/>
      <c r="K257" s="83"/>
      <c r="L257" s="83"/>
      <c r="M257" s="88"/>
      <c r="N257" s="85"/>
      <c r="O257" s="83">
        <v>8049</v>
      </c>
      <c r="P257" s="88">
        <v>8049</v>
      </c>
      <c r="Q257" s="85"/>
      <c r="R257" s="83"/>
      <c r="S257" s="83"/>
      <c r="T257" s="83"/>
      <c r="U257" s="83"/>
      <c r="V257" s="88"/>
      <c r="W257" s="83">
        <v>7015</v>
      </c>
      <c r="X257" s="83"/>
      <c r="Y257" s="83"/>
      <c r="Z257" s="88"/>
    </row>
    <row r="258" spans="2:26">
      <c r="B258" s="134">
        <f t="shared" si="22"/>
        <v>6787</v>
      </c>
      <c r="C258" s="94">
        <v>6787</v>
      </c>
      <c r="D258" s="84">
        <f t="shared" si="18"/>
        <v>7</v>
      </c>
      <c r="E258" s="84">
        <f t="shared" si="19"/>
        <v>31</v>
      </c>
      <c r="F258" s="84">
        <f t="shared" si="20"/>
        <v>1918</v>
      </c>
      <c r="G258" s="92">
        <f t="shared" si="21"/>
        <v>1918</v>
      </c>
      <c r="H258" s="85"/>
      <c r="I258" s="83"/>
      <c r="J258" s="83"/>
      <c r="K258" s="83"/>
      <c r="L258" s="83"/>
      <c r="M258" s="88"/>
      <c r="N258" s="85"/>
      <c r="O258" s="83">
        <v>7412</v>
      </c>
      <c r="P258" s="88">
        <v>7412</v>
      </c>
      <c r="Q258" s="85"/>
      <c r="R258" s="83"/>
      <c r="S258" s="83"/>
      <c r="T258" s="83"/>
      <c r="U258" s="83"/>
      <c r="V258" s="88"/>
      <c r="W258" s="83">
        <v>6524</v>
      </c>
      <c r="X258" s="83"/>
      <c r="Y258" s="83"/>
      <c r="Z258" s="88"/>
    </row>
    <row r="259" spans="2:26">
      <c r="B259" s="134">
        <f t="shared" si="22"/>
        <v>6818</v>
      </c>
      <c r="C259" s="94">
        <v>6818</v>
      </c>
      <c r="D259" s="84">
        <f t="shared" si="18"/>
        <v>8</v>
      </c>
      <c r="E259" s="84">
        <f t="shared" si="19"/>
        <v>31</v>
      </c>
      <c r="F259" s="84">
        <f t="shared" si="20"/>
        <v>1918</v>
      </c>
      <c r="G259" s="92">
        <f t="shared" si="21"/>
        <v>1918</v>
      </c>
      <c r="H259" s="85"/>
      <c r="I259" s="83"/>
      <c r="J259" s="83"/>
      <c r="K259" s="83"/>
      <c r="L259" s="83"/>
      <c r="M259" s="88"/>
      <c r="N259" s="85"/>
      <c r="O259" s="83">
        <v>6532</v>
      </c>
      <c r="P259" s="88">
        <v>6532</v>
      </c>
      <c r="Q259" s="85"/>
      <c r="R259" s="83"/>
      <c r="S259" s="83"/>
      <c r="T259" s="83"/>
      <c r="U259" s="83"/>
      <c r="V259" s="88"/>
      <c r="W259" s="83">
        <v>5920</v>
      </c>
      <c r="X259" s="83"/>
      <c r="Y259" s="83"/>
      <c r="Z259" s="88"/>
    </row>
    <row r="260" spans="2:26">
      <c r="B260" s="134">
        <f t="shared" si="22"/>
        <v>6848</v>
      </c>
      <c r="C260" s="94">
        <v>6848</v>
      </c>
      <c r="D260" s="84">
        <f t="shared" si="18"/>
        <v>9</v>
      </c>
      <c r="E260" s="84">
        <f t="shared" si="19"/>
        <v>30</v>
      </c>
      <c r="F260" s="84">
        <f t="shared" si="20"/>
        <v>1918</v>
      </c>
      <c r="G260" s="92">
        <f t="shared" si="21"/>
        <v>1918</v>
      </c>
      <c r="H260" s="85"/>
      <c r="I260" s="83"/>
      <c r="J260" s="83"/>
      <c r="K260" s="83"/>
      <c r="L260" s="83"/>
      <c r="M260" s="88"/>
      <c r="N260" s="85"/>
      <c r="O260" s="83">
        <v>5572</v>
      </c>
      <c r="P260" s="88">
        <v>5572</v>
      </c>
      <c r="Q260" s="85"/>
      <c r="R260" s="83"/>
      <c r="S260" s="83"/>
      <c r="T260" s="83"/>
      <c r="U260" s="83"/>
      <c r="V260" s="88"/>
      <c r="W260" s="83">
        <v>5389</v>
      </c>
      <c r="X260" s="83"/>
      <c r="Y260" s="83"/>
      <c r="Z260" s="88"/>
    </row>
    <row r="261" spans="2:26">
      <c r="B261" s="134">
        <f t="shared" si="22"/>
        <v>6879</v>
      </c>
      <c r="C261" s="94">
        <v>6879</v>
      </c>
      <c r="D261" s="84">
        <f t="shared" si="18"/>
        <v>10</v>
      </c>
      <c r="E261" s="84">
        <f t="shared" si="19"/>
        <v>31</v>
      </c>
      <c r="F261" s="84">
        <f t="shared" si="20"/>
        <v>1918</v>
      </c>
      <c r="G261" s="92">
        <f>F261+1</f>
        <v>1919</v>
      </c>
      <c r="H261" s="85"/>
      <c r="I261" s="83"/>
      <c r="J261" s="83"/>
      <c r="K261" s="83"/>
      <c r="L261" s="83"/>
      <c r="M261" s="88"/>
      <c r="N261" s="85"/>
      <c r="O261" s="83">
        <v>4476</v>
      </c>
      <c r="P261" s="88">
        <v>4476</v>
      </c>
      <c r="Q261" s="85"/>
      <c r="R261" s="83"/>
      <c r="S261" s="83"/>
      <c r="T261" s="83"/>
      <c r="U261" s="83"/>
      <c r="V261" s="88"/>
      <c r="W261" s="83">
        <v>5042</v>
      </c>
      <c r="X261" s="83"/>
      <c r="Y261" s="83"/>
      <c r="Z261" s="88"/>
    </row>
    <row r="262" spans="2:26">
      <c r="B262" s="134">
        <f t="shared" si="22"/>
        <v>6909</v>
      </c>
      <c r="C262" s="94">
        <v>6909</v>
      </c>
      <c r="D262" s="84">
        <f t="shared" si="18"/>
        <v>11</v>
      </c>
      <c r="E262" s="84">
        <f t="shared" si="19"/>
        <v>30</v>
      </c>
      <c r="F262" s="84">
        <f t="shared" si="20"/>
        <v>1918</v>
      </c>
      <c r="G262" s="92">
        <f>F262+1</f>
        <v>1919</v>
      </c>
      <c r="H262" s="85"/>
      <c r="I262" s="83"/>
      <c r="J262" s="83"/>
      <c r="K262" s="83"/>
      <c r="L262" s="83"/>
      <c r="M262" s="88"/>
      <c r="N262" s="85"/>
      <c r="O262" s="83">
        <v>3566</v>
      </c>
      <c r="P262" s="88">
        <v>3566</v>
      </c>
      <c r="Q262" s="85"/>
      <c r="R262" s="83"/>
      <c r="S262" s="83"/>
      <c r="T262" s="83"/>
      <c r="U262" s="83"/>
      <c r="V262" s="88"/>
      <c r="W262" s="83">
        <v>4930</v>
      </c>
      <c r="X262" s="83"/>
      <c r="Y262" s="83"/>
      <c r="Z262" s="88"/>
    </row>
    <row r="263" spans="2:26">
      <c r="B263" s="134">
        <f t="shared" si="22"/>
        <v>6940</v>
      </c>
      <c r="C263" s="94">
        <v>6940</v>
      </c>
      <c r="D263" s="84">
        <f t="shared" si="18"/>
        <v>12</v>
      </c>
      <c r="E263" s="84">
        <f t="shared" si="19"/>
        <v>31</v>
      </c>
      <c r="F263" s="84">
        <f t="shared" si="20"/>
        <v>1918</v>
      </c>
      <c r="G263" s="92">
        <f>F263+1</f>
        <v>1919</v>
      </c>
      <c r="H263" s="85"/>
      <c r="I263" s="83"/>
      <c r="J263" s="83"/>
      <c r="K263" s="83"/>
      <c r="L263" s="83"/>
      <c r="M263" s="88"/>
      <c r="N263" s="85"/>
      <c r="O263" s="83">
        <v>4872</v>
      </c>
      <c r="P263" s="88">
        <v>4872</v>
      </c>
      <c r="Q263" s="85"/>
      <c r="R263" s="83"/>
      <c r="S263" s="83"/>
      <c r="T263" s="83"/>
      <c r="U263" s="83"/>
      <c r="V263" s="88"/>
      <c r="W263" s="83">
        <v>5800</v>
      </c>
      <c r="X263" s="83"/>
      <c r="Y263" s="83"/>
      <c r="Z263" s="88"/>
    </row>
    <row r="264" spans="2:26">
      <c r="B264" s="134">
        <f t="shared" si="22"/>
        <v>6971</v>
      </c>
      <c r="C264" s="94">
        <v>6971</v>
      </c>
      <c r="D264" s="84">
        <f t="shared" si="18"/>
        <v>1</v>
      </c>
      <c r="E264" s="84">
        <f t="shared" si="19"/>
        <v>31</v>
      </c>
      <c r="F264" s="84">
        <f t="shared" si="20"/>
        <v>1919</v>
      </c>
      <c r="G264" s="92">
        <f>F264</f>
        <v>1919</v>
      </c>
      <c r="H264" s="85"/>
      <c r="I264" s="83"/>
      <c r="J264" s="83"/>
      <c r="K264" s="83"/>
      <c r="L264" s="83"/>
      <c r="M264" s="88"/>
      <c r="N264" s="85"/>
      <c r="O264" s="83">
        <v>7441</v>
      </c>
      <c r="P264" s="88">
        <v>7441</v>
      </c>
      <c r="Q264" s="85"/>
      <c r="R264" s="83"/>
      <c r="S264" s="83"/>
      <c r="T264" s="83"/>
      <c r="U264" s="83"/>
      <c r="V264" s="88"/>
      <c r="W264" s="83">
        <v>6586</v>
      </c>
      <c r="X264" s="83"/>
      <c r="Y264" s="83"/>
      <c r="Z264" s="88"/>
    </row>
    <row r="265" spans="2:26">
      <c r="B265" s="134">
        <f t="shared" si="22"/>
        <v>6999</v>
      </c>
      <c r="C265" s="94">
        <v>6999</v>
      </c>
      <c r="D265" s="84">
        <f t="shared" si="18"/>
        <v>2</v>
      </c>
      <c r="E265" s="84">
        <f t="shared" si="19"/>
        <v>28</v>
      </c>
      <c r="F265" s="84">
        <f t="shared" si="20"/>
        <v>1919</v>
      </c>
      <c r="G265" s="92">
        <f t="shared" si="21"/>
        <v>1919</v>
      </c>
      <c r="H265" s="85"/>
      <c r="I265" s="83"/>
      <c r="J265" s="83"/>
      <c r="K265" s="83"/>
      <c r="L265" s="83"/>
      <c r="M265" s="88"/>
      <c r="N265" s="85"/>
      <c r="O265" s="83">
        <v>7779</v>
      </c>
      <c r="P265" s="88">
        <v>7779</v>
      </c>
      <c r="Q265" s="85"/>
      <c r="R265" s="83"/>
      <c r="S265" s="83"/>
      <c r="T265" s="83"/>
      <c r="U265" s="83"/>
      <c r="V265" s="88"/>
      <c r="W265" s="83">
        <v>7325</v>
      </c>
      <c r="X265" s="83"/>
      <c r="Y265" s="83"/>
      <c r="Z265" s="88"/>
    </row>
    <row r="266" spans="2:26">
      <c r="B266" s="134">
        <f t="shared" si="22"/>
        <v>7030</v>
      </c>
      <c r="C266" s="94">
        <v>7030</v>
      </c>
      <c r="D266" s="84">
        <f t="shared" si="18"/>
        <v>3</v>
      </c>
      <c r="E266" s="84">
        <f t="shared" si="19"/>
        <v>31</v>
      </c>
      <c r="F266" s="84">
        <f t="shared" si="20"/>
        <v>1919</v>
      </c>
      <c r="G266" s="92">
        <f t="shared" si="21"/>
        <v>1919</v>
      </c>
      <c r="H266" s="85"/>
      <c r="I266" s="83"/>
      <c r="J266" s="83"/>
      <c r="K266" s="83"/>
      <c r="L266" s="83"/>
      <c r="M266" s="88"/>
      <c r="N266" s="85"/>
      <c r="O266" s="83">
        <v>7771</v>
      </c>
      <c r="P266" s="88">
        <v>7771</v>
      </c>
      <c r="Q266" s="85"/>
      <c r="R266" s="83"/>
      <c r="S266" s="83"/>
      <c r="T266" s="83"/>
      <c r="U266" s="83"/>
      <c r="V266" s="88"/>
      <c r="W266" s="83">
        <v>7387</v>
      </c>
      <c r="X266" s="83"/>
      <c r="Y266" s="83"/>
      <c r="Z266" s="88"/>
    </row>
    <row r="267" spans="2:26">
      <c r="B267" s="134">
        <f t="shared" si="22"/>
        <v>7060</v>
      </c>
      <c r="C267" s="94">
        <v>7060</v>
      </c>
      <c r="D267" s="84">
        <f t="shared" si="18"/>
        <v>4</v>
      </c>
      <c r="E267" s="84">
        <f t="shared" si="19"/>
        <v>30</v>
      </c>
      <c r="F267" s="84">
        <f t="shared" si="20"/>
        <v>1919</v>
      </c>
      <c r="G267" s="92">
        <f t="shared" si="21"/>
        <v>1919</v>
      </c>
      <c r="H267" s="85"/>
      <c r="I267" s="83"/>
      <c r="J267" s="83"/>
      <c r="K267" s="83"/>
      <c r="L267" s="83"/>
      <c r="M267" s="88"/>
      <c r="N267" s="85"/>
      <c r="O267" s="83">
        <v>7695</v>
      </c>
      <c r="P267" s="88">
        <v>7695</v>
      </c>
      <c r="Q267" s="85"/>
      <c r="R267" s="83"/>
      <c r="S267" s="83"/>
      <c r="T267" s="83"/>
      <c r="U267" s="83"/>
      <c r="V267" s="88"/>
      <c r="W267" s="83">
        <v>7139</v>
      </c>
      <c r="X267" s="83"/>
      <c r="Y267" s="83"/>
      <c r="Z267" s="88"/>
    </row>
    <row r="268" spans="2:26">
      <c r="B268" s="134">
        <f t="shared" si="22"/>
        <v>7091</v>
      </c>
      <c r="C268" s="94">
        <v>7091</v>
      </c>
      <c r="D268" s="84">
        <f t="shared" si="18"/>
        <v>5</v>
      </c>
      <c r="E268" s="84">
        <f t="shared" si="19"/>
        <v>31</v>
      </c>
      <c r="F268" s="84">
        <f t="shared" si="20"/>
        <v>1919</v>
      </c>
      <c r="G268" s="92">
        <f t="shared" si="21"/>
        <v>1919</v>
      </c>
      <c r="H268" s="85"/>
      <c r="I268" s="83"/>
      <c r="J268" s="83"/>
      <c r="K268" s="83"/>
      <c r="L268" s="83"/>
      <c r="M268" s="88"/>
      <c r="N268" s="85"/>
      <c r="O268" s="83">
        <v>7669</v>
      </c>
      <c r="P268" s="88">
        <v>7669</v>
      </c>
      <c r="Q268" s="85"/>
      <c r="R268" s="83"/>
      <c r="S268" s="83"/>
      <c r="T268" s="83"/>
      <c r="U268" s="83"/>
      <c r="V268" s="88"/>
      <c r="W268" s="83">
        <v>7201</v>
      </c>
      <c r="X268" s="83"/>
      <c r="Y268" s="83"/>
      <c r="Z268" s="88"/>
    </row>
    <row r="269" spans="2:26">
      <c r="B269" s="134">
        <f t="shared" si="22"/>
        <v>7121</v>
      </c>
      <c r="C269" s="94">
        <v>7121</v>
      </c>
      <c r="D269" s="84">
        <f t="shared" si="18"/>
        <v>6</v>
      </c>
      <c r="E269" s="84">
        <f t="shared" si="19"/>
        <v>30</v>
      </c>
      <c r="F269" s="84">
        <f t="shared" si="20"/>
        <v>1919</v>
      </c>
      <c r="G269" s="92">
        <f t="shared" si="21"/>
        <v>1919</v>
      </c>
      <c r="H269" s="85"/>
      <c r="I269" s="83"/>
      <c r="J269" s="83"/>
      <c r="K269" s="83"/>
      <c r="L269" s="83"/>
      <c r="M269" s="88"/>
      <c r="N269" s="85"/>
      <c r="O269" s="83">
        <v>8140</v>
      </c>
      <c r="P269" s="88">
        <v>8140</v>
      </c>
      <c r="Q269" s="85"/>
      <c r="R269" s="83"/>
      <c r="S269" s="83"/>
      <c r="T269" s="83"/>
      <c r="U269" s="83"/>
      <c r="V269" s="88"/>
      <c r="W269" s="83">
        <v>6953</v>
      </c>
      <c r="X269" s="83"/>
      <c r="Y269" s="83"/>
      <c r="Z269" s="88"/>
    </row>
    <row r="270" spans="2:26">
      <c r="B270" s="134">
        <f t="shared" si="22"/>
        <v>7152</v>
      </c>
      <c r="C270" s="94">
        <v>7152</v>
      </c>
      <c r="D270" s="84">
        <f t="shared" si="18"/>
        <v>7</v>
      </c>
      <c r="E270" s="84">
        <f>DAY(C270)</f>
        <v>31</v>
      </c>
      <c r="F270" s="84">
        <f>YEAR(C270)</f>
        <v>1919</v>
      </c>
      <c r="G270" s="92">
        <f t="shared" si="21"/>
        <v>1919</v>
      </c>
      <c r="H270" s="85"/>
      <c r="I270" s="83"/>
      <c r="J270" s="83"/>
      <c r="K270" s="83"/>
      <c r="L270" s="83"/>
      <c r="M270" s="88"/>
      <c r="N270" s="85"/>
      <c r="O270" s="83">
        <v>8182</v>
      </c>
      <c r="P270" s="88">
        <v>8182</v>
      </c>
      <c r="Q270" s="85"/>
      <c r="R270" s="83"/>
      <c r="S270" s="83"/>
      <c r="T270" s="83"/>
      <c r="U270" s="83"/>
      <c r="V270" s="88"/>
      <c r="W270" s="83">
        <v>7263</v>
      </c>
      <c r="X270" s="83"/>
      <c r="Y270" s="83"/>
      <c r="Z270" s="88"/>
    </row>
    <row r="271" spans="2:26">
      <c r="B271" s="134">
        <f t="shared" si="22"/>
        <v>7183</v>
      </c>
      <c r="C271" s="94">
        <v>7183</v>
      </c>
      <c r="D271" s="84">
        <f t="shared" si="18"/>
        <v>8</v>
      </c>
      <c r="E271" s="84">
        <f>DAY(C271)</f>
        <v>31</v>
      </c>
      <c r="F271" s="84">
        <f>YEAR(C271)</f>
        <v>1919</v>
      </c>
      <c r="G271" s="92">
        <f t="shared" si="21"/>
        <v>1919</v>
      </c>
      <c r="H271" s="85"/>
      <c r="I271" s="83"/>
      <c r="J271" s="83"/>
      <c r="K271" s="83"/>
      <c r="L271" s="83"/>
      <c r="M271" s="88"/>
      <c r="N271" s="85"/>
      <c r="O271" s="83">
        <v>8124</v>
      </c>
      <c r="P271" s="88">
        <v>8124</v>
      </c>
      <c r="Q271" s="85"/>
      <c r="R271" s="83"/>
      <c r="S271" s="83"/>
      <c r="T271" s="83"/>
      <c r="U271" s="83"/>
      <c r="V271" s="88"/>
      <c r="W271" s="83">
        <v>6953</v>
      </c>
      <c r="X271" s="83"/>
      <c r="Y271" s="83"/>
      <c r="Z271" s="88"/>
    </row>
    <row r="272" spans="2:26">
      <c r="B272" s="134">
        <f t="shared" si="22"/>
        <v>7213</v>
      </c>
      <c r="C272" s="94">
        <v>7213</v>
      </c>
      <c r="D272" s="84">
        <f t="shared" si="18"/>
        <v>9</v>
      </c>
      <c r="E272" s="84">
        <f>DAY(C272)</f>
        <v>30</v>
      </c>
      <c r="F272" s="84">
        <f>YEAR(C272)</f>
        <v>1919</v>
      </c>
      <c r="G272" s="92">
        <f t="shared" si="21"/>
        <v>1919</v>
      </c>
      <c r="H272" s="85"/>
      <c r="I272" s="83"/>
      <c r="J272" s="83"/>
      <c r="K272" s="83"/>
      <c r="L272" s="83"/>
      <c r="M272" s="88"/>
      <c r="N272" s="85"/>
      <c r="O272" s="83">
        <v>7724</v>
      </c>
      <c r="P272" s="88">
        <v>7724</v>
      </c>
      <c r="Q272" s="85"/>
      <c r="R272" s="83"/>
      <c r="S272" s="83"/>
      <c r="T272" s="83"/>
      <c r="U272" s="83"/>
      <c r="V272" s="88"/>
      <c r="W272" s="83">
        <v>6830</v>
      </c>
      <c r="X272" s="83"/>
      <c r="Y272" s="83"/>
      <c r="Z272" s="88"/>
    </row>
    <row r="273" spans="2:26">
      <c r="B273" s="134">
        <f t="shared" si="22"/>
        <v>7244</v>
      </c>
      <c r="C273" s="94">
        <v>7244</v>
      </c>
      <c r="D273" s="84">
        <f t="shared" si="18"/>
        <v>10</v>
      </c>
      <c r="E273" s="84">
        <f>DAY(C273)</f>
        <v>31</v>
      </c>
      <c r="F273" s="84">
        <f>YEAR(C273)</f>
        <v>1919</v>
      </c>
      <c r="G273" s="92">
        <f>F273+1</f>
        <v>1920</v>
      </c>
      <c r="H273" s="85"/>
      <c r="I273" s="83"/>
      <c r="J273" s="83"/>
      <c r="K273" s="83"/>
      <c r="L273" s="83"/>
      <c r="M273" s="88"/>
      <c r="N273" s="85"/>
      <c r="O273" s="83">
        <v>8111</v>
      </c>
      <c r="P273" s="88">
        <v>8111</v>
      </c>
      <c r="Q273" s="85"/>
      <c r="R273" s="83"/>
      <c r="S273" s="83"/>
      <c r="T273" s="83"/>
      <c r="U273" s="83"/>
      <c r="V273" s="88"/>
      <c r="W273" s="83">
        <v>6953</v>
      </c>
      <c r="X273" s="83"/>
      <c r="Y273" s="83"/>
      <c r="Z273" s="88"/>
    </row>
    <row r="274" spans="2:26">
      <c r="B274" s="134">
        <f t="shared" si="22"/>
        <v>7274</v>
      </c>
      <c r="C274" s="94">
        <v>7274</v>
      </c>
      <c r="D274" s="84">
        <f t="shared" si="18"/>
        <v>11</v>
      </c>
      <c r="E274" s="84">
        <f t="shared" ref="E274:E337" si="23">DAY(C274)</f>
        <v>30</v>
      </c>
      <c r="F274" s="84">
        <f t="shared" ref="F274:F337" si="24">YEAR(C274)</f>
        <v>1919</v>
      </c>
      <c r="G274" s="92">
        <f>F274+1</f>
        <v>1920</v>
      </c>
      <c r="H274" s="85"/>
      <c r="I274" s="83"/>
      <c r="J274" s="83"/>
      <c r="K274" s="83"/>
      <c r="L274" s="83"/>
      <c r="M274" s="88"/>
      <c r="N274" s="85"/>
      <c r="O274" s="83">
        <v>7784</v>
      </c>
      <c r="P274" s="88">
        <v>7784</v>
      </c>
      <c r="Q274" s="85"/>
      <c r="R274" s="83"/>
      <c r="S274" s="83"/>
      <c r="T274" s="83"/>
      <c r="U274" s="83"/>
      <c r="V274" s="88"/>
      <c r="W274" s="83">
        <v>7263</v>
      </c>
      <c r="X274" s="83"/>
      <c r="Y274" s="83"/>
      <c r="Z274" s="88"/>
    </row>
    <row r="275" spans="2:26">
      <c r="B275" s="134">
        <f t="shared" si="22"/>
        <v>7305</v>
      </c>
      <c r="C275" s="94">
        <v>7305</v>
      </c>
      <c r="D275" s="84">
        <f t="shared" si="18"/>
        <v>12</v>
      </c>
      <c r="E275" s="84">
        <f t="shared" si="23"/>
        <v>31</v>
      </c>
      <c r="F275" s="84">
        <f t="shared" si="24"/>
        <v>1919</v>
      </c>
      <c r="G275" s="92">
        <f>F275+1</f>
        <v>1920</v>
      </c>
      <c r="H275" s="85"/>
      <c r="I275" s="83"/>
      <c r="J275" s="83"/>
      <c r="K275" s="83"/>
      <c r="L275" s="83"/>
      <c r="M275" s="88"/>
      <c r="N275" s="85"/>
      <c r="O275" s="83">
        <v>7701</v>
      </c>
      <c r="P275" s="88">
        <v>7701</v>
      </c>
      <c r="Q275" s="85"/>
      <c r="R275" s="83"/>
      <c r="S275" s="83"/>
      <c r="T275" s="83"/>
      <c r="U275" s="83"/>
      <c r="V275" s="88"/>
      <c r="W275" s="83">
        <v>7015</v>
      </c>
      <c r="X275" s="83"/>
      <c r="Y275" s="83"/>
      <c r="Z275" s="88"/>
    </row>
    <row r="276" spans="2:26">
      <c r="B276" s="134">
        <f t="shared" si="22"/>
        <v>7336</v>
      </c>
      <c r="C276" s="94">
        <v>7336</v>
      </c>
      <c r="D276" s="84">
        <f t="shared" si="18"/>
        <v>1</v>
      </c>
      <c r="E276" s="84">
        <f t="shared" si="23"/>
        <v>31</v>
      </c>
      <c r="F276" s="84">
        <f t="shared" si="24"/>
        <v>1920</v>
      </c>
      <c r="G276" s="92">
        <f>F276</f>
        <v>1920</v>
      </c>
      <c r="H276" s="85"/>
      <c r="I276" s="83"/>
      <c r="J276" s="83"/>
      <c r="K276" s="83"/>
      <c r="L276" s="83"/>
      <c r="M276" s="88"/>
      <c r="N276" s="85"/>
      <c r="O276" s="83">
        <v>7685</v>
      </c>
      <c r="P276" s="88">
        <v>7685</v>
      </c>
      <c r="Q276" s="85"/>
      <c r="R276" s="83"/>
      <c r="S276" s="83"/>
      <c r="T276" s="83"/>
      <c r="U276" s="83"/>
      <c r="V276" s="88"/>
      <c r="W276" s="83">
        <v>6830</v>
      </c>
      <c r="X276" s="83"/>
      <c r="Y276" s="83"/>
      <c r="Z276" s="88"/>
    </row>
    <row r="277" spans="2:26">
      <c r="B277" s="134">
        <f t="shared" si="22"/>
        <v>7365</v>
      </c>
      <c r="C277" s="94">
        <v>7365</v>
      </c>
      <c r="D277" s="84">
        <f t="shared" si="18"/>
        <v>2</v>
      </c>
      <c r="E277" s="84">
        <f t="shared" si="23"/>
        <v>29</v>
      </c>
      <c r="F277" s="84">
        <f t="shared" si="24"/>
        <v>1920</v>
      </c>
      <c r="G277" s="92">
        <f t="shared" si="21"/>
        <v>1920</v>
      </c>
      <c r="H277" s="85"/>
      <c r="I277" s="83"/>
      <c r="J277" s="83"/>
      <c r="K277" s="83"/>
      <c r="L277" s="83"/>
      <c r="M277" s="88"/>
      <c r="N277" s="85"/>
      <c r="O277" s="83">
        <v>7682</v>
      </c>
      <c r="P277" s="88">
        <v>7682</v>
      </c>
      <c r="Q277" s="85"/>
      <c r="R277" s="83"/>
      <c r="S277" s="83"/>
      <c r="T277" s="83"/>
      <c r="U277" s="83"/>
      <c r="V277" s="88"/>
      <c r="W277" s="83">
        <v>6830</v>
      </c>
      <c r="X277" s="83"/>
      <c r="Y277" s="83"/>
      <c r="Z277" s="88"/>
    </row>
    <row r="278" spans="2:26">
      <c r="B278" s="134">
        <f t="shared" si="22"/>
        <v>7396</v>
      </c>
      <c r="C278" s="94">
        <v>7396</v>
      </c>
      <c r="D278" s="84">
        <f t="shared" si="18"/>
        <v>3</v>
      </c>
      <c r="E278" s="84">
        <f t="shared" si="23"/>
        <v>31</v>
      </c>
      <c r="F278" s="84">
        <f t="shared" si="24"/>
        <v>1920</v>
      </c>
      <c r="G278" s="92">
        <f t="shared" si="21"/>
        <v>1920</v>
      </c>
      <c r="H278" s="85"/>
      <c r="I278" s="83"/>
      <c r="J278" s="83"/>
      <c r="K278" s="83"/>
      <c r="L278" s="83"/>
      <c r="M278" s="88"/>
      <c r="N278" s="85"/>
      <c r="O278" s="83">
        <v>7867</v>
      </c>
      <c r="P278" s="88">
        <v>7867</v>
      </c>
      <c r="Q278" s="85"/>
      <c r="R278" s="83"/>
      <c r="S278" s="83"/>
      <c r="T278" s="83"/>
      <c r="U278" s="83"/>
      <c r="V278" s="88"/>
      <c r="W278" s="83">
        <v>7512</v>
      </c>
      <c r="X278" s="83"/>
      <c r="Y278" s="83"/>
      <c r="Z278" s="88"/>
    </row>
    <row r="279" spans="2:26">
      <c r="B279" s="134">
        <f t="shared" si="22"/>
        <v>7426</v>
      </c>
      <c r="C279" s="94">
        <v>7426</v>
      </c>
      <c r="D279" s="84">
        <f t="shared" si="18"/>
        <v>4</v>
      </c>
      <c r="E279" s="84">
        <f t="shared" si="23"/>
        <v>30</v>
      </c>
      <c r="F279" s="84">
        <f t="shared" si="24"/>
        <v>1920</v>
      </c>
      <c r="G279" s="92">
        <f t="shared" si="21"/>
        <v>1920</v>
      </c>
      <c r="H279" s="85"/>
      <c r="I279" s="83"/>
      <c r="J279" s="83"/>
      <c r="K279" s="83"/>
      <c r="L279" s="83"/>
      <c r="M279" s="88"/>
      <c r="N279" s="85"/>
      <c r="O279" s="83">
        <v>7776</v>
      </c>
      <c r="P279" s="88">
        <v>7776</v>
      </c>
      <c r="Q279" s="85"/>
      <c r="R279" s="83"/>
      <c r="S279" s="83"/>
      <c r="T279" s="83"/>
      <c r="U279" s="83"/>
      <c r="V279" s="88"/>
      <c r="W279" s="83">
        <v>7201</v>
      </c>
      <c r="X279" s="83"/>
      <c r="Y279" s="83"/>
      <c r="Z279" s="88"/>
    </row>
    <row r="280" spans="2:26">
      <c r="B280" s="134">
        <f t="shared" si="22"/>
        <v>7457</v>
      </c>
      <c r="C280" s="94">
        <v>7457</v>
      </c>
      <c r="D280" s="84">
        <f t="shared" si="18"/>
        <v>5</v>
      </c>
      <c r="E280" s="84">
        <f t="shared" si="23"/>
        <v>31</v>
      </c>
      <c r="F280" s="84">
        <f t="shared" si="24"/>
        <v>1920</v>
      </c>
      <c r="G280" s="92">
        <f t="shared" si="21"/>
        <v>1920</v>
      </c>
      <c r="H280" s="85"/>
      <c r="I280" s="83"/>
      <c r="J280" s="83"/>
      <c r="K280" s="83"/>
      <c r="L280" s="83"/>
      <c r="M280" s="88"/>
      <c r="N280" s="85"/>
      <c r="O280" s="83">
        <v>7672</v>
      </c>
      <c r="P280" s="88">
        <v>7672</v>
      </c>
      <c r="Q280" s="85"/>
      <c r="R280" s="83"/>
      <c r="S280" s="83"/>
      <c r="T280" s="83"/>
      <c r="U280" s="83"/>
      <c r="V280" s="88"/>
      <c r="W280" s="83">
        <v>7077</v>
      </c>
      <c r="X280" s="83"/>
      <c r="Y280" s="83"/>
      <c r="Z280" s="88"/>
    </row>
    <row r="281" spans="2:26">
      <c r="B281" s="134">
        <f t="shared" si="22"/>
        <v>7487</v>
      </c>
      <c r="C281" s="94">
        <v>7487</v>
      </c>
      <c r="D281" s="84">
        <f t="shared" si="18"/>
        <v>6</v>
      </c>
      <c r="E281" s="84">
        <f t="shared" si="23"/>
        <v>30</v>
      </c>
      <c r="F281" s="84">
        <f t="shared" si="24"/>
        <v>1920</v>
      </c>
      <c r="G281" s="92">
        <f t="shared" si="21"/>
        <v>1920</v>
      </c>
      <c r="H281" s="85"/>
      <c r="I281" s="83"/>
      <c r="J281" s="83"/>
      <c r="K281" s="83"/>
      <c r="L281" s="83"/>
      <c r="M281" s="88"/>
      <c r="N281" s="85"/>
      <c r="O281" s="83">
        <v>8145</v>
      </c>
      <c r="P281" s="88">
        <v>8145</v>
      </c>
      <c r="Q281" s="85"/>
      <c r="R281" s="83"/>
      <c r="S281" s="83"/>
      <c r="T281" s="83"/>
      <c r="U281" s="83"/>
      <c r="V281" s="88"/>
      <c r="W281" s="83">
        <v>7015</v>
      </c>
      <c r="X281" s="83"/>
      <c r="Y281" s="83"/>
      <c r="Z281" s="88"/>
    </row>
    <row r="282" spans="2:26">
      <c r="B282" s="134">
        <f t="shared" si="22"/>
        <v>7518</v>
      </c>
      <c r="C282" s="94">
        <v>7518</v>
      </c>
      <c r="D282" s="84">
        <f t="shared" si="18"/>
        <v>7</v>
      </c>
      <c r="E282" s="84">
        <f t="shared" si="23"/>
        <v>31</v>
      </c>
      <c r="F282" s="84">
        <f t="shared" si="24"/>
        <v>1920</v>
      </c>
      <c r="G282" s="92">
        <f t="shared" si="21"/>
        <v>1920</v>
      </c>
      <c r="H282" s="85"/>
      <c r="I282" s="83"/>
      <c r="J282" s="83"/>
      <c r="K282" s="83"/>
      <c r="L282" s="83"/>
      <c r="M282" s="88"/>
      <c r="N282" s="85"/>
      <c r="O282" s="83">
        <v>8171</v>
      </c>
      <c r="P282" s="88">
        <v>8171</v>
      </c>
      <c r="Q282" s="85"/>
      <c r="R282" s="83"/>
      <c r="S282" s="83"/>
      <c r="T282" s="83"/>
      <c r="U282" s="83"/>
      <c r="V282" s="88"/>
      <c r="W282" s="83">
        <v>6953</v>
      </c>
      <c r="X282" s="83"/>
      <c r="Y282" s="83"/>
      <c r="Z282" s="88"/>
    </row>
    <row r="283" spans="2:26">
      <c r="B283" s="134">
        <f t="shared" si="22"/>
        <v>7549</v>
      </c>
      <c r="C283" s="94">
        <v>7549</v>
      </c>
      <c r="D283" s="84">
        <f t="shared" si="18"/>
        <v>8</v>
      </c>
      <c r="E283" s="84">
        <f t="shared" si="23"/>
        <v>31</v>
      </c>
      <c r="F283" s="84">
        <f t="shared" si="24"/>
        <v>1920</v>
      </c>
      <c r="G283" s="92">
        <f t="shared" si="21"/>
        <v>1920</v>
      </c>
      <c r="H283" s="85"/>
      <c r="I283" s="83"/>
      <c r="J283" s="83"/>
      <c r="K283" s="83"/>
      <c r="L283" s="83"/>
      <c r="M283" s="88"/>
      <c r="N283" s="85"/>
      <c r="O283" s="83">
        <v>8130</v>
      </c>
      <c r="P283" s="88">
        <v>8130</v>
      </c>
      <c r="Q283" s="85"/>
      <c r="R283" s="83"/>
      <c r="S283" s="83"/>
      <c r="T283" s="83"/>
      <c r="U283" s="83"/>
      <c r="V283" s="88"/>
      <c r="W283" s="83">
        <v>7015</v>
      </c>
      <c r="X283" s="83"/>
      <c r="Y283" s="83"/>
      <c r="Z283" s="88"/>
    </row>
    <row r="284" spans="2:26">
      <c r="B284" s="134">
        <f t="shared" si="22"/>
        <v>7579</v>
      </c>
      <c r="C284" s="94">
        <v>7579</v>
      </c>
      <c r="D284" s="84">
        <f t="shared" si="18"/>
        <v>9</v>
      </c>
      <c r="E284" s="84">
        <f t="shared" si="23"/>
        <v>30</v>
      </c>
      <c r="F284" s="84">
        <f t="shared" si="24"/>
        <v>1920</v>
      </c>
      <c r="G284" s="92">
        <f t="shared" si="21"/>
        <v>1920</v>
      </c>
      <c r="H284" s="85"/>
      <c r="I284" s="83"/>
      <c r="J284" s="83"/>
      <c r="K284" s="83"/>
      <c r="L284" s="83"/>
      <c r="M284" s="88"/>
      <c r="N284" s="85"/>
      <c r="O284" s="83">
        <v>7628</v>
      </c>
      <c r="P284" s="88">
        <v>7628</v>
      </c>
      <c r="Q284" s="85"/>
      <c r="R284" s="83"/>
      <c r="S284" s="83"/>
      <c r="T284" s="83"/>
      <c r="U284" s="83"/>
      <c r="V284" s="88"/>
      <c r="W284" s="83">
        <v>7700</v>
      </c>
      <c r="X284" s="83"/>
      <c r="Y284" s="83"/>
      <c r="Z284" s="88"/>
    </row>
    <row r="285" spans="2:26">
      <c r="B285" s="134">
        <f t="shared" si="22"/>
        <v>7610</v>
      </c>
      <c r="C285" s="94">
        <v>7610</v>
      </c>
      <c r="D285" s="84">
        <f t="shared" si="18"/>
        <v>10</v>
      </c>
      <c r="E285" s="84">
        <f t="shared" si="23"/>
        <v>31</v>
      </c>
      <c r="F285" s="84">
        <f t="shared" si="24"/>
        <v>1920</v>
      </c>
      <c r="G285" s="92">
        <f>F285+1</f>
        <v>1921</v>
      </c>
      <c r="H285" s="85"/>
      <c r="I285" s="83"/>
      <c r="J285" s="83"/>
      <c r="K285" s="83"/>
      <c r="L285" s="83"/>
      <c r="M285" s="88"/>
      <c r="N285" s="85"/>
      <c r="O285" s="83">
        <v>7651</v>
      </c>
      <c r="P285" s="88">
        <v>7651</v>
      </c>
      <c r="Q285" s="85"/>
      <c r="R285" s="83"/>
      <c r="S285" s="83"/>
      <c r="T285" s="83"/>
      <c r="U285" s="83"/>
      <c r="V285" s="88"/>
      <c r="W285" s="83">
        <v>6830</v>
      </c>
      <c r="X285" s="83"/>
      <c r="Y285" s="83"/>
      <c r="Z285" s="88"/>
    </row>
    <row r="286" spans="2:26">
      <c r="B286" s="134">
        <f t="shared" si="22"/>
        <v>7640</v>
      </c>
      <c r="C286" s="94">
        <v>7640</v>
      </c>
      <c r="D286" s="84">
        <f t="shared" si="18"/>
        <v>11</v>
      </c>
      <c r="E286" s="84">
        <f t="shared" si="23"/>
        <v>30</v>
      </c>
      <c r="F286" s="84">
        <f t="shared" si="24"/>
        <v>1920</v>
      </c>
      <c r="G286" s="92">
        <f>F286+1</f>
        <v>1921</v>
      </c>
      <c r="H286" s="85"/>
      <c r="I286" s="83"/>
      <c r="J286" s="83"/>
      <c r="K286" s="83"/>
      <c r="L286" s="83"/>
      <c r="M286" s="88"/>
      <c r="N286" s="85"/>
      <c r="O286" s="83">
        <v>7724</v>
      </c>
      <c r="P286" s="88">
        <v>7724</v>
      </c>
      <c r="Q286" s="85"/>
      <c r="R286" s="83"/>
      <c r="S286" s="83"/>
      <c r="T286" s="83"/>
      <c r="U286" s="83"/>
      <c r="V286" s="88"/>
      <c r="W286" s="83">
        <v>7263</v>
      </c>
      <c r="X286" s="83"/>
      <c r="Y286" s="83"/>
      <c r="Z286" s="88"/>
    </row>
    <row r="287" spans="2:26">
      <c r="B287" s="134">
        <f t="shared" si="22"/>
        <v>7671</v>
      </c>
      <c r="C287" s="94">
        <v>7671</v>
      </c>
      <c r="D287" s="84">
        <f t="shared" si="18"/>
        <v>12</v>
      </c>
      <c r="E287" s="84">
        <f t="shared" si="23"/>
        <v>31</v>
      </c>
      <c r="F287" s="84">
        <f t="shared" si="24"/>
        <v>1920</v>
      </c>
      <c r="G287" s="92">
        <f>F287+1</f>
        <v>1921</v>
      </c>
      <c r="H287" s="85"/>
      <c r="I287" s="83"/>
      <c r="J287" s="83"/>
      <c r="K287" s="83"/>
      <c r="L287" s="83"/>
      <c r="M287" s="88"/>
      <c r="N287" s="85"/>
      <c r="O287" s="83">
        <v>7747</v>
      </c>
      <c r="P287" s="88">
        <v>7747</v>
      </c>
      <c r="Q287" s="85"/>
      <c r="R287" s="83"/>
      <c r="S287" s="83"/>
      <c r="T287" s="83"/>
      <c r="U287" s="83"/>
      <c r="V287" s="88"/>
      <c r="W287" s="83">
        <v>7077</v>
      </c>
      <c r="X287" s="83"/>
      <c r="Y287" s="83"/>
      <c r="Z287" s="88"/>
    </row>
    <row r="288" spans="2:26">
      <c r="B288" s="134">
        <f t="shared" si="22"/>
        <v>7702</v>
      </c>
      <c r="C288" s="94">
        <v>7702</v>
      </c>
      <c r="D288" s="84">
        <f t="shared" si="18"/>
        <v>1</v>
      </c>
      <c r="E288" s="84">
        <f t="shared" si="23"/>
        <v>31</v>
      </c>
      <c r="F288" s="84">
        <f t="shared" si="24"/>
        <v>1921</v>
      </c>
      <c r="G288" s="92">
        <f>F288</f>
        <v>1921</v>
      </c>
      <c r="H288" s="85"/>
      <c r="I288" s="83"/>
      <c r="J288" s="83"/>
      <c r="K288" s="83"/>
      <c r="L288" s="83"/>
      <c r="M288" s="88"/>
      <c r="N288" s="85"/>
      <c r="O288" s="83">
        <v>7706</v>
      </c>
      <c r="P288" s="88">
        <v>7706</v>
      </c>
      <c r="Q288" s="85"/>
      <c r="R288" s="83"/>
      <c r="S288" s="83"/>
      <c r="T288" s="83"/>
      <c r="U288" s="83"/>
      <c r="V288" s="88"/>
      <c r="W288" s="83">
        <v>6953</v>
      </c>
      <c r="X288" s="83"/>
      <c r="Y288" s="83"/>
      <c r="Z288" s="88"/>
    </row>
    <row r="289" spans="2:26">
      <c r="B289" s="134">
        <f t="shared" si="22"/>
        <v>7730</v>
      </c>
      <c r="C289" s="94">
        <v>7730</v>
      </c>
      <c r="D289" s="84">
        <f t="shared" si="18"/>
        <v>2</v>
      </c>
      <c r="E289" s="84">
        <f t="shared" si="23"/>
        <v>28</v>
      </c>
      <c r="F289" s="84">
        <f t="shared" si="24"/>
        <v>1921</v>
      </c>
      <c r="G289" s="92">
        <f t="shared" si="21"/>
        <v>1921</v>
      </c>
      <c r="H289" s="85"/>
      <c r="I289" s="83"/>
      <c r="J289" s="83"/>
      <c r="K289" s="83"/>
      <c r="L289" s="83"/>
      <c r="M289" s="88"/>
      <c r="N289" s="85"/>
      <c r="O289" s="83">
        <v>7698</v>
      </c>
      <c r="P289" s="88">
        <v>7698</v>
      </c>
      <c r="Q289" s="85"/>
      <c r="R289" s="83"/>
      <c r="S289" s="83"/>
      <c r="T289" s="83"/>
      <c r="U289" s="83"/>
      <c r="V289" s="88"/>
      <c r="W289" s="83">
        <v>7159</v>
      </c>
      <c r="X289" s="83"/>
      <c r="Y289" s="83"/>
      <c r="Z289" s="88"/>
    </row>
    <row r="290" spans="2:26">
      <c r="B290" s="134">
        <f t="shared" si="22"/>
        <v>7761</v>
      </c>
      <c r="C290" s="94">
        <v>7761</v>
      </c>
      <c r="D290" s="84">
        <f t="shared" si="18"/>
        <v>3</v>
      </c>
      <c r="E290" s="84">
        <f t="shared" si="23"/>
        <v>31</v>
      </c>
      <c r="F290" s="84">
        <f t="shared" si="24"/>
        <v>1921</v>
      </c>
      <c r="G290" s="92">
        <f t="shared" si="21"/>
        <v>1921</v>
      </c>
      <c r="H290" s="85"/>
      <c r="I290" s="83"/>
      <c r="J290" s="83"/>
      <c r="K290" s="83"/>
      <c r="L290" s="83"/>
      <c r="M290" s="88"/>
      <c r="N290" s="85"/>
      <c r="O290" s="83">
        <v>7724</v>
      </c>
      <c r="P290" s="88">
        <v>7724</v>
      </c>
      <c r="Q290" s="85"/>
      <c r="R290" s="83"/>
      <c r="S290" s="83"/>
      <c r="T290" s="83"/>
      <c r="U290" s="83"/>
      <c r="V290" s="88"/>
      <c r="W290" s="83">
        <v>7263</v>
      </c>
      <c r="X290" s="83"/>
      <c r="Y290" s="83"/>
      <c r="Z290" s="88"/>
    </row>
    <row r="291" spans="2:26">
      <c r="B291" s="134">
        <f t="shared" si="22"/>
        <v>7791</v>
      </c>
      <c r="C291" s="94">
        <v>7791</v>
      </c>
      <c r="D291" s="84">
        <f t="shared" si="18"/>
        <v>4</v>
      </c>
      <c r="E291" s="84">
        <f t="shared" si="23"/>
        <v>30</v>
      </c>
      <c r="F291" s="84">
        <f t="shared" si="24"/>
        <v>1921</v>
      </c>
      <c r="G291" s="92">
        <f t="shared" si="21"/>
        <v>1921</v>
      </c>
      <c r="H291" s="85"/>
      <c r="I291" s="83"/>
      <c r="J291" s="83"/>
      <c r="K291" s="83"/>
      <c r="L291" s="83"/>
      <c r="M291" s="88"/>
      <c r="N291" s="85"/>
      <c r="O291" s="83">
        <v>7350</v>
      </c>
      <c r="P291" s="88">
        <v>7350</v>
      </c>
      <c r="Q291" s="85"/>
      <c r="R291" s="83"/>
      <c r="S291" s="83"/>
      <c r="T291" s="83"/>
      <c r="U291" s="83"/>
      <c r="V291" s="88"/>
      <c r="W291" s="83">
        <v>7263</v>
      </c>
      <c r="X291" s="83"/>
      <c r="Y291" s="83"/>
      <c r="Z291" s="88"/>
    </row>
    <row r="292" spans="2:26">
      <c r="B292" s="134">
        <f t="shared" si="22"/>
        <v>7822</v>
      </c>
      <c r="C292" s="94">
        <v>7822</v>
      </c>
      <c r="D292" s="84">
        <f t="shared" ref="D292:D355" si="25">MONTH(C292)</f>
        <v>5</v>
      </c>
      <c r="E292" s="84">
        <f t="shared" si="23"/>
        <v>31</v>
      </c>
      <c r="F292" s="84">
        <f t="shared" si="24"/>
        <v>1921</v>
      </c>
      <c r="G292" s="92">
        <f t="shared" ref="G292:G355" si="26">F292</f>
        <v>1921</v>
      </c>
      <c r="H292" s="85"/>
      <c r="I292" s="83"/>
      <c r="J292" s="83"/>
      <c r="K292" s="83"/>
      <c r="L292" s="83"/>
      <c r="M292" s="88"/>
      <c r="N292" s="85"/>
      <c r="O292" s="83">
        <v>8153</v>
      </c>
      <c r="P292" s="88">
        <v>8153</v>
      </c>
      <c r="Q292" s="85"/>
      <c r="R292" s="83"/>
      <c r="S292" s="83"/>
      <c r="T292" s="83"/>
      <c r="U292" s="83"/>
      <c r="V292" s="88"/>
      <c r="W292" s="83">
        <v>6891</v>
      </c>
      <c r="X292" s="83"/>
      <c r="Y292" s="83"/>
      <c r="Z292" s="88"/>
    </row>
    <row r="293" spans="2:26">
      <c r="B293" s="134">
        <f t="shared" ref="B293:B356" si="27">C293</f>
        <v>7852</v>
      </c>
      <c r="C293" s="94">
        <v>7852</v>
      </c>
      <c r="D293" s="84">
        <f t="shared" si="25"/>
        <v>6</v>
      </c>
      <c r="E293" s="84">
        <f t="shared" si="23"/>
        <v>30</v>
      </c>
      <c r="F293" s="84">
        <f t="shared" si="24"/>
        <v>1921</v>
      </c>
      <c r="G293" s="92">
        <f t="shared" si="26"/>
        <v>1921</v>
      </c>
      <c r="H293" s="85"/>
      <c r="I293" s="83"/>
      <c r="J293" s="83"/>
      <c r="K293" s="83"/>
      <c r="L293" s="83"/>
      <c r="M293" s="88"/>
      <c r="N293" s="85"/>
      <c r="O293" s="83">
        <v>8109</v>
      </c>
      <c r="P293" s="88">
        <v>8109</v>
      </c>
      <c r="Q293" s="85"/>
      <c r="R293" s="83"/>
      <c r="S293" s="83"/>
      <c r="T293" s="83"/>
      <c r="U293" s="83"/>
      <c r="V293" s="88"/>
      <c r="W293" s="83">
        <v>6342</v>
      </c>
      <c r="X293" s="83"/>
      <c r="Y293" s="83"/>
      <c r="Z293" s="88"/>
    </row>
    <row r="294" spans="2:26">
      <c r="B294" s="134">
        <f t="shared" si="27"/>
        <v>7883</v>
      </c>
      <c r="C294" s="94">
        <v>7883</v>
      </c>
      <c r="D294" s="84">
        <f t="shared" si="25"/>
        <v>7</v>
      </c>
      <c r="E294" s="84">
        <f t="shared" si="23"/>
        <v>31</v>
      </c>
      <c r="F294" s="84">
        <f t="shared" si="24"/>
        <v>1921</v>
      </c>
      <c r="G294" s="92">
        <f t="shared" si="26"/>
        <v>1921</v>
      </c>
      <c r="H294" s="85"/>
      <c r="I294" s="83"/>
      <c r="J294" s="83"/>
      <c r="K294" s="83"/>
      <c r="L294" s="83"/>
      <c r="M294" s="88"/>
      <c r="N294" s="85"/>
      <c r="O294" s="83">
        <v>8041</v>
      </c>
      <c r="P294" s="88">
        <v>8041</v>
      </c>
      <c r="Q294" s="85"/>
      <c r="R294" s="83"/>
      <c r="S294" s="83"/>
      <c r="T294" s="83"/>
      <c r="U294" s="83"/>
      <c r="V294" s="88"/>
      <c r="W294" s="83">
        <v>6100</v>
      </c>
      <c r="X294" s="83"/>
      <c r="Y294" s="83"/>
      <c r="Z294" s="88"/>
    </row>
    <row r="295" spans="2:26">
      <c r="B295" s="134">
        <f t="shared" si="27"/>
        <v>7914</v>
      </c>
      <c r="C295" s="94">
        <v>7914</v>
      </c>
      <c r="D295" s="84">
        <f t="shared" si="25"/>
        <v>8</v>
      </c>
      <c r="E295" s="84">
        <f t="shared" si="23"/>
        <v>31</v>
      </c>
      <c r="F295" s="84">
        <f t="shared" si="24"/>
        <v>1921</v>
      </c>
      <c r="G295" s="92">
        <f t="shared" si="26"/>
        <v>1921</v>
      </c>
      <c r="H295" s="85"/>
      <c r="I295" s="83"/>
      <c r="J295" s="83"/>
      <c r="K295" s="83"/>
      <c r="L295" s="83"/>
      <c r="M295" s="88"/>
      <c r="N295" s="85"/>
      <c r="O295" s="83">
        <v>7841</v>
      </c>
      <c r="P295" s="88">
        <v>7841</v>
      </c>
      <c r="Q295" s="85"/>
      <c r="R295" s="83"/>
      <c r="S295" s="83"/>
      <c r="T295" s="83"/>
      <c r="U295" s="83"/>
      <c r="V295" s="88"/>
      <c r="W295" s="83">
        <v>5563</v>
      </c>
      <c r="X295" s="83"/>
      <c r="Y295" s="83"/>
      <c r="Z295" s="88"/>
    </row>
    <row r="296" spans="2:26">
      <c r="B296" s="134">
        <f t="shared" si="27"/>
        <v>7944</v>
      </c>
      <c r="C296" s="94">
        <v>7944</v>
      </c>
      <c r="D296" s="84">
        <f t="shared" si="25"/>
        <v>9</v>
      </c>
      <c r="E296" s="84">
        <f t="shared" si="23"/>
        <v>30</v>
      </c>
      <c r="F296" s="84">
        <f t="shared" si="24"/>
        <v>1921</v>
      </c>
      <c r="G296" s="92">
        <f t="shared" si="26"/>
        <v>1921</v>
      </c>
      <c r="H296" s="85"/>
      <c r="I296" s="83"/>
      <c r="J296" s="83"/>
      <c r="K296" s="83"/>
      <c r="L296" s="83"/>
      <c r="M296" s="88"/>
      <c r="N296" s="85"/>
      <c r="O296" s="83">
        <v>7370</v>
      </c>
      <c r="P296" s="88">
        <v>7370</v>
      </c>
      <c r="Q296" s="85"/>
      <c r="R296" s="83"/>
      <c r="S296" s="83"/>
      <c r="T296" s="83"/>
      <c r="U296" s="83"/>
      <c r="V296" s="88"/>
      <c r="W296" s="83">
        <v>5042</v>
      </c>
      <c r="X296" s="83"/>
      <c r="Y296" s="83"/>
      <c r="Z296" s="88"/>
    </row>
    <row r="297" spans="2:26">
      <c r="B297" s="134">
        <f t="shared" si="27"/>
        <v>7975</v>
      </c>
      <c r="C297" s="94">
        <v>7975</v>
      </c>
      <c r="D297" s="84">
        <f t="shared" si="25"/>
        <v>10</v>
      </c>
      <c r="E297" s="84">
        <f t="shared" si="23"/>
        <v>31</v>
      </c>
      <c r="F297" s="84">
        <f t="shared" si="24"/>
        <v>1921</v>
      </c>
      <c r="G297" s="92">
        <f>F297+1</f>
        <v>1922</v>
      </c>
      <c r="H297" s="85"/>
      <c r="I297" s="83"/>
      <c r="J297" s="83"/>
      <c r="K297" s="83"/>
      <c r="L297" s="83"/>
      <c r="M297" s="88"/>
      <c r="N297" s="85"/>
      <c r="O297" s="83">
        <v>6482</v>
      </c>
      <c r="P297" s="88">
        <v>6482</v>
      </c>
      <c r="Q297" s="85"/>
      <c r="R297" s="83"/>
      <c r="S297" s="83"/>
      <c r="T297" s="83"/>
      <c r="U297" s="83"/>
      <c r="V297" s="88"/>
      <c r="W297" s="83">
        <v>4650</v>
      </c>
      <c r="X297" s="83"/>
      <c r="Y297" s="83"/>
      <c r="Z297" s="88"/>
    </row>
    <row r="298" spans="2:26">
      <c r="B298" s="134">
        <f t="shared" si="27"/>
        <v>8005</v>
      </c>
      <c r="C298" s="94">
        <v>8005</v>
      </c>
      <c r="D298" s="84">
        <f t="shared" si="25"/>
        <v>11</v>
      </c>
      <c r="E298" s="84">
        <f t="shared" si="23"/>
        <v>30</v>
      </c>
      <c r="F298" s="84">
        <f t="shared" si="24"/>
        <v>1921</v>
      </c>
      <c r="G298" s="92">
        <f>F298+1</f>
        <v>1922</v>
      </c>
      <c r="H298" s="85"/>
      <c r="I298" s="83"/>
      <c r="J298" s="83"/>
      <c r="K298" s="83"/>
      <c r="L298" s="83"/>
      <c r="M298" s="88"/>
      <c r="N298" s="85"/>
      <c r="O298" s="83">
        <v>6758</v>
      </c>
      <c r="P298" s="88">
        <v>6758</v>
      </c>
      <c r="Q298" s="85"/>
      <c r="R298" s="83"/>
      <c r="S298" s="83"/>
      <c r="T298" s="83"/>
      <c r="U298" s="83"/>
      <c r="V298" s="88"/>
      <c r="W298" s="83">
        <v>4818</v>
      </c>
      <c r="X298" s="83"/>
      <c r="Y298" s="83"/>
      <c r="Z298" s="88"/>
    </row>
    <row r="299" spans="2:26">
      <c r="B299" s="134">
        <f t="shared" si="27"/>
        <v>8036</v>
      </c>
      <c r="C299" s="94">
        <v>8036</v>
      </c>
      <c r="D299" s="84">
        <f t="shared" si="25"/>
        <v>12</v>
      </c>
      <c r="E299" s="84">
        <f t="shared" si="23"/>
        <v>31</v>
      </c>
      <c r="F299" s="84">
        <f t="shared" si="24"/>
        <v>1921</v>
      </c>
      <c r="G299" s="92">
        <f>F299+1</f>
        <v>1922</v>
      </c>
      <c r="H299" s="85"/>
      <c r="I299" s="83"/>
      <c r="J299" s="83"/>
      <c r="K299" s="83"/>
      <c r="L299" s="83"/>
      <c r="M299" s="88"/>
      <c r="N299" s="85"/>
      <c r="O299" s="83">
        <v>7633</v>
      </c>
      <c r="P299" s="88">
        <v>7633</v>
      </c>
      <c r="Q299" s="85"/>
      <c r="R299" s="83"/>
      <c r="S299" s="83"/>
      <c r="T299" s="83"/>
      <c r="U299" s="83"/>
      <c r="V299" s="88"/>
      <c r="W299" s="83">
        <v>5447</v>
      </c>
      <c r="X299" s="83"/>
      <c r="Y299" s="83"/>
      <c r="Z299" s="88"/>
    </row>
    <row r="300" spans="2:26">
      <c r="B300" s="134">
        <f t="shared" si="27"/>
        <v>8067</v>
      </c>
      <c r="C300" s="94">
        <v>8067</v>
      </c>
      <c r="D300" s="84">
        <f t="shared" si="25"/>
        <v>1</v>
      </c>
      <c r="E300" s="84">
        <f t="shared" si="23"/>
        <v>31</v>
      </c>
      <c r="F300" s="84">
        <f t="shared" si="24"/>
        <v>1922</v>
      </c>
      <c r="G300" s="92">
        <f>F300</f>
        <v>1922</v>
      </c>
      <c r="H300" s="85"/>
      <c r="I300" s="83"/>
      <c r="J300" s="83"/>
      <c r="K300" s="83"/>
      <c r="L300" s="83"/>
      <c r="M300" s="88"/>
      <c r="N300" s="85"/>
      <c r="O300" s="83">
        <v>7576</v>
      </c>
      <c r="P300" s="88">
        <v>7576</v>
      </c>
      <c r="Q300" s="85"/>
      <c r="R300" s="83"/>
      <c r="S300" s="83"/>
      <c r="T300" s="83"/>
      <c r="U300" s="83"/>
      <c r="V300" s="88"/>
      <c r="W300" s="83">
        <v>5740</v>
      </c>
      <c r="X300" s="83"/>
      <c r="Y300" s="83"/>
      <c r="Z300" s="88"/>
    </row>
    <row r="301" spans="2:26">
      <c r="B301" s="134">
        <f t="shared" si="27"/>
        <v>8095</v>
      </c>
      <c r="C301" s="94">
        <v>8095</v>
      </c>
      <c r="D301" s="84">
        <f t="shared" si="25"/>
        <v>2</v>
      </c>
      <c r="E301" s="84">
        <f t="shared" si="23"/>
        <v>28</v>
      </c>
      <c r="F301" s="84">
        <f t="shared" si="24"/>
        <v>1922</v>
      </c>
      <c r="G301" s="92">
        <f t="shared" si="26"/>
        <v>1922</v>
      </c>
      <c r="H301" s="85"/>
      <c r="I301" s="83"/>
      <c r="J301" s="83"/>
      <c r="K301" s="83"/>
      <c r="L301" s="83"/>
      <c r="M301" s="88"/>
      <c r="N301" s="85"/>
      <c r="O301" s="83">
        <v>7721</v>
      </c>
      <c r="P301" s="88">
        <v>7721</v>
      </c>
      <c r="Q301" s="85"/>
      <c r="R301" s="83"/>
      <c r="S301" s="83"/>
      <c r="T301" s="83"/>
      <c r="U301" s="83"/>
      <c r="V301" s="88"/>
      <c r="W301" s="83">
        <v>6768</v>
      </c>
      <c r="X301" s="83"/>
      <c r="Y301" s="83"/>
      <c r="Z301" s="88"/>
    </row>
    <row r="302" spans="2:26">
      <c r="B302" s="134">
        <f t="shared" si="27"/>
        <v>8126</v>
      </c>
      <c r="C302" s="94">
        <v>8126</v>
      </c>
      <c r="D302" s="84">
        <f t="shared" si="25"/>
        <v>3</v>
      </c>
      <c r="E302" s="84">
        <f t="shared" si="23"/>
        <v>31</v>
      </c>
      <c r="F302" s="84">
        <f t="shared" si="24"/>
        <v>1922</v>
      </c>
      <c r="G302" s="92">
        <f t="shared" si="26"/>
        <v>1922</v>
      </c>
      <c r="H302" s="85"/>
      <c r="I302" s="83"/>
      <c r="J302" s="83"/>
      <c r="K302" s="83"/>
      <c r="L302" s="83"/>
      <c r="M302" s="88"/>
      <c r="N302" s="85"/>
      <c r="O302" s="83">
        <v>7758</v>
      </c>
      <c r="P302" s="88">
        <v>7758</v>
      </c>
      <c r="Q302" s="85"/>
      <c r="R302" s="83"/>
      <c r="S302" s="83"/>
      <c r="T302" s="83"/>
      <c r="U302" s="83"/>
      <c r="V302" s="88"/>
      <c r="W302" s="83">
        <v>7449</v>
      </c>
      <c r="X302" s="83"/>
      <c r="Y302" s="83"/>
      <c r="Z302" s="88"/>
    </row>
    <row r="303" spans="2:26">
      <c r="B303" s="134">
        <f t="shared" si="27"/>
        <v>8156</v>
      </c>
      <c r="C303" s="94">
        <v>8156</v>
      </c>
      <c r="D303" s="84">
        <f t="shared" si="25"/>
        <v>4</v>
      </c>
      <c r="E303" s="84">
        <f t="shared" si="23"/>
        <v>30</v>
      </c>
      <c r="F303" s="84">
        <f t="shared" si="24"/>
        <v>1922</v>
      </c>
      <c r="G303" s="92">
        <f t="shared" si="26"/>
        <v>1922</v>
      </c>
      <c r="H303" s="85"/>
      <c r="I303" s="83"/>
      <c r="J303" s="83"/>
      <c r="K303" s="83"/>
      <c r="L303" s="83"/>
      <c r="M303" s="88"/>
      <c r="N303" s="85"/>
      <c r="O303" s="83">
        <v>7441</v>
      </c>
      <c r="P303" s="88">
        <v>7441</v>
      </c>
      <c r="Q303" s="85"/>
      <c r="R303" s="83"/>
      <c r="S303" s="83"/>
      <c r="T303" s="83"/>
      <c r="U303" s="83"/>
      <c r="V303" s="88"/>
      <c r="W303" s="83">
        <v>7139</v>
      </c>
      <c r="X303" s="83"/>
      <c r="Y303" s="83"/>
      <c r="Z303" s="88"/>
    </row>
    <row r="304" spans="2:26">
      <c r="B304" s="134">
        <f t="shared" si="27"/>
        <v>8187</v>
      </c>
      <c r="C304" s="94">
        <v>8187</v>
      </c>
      <c r="D304" s="84">
        <f t="shared" si="25"/>
        <v>5</v>
      </c>
      <c r="E304" s="84">
        <f t="shared" si="23"/>
        <v>31</v>
      </c>
      <c r="F304" s="84">
        <f t="shared" si="24"/>
        <v>1922</v>
      </c>
      <c r="G304" s="92">
        <f t="shared" si="26"/>
        <v>1922</v>
      </c>
      <c r="H304" s="85"/>
      <c r="I304" s="83"/>
      <c r="J304" s="83"/>
      <c r="K304" s="83"/>
      <c r="L304" s="83"/>
      <c r="M304" s="88"/>
      <c r="N304" s="85"/>
      <c r="O304" s="83">
        <v>8135</v>
      </c>
      <c r="P304" s="88">
        <v>8135</v>
      </c>
      <c r="Q304" s="85"/>
      <c r="R304" s="83"/>
      <c r="S304" s="83"/>
      <c r="T304" s="83"/>
      <c r="U304" s="83"/>
      <c r="V304" s="88"/>
      <c r="W304" s="83">
        <v>7139</v>
      </c>
      <c r="X304" s="83"/>
      <c r="Y304" s="83"/>
      <c r="Z304" s="88"/>
    </row>
    <row r="305" spans="2:26">
      <c r="B305" s="134">
        <f t="shared" si="27"/>
        <v>8217</v>
      </c>
      <c r="C305" s="94">
        <v>8217</v>
      </c>
      <c r="D305" s="84">
        <f t="shared" si="25"/>
        <v>6</v>
      </c>
      <c r="E305" s="84">
        <f t="shared" si="23"/>
        <v>30</v>
      </c>
      <c r="F305" s="84">
        <f t="shared" si="24"/>
        <v>1922</v>
      </c>
      <c r="G305" s="92">
        <f t="shared" si="26"/>
        <v>1922</v>
      </c>
      <c r="H305" s="85"/>
      <c r="I305" s="83"/>
      <c r="J305" s="83"/>
      <c r="K305" s="83"/>
      <c r="L305" s="83"/>
      <c r="M305" s="88"/>
      <c r="N305" s="85"/>
      <c r="O305" s="83">
        <v>8135</v>
      </c>
      <c r="P305" s="88">
        <v>8135</v>
      </c>
      <c r="Q305" s="85"/>
      <c r="R305" s="83"/>
      <c r="S305" s="83"/>
      <c r="T305" s="83"/>
      <c r="U305" s="83"/>
      <c r="V305" s="88"/>
      <c r="W305" s="83">
        <v>7201</v>
      </c>
      <c r="X305" s="83"/>
      <c r="Y305" s="83"/>
      <c r="Z305" s="88"/>
    </row>
    <row r="306" spans="2:26">
      <c r="B306" s="134">
        <f t="shared" si="27"/>
        <v>8248</v>
      </c>
      <c r="C306" s="94">
        <v>8248</v>
      </c>
      <c r="D306" s="84">
        <f t="shared" si="25"/>
        <v>7</v>
      </c>
      <c r="E306" s="84">
        <f t="shared" si="23"/>
        <v>31</v>
      </c>
      <c r="F306" s="84">
        <f t="shared" si="24"/>
        <v>1922</v>
      </c>
      <c r="G306" s="92">
        <f t="shared" si="26"/>
        <v>1922</v>
      </c>
      <c r="H306" s="85"/>
      <c r="I306" s="83"/>
      <c r="J306" s="83"/>
      <c r="K306" s="83"/>
      <c r="L306" s="83"/>
      <c r="M306" s="88"/>
      <c r="N306" s="85"/>
      <c r="O306" s="83">
        <v>8109</v>
      </c>
      <c r="P306" s="88">
        <v>8109</v>
      </c>
      <c r="Q306" s="85"/>
      <c r="R306" s="83"/>
      <c r="S306" s="83"/>
      <c r="T306" s="83"/>
      <c r="U306" s="83"/>
      <c r="V306" s="88"/>
      <c r="W306" s="83">
        <v>7015</v>
      </c>
      <c r="X306" s="83"/>
      <c r="Y306" s="83"/>
      <c r="Z306" s="88"/>
    </row>
    <row r="307" spans="2:26">
      <c r="B307" s="134">
        <f t="shared" si="27"/>
        <v>8279</v>
      </c>
      <c r="C307" s="94">
        <v>8279</v>
      </c>
      <c r="D307" s="84">
        <f t="shared" si="25"/>
        <v>8</v>
      </c>
      <c r="E307" s="84">
        <f t="shared" si="23"/>
        <v>31</v>
      </c>
      <c r="F307" s="84">
        <f t="shared" si="24"/>
        <v>1922</v>
      </c>
      <c r="G307" s="92">
        <f t="shared" si="26"/>
        <v>1922</v>
      </c>
      <c r="H307" s="85"/>
      <c r="I307" s="83"/>
      <c r="J307" s="83"/>
      <c r="K307" s="83"/>
      <c r="L307" s="83"/>
      <c r="M307" s="88"/>
      <c r="N307" s="85"/>
      <c r="O307" s="83">
        <v>7589</v>
      </c>
      <c r="P307" s="88">
        <v>7589</v>
      </c>
      <c r="Q307" s="85"/>
      <c r="R307" s="83"/>
      <c r="S307" s="83"/>
      <c r="T307" s="83"/>
      <c r="U307" s="83"/>
      <c r="V307" s="88"/>
      <c r="W307" s="83">
        <v>6891</v>
      </c>
      <c r="X307" s="83"/>
      <c r="Y307" s="83"/>
      <c r="Z307" s="88"/>
    </row>
    <row r="308" spans="2:26">
      <c r="B308" s="134">
        <f t="shared" si="27"/>
        <v>8309</v>
      </c>
      <c r="C308" s="94">
        <v>8309</v>
      </c>
      <c r="D308" s="84">
        <f t="shared" si="25"/>
        <v>9</v>
      </c>
      <c r="E308" s="84">
        <f t="shared" si="23"/>
        <v>30</v>
      </c>
      <c r="F308" s="84">
        <f t="shared" si="24"/>
        <v>1922</v>
      </c>
      <c r="G308" s="92">
        <f t="shared" si="26"/>
        <v>1922</v>
      </c>
      <c r="H308" s="85"/>
      <c r="I308" s="83"/>
      <c r="J308" s="83"/>
      <c r="K308" s="83"/>
      <c r="L308" s="83"/>
      <c r="M308" s="88"/>
      <c r="N308" s="85"/>
      <c r="O308" s="83">
        <v>7654</v>
      </c>
      <c r="P308" s="88">
        <v>7654</v>
      </c>
      <c r="Q308" s="85"/>
      <c r="R308" s="83"/>
      <c r="S308" s="83"/>
      <c r="T308" s="83"/>
      <c r="U308" s="83"/>
      <c r="V308" s="88"/>
      <c r="W308" s="83">
        <v>6860</v>
      </c>
      <c r="X308" s="83"/>
      <c r="Y308" s="83"/>
      <c r="Z308" s="88"/>
    </row>
    <row r="309" spans="2:26">
      <c r="B309" s="134">
        <f t="shared" si="27"/>
        <v>8340</v>
      </c>
      <c r="C309" s="94">
        <v>8340</v>
      </c>
      <c r="D309" s="84">
        <f t="shared" si="25"/>
        <v>10</v>
      </c>
      <c r="E309" s="84">
        <f t="shared" si="23"/>
        <v>31</v>
      </c>
      <c r="F309" s="84">
        <f t="shared" si="24"/>
        <v>1922</v>
      </c>
      <c r="G309" s="92">
        <f>F309+1</f>
        <v>1923</v>
      </c>
      <c r="H309" s="85"/>
      <c r="I309" s="83"/>
      <c r="J309" s="83"/>
      <c r="K309" s="83"/>
      <c r="L309" s="83"/>
      <c r="M309" s="88"/>
      <c r="N309" s="85"/>
      <c r="O309" s="83">
        <v>6945</v>
      </c>
      <c r="P309" s="88">
        <v>6945</v>
      </c>
      <c r="Q309" s="85"/>
      <c r="R309" s="83"/>
      <c r="S309" s="83"/>
      <c r="T309" s="83"/>
      <c r="U309" s="83"/>
      <c r="V309" s="88"/>
      <c r="W309" s="83">
        <v>6342</v>
      </c>
      <c r="X309" s="83"/>
      <c r="Y309" s="83"/>
      <c r="Z309" s="88"/>
    </row>
    <row r="310" spans="2:26">
      <c r="B310" s="134">
        <f t="shared" si="27"/>
        <v>8370</v>
      </c>
      <c r="C310" s="94">
        <v>8370</v>
      </c>
      <c r="D310" s="84">
        <f t="shared" si="25"/>
        <v>11</v>
      </c>
      <c r="E310" s="84">
        <f t="shared" si="23"/>
        <v>30</v>
      </c>
      <c r="F310" s="84">
        <f t="shared" si="24"/>
        <v>1922</v>
      </c>
      <c r="G310" s="92">
        <f>F310+1</f>
        <v>1923</v>
      </c>
      <c r="H310" s="85"/>
      <c r="I310" s="83"/>
      <c r="J310" s="83"/>
      <c r="K310" s="83"/>
      <c r="L310" s="83"/>
      <c r="M310" s="88"/>
      <c r="N310" s="85"/>
      <c r="O310" s="83">
        <v>6035</v>
      </c>
      <c r="P310" s="88">
        <v>6035</v>
      </c>
      <c r="Q310" s="85"/>
      <c r="R310" s="83"/>
      <c r="S310" s="83"/>
      <c r="T310" s="83"/>
      <c r="U310" s="83"/>
      <c r="V310" s="88"/>
      <c r="W310" s="83">
        <v>5920</v>
      </c>
      <c r="X310" s="83"/>
      <c r="Y310" s="83"/>
      <c r="Z310" s="88"/>
    </row>
    <row r="311" spans="2:26">
      <c r="B311" s="134">
        <f t="shared" si="27"/>
        <v>8401</v>
      </c>
      <c r="C311" s="94">
        <v>8401</v>
      </c>
      <c r="D311" s="84">
        <f t="shared" si="25"/>
        <v>12</v>
      </c>
      <c r="E311" s="84">
        <f t="shared" si="23"/>
        <v>31</v>
      </c>
      <c r="F311" s="84">
        <f t="shared" si="24"/>
        <v>1922</v>
      </c>
      <c r="G311" s="92">
        <f>F311+1</f>
        <v>1923</v>
      </c>
      <c r="H311" s="85"/>
      <c r="I311" s="83"/>
      <c r="J311" s="83"/>
      <c r="K311" s="83">
        <v>1416</v>
      </c>
      <c r="L311" s="83">
        <v>1416</v>
      </c>
      <c r="M311" s="88">
        <v>1416</v>
      </c>
      <c r="N311" s="85"/>
      <c r="O311" s="83">
        <v>5591</v>
      </c>
      <c r="P311" s="88">
        <v>5591</v>
      </c>
      <c r="Q311" s="85"/>
      <c r="R311" s="83"/>
      <c r="S311" s="83"/>
      <c r="T311" s="83"/>
      <c r="U311" s="83"/>
      <c r="V311" s="88"/>
      <c r="W311" s="83">
        <v>5920</v>
      </c>
      <c r="X311" s="83"/>
      <c r="Y311" s="83"/>
      <c r="Z311" s="88"/>
    </row>
    <row r="312" spans="2:26">
      <c r="B312" s="134">
        <f t="shared" si="27"/>
        <v>8432</v>
      </c>
      <c r="C312" s="94">
        <v>8432</v>
      </c>
      <c r="D312" s="84">
        <f t="shared" si="25"/>
        <v>1</v>
      </c>
      <c r="E312" s="84">
        <f t="shared" si="23"/>
        <v>31</v>
      </c>
      <c r="F312" s="84">
        <f t="shared" si="24"/>
        <v>1923</v>
      </c>
      <c r="G312" s="92">
        <f>F312</f>
        <v>1923</v>
      </c>
      <c r="H312" s="85"/>
      <c r="I312" s="83"/>
      <c r="J312" s="83"/>
      <c r="K312" s="83">
        <v>2013</v>
      </c>
      <c r="L312" s="83">
        <v>2013</v>
      </c>
      <c r="M312" s="88">
        <v>2013</v>
      </c>
      <c r="N312" s="85"/>
      <c r="O312" s="83">
        <v>7654</v>
      </c>
      <c r="P312" s="88">
        <v>7654</v>
      </c>
      <c r="Q312" s="85"/>
      <c r="R312" s="83"/>
      <c r="S312" s="83"/>
      <c r="T312" s="83"/>
      <c r="U312" s="83"/>
      <c r="V312" s="88"/>
      <c r="W312" s="83">
        <v>7015</v>
      </c>
      <c r="X312" s="83"/>
      <c r="Y312" s="83"/>
      <c r="Z312" s="88"/>
    </row>
    <row r="313" spans="2:26">
      <c r="B313" s="134">
        <f t="shared" si="27"/>
        <v>8460</v>
      </c>
      <c r="C313" s="94">
        <v>8460</v>
      </c>
      <c r="D313" s="84">
        <f t="shared" si="25"/>
        <v>2</v>
      </c>
      <c r="E313" s="84">
        <f t="shared" si="23"/>
        <v>28</v>
      </c>
      <c r="F313" s="84">
        <f t="shared" si="24"/>
        <v>1923</v>
      </c>
      <c r="G313" s="92">
        <f t="shared" si="26"/>
        <v>1923</v>
      </c>
      <c r="H313" s="85"/>
      <c r="I313" s="83"/>
      <c r="J313" s="83"/>
      <c r="K313" s="83">
        <v>1809</v>
      </c>
      <c r="L313" s="83">
        <v>1809</v>
      </c>
      <c r="M313" s="88">
        <v>1809</v>
      </c>
      <c r="N313" s="85"/>
      <c r="O313" s="83">
        <v>7654</v>
      </c>
      <c r="P313" s="88">
        <v>7654</v>
      </c>
      <c r="Q313" s="85"/>
      <c r="R313" s="83"/>
      <c r="S313" s="83"/>
      <c r="T313" s="83"/>
      <c r="U313" s="83"/>
      <c r="V313" s="88"/>
      <c r="W313" s="83">
        <v>7263</v>
      </c>
      <c r="X313" s="83"/>
      <c r="Y313" s="83"/>
      <c r="Z313" s="88"/>
    </row>
    <row r="314" spans="2:26">
      <c r="B314" s="134">
        <f t="shared" si="27"/>
        <v>8491</v>
      </c>
      <c r="C314" s="94">
        <v>8491</v>
      </c>
      <c r="D314" s="84">
        <f t="shared" si="25"/>
        <v>3</v>
      </c>
      <c r="E314" s="84">
        <f t="shared" si="23"/>
        <v>31</v>
      </c>
      <c r="F314" s="84">
        <f t="shared" si="24"/>
        <v>1923</v>
      </c>
      <c r="G314" s="92">
        <f t="shared" si="26"/>
        <v>1923</v>
      </c>
      <c r="H314" s="85"/>
      <c r="I314" s="83"/>
      <c r="J314" s="83"/>
      <c r="K314" s="83">
        <v>1951</v>
      </c>
      <c r="L314" s="83">
        <v>1951</v>
      </c>
      <c r="M314" s="88">
        <v>1951</v>
      </c>
      <c r="N314" s="85"/>
      <c r="O314" s="83">
        <v>7667</v>
      </c>
      <c r="P314" s="88">
        <v>7667</v>
      </c>
      <c r="Q314" s="85"/>
      <c r="R314" s="83"/>
      <c r="S314" s="83"/>
      <c r="T314" s="83"/>
      <c r="U314" s="83"/>
      <c r="V314" s="88"/>
      <c r="W314" s="83">
        <v>7512</v>
      </c>
      <c r="X314" s="83"/>
      <c r="Y314" s="83"/>
      <c r="Z314" s="88"/>
    </row>
    <row r="315" spans="2:26">
      <c r="B315" s="134">
        <f t="shared" si="27"/>
        <v>8521</v>
      </c>
      <c r="C315" s="94">
        <v>8521</v>
      </c>
      <c r="D315" s="84">
        <f t="shared" si="25"/>
        <v>4</v>
      </c>
      <c r="E315" s="84">
        <f t="shared" si="23"/>
        <v>30</v>
      </c>
      <c r="F315" s="84">
        <f t="shared" si="24"/>
        <v>1923</v>
      </c>
      <c r="G315" s="92">
        <f t="shared" si="26"/>
        <v>1923</v>
      </c>
      <c r="H315" s="85"/>
      <c r="I315" s="83"/>
      <c r="J315" s="83"/>
      <c r="K315" s="83">
        <v>2013</v>
      </c>
      <c r="L315" s="83">
        <v>2013</v>
      </c>
      <c r="M315" s="88">
        <v>2013</v>
      </c>
      <c r="N315" s="85"/>
      <c r="O315" s="83">
        <v>7773</v>
      </c>
      <c r="P315" s="88">
        <v>7773</v>
      </c>
      <c r="Q315" s="85"/>
      <c r="R315" s="83"/>
      <c r="S315" s="83"/>
      <c r="T315" s="83"/>
      <c r="U315" s="83"/>
      <c r="V315" s="88"/>
      <c r="W315" s="83">
        <v>7263</v>
      </c>
      <c r="X315" s="83"/>
      <c r="Y315" s="83"/>
      <c r="Z315" s="88"/>
    </row>
    <row r="316" spans="2:26">
      <c r="B316" s="134">
        <f t="shared" si="27"/>
        <v>8552</v>
      </c>
      <c r="C316" s="94">
        <v>8552</v>
      </c>
      <c r="D316" s="84">
        <f t="shared" si="25"/>
        <v>5</v>
      </c>
      <c r="E316" s="84">
        <f t="shared" si="23"/>
        <v>31</v>
      </c>
      <c r="F316" s="84">
        <f t="shared" si="24"/>
        <v>1923</v>
      </c>
      <c r="G316" s="92">
        <f t="shared" si="26"/>
        <v>1923</v>
      </c>
      <c r="H316" s="85"/>
      <c r="I316" s="83"/>
      <c r="J316" s="83"/>
      <c r="K316" s="83">
        <v>1951</v>
      </c>
      <c r="L316" s="83">
        <v>1951</v>
      </c>
      <c r="M316" s="88">
        <v>1951</v>
      </c>
      <c r="N316" s="85"/>
      <c r="O316" s="83">
        <v>7617</v>
      </c>
      <c r="P316" s="88">
        <v>7617</v>
      </c>
      <c r="Q316" s="85"/>
      <c r="R316" s="83"/>
      <c r="S316" s="83"/>
      <c r="T316" s="83"/>
      <c r="U316" s="83"/>
      <c r="V316" s="88"/>
      <c r="W316" s="83">
        <v>7108</v>
      </c>
      <c r="X316" s="83"/>
      <c r="Y316" s="83"/>
      <c r="Z316" s="88"/>
    </row>
    <row r="317" spans="2:26">
      <c r="B317" s="134">
        <f t="shared" si="27"/>
        <v>8582</v>
      </c>
      <c r="C317" s="94">
        <v>8582</v>
      </c>
      <c r="D317" s="84">
        <f t="shared" si="25"/>
        <v>6</v>
      </c>
      <c r="E317" s="84">
        <f t="shared" si="23"/>
        <v>30</v>
      </c>
      <c r="F317" s="84">
        <f t="shared" si="24"/>
        <v>1923</v>
      </c>
      <c r="G317" s="92">
        <f t="shared" si="26"/>
        <v>1923</v>
      </c>
      <c r="H317" s="85"/>
      <c r="I317" s="83"/>
      <c r="J317" s="83"/>
      <c r="K317" s="83">
        <v>1825</v>
      </c>
      <c r="L317" s="83">
        <v>1825</v>
      </c>
      <c r="M317" s="88">
        <v>1825</v>
      </c>
      <c r="N317" s="85"/>
      <c r="O317" s="83">
        <v>7802</v>
      </c>
      <c r="P317" s="88">
        <v>7802</v>
      </c>
      <c r="Q317" s="85"/>
      <c r="R317" s="83"/>
      <c r="S317" s="83"/>
      <c r="T317" s="83"/>
      <c r="U317" s="83"/>
      <c r="V317" s="88"/>
      <c r="W317" s="83">
        <v>6953</v>
      </c>
      <c r="X317" s="83"/>
      <c r="Y317" s="83"/>
      <c r="Z317" s="88"/>
    </row>
    <row r="318" spans="2:26">
      <c r="B318" s="134">
        <f t="shared" si="27"/>
        <v>8613</v>
      </c>
      <c r="C318" s="94">
        <v>8613</v>
      </c>
      <c r="D318" s="84">
        <f t="shared" si="25"/>
        <v>7</v>
      </c>
      <c r="E318" s="84">
        <f t="shared" si="23"/>
        <v>31</v>
      </c>
      <c r="F318" s="84">
        <f t="shared" si="24"/>
        <v>1923</v>
      </c>
      <c r="G318" s="92">
        <f t="shared" si="26"/>
        <v>1923</v>
      </c>
      <c r="H318" s="85"/>
      <c r="I318" s="83"/>
      <c r="J318" s="83"/>
      <c r="K318" s="83">
        <v>1211</v>
      </c>
      <c r="L318" s="83">
        <v>1211</v>
      </c>
      <c r="M318" s="88">
        <v>1211</v>
      </c>
      <c r="N318" s="85"/>
      <c r="O318" s="83">
        <v>6710</v>
      </c>
      <c r="P318" s="88">
        <v>6710</v>
      </c>
      <c r="Q318" s="85"/>
      <c r="R318" s="83"/>
      <c r="S318" s="83"/>
      <c r="T318" s="83"/>
      <c r="U318" s="83"/>
      <c r="V318" s="88"/>
      <c r="W318" s="83">
        <v>6555</v>
      </c>
      <c r="X318" s="83"/>
      <c r="Y318" s="83"/>
      <c r="Z318" s="88"/>
    </row>
    <row r="319" spans="2:26">
      <c r="B319" s="134">
        <f t="shared" si="27"/>
        <v>8644</v>
      </c>
      <c r="C319" s="94">
        <v>8644</v>
      </c>
      <c r="D319" s="84">
        <f t="shared" si="25"/>
        <v>8</v>
      </c>
      <c r="E319" s="84">
        <f t="shared" si="23"/>
        <v>31</v>
      </c>
      <c r="F319" s="84">
        <f t="shared" si="24"/>
        <v>1923</v>
      </c>
      <c r="G319" s="92">
        <f t="shared" si="26"/>
        <v>1923</v>
      </c>
      <c r="H319" s="85"/>
      <c r="I319" s="83"/>
      <c r="J319" s="83"/>
      <c r="K319" s="83">
        <v>362</v>
      </c>
      <c r="L319" s="83">
        <v>362</v>
      </c>
      <c r="M319" s="88">
        <v>362</v>
      </c>
      <c r="N319" s="85"/>
      <c r="O319" s="83">
        <v>5230</v>
      </c>
      <c r="P319" s="88">
        <v>5230</v>
      </c>
      <c r="Q319" s="85"/>
      <c r="R319" s="83"/>
      <c r="S319" s="83"/>
      <c r="T319" s="83"/>
      <c r="U319" s="83"/>
      <c r="V319" s="88"/>
      <c r="W319" s="83">
        <v>5600</v>
      </c>
      <c r="X319" s="83"/>
      <c r="Y319" s="83"/>
      <c r="Z319" s="88"/>
    </row>
    <row r="320" spans="2:26">
      <c r="B320" s="134">
        <f t="shared" si="27"/>
        <v>8674</v>
      </c>
      <c r="C320" s="94">
        <v>8674</v>
      </c>
      <c r="D320" s="84">
        <f t="shared" si="25"/>
        <v>9</v>
      </c>
      <c r="E320" s="84">
        <f t="shared" si="23"/>
        <v>30</v>
      </c>
      <c r="F320" s="84">
        <f t="shared" si="24"/>
        <v>1923</v>
      </c>
      <c r="G320" s="92">
        <f t="shared" si="26"/>
        <v>1923</v>
      </c>
      <c r="H320" s="85"/>
      <c r="I320" s="83"/>
      <c r="J320" s="83"/>
      <c r="K320" s="83">
        <v>142</v>
      </c>
      <c r="L320" s="83">
        <v>142</v>
      </c>
      <c r="M320" s="88">
        <v>142</v>
      </c>
      <c r="N320" s="85"/>
      <c r="O320" s="83">
        <v>4255</v>
      </c>
      <c r="P320" s="88">
        <v>4255</v>
      </c>
      <c r="Q320" s="85"/>
      <c r="R320" s="83"/>
      <c r="S320" s="83"/>
      <c r="T320" s="83"/>
      <c r="U320" s="83"/>
      <c r="V320" s="88"/>
      <c r="W320" s="83">
        <v>5273</v>
      </c>
      <c r="X320" s="83"/>
      <c r="Y320" s="83"/>
      <c r="Z320" s="88"/>
    </row>
    <row r="321" spans="2:26">
      <c r="B321" s="134">
        <f t="shared" si="27"/>
        <v>8705</v>
      </c>
      <c r="C321" s="94">
        <v>8705</v>
      </c>
      <c r="D321" s="84">
        <f t="shared" si="25"/>
        <v>10</v>
      </c>
      <c r="E321" s="84">
        <f t="shared" si="23"/>
        <v>31</v>
      </c>
      <c r="F321" s="84">
        <f t="shared" si="24"/>
        <v>1923</v>
      </c>
      <c r="G321" s="92">
        <f>F321+1</f>
        <v>1924</v>
      </c>
      <c r="H321" s="85"/>
      <c r="I321" s="83"/>
      <c r="J321" s="83"/>
      <c r="K321" s="83">
        <v>1038</v>
      </c>
      <c r="L321" s="83">
        <v>1038</v>
      </c>
      <c r="M321" s="88">
        <v>1038</v>
      </c>
      <c r="N321" s="85"/>
      <c r="O321" s="83">
        <v>4121</v>
      </c>
      <c r="P321" s="88">
        <v>4121</v>
      </c>
      <c r="Q321" s="85">
        <v>1525</v>
      </c>
      <c r="R321" s="83">
        <v>1043</v>
      </c>
      <c r="S321" s="83">
        <v>2058</v>
      </c>
      <c r="T321" s="83"/>
      <c r="U321" s="83"/>
      <c r="V321" s="88">
        <v>4626</v>
      </c>
      <c r="W321" s="83">
        <v>5302</v>
      </c>
      <c r="X321" s="83"/>
      <c r="Y321" s="83"/>
      <c r="Z321" s="88"/>
    </row>
    <row r="322" spans="2:26">
      <c r="B322" s="134">
        <f t="shared" si="27"/>
        <v>8735</v>
      </c>
      <c r="C322" s="94">
        <v>8735</v>
      </c>
      <c r="D322" s="84">
        <f t="shared" si="25"/>
        <v>11</v>
      </c>
      <c r="E322" s="84">
        <f t="shared" si="23"/>
        <v>30</v>
      </c>
      <c r="F322" s="84">
        <f t="shared" si="24"/>
        <v>1923</v>
      </c>
      <c r="G322" s="92">
        <f>F322+1</f>
        <v>1924</v>
      </c>
      <c r="H322" s="85"/>
      <c r="I322" s="83"/>
      <c r="J322" s="83"/>
      <c r="K322" s="83">
        <v>1502</v>
      </c>
      <c r="L322" s="83">
        <v>1502</v>
      </c>
      <c r="M322" s="88">
        <v>1502</v>
      </c>
      <c r="N322" s="85"/>
      <c r="O322" s="83">
        <v>3978</v>
      </c>
      <c r="P322" s="88">
        <v>3978</v>
      </c>
      <c r="Q322" s="85">
        <v>1386</v>
      </c>
      <c r="R322" s="83">
        <v>698</v>
      </c>
      <c r="S322" s="83">
        <v>2197</v>
      </c>
      <c r="T322" s="83"/>
      <c r="U322" s="83"/>
      <c r="V322" s="88">
        <v>4281</v>
      </c>
      <c r="W322" s="83">
        <v>6010</v>
      </c>
      <c r="X322" s="83"/>
      <c r="Y322" s="83"/>
      <c r="Z322" s="88"/>
    </row>
    <row r="323" spans="2:26">
      <c r="B323" s="134">
        <f t="shared" si="27"/>
        <v>8766</v>
      </c>
      <c r="C323" s="94">
        <v>8766</v>
      </c>
      <c r="D323" s="84">
        <f t="shared" si="25"/>
        <v>12</v>
      </c>
      <c r="E323" s="84">
        <f t="shared" si="23"/>
        <v>31</v>
      </c>
      <c r="F323" s="84">
        <f t="shared" si="24"/>
        <v>1923</v>
      </c>
      <c r="G323" s="92">
        <f>F323+1</f>
        <v>1924</v>
      </c>
      <c r="H323" s="85"/>
      <c r="I323" s="83"/>
      <c r="J323" s="83"/>
      <c r="K323" s="83">
        <v>1982</v>
      </c>
      <c r="L323" s="83">
        <v>1982</v>
      </c>
      <c r="M323" s="88">
        <v>1982</v>
      </c>
      <c r="N323" s="85"/>
      <c r="O323" s="83">
        <v>7149</v>
      </c>
      <c r="P323" s="88">
        <v>7149</v>
      </c>
      <c r="Q323" s="85">
        <v>1677</v>
      </c>
      <c r="R323" s="83">
        <v>1509</v>
      </c>
      <c r="S323" s="83">
        <v>2704</v>
      </c>
      <c r="T323" s="83"/>
      <c r="U323" s="83"/>
      <c r="V323" s="88">
        <v>5890</v>
      </c>
      <c r="W323" s="83">
        <v>7325</v>
      </c>
      <c r="X323" s="83"/>
      <c r="Y323" s="83"/>
      <c r="Z323" s="88"/>
    </row>
    <row r="324" spans="2:26">
      <c r="B324" s="134">
        <f t="shared" si="27"/>
        <v>8797</v>
      </c>
      <c r="C324" s="94">
        <v>8797</v>
      </c>
      <c r="D324" s="84">
        <f t="shared" si="25"/>
        <v>1</v>
      </c>
      <c r="E324" s="84">
        <f t="shared" si="23"/>
        <v>31</v>
      </c>
      <c r="F324" s="84">
        <f t="shared" si="24"/>
        <v>1924</v>
      </c>
      <c r="G324" s="92">
        <f>F324</f>
        <v>1924</v>
      </c>
      <c r="H324" s="85"/>
      <c r="I324" s="83"/>
      <c r="J324" s="83"/>
      <c r="K324" s="83">
        <v>1919</v>
      </c>
      <c r="L324" s="83">
        <v>1919</v>
      </c>
      <c r="M324" s="88">
        <v>1919</v>
      </c>
      <c r="N324" s="85"/>
      <c r="O324" s="83">
        <v>7690</v>
      </c>
      <c r="P324" s="88">
        <v>7690</v>
      </c>
      <c r="Q324" s="85">
        <v>2171</v>
      </c>
      <c r="R324" s="83">
        <v>2968</v>
      </c>
      <c r="S324" s="83">
        <v>3544</v>
      </c>
      <c r="T324" s="83"/>
      <c r="U324" s="83"/>
      <c r="V324" s="88">
        <v>8683</v>
      </c>
      <c r="W324" s="83">
        <v>7294</v>
      </c>
      <c r="X324" s="83"/>
      <c r="Y324" s="83"/>
      <c r="Z324" s="88"/>
    </row>
    <row r="325" spans="2:26">
      <c r="B325" s="134">
        <f t="shared" si="27"/>
        <v>8826</v>
      </c>
      <c r="C325" s="94">
        <v>8826</v>
      </c>
      <c r="D325" s="84">
        <f t="shared" si="25"/>
        <v>2</v>
      </c>
      <c r="E325" s="84">
        <f t="shared" si="23"/>
        <v>29</v>
      </c>
      <c r="F325" s="84">
        <f t="shared" si="24"/>
        <v>1924</v>
      </c>
      <c r="G325" s="92">
        <f t="shared" si="26"/>
        <v>1924</v>
      </c>
      <c r="H325" s="85"/>
      <c r="I325" s="83"/>
      <c r="J325" s="83"/>
      <c r="K325" s="83">
        <v>1998</v>
      </c>
      <c r="L325" s="83">
        <v>1998</v>
      </c>
      <c r="M325" s="88">
        <v>1998</v>
      </c>
      <c r="N325" s="85"/>
      <c r="O325" s="83">
        <v>7641</v>
      </c>
      <c r="P325" s="88">
        <v>7641</v>
      </c>
      <c r="Q325" s="85">
        <v>2294</v>
      </c>
      <c r="R325" s="83">
        <v>3249</v>
      </c>
      <c r="S325" s="83">
        <v>3186</v>
      </c>
      <c r="T325" s="83"/>
      <c r="U325" s="83"/>
      <c r="V325" s="88">
        <v>8729</v>
      </c>
      <c r="W325" s="83">
        <v>7127</v>
      </c>
      <c r="X325" s="83"/>
      <c r="Y325" s="83"/>
      <c r="Z325" s="88"/>
    </row>
    <row r="326" spans="2:26">
      <c r="B326" s="134">
        <f t="shared" si="27"/>
        <v>8857</v>
      </c>
      <c r="C326" s="94">
        <v>8857</v>
      </c>
      <c r="D326" s="84">
        <f t="shared" si="25"/>
        <v>3</v>
      </c>
      <c r="E326" s="84">
        <f t="shared" si="23"/>
        <v>31</v>
      </c>
      <c r="F326" s="84">
        <f t="shared" si="24"/>
        <v>1924</v>
      </c>
      <c r="G326" s="92">
        <f t="shared" si="26"/>
        <v>1924</v>
      </c>
      <c r="H326" s="85"/>
      <c r="I326" s="83"/>
      <c r="J326" s="83"/>
      <c r="K326" s="83">
        <v>1998</v>
      </c>
      <c r="L326" s="83">
        <v>1998</v>
      </c>
      <c r="M326" s="88">
        <v>1998</v>
      </c>
      <c r="N326" s="85"/>
      <c r="O326" s="83">
        <v>7724</v>
      </c>
      <c r="P326" s="88">
        <v>7724</v>
      </c>
      <c r="Q326" s="85">
        <v>2429</v>
      </c>
      <c r="R326" s="83">
        <v>3831</v>
      </c>
      <c r="S326" s="83">
        <v>3387</v>
      </c>
      <c r="T326" s="83"/>
      <c r="U326" s="83"/>
      <c r="V326" s="88">
        <v>9647</v>
      </c>
      <c r="W326" s="83">
        <v>7387</v>
      </c>
      <c r="X326" s="83"/>
      <c r="Y326" s="83"/>
      <c r="Z326" s="88"/>
    </row>
    <row r="327" spans="2:26">
      <c r="B327" s="134">
        <f t="shared" si="27"/>
        <v>8887</v>
      </c>
      <c r="C327" s="94">
        <v>8887</v>
      </c>
      <c r="D327" s="84">
        <f t="shared" si="25"/>
        <v>4</v>
      </c>
      <c r="E327" s="84">
        <f t="shared" si="23"/>
        <v>30</v>
      </c>
      <c r="F327" s="84">
        <f t="shared" si="24"/>
        <v>1924</v>
      </c>
      <c r="G327" s="92">
        <f t="shared" si="26"/>
        <v>1924</v>
      </c>
      <c r="H327" s="85"/>
      <c r="I327" s="83"/>
      <c r="J327" s="83"/>
      <c r="K327" s="83">
        <v>2108</v>
      </c>
      <c r="L327" s="83">
        <v>2108</v>
      </c>
      <c r="M327" s="88">
        <v>2108</v>
      </c>
      <c r="N327" s="85"/>
      <c r="O327" s="83">
        <v>7695</v>
      </c>
      <c r="P327" s="88">
        <v>7695</v>
      </c>
      <c r="Q327" s="85">
        <v>2426</v>
      </c>
      <c r="R327" s="83">
        <v>3918</v>
      </c>
      <c r="S327" s="83">
        <v>3549</v>
      </c>
      <c r="T327" s="83"/>
      <c r="U327" s="83"/>
      <c r="V327" s="88">
        <v>9893</v>
      </c>
      <c r="W327" s="83">
        <v>7325</v>
      </c>
      <c r="X327" s="83"/>
      <c r="Y327" s="83"/>
      <c r="Z327" s="88"/>
    </row>
    <row r="328" spans="2:26">
      <c r="B328" s="134">
        <f t="shared" si="27"/>
        <v>8918</v>
      </c>
      <c r="C328" s="94">
        <v>8918</v>
      </c>
      <c r="D328" s="84">
        <f t="shared" si="25"/>
        <v>5</v>
      </c>
      <c r="E328" s="84">
        <f t="shared" si="23"/>
        <v>31</v>
      </c>
      <c r="F328" s="84">
        <f t="shared" si="24"/>
        <v>1924</v>
      </c>
      <c r="G328" s="92">
        <f t="shared" si="26"/>
        <v>1924</v>
      </c>
      <c r="H328" s="85"/>
      <c r="I328" s="83"/>
      <c r="J328" s="83"/>
      <c r="K328" s="83">
        <v>2345</v>
      </c>
      <c r="L328" s="83">
        <v>2345</v>
      </c>
      <c r="M328" s="88">
        <v>2345</v>
      </c>
      <c r="N328" s="85"/>
      <c r="O328" s="83">
        <v>7703</v>
      </c>
      <c r="P328" s="88">
        <v>7703</v>
      </c>
      <c r="Q328" s="85">
        <v>2423</v>
      </c>
      <c r="R328" s="83">
        <v>3909</v>
      </c>
      <c r="S328" s="83">
        <v>3550</v>
      </c>
      <c r="T328" s="83"/>
      <c r="U328" s="83"/>
      <c r="V328" s="88">
        <v>9882</v>
      </c>
      <c r="W328" s="83">
        <v>7201</v>
      </c>
      <c r="X328" s="83"/>
      <c r="Y328" s="83"/>
      <c r="Z328" s="88"/>
    </row>
    <row r="329" spans="2:26">
      <c r="B329" s="134">
        <f t="shared" si="27"/>
        <v>8948</v>
      </c>
      <c r="C329" s="94">
        <v>8948</v>
      </c>
      <c r="D329" s="84">
        <f t="shared" si="25"/>
        <v>6</v>
      </c>
      <c r="E329" s="84">
        <f t="shared" si="23"/>
        <v>30</v>
      </c>
      <c r="F329" s="84">
        <f t="shared" si="24"/>
        <v>1924</v>
      </c>
      <c r="G329" s="92">
        <f t="shared" si="26"/>
        <v>1924</v>
      </c>
      <c r="H329" s="85"/>
      <c r="I329" s="83"/>
      <c r="J329" s="83"/>
      <c r="K329" s="83">
        <v>2490</v>
      </c>
      <c r="L329" s="83">
        <v>2490</v>
      </c>
      <c r="M329" s="88">
        <v>2490</v>
      </c>
      <c r="N329" s="85"/>
      <c r="O329" s="83">
        <v>7789</v>
      </c>
      <c r="P329" s="88">
        <v>7789</v>
      </c>
      <c r="Q329" s="85">
        <v>2416</v>
      </c>
      <c r="R329" s="83">
        <v>3673</v>
      </c>
      <c r="S329" s="83">
        <v>3532</v>
      </c>
      <c r="T329" s="83"/>
      <c r="U329" s="83"/>
      <c r="V329" s="88">
        <v>9621</v>
      </c>
      <c r="W329" s="83">
        <v>7015</v>
      </c>
      <c r="X329" s="83"/>
      <c r="Y329" s="83"/>
      <c r="Z329" s="88"/>
    </row>
    <row r="330" spans="2:26">
      <c r="B330" s="134">
        <f t="shared" si="27"/>
        <v>8979</v>
      </c>
      <c r="C330" s="94">
        <v>8979</v>
      </c>
      <c r="D330" s="84">
        <f t="shared" si="25"/>
        <v>7</v>
      </c>
      <c r="E330" s="84">
        <f t="shared" si="23"/>
        <v>31</v>
      </c>
      <c r="F330" s="84">
        <f t="shared" si="24"/>
        <v>1924</v>
      </c>
      <c r="G330" s="92">
        <f t="shared" si="26"/>
        <v>1924</v>
      </c>
      <c r="H330" s="85"/>
      <c r="I330" s="83"/>
      <c r="J330" s="83"/>
      <c r="K330" s="83">
        <v>2291</v>
      </c>
      <c r="L330" s="83">
        <v>2291</v>
      </c>
      <c r="M330" s="88">
        <v>2291</v>
      </c>
      <c r="N330" s="85"/>
      <c r="O330" s="83">
        <v>7654</v>
      </c>
      <c r="P330" s="88">
        <v>7654</v>
      </c>
      <c r="Q330" s="85">
        <v>2416</v>
      </c>
      <c r="R330" s="83">
        <v>3215</v>
      </c>
      <c r="S330" s="83">
        <v>2970</v>
      </c>
      <c r="T330" s="83"/>
      <c r="U330" s="83"/>
      <c r="V330" s="88">
        <v>8601</v>
      </c>
      <c r="W330" s="83">
        <v>6922</v>
      </c>
      <c r="X330" s="83"/>
      <c r="Y330" s="83"/>
      <c r="Z330" s="88"/>
    </row>
    <row r="331" spans="2:26">
      <c r="B331" s="134">
        <f t="shared" si="27"/>
        <v>9010</v>
      </c>
      <c r="C331" s="94">
        <v>9010</v>
      </c>
      <c r="D331" s="84">
        <f t="shared" si="25"/>
        <v>8</v>
      </c>
      <c r="E331" s="84">
        <f t="shared" si="23"/>
        <v>31</v>
      </c>
      <c r="F331" s="84">
        <f t="shared" si="24"/>
        <v>1924</v>
      </c>
      <c r="G331" s="92">
        <f t="shared" si="26"/>
        <v>1924</v>
      </c>
      <c r="H331" s="85"/>
      <c r="I331" s="83"/>
      <c r="J331" s="83"/>
      <c r="K331" s="83">
        <v>2354</v>
      </c>
      <c r="L331" s="83">
        <v>2354</v>
      </c>
      <c r="M331" s="88">
        <v>2354</v>
      </c>
      <c r="N331" s="85"/>
      <c r="O331" s="83">
        <v>6615</v>
      </c>
      <c r="P331" s="88">
        <v>6615</v>
      </c>
      <c r="Q331" s="85">
        <v>2407</v>
      </c>
      <c r="R331" s="83">
        <v>2466</v>
      </c>
      <c r="S331" s="83">
        <v>2462</v>
      </c>
      <c r="T331" s="83"/>
      <c r="U331" s="83"/>
      <c r="V331" s="88">
        <v>7335</v>
      </c>
      <c r="W331" s="83">
        <v>6708</v>
      </c>
      <c r="X331" s="83"/>
      <c r="Y331" s="83"/>
      <c r="Z331" s="88"/>
    </row>
    <row r="332" spans="2:26">
      <c r="B332" s="134">
        <f t="shared" si="27"/>
        <v>9040</v>
      </c>
      <c r="C332" s="94">
        <v>9040</v>
      </c>
      <c r="D332" s="84">
        <f t="shared" si="25"/>
        <v>9</v>
      </c>
      <c r="E332" s="84">
        <f t="shared" si="23"/>
        <v>30</v>
      </c>
      <c r="F332" s="84">
        <f t="shared" si="24"/>
        <v>1924</v>
      </c>
      <c r="G332" s="92">
        <f t="shared" si="26"/>
        <v>1924</v>
      </c>
      <c r="H332" s="85"/>
      <c r="I332" s="83"/>
      <c r="J332" s="83"/>
      <c r="K332" s="83">
        <v>1762</v>
      </c>
      <c r="L332" s="83">
        <v>1762</v>
      </c>
      <c r="M332" s="88">
        <v>1762</v>
      </c>
      <c r="N332" s="85"/>
      <c r="O332" s="83">
        <v>5634</v>
      </c>
      <c r="P332" s="88">
        <v>5634</v>
      </c>
      <c r="Q332" s="85">
        <v>2292</v>
      </c>
      <c r="R332" s="83">
        <v>1601</v>
      </c>
      <c r="S332" s="83">
        <v>2254</v>
      </c>
      <c r="T332" s="83"/>
      <c r="U332" s="83"/>
      <c r="V332" s="88">
        <v>6147</v>
      </c>
      <c r="W332" s="83">
        <v>6860</v>
      </c>
      <c r="X332" s="83"/>
      <c r="Y332" s="83"/>
      <c r="Z332" s="88"/>
    </row>
    <row r="333" spans="2:26">
      <c r="B333" s="134">
        <f t="shared" si="27"/>
        <v>9071</v>
      </c>
      <c r="C333" s="94">
        <v>9071</v>
      </c>
      <c r="D333" s="84">
        <f t="shared" si="25"/>
        <v>10</v>
      </c>
      <c r="E333" s="84">
        <f t="shared" si="23"/>
        <v>31</v>
      </c>
      <c r="F333" s="84">
        <f t="shared" si="24"/>
        <v>1924</v>
      </c>
      <c r="G333" s="92">
        <f>F333+1</f>
        <v>1925</v>
      </c>
      <c r="H333" s="85"/>
      <c r="I333" s="83"/>
      <c r="J333" s="83"/>
      <c r="K333" s="83">
        <v>1416</v>
      </c>
      <c r="L333" s="83">
        <v>1416</v>
      </c>
      <c r="M333" s="88">
        <v>1416</v>
      </c>
      <c r="N333" s="85"/>
      <c r="O333" s="83">
        <v>6395</v>
      </c>
      <c r="P333" s="88">
        <v>6395</v>
      </c>
      <c r="Q333" s="85">
        <v>2205</v>
      </c>
      <c r="R333" s="83">
        <v>1232</v>
      </c>
      <c r="S333" s="83">
        <v>1921</v>
      </c>
      <c r="T333" s="83"/>
      <c r="U333" s="83"/>
      <c r="V333" s="88">
        <v>5358</v>
      </c>
      <c r="W333" s="83">
        <v>6708</v>
      </c>
      <c r="X333" s="83"/>
      <c r="Y333" s="83"/>
      <c r="Z333" s="88"/>
    </row>
    <row r="334" spans="2:26">
      <c r="B334" s="134">
        <f t="shared" si="27"/>
        <v>9101</v>
      </c>
      <c r="C334" s="94">
        <v>9101</v>
      </c>
      <c r="D334" s="84">
        <f t="shared" si="25"/>
        <v>11</v>
      </c>
      <c r="E334" s="84">
        <f t="shared" si="23"/>
        <v>30</v>
      </c>
      <c r="F334" s="84">
        <f t="shared" si="24"/>
        <v>1924</v>
      </c>
      <c r="G334" s="92">
        <f>F334+1</f>
        <v>1925</v>
      </c>
      <c r="H334" s="85"/>
      <c r="I334" s="83"/>
      <c r="J334" s="83"/>
      <c r="K334" s="83">
        <v>1313</v>
      </c>
      <c r="L334" s="83">
        <v>1313</v>
      </c>
      <c r="M334" s="88">
        <v>1313</v>
      </c>
      <c r="N334" s="85"/>
      <c r="O334" s="83">
        <v>5615</v>
      </c>
      <c r="P334" s="88">
        <v>5615</v>
      </c>
      <c r="Q334" s="85">
        <v>1765</v>
      </c>
      <c r="R334" s="83">
        <v>1236</v>
      </c>
      <c r="S334" s="83">
        <v>1408</v>
      </c>
      <c r="T334" s="83"/>
      <c r="U334" s="83"/>
      <c r="V334" s="88">
        <v>4409</v>
      </c>
      <c r="W334" s="83">
        <v>6250</v>
      </c>
      <c r="X334" s="83"/>
      <c r="Y334" s="83"/>
      <c r="Z334" s="88"/>
    </row>
    <row r="335" spans="2:26">
      <c r="B335" s="134">
        <f t="shared" si="27"/>
        <v>9132</v>
      </c>
      <c r="C335" s="94">
        <v>9132</v>
      </c>
      <c r="D335" s="84">
        <f t="shared" si="25"/>
        <v>12</v>
      </c>
      <c r="E335" s="84">
        <f t="shared" si="23"/>
        <v>31</v>
      </c>
      <c r="F335" s="84">
        <f t="shared" si="24"/>
        <v>1924</v>
      </c>
      <c r="G335" s="92">
        <f>F335+1</f>
        <v>1925</v>
      </c>
      <c r="H335" s="85"/>
      <c r="I335" s="83"/>
      <c r="J335" s="83"/>
      <c r="K335" s="83">
        <v>1557</v>
      </c>
      <c r="L335" s="83">
        <v>1557</v>
      </c>
      <c r="M335" s="88">
        <v>1557</v>
      </c>
      <c r="N335" s="85"/>
      <c r="O335" s="83">
        <v>5786</v>
      </c>
      <c r="P335" s="88">
        <v>5786</v>
      </c>
      <c r="Q335" s="85">
        <v>1432</v>
      </c>
      <c r="R335" s="83">
        <v>1032</v>
      </c>
      <c r="S335" s="83">
        <v>1553</v>
      </c>
      <c r="T335" s="83"/>
      <c r="U335" s="83"/>
      <c r="V335" s="88">
        <v>4017</v>
      </c>
      <c r="W335" s="83">
        <v>6494</v>
      </c>
      <c r="X335" s="83"/>
      <c r="Y335" s="83"/>
      <c r="Z335" s="88"/>
    </row>
    <row r="336" spans="2:26">
      <c r="B336" s="134">
        <f t="shared" si="27"/>
        <v>9163</v>
      </c>
      <c r="C336" s="94">
        <v>9163</v>
      </c>
      <c r="D336" s="84">
        <f t="shared" si="25"/>
        <v>1</v>
      </c>
      <c r="E336" s="84">
        <f t="shared" si="23"/>
        <v>31</v>
      </c>
      <c r="F336" s="84">
        <f t="shared" si="24"/>
        <v>1925</v>
      </c>
      <c r="G336" s="92">
        <f>F336</f>
        <v>1925</v>
      </c>
      <c r="H336" s="85"/>
      <c r="I336" s="83"/>
      <c r="J336" s="83"/>
      <c r="K336" s="83">
        <v>1652</v>
      </c>
      <c r="L336" s="83">
        <v>1652</v>
      </c>
      <c r="M336" s="88">
        <v>1652</v>
      </c>
      <c r="N336" s="85"/>
      <c r="O336" s="83">
        <v>5196</v>
      </c>
      <c r="P336" s="88">
        <v>5196</v>
      </c>
      <c r="Q336" s="85">
        <v>1506</v>
      </c>
      <c r="R336" s="83">
        <v>261</v>
      </c>
      <c r="S336" s="83">
        <v>1422</v>
      </c>
      <c r="T336" s="83"/>
      <c r="U336" s="83"/>
      <c r="V336" s="88">
        <v>3189</v>
      </c>
      <c r="W336" s="83">
        <v>6402</v>
      </c>
      <c r="X336" s="83"/>
      <c r="Y336" s="83"/>
      <c r="Z336" s="88"/>
    </row>
    <row r="337" spans="2:26">
      <c r="B337" s="134">
        <f t="shared" si="27"/>
        <v>9191</v>
      </c>
      <c r="C337" s="94">
        <v>9191</v>
      </c>
      <c r="D337" s="84">
        <f t="shared" si="25"/>
        <v>2</v>
      </c>
      <c r="E337" s="84">
        <f t="shared" si="23"/>
        <v>28</v>
      </c>
      <c r="F337" s="84">
        <f t="shared" si="24"/>
        <v>1925</v>
      </c>
      <c r="G337" s="92">
        <f t="shared" si="26"/>
        <v>1925</v>
      </c>
      <c r="H337" s="85"/>
      <c r="I337" s="83"/>
      <c r="J337" s="83"/>
      <c r="K337" s="83">
        <v>1746</v>
      </c>
      <c r="L337" s="83">
        <v>1746</v>
      </c>
      <c r="M337" s="88">
        <v>1746</v>
      </c>
      <c r="N337" s="85"/>
      <c r="O337" s="83">
        <v>7789</v>
      </c>
      <c r="P337" s="88">
        <v>7789</v>
      </c>
      <c r="Q337" s="85">
        <v>2025</v>
      </c>
      <c r="R337" s="83">
        <v>1954</v>
      </c>
      <c r="S337" s="83">
        <v>2336</v>
      </c>
      <c r="T337" s="83"/>
      <c r="U337" s="83"/>
      <c r="V337" s="88">
        <v>6315</v>
      </c>
      <c r="W337" s="83">
        <v>6984</v>
      </c>
      <c r="X337" s="83"/>
      <c r="Y337" s="83"/>
      <c r="Z337" s="88"/>
    </row>
    <row r="338" spans="2:26">
      <c r="B338" s="134">
        <f t="shared" si="27"/>
        <v>9222</v>
      </c>
      <c r="C338" s="94">
        <v>9222</v>
      </c>
      <c r="D338" s="84">
        <f t="shared" si="25"/>
        <v>3</v>
      </c>
      <c r="E338" s="84">
        <f t="shared" ref="E338:E401" si="28">DAY(C338)</f>
        <v>31</v>
      </c>
      <c r="F338" s="84">
        <f t="shared" ref="F338:F401" si="29">YEAR(C338)</f>
        <v>1925</v>
      </c>
      <c r="G338" s="92">
        <f t="shared" si="26"/>
        <v>1925</v>
      </c>
      <c r="H338" s="85"/>
      <c r="I338" s="83"/>
      <c r="J338" s="83"/>
      <c r="K338" s="83">
        <v>2186</v>
      </c>
      <c r="L338" s="83">
        <v>2186</v>
      </c>
      <c r="M338" s="88">
        <v>2186</v>
      </c>
      <c r="N338" s="85"/>
      <c r="O338" s="83">
        <v>7763</v>
      </c>
      <c r="P338" s="88">
        <v>7763</v>
      </c>
      <c r="Q338" s="85">
        <v>2423</v>
      </c>
      <c r="R338" s="83">
        <v>3537</v>
      </c>
      <c r="S338" s="83">
        <v>3128</v>
      </c>
      <c r="T338" s="83"/>
      <c r="U338" s="83"/>
      <c r="V338" s="88">
        <v>9088</v>
      </c>
      <c r="W338" s="83">
        <v>7356</v>
      </c>
      <c r="X338" s="83"/>
      <c r="Y338" s="83"/>
      <c r="Z338" s="88"/>
    </row>
    <row r="339" spans="2:26">
      <c r="B339" s="134">
        <f t="shared" si="27"/>
        <v>9252</v>
      </c>
      <c r="C339" s="94">
        <v>9252</v>
      </c>
      <c r="D339" s="84">
        <f t="shared" si="25"/>
        <v>4</v>
      </c>
      <c r="E339" s="84">
        <f t="shared" si="28"/>
        <v>30</v>
      </c>
      <c r="F339" s="84">
        <f t="shared" si="29"/>
        <v>1925</v>
      </c>
      <c r="G339" s="92">
        <f t="shared" si="26"/>
        <v>1925</v>
      </c>
      <c r="H339" s="85"/>
      <c r="I339" s="83"/>
      <c r="J339" s="83"/>
      <c r="K339" s="83">
        <v>2667</v>
      </c>
      <c r="L339" s="83">
        <v>2667</v>
      </c>
      <c r="M339" s="88">
        <v>2667</v>
      </c>
      <c r="N339" s="85"/>
      <c r="O339" s="83">
        <v>7646</v>
      </c>
      <c r="P339" s="88">
        <v>7646</v>
      </c>
      <c r="Q339" s="85">
        <v>2420</v>
      </c>
      <c r="R339" s="83">
        <v>3885</v>
      </c>
      <c r="S339" s="83">
        <v>3403</v>
      </c>
      <c r="T339" s="83"/>
      <c r="U339" s="83"/>
      <c r="V339" s="88">
        <v>9708</v>
      </c>
      <c r="W339" s="83">
        <v>7108</v>
      </c>
      <c r="X339" s="83"/>
      <c r="Y339" s="83"/>
      <c r="Z339" s="88"/>
    </row>
    <row r="340" spans="2:26">
      <c r="B340" s="134">
        <f t="shared" si="27"/>
        <v>9283</v>
      </c>
      <c r="C340" s="94">
        <v>9283</v>
      </c>
      <c r="D340" s="84">
        <f t="shared" si="25"/>
        <v>5</v>
      </c>
      <c r="E340" s="84">
        <f t="shared" si="28"/>
        <v>31</v>
      </c>
      <c r="F340" s="84">
        <f t="shared" si="29"/>
        <v>1925</v>
      </c>
      <c r="G340" s="92">
        <f t="shared" si="26"/>
        <v>1925</v>
      </c>
      <c r="H340" s="85"/>
      <c r="I340" s="83"/>
      <c r="J340" s="83"/>
      <c r="K340" s="83">
        <v>2689</v>
      </c>
      <c r="L340" s="83">
        <v>2689</v>
      </c>
      <c r="M340" s="88">
        <v>2689</v>
      </c>
      <c r="N340" s="85"/>
      <c r="O340" s="83">
        <v>8137</v>
      </c>
      <c r="P340" s="88">
        <v>8137</v>
      </c>
      <c r="Q340" s="85">
        <v>2420</v>
      </c>
      <c r="R340" s="83">
        <v>3905</v>
      </c>
      <c r="S340" s="83">
        <v>3544</v>
      </c>
      <c r="T340" s="83"/>
      <c r="U340" s="83"/>
      <c r="V340" s="88">
        <v>9869</v>
      </c>
      <c r="W340" s="83">
        <v>7232</v>
      </c>
      <c r="X340" s="83"/>
      <c r="Y340" s="83"/>
      <c r="Z340" s="88"/>
    </row>
    <row r="341" spans="2:26">
      <c r="B341" s="134">
        <f t="shared" si="27"/>
        <v>9313</v>
      </c>
      <c r="C341" s="94">
        <v>9313</v>
      </c>
      <c r="D341" s="84">
        <f t="shared" si="25"/>
        <v>6</v>
      </c>
      <c r="E341" s="84">
        <f t="shared" si="28"/>
        <v>30</v>
      </c>
      <c r="F341" s="84">
        <f t="shared" si="29"/>
        <v>1925</v>
      </c>
      <c r="G341" s="92">
        <f t="shared" si="26"/>
        <v>1925</v>
      </c>
      <c r="H341" s="85"/>
      <c r="I341" s="83"/>
      <c r="J341" s="83"/>
      <c r="K341" s="83">
        <v>2560</v>
      </c>
      <c r="L341" s="83">
        <v>2560</v>
      </c>
      <c r="M341" s="88">
        <v>2560</v>
      </c>
      <c r="N341" s="85"/>
      <c r="O341" s="83">
        <v>7508</v>
      </c>
      <c r="P341" s="88">
        <v>7508</v>
      </c>
      <c r="Q341" s="85">
        <v>2420</v>
      </c>
      <c r="R341" s="83">
        <v>3596</v>
      </c>
      <c r="S341" s="83">
        <v>3303</v>
      </c>
      <c r="T341" s="83"/>
      <c r="U341" s="83"/>
      <c r="V341" s="88">
        <v>9319</v>
      </c>
      <c r="W341" s="83">
        <v>7046</v>
      </c>
      <c r="X341" s="83"/>
      <c r="Y341" s="83"/>
      <c r="Z341" s="88"/>
    </row>
    <row r="342" spans="2:26">
      <c r="B342" s="134">
        <f t="shared" si="27"/>
        <v>9344</v>
      </c>
      <c r="C342" s="94">
        <v>9344</v>
      </c>
      <c r="D342" s="84">
        <f t="shared" si="25"/>
        <v>7</v>
      </c>
      <c r="E342" s="84">
        <f t="shared" si="28"/>
        <v>31</v>
      </c>
      <c r="F342" s="84">
        <f t="shared" si="29"/>
        <v>1925</v>
      </c>
      <c r="G342" s="92">
        <f t="shared" si="26"/>
        <v>1925</v>
      </c>
      <c r="H342" s="85"/>
      <c r="I342" s="83"/>
      <c r="J342" s="83"/>
      <c r="K342" s="83">
        <v>2711</v>
      </c>
      <c r="L342" s="83">
        <v>2711</v>
      </c>
      <c r="M342" s="88">
        <v>2711</v>
      </c>
      <c r="N342" s="85"/>
      <c r="O342" s="83">
        <v>7451</v>
      </c>
      <c r="P342" s="88">
        <v>7451</v>
      </c>
      <c r="Q342" s="85">
        <v>2414</v>
      </c>
      <c r="R342" s="83">
        <v>2960</v>
      </c>
      <c r="S342" s="83">
        <v>3198</v>
      </c>
      <c r="T342" s="83"/>
      <c r="U342" s="83"/>
      <c r="V342" s="88">
        <v>8572</v>
      </c>
      <c r="W342" s="83">
        <v>7077</v>
      </c>
      <c r="X342" s="83"/>
      <c r="Y342" s="83"/>
      <c r="Z342" s="88"/>
    </row>
    <row r="343" spans="2:26">
      <c r="B343" s="134">
        <f t="shared" si="27"/>
        <v>9375</v>
      </c>
      <c r="C343" s="94">
        <v>9375</v>
      </c>
      <c r="D343" s="84">
        <f t="shared" si="25"/>
        <v>8</v>
      </c>
      <c r="E343" s="84">
        <f t="shared" si="28"/>
        <v>31</v>
      </c>
      <c r="F343" s="84">
        <f t="shared" si="29"/>
        <v>1925</v>
      </c>
      <c r="G343" s="92">
        <f t="shared" si="26"/>
        <v>1925</v>
      </c>
      <c r="H343" s="85"/>
      <c r="I343" s="83"/>
      <c r="J343" s="83"/>
      <c r="K343" s="83">
        <v>2490</v>
      </c>
      <c r="L343" s="83">
        <v>2490</v>
      </c>
      <c r="M343" s="88">
        <v>2490</v>
      </c>
      <c r="N343" s="85"/>
      <c r="O343" s="83">
        <v>7727</v>
      </c>
      <c r="P343" s="88">
        <v>7727</v>
      </c>
      <c r="Q343" s="85">
        <v>2340</v>
      </c>
      <c r="R343" s="83">
        <v>2281</v>
      </c>
      <c r="S343" s="83">
        <v>3047</v>
      </c>
      <c r="T343" s="83"/>
      <c r="U343" s="83"/>
      <c r="V343" s="88">
        <v>7668</v>
      </c>
      <c r="W343" s="83">
        <v>6799</v>
      </c>
      <c r="X343" s="83"/>
      <c r="Y343" s="83"/>
      <c r="Z343" s="88"/>
    </row>
    <row r="344" spans="2:26">
      <c r="B344" s="134">
        <f t="shared" si="27"/>
        <v>9405</v>
      </c>
      <c r="C344" s="94">
        <v>9405</v>
      </c>
      <c r="D344" s="84">
        <f t="shared" si="25"/>
        <v>9</v>
      </c>
      <c r="E344" s="84">
        <f t="shared" si="28"/>
        <v>30</v>
      </c>
      <c r="F344" s="84">
        <f t="shared" si="29"/>
        <v>1925</v>
      </c>
      <c r="G344" s="92">
        <f t="shared" si="26"/>
        <v>1925</v>
      </c>
      <c r="H344" s="85"/>
      <c r="I344" s="83"/>
      <c r="J344" s="83"/>
      <c r="K344" s="83">
        <v>2076</v>
      </c>
      <c r="L344" s="83">
        <v>2076</v>
      </c>
      <c r="M344" s="88">
        <v>2076</v>
      </c>
      <c r="N344" s="85">
        <v>338</v>
      </c>
      <c r="O344" s="83">
        <v>6878</v>
      </c>
      <c r="P344" s="88">
        <v>7216</v>
      </c>
      <c r="Q344" s="85">
        <v>2187</v>
      </c>
      <c r="R344" s="83">
        <v>1554</v>
      </c>
      <c r="S344" s="83">
        <v>2674</v>
      </c>
      <c r="T344" s="83"/>
      <c r="U344" s="83"/>
      <c r="V344" s="88">
        <v>6415</v>
      </c>
      <c r="W344" s="83">
        <v>6524</v>
      </c>
      <c r="X344" s="83"/>
      <c r="Y344" s="83"/>
      <c r="Z344" s="88"/>
    </row>
    <row r="345" spans="2:26">
      <c r="B345" s="134">
        <f t="shared" si="27"/>
        <v>9436</v>
      </c>
      <c r="C345" s="94">
        <v>9436</v>
      </c>
      <c r="D345" s="84">
        <f t="shared" si="25"/>
        <v>10</v>
      </c>
      <c r="E345" s="84">
        <f t="shared" si="28"/>
        <v>31</v>
      </c>
      <c r="F345" s="84">
        <f t="shared" si="29"/>
        <v>1925</v>
      </c>
      <c r="G345" s="92">
        <f>F345+1</f>
        <v>1926</v>
      </c>
      <c r="H345" s="85"/>
      <c r="I345" s="83"/>
      <c r="J345" s="83"/>
      <c r="K345" s="83">
        <v>1998</v>
      </c>
      <c r="L345" s="83">
        <v>1998</v>
      </c>
      <c r="M345" s="88">
        <v>1998</v>
      </c>
      <c r="N345" s="85">
        <v>392</v>
      </c>
      <c r="O345" s="83">
        <v>6650</v>
      </c>
      <c r="P345" s="88">
        <v>7042</v>
      </c>
      <c r="Q345" s="85">
        <v>1832</v>
      </c>
      <c r="R345" s="83">
        <v>1569</v>
      </c>
      <c r="S345" s="83">
        <v>2096</v>
      </c>
      <c r="T345" s="83"/>
      <c r="U345" s="83"/>
      <c r="V345" s="88">
        <v>5497</v>
      </c>
      <c r="W345" s="83">
        <v>6311</v>
      </c>
      <c r="X345" s="83"/>
      <c r="Y345" s="83"/>
      <c r="Z345" s="88"/>
    </row>
    <row r="346" spans="2:26">
      <c r="B346" s="134">
        <f t="shared" si="27"/>
        <v>9466</v>
      </c>
      <c r="C346" s="94">
        <v>9466</v>
      </c>
      <c r="D346" s="84">
        <f t="shared" si="25"/>
        <v>11</v>
      </c>
      <c r="E346" s="84">
        <f t="shared" si="28"/>
        <v>30</v>
      </c>
      <c r="F346" s="84">
        <f t="shared" si="29"/>
        <v>1925</v>
      </c>
      <c r="G346" s="92">
        <f>F346+1</f>
        <v>1926</v>
      </c>
      <c r="H346" s="85"/>
      <c r="I346" s="83"/>
      <c r="J346" s="83"/>
      <c r="K346" s="83">
        <v>1746</v>
      </c>
      <c r="L346" s="83">
        <v>1746</v>
      </c>
      <c r="M346" s="88">
        <v>1746</v>
      </c>
      <c r="N346" s="85">
        <v>356</v>
      </c>
      <c r="O346" s="83">
        <v>7701</v>
      </c>
      <c r="P346" s="88">
        <v>8057</v>
      </c>
      <c r="Q346" s="85">
        <v>1991</v>
      </c>
      <c r="R346" s="83">
        <v>2354</v>
      </c>
      <c r="S346" s="83">
        <v>2596</v>
      </c>
      <c r="T346" s="83"/>
      <c r="U346" s="83"/>
      <c r="V346" s="88">
        <v>6941</v>
      </c>
      <c r="W346" s="83">
        <v>7201</v>
      </c>
      <c r="X346" s="83"/>
      <c r="Y346" s="83"/>
      <c r="Z346" s="88"/>
    </row>
    <row r="347" spans="2:26">
      <c r="B347" s="134">
        <f t="shared" si="27"/>
        <v>9497</v>
      </c>
      <c r="C347" s="94">
        <v>9497</v>
      </c>
      <c r="D347" s="84">
        <f t="shared" si="25"/>
        <v>12</v>
      </c>
      <c r="E347" s="84">
        <f t="shared" si="28"/>
        <v>31</v>
      </c>
      <c r="F347" s="84">
        <f t="shared" si="29"/>
        <v>1925</v>
      </c>
      <c r="G347" s="92">
        <f>F347+1</f>
        <v>1926</v>
      </c>
      <c r="H347" s="85"/>
      <c r="I347" s="83"/>
      <c r="J347" s="83"/>
      <c r="K347" s="83">
        <v>1730</v>
      </c>
      <c r="L347" s="83">
        <v>1730</v>
      </c>
      <c r="M347" s="88">
        <v>1730</v>
      </c>
      <c r="N347" s="85">
        <v>352</v>
      </c>
      <c r="O347" s="83">
        <v>7633</v>
      </c>
      <c r="P347" s="88">
        <v>7985</v>
      </c>
      <c r="Q347" s="85">
        <v>2360</v>
      </c>
      <c r="R347" s="83">
        <v>3064</v>
      </c>
      <c r="S347" s="83">
        <v>3047</v>
      </c>
      <c r="T347" s="83"/>
      <c r="U347" s="83"/>
      <c r="V347" s="88">
        <v>8471</v>
      </c>
      <c r="W347" s="83">
        <v>7077</v>
      </c>
      <c r="X347" s="83"/>
      <c r="Y347" s="83"/>
      <c r="Z347" s="88"/>
    </row>
    <row r="348" spans="2:26">
      <c r="B348" s="134">
        <f t="shared" si="27"/>
        <v>9528</v>
      </c>
      <c r="C348" s="94">
        <v>9528</v>
      </c>
      <c r="D348" s="84">
        <f t="shared" si="25"/>
        <v>1</v>
      </c>
      <c r="E348" s="84">
        <f t="shared" si="28"/>
        <v>31</v>
      </c>
      <c r="F348" s="84">
        <f t="shared" si="29"/>
        <v>1926</v>
      </c>
      <c r="G348" s="92">
        <f>F348</f>
        <v>1926</v>
      </c>
      <c r="H348" s="85"/>
      <c r="I348" s="83"/>
      <c r="J348" s="83"/>
      <c r="K348" s="83">
        <v>1762</v>
      </c>
      <c r="L348" s="83">
        <v>1762</v>
      </c>
      <c r="M348" s="88">
        <v>1762</v>
      </c>
      <c r="N348" s="85">
        <v>394</v>
      </c>
      <c r="O348" s="83">
        <v>7633</v>
      </c>
      <c r="P348" s="88">
        <v>8027</v>
      </c>
      <c r="Q348" s="85">
        <v>2423</v>
      </c>
      <c r="R348" s="83">
        <v>2987</v>
      </c>
      <c r="S348" s="83">
        <v>2937</v>
      </c>
      <c r="T348" s="83"/>
      <c r="U348" s="83"/>
      <c r="V348" s="88">
        <v>8347</v>
      </c>
      <c r="W348" s="83">
        <v>7139</v>
      </c>
      <c r="X348" s="83"/>
      <c r="Y348" s="83"/>
      <c r="Z348" s="88"/>
    </row>
    <row r="349" spans="2:26">
      <c r="B349" s="134">
        <f t="shared" si="27"/>
        <v>9556</v>
      </c>
      <c r="C349" s="94">
        <v>9556</v>
      </c>
      <c r="D349" s="84">
        <f t="shared" si="25"/>
        <v>2</v>
      </c>
      <c r="E349" s="84">
        <f t="shared" si="28"/>
        <v>28</v>
      </c>
      <c r="F349" s="84">
        <f t="shared" si="29"/>
        <v>1926</v>
      </c>
      <c r="G349" s="92">
        <f t="shared" si="26"/>
        <v>1926</v>
      </c>
      <c r="H349" s="85"/>
      <c r="I349" s="83"/>
      <c r="J349" s="83"/>
      <c r="K349" s="83">
        <v>1951</v>
      </c>
      <c r="L349" s="83">
        <v>1951</v>
      </c>
      <c r="M349" s="88">
        <v>1951</v>
      </c>
      <c r="N349" s="85">
        <v>406</v>
      </c>
      <c r="O349" s="83">
        <v>7776</v>
      </c>
      <c r="P349" s="88">
        <v>8182</v>
      </c>
      <c r="Q349" s="85">
        <v>2428</v>
      </c>
      <c r="R349" s="83">
        <v>3492</v>
      </c>
      <c r="S349" s="83">
        <v>2946</v>
      </c>
      <c r="T349" s="83"/>
      <c r="U349" s="83"/>
      <c r="V349" s="88">
        <v>8866</v>
      </c>
      <c r="W349" s="83">
        <v>7480</v>
      </c>
      <c r="X349" s="83"/>
      <c r="Y349" s="83"/>
      <c r="Z349" s="88"/>
    </row>
    <row r="350" spans="2:26">
      <c r="B350" s="134">
        <f t="shared" si="27"/>
        <v>9587</v>
      </c>
      <c r="C350" s="94">
        <v>9587</v>
      </c>
      <c r="D350" s="84">
        <f t="shared" si="25"/>
        <v>3</v>
      </c>
      <c r="E350" s="84">
        <f t="shared" si="28"/>
        <v>31</v>
      </c>
      <c r="F350" s="84">
        <f t="shared" si="29"/>
        <v>1926</v>
      </c>
      <c r="G350" s="92">
        <f t="shared" si="26"/>
        <v>1926</v>
      </c>
      <c r="H350" s="85"/>
      <c r="I350" s="83"/>
      <c r="J350" s="83"/>
      <c r="K350" s="83">
        <v>1770</v>
      </c>
      <c r="L350" s="83">
        <v>1770</v>
      </c>
      <c r="M350" s="88">
        <v>1770</v>
      </c>
      <c r="N350" s="85">
        <v>408</v>
      </c>
      <c r="O350" s="83">
        <v>7711</v>
      </c>
      <c r="P350" s="88">
        <v>8119</v>
      </c>
      <c r="Q350" s="85">
        <v>2429</v>
      </c>
      <c r="R350" s="83">
        <v>3924</v>
      </c>
      <c r="S350" s="83">
        <v>3570</v>
      </c>
      <c r="T350" s="83"/>
      <c r="U350" s="83"/>
      <c r="V350" s="88">
        <v>9923</v>
      </c>
      <c r="W350" s="83">
        <v>7325</v>
      </c>
      <c r="X350" s="83"/>
      <c r="Y350" s="83"/>
      <c r="Z350" s="88"/>
    </row>
    <row r="351" spans="2:26">
      <c r="B351" s="134">
        <f t="shared" si="27"/>
        <v>9617</v>
      </c>
      <c r="C351" s="94">
        <v>9617</v>
      </c>
      <c r="D351" s="84">
        <f t="shared" si="25"/>
        <v>4</v>
      </c>
      <c r="E351" s="84">
        <f t="shared" si="28"/>
        <v>30</v>
      </c>
      <c r="F351" s="84">
        <f t="shared" si="29"/>
        <v>1926</v>
      </c>
      <c r="G351" s="92">
        <f t="shared" si="26"/>
        <v>1926</v>
      </c>
      <c r="H351" s="85"/>
      <c r="I351" s="83"/>
      <c r="J351" s="83"/>
      <c r="K351" s="83">
        <v>2401</v>
      </c>
      <c r="L351" s="83">
        <v>2401</v>
      </c>
      <c r="M351" s="88">
        <v>2401</v>
      </c>
      <c r="N351" s="85">
        <v>379</v>
      </c>
      <c r="O351" s="83">
        <v>7662</v>
      </c>
      <c r="P351" s="88">
        <v>8041</v>
      </c>
      <c r="Q351" s="85">
        <v>2421</v>
      </c>
      <c r="R351" s="83">
        <v>3907</v>
      </c>
      <c r="S351" s="83">
        <v>3544</v>
      </c>
      <c r="T351" s="83"/>
      <c r="U351" s="83"/>
      <c r="V351" s="88">
        <v>9872</v>
      </c>
      <c r="W351" s="83">
        <v>7139</v>
      </c>
      <c r="X351" s="83"/>
      <c r="Y351" s="83"/>
      <c r="Z351" s="88"/>
    </row>
    <row r="352" spans="2:26">
      <c r="B352" s="134">
        <f t="shared" si="27"/>
        <v>9648</v>
      </c>
      <c r="C352" s="94">
        <v>9648</v>
      </c>
      <c r="D352" s="84">
        <f t="shared" si="25"/>
        <v>5</v>
      </c>
      <c r="E352" s="84">
        <f t="shared" si="28"/>
        <v>31</v>
      </c>
      <c r="F352" s="84">
        <f t="shared" si="29"/>
        <v>1926</v>
      </c>
      <c r="G352" s="92">
        <f t="shared" si="26"/>
        <v>1926</v>
      </c>
      <c r="H352" s="85"/>
      <c r="I352" s="83"/>
      <c r="J352" s="83"/>
      <c r="K352" s="83">
        <v>2857</v>
      </c>
      <c r="L352" s="83">
        <v>2857</v>
      </c>
      <c r="M352" s="88">
        <v>2857</v>
      </c>
      <c r="N352" s="85">
        <v>404</v>
      </c>
      <c r="O352" s="83">
        <v>7638</v>
      </c>
      <c r="P352" s="88">
        <v>8042</v>
      </c>
      <c r="Q352" s="85">
        <v>2417</v>
      </c>
      <c r="R352" s="83">
        <v>3649</v>
      </c>
      <c r="S352" s="83">
        <v>3368</v>
      </c>
      <c r="T352" s="83"/>
      <c r="U352" s="83"/>
      <c r="V352" s="88">
        <v>9434</v>
      </c>
      <c r="W352" s="83">
        <v>6984</v>
      </c>
      <c r="X352" s="83"/>
      <c r="Y352" s="83"/>
      <c r="Z352" s="88"/>
    </row>
    <row r="353" spans="2:26">
      <c r="B353" s="134">
        <f t="shared" si="27"/>
        <v>9678</v>
      </c>
      <c r="C353" s="94">
        <v>9678</v>
      </c>
      <c r="D353" s="84">
        <f t="shared" si="25"/>
        <v>6</v>
      </c>
      <c r="E353" s="84">
        <f t="shared" si="28"/>
        <v>30</v>
      </c>
      <c r="F353" s="84">
        <f t="shared" si="29"/>
        <v>1926</v>
      </c>
      <c r="G353" s="92">
        <f t="shared" si="26"/>
        <v>1926</v>
      </c>
      <c r="H353" s="85"/>
      <c r="I353" s="83"/>
      <c r="J353" s="83"/>
      <c r="K353" s="83">
        <v>2798</v>
      </c>
      <c r="L353" s="83">
        <v>2798</v>
      </c>
      <c r="M353" s="88">
        <v>2798</v>
      </c>
      <c r="N353" s="85">
        <v>391</v>
      </c>
      <c r="O353" s="83">
        <v>7264</v>
      </c>
      <c r="P353" s="88">
        <v>7655</v>
      </c>
      <c r="Q353" s="85">
        <v>2411</v>
      </c>
      <c r="R353" s="83">
        <v>3140</v>
      </c>
      <c r="S353" s="83">
        <v>3165</v>
      </c>
      <c r="T353" s="83"/>
      <c r="U353" s="83"/>
      <c r="V353" s="88">
        <v>8716</v>
      </c>
      <c r="W353" s="83">
        <v>6922</v>
      </c>
      <c r="X353" s="83"/>
      <c r="Y353" s="83"/>
      <c r="Z353" s="88"/>
    </row>
    <row r="354" spans="2:26">
      <c r="B354" s="134">
        <f t="shared" si="27"/>
        <v>9709</v>
      </c>
      <c r="C354" s="94">
        <v>9709</v>
      </c>
      <c r="D354" s="84">
        <f t="shared" si="25"/>
        <v>7</v>
      </c>
      <c r="E354" s="84">
        <f t="shared" si="28"/>
        <v>31</v>
      </c>
      <c r="F354" s="84">
        <f t="shared" si="29"/>
        <v>1926</v>
      </c>
      <c r="G354" s="92">
        <f t="shared" si="26"/>
        <v>1926</v>
      </c>
      <c r="H354" s="85"/>
      <c r="I354" s="83"/>
      <c r="J354" s="83"/>
      <c r="K354" s="83">
        <v>2530</v>
      </c>
      <c r="L354" s="83">
        <v>2530</v>
      </c>
      <c r="M354" s="88">
        <v>2530</v>
      </c>
      <c r="N354" s="85">
        <v>352</v>
      </c>
      <c r="O354" s="83">
        <v>7000</v>
      </c>
      <c r="P354" s="88">
        <v>7352</v>
      </c>
      <c r="Q354" s="85">
        <v>2411</v>
      </c>
      <c r="R354" s="83">
        <v>1921</v>
      </c>
      <c r="S354" s="83">
        <v>2948</v>
      </c>
      <c r="T354" s="83"/>
      <c r="U354" s="83"/>
      <c r="V354" s="88">
        <v>7280</v>
      </c>
      <c r="W354" s="83">
        <v>6311</v>
      </c>
      <c r="X354" s="83"/>
      <c r="Y354" s="83"/>
      <c r="Z354" s="88"/>
    </row>
    <row r="355" spans="2:26">
      <c r="B355" s="134">
        <f t="shared" si="27"/>
        <v>9740</v>
      </c>
      <c r="C355" s="94">
        <v>9740</v>
      </c>
      <c r="D355" s="84">
        <f t="shared" si="25"/>
        <v>8</v>
      </c>
      <c r="E355" s="84">
        <f t="shared" si="28"/>
        <v>31</v>
      </c>
      <c r="F355" s="84">
        <f t="shared" si="29"/>
        <v>1926</v>
      </c>
      <c r="G355" s="92">
        <f t="shared" si="26"/>
        <v>1926</v>
      </c>
      <c r="H355" s="85"/>
      <c r="I355" s="83"/>
      <c r="J355" s="83"/>
      <c r="K355" s="83">
        <v>2787</v>
      </c>
      <c r="L355" s="83">
        <v>2787</v>
      </c>
      <c r="M355" s="88">
        <v>2787</v>
      </c>
      <c r="N355" s="85">
        <v>360</v>
      </c>
      <c r="O355" s="83">
        <v>7851</v>
      </c>
      <c r="P355" s="88">
        <v>8211</v>
      </c>
      <c r="Q355" s="85">
        <v>2280</v>
      </c>
      <c r="R355" s="83">
        <v>1664</v>
      </c>
      <c r="S355" s="83">
        <v>2735</v>
      </c>
      <c r="T355" s="83"/>
      <c r="U355" s="83"/>
      <c r="V355" s="88">
        <v>6679</v>
      </c>
      <c r="W355" s="83">
        <v>6708</v>
      </c>
      <c r="X355" s="83"/>
      <c r="Y355" s="83"/>
      <c r="Z355" s="88"/>
    </row>
    <row r="356" spans="2:26">
      <c r="B356" s="134">
        <f t="shared" si="27"/>
        <v>9770</v>
      </c>
      <c r="C356" s="94">
        <v>9770</v>
      </c>
      <c r="D356" s="84">
        <f t="shared" ref="D356:D419" si="30">MONTH(C356)</f>
        <v>9</v>
      </c>
      <c r="E356" s="84">
        <f t="shared" si="28"/>
        <v>30</v>
      </c>
      <c r="F356" s="84">
        <f t="shared" si="29"/>
        <v>1926</v>
      </c>
      <c r="G356" s="92">
        <f t="shared" ref="G356:G416" si="31">F356</f>
        <v>1926</v>
      </c>
      <c r="H356" s="85"/>
      <c r="I356" s="83"/>
      <c r="J356" s="83"/>
      <c r="K356" s="83">
        <v>2689</v>
      </c>
      <c r="L356" s="83">
        <v>2689</v>
      </c>
      <c r="M356" s="88">
        <v>2689</v>
      </c>
      <c r="N356" s="85">
        <v>372</v>
      </c>
      <c r="O356" s="83">
        <v>7901</v>
      </c>
      <c r="P356" s="88">
        <v>8273</v>
      </c>
      <c r="Q356" s="85">
        <v>2357</v>
      </c>
      <c r="R356" s="83">
        <v>1157</v>
      </c>
      <c r="S356" s="83">
        <v>2520</v>
      </c>
      <c r="T356" s="83"/>
      <c r="U356" s="83"/>
      <c r="V356" s="88">
        <v>6034</v>
      </c>
      <c r="W356" s="83">
        <v>6830</v>
      </c>
      <c r="X356" s="83"/>
      <c r="Y356" s="83"/>
      <c r="Z356" s="88"/>
    </row>
    <row r="357" spans="2:26">
      <c r="B357" s="134">
        <f t="shared" ref="B357:B420" si="32">C357</f>
        <v>9801</v>
      </c>
      <c r="C357" s="94">
        <v>9801</v>
      </c>
      <c r="D357" s="84">
        <f t="shared" si="30"/>
        <v>10</v>
      </c>
      <c r="E357" s="84">
        <f t="shared" si="28"/>
        <v>31</v>
      </c>
      <c r="F357" s="84">
        <f t="shared" si="29"/>
        <v>1926</v>
      </c>
      <c r="G357" s="92">
        <f>F357+1</f>
        <v>1927</v>
      </c>
      <c r="H357" s="85"/>
      <c r="I357" s="83"/>
      <c r="J357" s="83"/>
      <c r="K357" s="83">
        <v>2591</v>
      </c>
      <c r="L357" s="83">
        <v>2591</v>
      </c>
      <c r="M357" s="88">
        <v>2591</v>
      </c>
      <c r="N357" s="85">
        <v>397</v>
      </c>
      <c r="O357" s="83">
        <v>7984</v>
      </c>
      <c r="P357" s="88">
        <v>8381</v>
      </c>
      <c r="Q357" s="85">
        <v>2423</v>
      </c>
      <c r="R357" s="83">
        <v>1242</v>
      </c>
      <c r="S357" s="83">
        <v>2080</v>
      </c>
      <c r="T357" s="83"/>
      <c r="U357" s="83"/>
      <c r="V357" s="88">
        <v>5745</v>
      </c>
      <c r="W357" s="83">
        <v>7077</v>
      </c>
      <c r="X357" s="83"/>
      <c r="Y357" s="83"/>
      <c r="Z357" s="88"/>
    </row>
    <row r="358" spans="2:26">
      <c r="B358" s="134">
        <f t="shared" si="32"/>
        <v>9831</v>
      </c>
      <c r="C358" s="94">
        <v>9831</v>
      </c>
      <c r="D358" s="84">
        <f t="shared" si="30"/>
        <v>11</v>
      </c>
      <c r="E358" s="84">
        <f t="shared" si="28"/>
        <v>30</v>
      </c>
      <c r="F358" s="84">
        <f t="shared" si="29"/>
        <v>1926</v>
      </c>
      <c r="G358" s="92">
        <f>F358+1</f>
        <v>1927</v>
      </c>
      <c r="H358" s="85"/>
      <c r="I358" s="83"/>
      <c r="J358" s="83"/>
      <c r="K358" s="83">
        <v>2500</v>
      </c>
      <c r="L358" s="83">
        <v>2500</v>
      </c>
      <c r="M358" s="88">
        <v>2500</v>
      </c>
      <c r="N358" s="85">
        <v>425</v>
      </c>
      <c r="O358" s="83">
        <v>7963</v>
      </c>
      <c r="P358" s="88">
        <v>8388</v>
      </c>
      <c r="Q358" s="85">
        <v>2426</v>
      </c>
      <c r="R358" s="83">
        <v>2841</v>
      </c>
      <c r="S358" s="83">
        <v>2775</v>
      </c>
      <c r="T358" s="83"/>
      <c r="U358" s="83"/>
      <c r="V358" s="88">
        <v>8042</v>
      </c>
      <c r="W358" s="83">
        <v>7201</v>
      </c>
      <c r="X358" s="83"/>
      <c r="Y358" s="83"/>
      <c r="Z358" s="88"/>
    </row>
    <row r="359" spans="2:26">
      <c r="B359" s="134">
        <f t="shared" si="32"/>
        <v>9862</v>
      </c>
      <c r="C359" s="94">
        <v>9862</v>
      </c>
      <c r="D359" s="84">
        <f t="shared" si="30"/>
        <v>12</v>
      </c>
      <c r="E359" s="84">
        <f t="shared" si="28"/>
        <v>31</v>
      </c>
      <c r="F359" s="84">
        <f t="shared" si="29"/>
        <v>1926</v>
      </c>
      <c r="G359" s="92">
        <f>F359+1</f>
        <v>1927</v>
      </c>
      <c r="H359" s="85"/>
      <c r="I359" s="83"/>
      <c r="J359" s="83"/>
      <c r="K359" s="83">
        <v>2327</v>
      </c>
      <c r="L359" s="83">
        <v>2327</v>
      </c>
      <c r="M359" s="88">
        <v>2327</v>
      </c>
      <c r="N359" s="85">
        <v>412</v>
      </c>
      <c r="O359" s="83">
        <v>7693</v>
      </c>
      <c r="P359" s="88">
        <v>8105</v>
      </c>
      <c r="Q359" s="85">
        <v>2422</v>
      </c>
      <c r="R359" s="83">
        <v>2779</v>
      </c>
      <c r="S359" s="83">
        <v>3084</v>
      </c>
      <c r="T359" s="83"/>
      <c r="U359" s="83"/>
      <c r="V359" s="88">
        <v>8285</v>
      </c>
      <c r="W359" s="83">
        <v>7139</v>
      </c>
      <c r="X359" s="83"/>
      <c r="Y359" s="83"/>
      <c r="Z359" s="88"/>
    </row>
    <row r="360" spans="2:26">
      <c r="B360" s="134">
        <f t="shared" si="32"/>
        <v>9893</v>
      </c>
      <c r="C360" s="94">
        <v>9893</v>
      </c>
      <c r="D360" s="84">
        <f t="shared" si="30"/>
        <v>1</v>
      </c>
      <c r="E360" s="84">
        <f t="shared" si="28"/>
        <v>31</v>
      </c>
      <c r="F360" s="84">
        <f t="shared" si="29"/>
        <v>1927</v>
      </c>
      <c r="G360" s="92">
        <f>F360</f>
        <v>1927</v>
      </c>
      <c r="H360" s="85"/>
      <c r="I360" s="83"/>
      <c r="J360" s="83"/>
      <c r="K360" s="83">
        <v>2480</v>
      </c>
      <c r="L360" s="83">
        <v>2480</v>
      </c>
      <c r="M360" s="88">
        <v>2480</v>
      </c>
      <c r="N360" s="85">
        <v>407</v>
      </c>
      <c r="O360" s="83">
        <v>7714</v>
      </c>
      <c r="P360" s="88">
        <v>8121</v>
      </c>
      <c r="Q360" s="85">
        <v>2422</v>
      </c>
      <c r="R360" s="83">
        <v>2816</v>
      </c>
      <c r="S360" s="83">
        <v>3390</v>
      </c>
      <c r="T360" s="83"/>
      <c r="U360" s="83"/>
      <c r="V360" s="88">
        <v>8628</v>
      </c>
      <c r="W360" s="83">
        <v>7139</v>
      </c>
      <c r="X360" s="83"/>
      <c r="Y360" s="83"/>
      <c r="Z360" s="88"/>
    </row>
    <row r="361" spans="2:26">
      <c r="B361" s="134">
        <f t="shared" si="32"/>
        <v>9921</v>
      </c>
      <c r="C361" s="94">
        <v>9921</v>
      </c>
      <c r="D361" s="84">
        <f t="shared" si="30"/>
        <v>2</v>
      </c>
      <c r="E361" s="84">
        <f t="shared" si="28"/>
        <v>28</v>
      </c>
      <c r="F361" s="84">
        <f t="shared" si="29"/>
        <v>1927</v>
      </c>
      <c r="G361" s="92">
        <f t="shared" si="31"/>
        <v>1927</v>
      </c>
      <c r="H361" s="85"/>
      <c r="I361" s="83"/>
      <c r="J361" s="83"/>
      <c r="K361" s="83">
        <v>1958</v>
      </c>
      <c r="L361" s="83">
        <v>1958</v>
      </c>
      <c r="M361" s="88">
        <v>1958</v>
      </c>
      <c r="N361" s="85">
        <v>419</v>
      </c>
      <c r="O361" s="83">
        <v>7792</v>
      </c>
      <c r="P361" s="88">
        <v>8211</v>
      </c>
      <c r="Q361" s="85">
        <v>2422</v>
      </c>
      <c r="R361" s="83">
        <v>3746</v>
      </c>
      <c r="S361" s="83">
        <v>3486</v>
      </c>
      <c r="T361" s="83"/>
      <c r="U361" s="83"/>
      <c r="V361" s="88">
        <v>9654</v>
      </c>
      <c r="W361" s="83">
        <v>7356</v>
      </c>
      <c r="X361" s="83"/>
      <c r="Y361" s="83"/>
      <c r="Z361" s="88"/>
    </row>
    <row r="362" spans="2:26">
      <c r="B362" s="134">
        <f t="shared" si="32"/>
        <v>9952</v>
      </c>
      <c r="C362" s="94">
        <v>9952</v>
      </c>
      <c r="D362" s="84">
        <f t="shared" si="30"/>
        <v>3</v>
      </c>
      <c r="E362" s="84">
        <f t="shared" si="28"/>
        <v>31</v>
      </c>
      <c r="F362" s="84">
        <f t="shared" si="29"/>
        <v>1927</v>
      </c>
      <c r="G362" s="92">
        <f t="shared" si="31"/>
        <v>1927</v>
      </c>
      <c r="H362" s="85"/>
      <c r="I362" s="83"/>
      <c r="J362" s="83"/>
      <c r="K362" s="83">
        <v>2470</v>
      </c>
      <c r="L362" s="83">
        <v>2470</v>
      </c>
      <c r="M362" s="88">
        <v>2470</v>
      </c>
      <c r="N362" s="85">
        <v>361</v>
      </c>
      <c r="O362" s="83">
        <v>7690</v>
      </c>
      <c r="P362" s="88">
        <v>8051</v>
      </c>
      <c r="Q362" s="85">
        <v>2424</v>
      </c>
      <c r="R362" s="83">
        <v>3912</v>
      </c>
      <c r="S362" s="83">
        <v>3547</v>
      </c>
      <c r="T362" s="83"/>
      <c r="U362" s="83"/>
      <c r="V362" s="88">
        <v>9883</v>
      </c>
      <c r="W362" s="83">
        <v>7170</v>
      </c>
      <c r="X362" s="83"/>
      <c r="Y362" s="83"/>
      <c r="Z362" s="88"/>
    </row>
    <row r="363" spans="2:26">
      <c r="B363" s="134">
        <f t="shared" si="32"/>
        <v>9982</v>
      </c>
      <c r="C363" s="94">
        <v>9982</v>
      </c>
      <c r="D363" s="84">
        <f t="shared" si="30"/>
        <v>4</v>
      </c>
      <c r="E363" s="84">
        <f t="shared" si="28"/>
        <v>30</v>
      </c>
      <c r="F363" s="84">
        <f t="shared" si="29"/>
        <v>1927</v>
      </c>
      <c r="G363" s="92">
        <f t="shared" si="31"/>
        <v>1927</v>
      </c>
      <c r="H363" s="85"/>
      <c r="I363" s="83"/>
      <c r="J363" s="83"/>
      <c r="K363" s="83">
        <v>2834</v>
      </c>
      <c r="L363" s="83">
        <v>2834</v>
      </c>
      <c r="M363" s="88">
        <v>2834</v>
      </c>
      <c r="N363" s="85">
        <v>392</v>
      </c>
      <c r="O363" s="83">
        <v>7690</v>
      </c>
      <c r="P363" s="88">
        <v>8082</v>
      </c>
      <c r="Q363" s="85">
        <v>2420</v>
      </c>
      <c r="R363" s="83">
        <v>3909</v>
      </c>
      <c r="S363" s="83">
        <v>3545</v>
      </c>
      <c r="T363" s="83"/>
      <c r="U363" s="83"/>
      <c r="V363" s="88">
        <v>9874</v>
      </c>
      <c r="W363" s="83">
        <v>7108</v>
      </c>
      <c r="X363" s="83"/>
      <c r="Y363" s="83"/>
      <c r="Z363" s="88"/>
    </row>
    <row r="364" spans="2:26">
      <c r="B364" s="134">
        <f t="shared" si="32"/>
        <v>10013</v>
      </c>
      <c r="C364" s="94">
        <v>10013</v>
      </c>
      <c r="D364" s="84">
        <f t="shared" si="30"/>
        <v>5</v>
      </c>
      <c r="E364" s="84">
        <f t="shared" si="28"/>
        <v>31</v>
      </c>
      <c r="F364" s="84">
        <f t="shared" si="29"/>
        <v>1927</v>
      </c>
      <c r="G364" s="92">
        <f t="shared" si="31"/>
        <v>1927</v>
      </c>
      <c r="H364" s="85"/>
      <c r="I364" s="83"/>
      <c r="J364" s="83"/>
      <c r="K364" s="83">
        <v>2560</v>
      </c>
      <c r="L364" s="83">
        <v>2560</v>
      </c>
      <c r="M364" s="88">
        <v>2560</v>
      </c>
      <c r="N364" s="85">
        <v>333</v>
      </c>
      <c r="O364" s="83">
        <v>8176</v>
      </c>
      <c r="P364" s="88">
        <v>8509</v>
      </c>
      <c r="Q364" s="85">
        <v>2419</v>
      </c>
      <c r="R364" s="83">
        <v>3906</v>
      </c>
      <c r="S364" s="83">
        <v>3545</v>
      </c>
      <c r="T364" s="83"/>
      <c r="U364" s="83"/>
      <c r="V364" s="88">
        <v>9870</v>
      </c>
      <c r="W364" s="83">
        <v>7201</v>
      </c>
      <c r="X364" s="83"/>
      <c r="Y364" s="83"/>
      <c r="Z364" s="88"/>
    </row>
    <row r="365" spans="2:26">
      <c r="B365" s="134">
        <f t="shared" si="32"/>
        <v>10043</v>
      </c>
      <c r="C365" s="94">
        <v>10043</v>
      </c>
      <c r="D365" s="84">
        <f t="shared" si="30"/>
        <v>6</v>
      </c>
      <c r="E365" s="84">
        <f t="shared" si="28"/>
        <v>30</v>
      </c>
      <c r="F365" s="84">
        <f t="shared" si="29"/>
        <v>1927</v>
      </c>
      <c r="G365" s="92">
        <f t="shared" si="31"/>
        <v>1927</v>
      </c>
      <c r="H365" s="85"/>
      <c r="I365" s="83"/>
      <c r="J365" s="83"/>
      <c r="K365" s="83">
        <v>2822</v>
      </c>
      <c r="L365" s="83">
        <v>2822</v>
      </c>
      <c r="M365" s="88">
        <v>2822</v>
      </c>
      <c r="N365" s="85">
        <v>347</v>
      </c>
      <c r="O365" s="83">
        <v>8106</v>
      </c>
      <c r="P365" s="88">
        <v>8453</v>
      </c>
      <c r="Q365" s="85">
        <v>2415</v>
      </c>
      <c r="R365" s="83">
        <v>3663</v>
      </c>
      <c r="S365" s="83">
        <v>3366</v>
      </c>
      <c r="T365" s="83"/>
      <c r="U365" s="83"/>
      <c r="V365" s="88">
        <v>9444</v>
      </c>
      <c r="W365" s="83">
        <v>6922</v>
      </c>
      <c r="X365" s="83"/>
      <c r="Y365" s="83"/>
      <c r="Z365" s="88"/>
    </row>
    <row r="366" spans="2:26">
      <c r="B366" s="134">
        <f t="shared" si="32"/>
        <v>10074</v>
      </c>
      <c r="C366" s="94">
        <v>10074</v>
      </c>
      <c r="D366" s="84">
        <f t="shared" si="30"/>
        <v>7</v>
      </c>
      <c r="E366" s="84">
        <f t="shared" si="28"/>
        <v>31</v>
      </c>
      <c r="F366" s="84">
        <f t="shared" si="29"/>
        <v>1927</v>
      </c>
      <c r="G366" s="92">
        <f t="shared" si="31"/>
        <v>1927</v>
      </c>
      <c r="H366" s="85"/>
      <c r="I366" s="83"/>
      <c r="J366" s="83"/>
      <c r="K366" s="83">
        <v>2591</v>
      </c>
      <c r="L366" s="83">
        <v>2591</v>
      </c>
      <c r="M366" s="88">
        <v>2591</v>
      </c>
      <c r="N366" s="85">
        <v>372</v>
      </c>
      <c r="O366" s="83">
        <v>8085</v>
      </c>
      <c r="P366" s="88">
        <v>8457</v>
      </c>
      <c r="Q366" s="85">
        <v>2418</v>
      </c>
      <c r="R366" s="83">
        <v>3209</v>
      </c>
      <c r="S366" s="83">
        <v>2874</v>
      </c>
      <c r="T366" s="83"/>
      <c r="U366" s="83"/>
      <c r="V366" s="88">
        <v>8501</v>
      </c>
      <c r="W366" s="83">
        <v>7046</v>
      </c>
      <c r="X366" s="83"/>
      <c r="Y366" s="83"/>
      <c r="Z366" s="88"/>
    </row>
    <row r="367" spans="2:26">
      <c r="B367" s="134">
        <f t="shared" si="32"/>
        <v>10105</v>
      </c>
      <c r="C367" s="94">
        <v>10105</v>
      </c>
      <c r="D367" s="84">
        <f t="shared" si="30"/>
        <v>8</v>
      </c>
      <c r="E367" s="84">
        <f t="shared" si="28"/>
        <v>31</v>
      </c>
      <c r="F367" s="84">
        <f t="shared" si="29"/>
        <v>1927</v>
      </c>
      <c r="G367" s="92">
        <f t="shared" si="31"/>
        <v>1927</v>
      </c>
      <c r="H367" s="85"/>
      <c r="I367" s="83"/>
      <c r="J367" s="83"/>
      <c r="K367" s="83">
        <v>2440</v>
      </c>
      <c r="L367" s="83">
        <v>2440</v>
      </c>
      <c r="M367" s="88">
        <v>2440</v>
      </c>
      <c r="N367" s="85">
        <v>422</v>
      </c>
      <c r="O367" s="83">
        <v>8260</v>
      </c>
      <c r="P367" s="88">
        <v>8682</v>
      </c>
      <c r="Q367" s="85">
        <v>2423</v>
      </c>
      <c r="R367" s="83">
        <v>3808</v>
      </c>
      <c r="S367" s="83">
        <v>3331</v>
      </c>
      <c r="T367" s="83"/>
      <c r="U367" s="83"/>
      <c r="V367" s="88">
        <v>9562</v>
      </c>
      <c r="W367" s="83">
        <v>7077</v>
      </c>
      <c r="X367" s="83"/>
      <c r="Y367" s="83"/>
      <c r="Z367" s="88"/>
    </row>
    <row r="368" spans="2:26">
      <c r="B368" s="134">
        <f t="shared" si="32"/>
        <v>10135</v>
      </c>
      <c r="C368" s="94">
        <v>10135</v>
      </c>
      <c r="D368" s="84">
        <f t="shared" si="30"/>
        <v>9</v>
      </c>
      <c r="E368" s="84">
        <f t="shared" si="28"/>
        <v>30</v>
      </c>
      <c r="F368" s="84">
        <f t="shared" si="29"/>
        <v>1927</v>
      </c>
      <c r="G368" s="92">
        <f t="shared" si="31"/>
        <v>1927</v>
      </c>
      <c r="H368" s="85"/>
      <c r="I368" s="83"/>
      <c r="J368" s="83"/>
      <c r="K368" s="83">
        <v>1935</v>
      </c>
      <c r="L368" s="83">
        <v>1935</v>
      </c>
      <c r="M368" s="88">
        <v>1935</v>
      </c>
      <c r="N368" s="85">
        <v>306</v>
      </c>
      <c r="O368" s="83">
        <v>8049</v>
      </c>
      <c r="P368" s="88">
        <v>8355</v>
      </c>
      <c r="Q368" s="85">
        <v>2415</v>
      </c>
      <c r="R368" s="83">
        <v>3895</v>
      </c>
      <c r="S368" s="83">
        <v>3029</v>
      </c>
      <c r="T368" s="83"/>
      <c r="U368" s="83"/>
      <c r="V368" s="88">
        <v>9339</v>
      </c>
      <c r="W368" s="83">
        <v>3852</v>
      </c>
      <c r="X368" s="83"/>
      <c r="Y368" s="83"/>
      <c r="Z368" s="88"/>
    </row>
    <row r="369" spans="2:26">
      <c r="B369" s="134">
        <f t="shared" si="32"/>
        <v>10166</v>
      </c>
      <c r="C369" s="94">
        <v>10166</v>
      </c>
      <c r="D369" s="84">
        <f t="shared" si="30"/>
        <v>10</v>
      </c>
      <c r="E369" s="84">
        <f t="shared" si="28"/>
        <v>31</v>
      </c>
      <c r="F369" s="84">
        <f t="shared" si="29"/>
        <v>1927</v>
      </c>
      <c r="G369" s="92">
        <f>F369+1</f>
        <v>1928</v>
      </c>
      <c r="H369" s="85"/>
      <c r="I369" s="83"/>
      <c r="J369" s="83"/>
      <c r="K369" s="83">
        <v>2211</v>
      </c>
      <c r="L369" s="83">
        <v>2211</v>
      </c>
      <c r="M369" s="88">
        <v>2211</v>
      </c>
      <c r="N369" s="85">
        <v>374</v>
      </c>
      <c r="O369" s="83">
        <v>8163</v>
      </c>
      <c r="P369" s="88">
        <v>8537</v>
      </c>
      <c r="Q369" s="85">
        <v>2423</v>
      </c>
      <c r="R369" s="83">
        <v>3909</v>
      </c>
      <c r="S369" s="83">
        <v>3576</v>
      </c>
      <c r="T369" s="83"/>
      <c r="U369" s="83">
        <v>1296</v>
      </c>
      <c r="V369" s="88">
        <v>11204</v>
      </c>
      <c r="W369" s="83">
        <v>5302</v>
      </c>
      <c r="X369" s="83"/>
      <c r="Y369" s="83"/>
      <c r="Z369" s="88"/>
    </row>
    <row r="370" spans="2:26">
      <c r="B370" s="134">
        <f t="shared" si="32"/>
        <v>10196</v>
      </c>
      <c r="C370" s="94">
        <v>10196</v>
      </c>
      <c r="D370" s="84">
        <f t="shared" si="30"/>
        <v>11</v>
      </c>
      <c r="E370" s="84">
        <f t="shared" si="28"/>
        <v>30</v>
      </c>
      <c r="F370" s="84">
        <f t="shared" si="29"/>
        <v>1927</v>
      </c>
      <c r="G370" s="92">
        <f>F370+1</f>
        <v>1928</v>
      </c>
      <c r="H370" s="85"/>
      <c r="I370" s="83"/>
      <c r="J370" s="83"/>
      <c r="K370" s="83">
        <v>2021</v>
      </c>
      <c r="L370" s="83">
        <v>2021</v>
      </c>
      <c r="M370" s="88">
        <v>2021</v>
      </c>
      <c r="N370" s="85">
        <v>344</v>
      </c>
      <c r="O370" s="83">
        <v>7750</v>
      </c>
      <c r="P370" s="88">
        <v>8094</v>
      </c>
      <c r="Q370" s="85">
        <v>2429</v>
      </c>
      <c r="R370" s="83">
        <v>3917</v>
      </c>
      <c r="S370" s="83">
        <v>3512</v>
      </c>
      <c r="T370" s="83"/>
      <c r="U370" s="83">
        <v>1466</v>
      </c>
      <c r="V370" s="88">
        <v>11324</v>
      </c>
      <c r="W370" s="83">
        <v>5650</v>
      </c>
      <c r="X370" s="83"/>
      <c r="Y370" s="83"/>
      <c r="Z370" s="88"/>
    </row>
    <row r="371" spans="2:26">
      <c r="B371" s="134">
        <f t="shared" si="32"/>
        <v>10227</v>
      </c>
      <c r="C371" s="94">
        <v>10227</v>
      </c>
      <c r="D371" s="84">
        <f t="shared" si="30"/>
        <v>12</v>
      </c>
      <c r="E371" s="84">
        <f t="shared" si="28"/>
        <v>31</v>
      </c>
      <c r="F371" s="84">
        <f t="shared" si="29"/>
        <v>1927</v>
      </c>
      <c r="G371" s="92">
        <f>F371+1</f>
        <v>1928</v>
      </c>
      <c r="H371" s="85"/>
      <c r="I371" s="83"/>
      <c r="J371" s="83"/>
      <c r="K371" s="83">
        <v>2116</v>
      </c>
      <c r="L371" s="83">
        <v>2116</v>
      </c>
      <c r="M371" s="88">
        <v>2116</v>
      </c>
      <c r="N371" s="85">
        <v>273</v>
      </c>
      <c r="O371" s="83">
        <v>7727</v>
      </c>
      <c r="P371" s="88">
        <v>8000</v>
      </c>
      <c r="Q371" s="85">
        <v>2425</v>
      </c>
      <c r="R371" s="83">
        <v>3918</v>
      </c>
      <c r="S371" s="83">
        <v>3297</v>
      </c>
      <c r="T371" s="83"/>
      <c r="U371" s="83">
        <v>1592</v>
      </c>
      <c r="V371" s="88">
        <v>11232</v>
      </c>
      <c r="W371" s="83">
        <v>5505</v>
      </c>
      <c r="X371" s="83"/>
      <c r="Y371" s="83"/>
      <c r="Z371" s="88"/>
    </row>
    <row r="372" spans="2:26">
      <c r="B372" s="134">
        <f t="shared" si="32"/>
        <v>10258</v>
      </c>
      <c r="C372" s="94">
        <v>10258</v>
      </c>
      <c r="D372" s="84">
        <f t="shared" si="30"/>
        <v>1</v>
      </c>
      <c r="E372" s="84">
        <f t="shared" si="28"/>
        <v>31</v>
      </c>
      <c r="F372" s="84">
        <f t="shared" si="29"/>
        <v>1928</v>
      </c>
      <c r="G372" s="92">
        <f>F372</f>
        <v>1928</v>
      </c>
      <c r="H372" s="85"/>
      <c r="I372" s="83"/>
      <c r="J372" s="83"/>
      <c r="K372" s="83">
        <v>2029</v>
      </c>
      <c r="L372" s="83">
        <v>2029</v>
      </c>
      <c r="M372" s="88">
        <v>2029</v>
      </c>
      <c r="N372" s="85">
        <v>320</v>
      </c>
      <c r="O372" s="83">
        <v>7672</v>
      </c>
      <c r="P372" s="88">
        <v>7992</v>
      </c>
      <c r="Q372" s="85">
        <v>2422</v>
      </c>
      <c r="R372" s="83">
        <v>3905</v>
      </c>
      <c r="S372" s="83">
        <v>3346</v>
      </c>
      <c r="T372" s="83"/>
      <c r="U372" s="83">
        <v>1673</v>
      </c>
      <c r="V372" s="88">
        <v>11346</v>
      </c>
      <c r="W372" s="83">
        <v>5890</v>
      </c>
      <c r="X372" s="83"/>
      <c r="Y372" s="83"/>
      <c r="Z372" s="88"/>
    </row>
    <row r="373" spans="2:26">
      <c r="B373" s="134">
        <f t="shared" si="32"/>
        <v>10287</v>
      </c>
      <c r="C373" s="94">
        <v>10287</v>
      </c>
      <c r="D373" s="84">
        <f t="shared" si="30"/>
        <v>2</v>
      </c>
      <c r="E373" s="84">
        <f t="shared" si="28"/>
        <v>29</v>
      </c>
      <c r="F373" s="84">
        <f t="shared" si="29"/>
        <v>1928</v>
      </c>
      <c r="G373" s="92">
        <f t="shared" si="31"/>
        <v>1928</v>
      </c>
      <c r="H373" s="85"/>
      <c r="I373" s="83"/>
      <c r="J373" s="83"/>
      <c r="K373" s="83">
        <v>2021</v>
      </c>
      <c r="L373" s="83">
        <v>2021</v>
      </c>
      <c r="M373" s="88">
        <v>2021</v>
      </c>
      <c r="N373" s="85">
        <v>379</v>
      </c>
      <c r="O373" s="83">
        <v>7742</v>
      </c>
      <c r="P373" s="88">
        <v>8121</v>
      </c>
      <c r="Q373" s="85">
        <v>2425</v>
      </c>
      <c r="R373" s="83">
        <v>3915</v>
      </c>
      <c r="S373" s="83">
        <v>3404</v>
      </c>
      <c r="T373" s="83"/>
      <c r="U373" s="83">
        <v>1684</v>
      </c>
      <c r="V373" s="88">
        <v>11428</v>
      </c>
      <c r="W373" s="83">
        <v>5830</v>
      </c>
      <c r="X373" s="83"/>
      <c r="Y373" s="83">
        <v>300</v>
      </c>
      <c r="Z373" s="88">
        <v>300</v>
      </c>
    </row>
    <row r="374" spans="2:26">
      <c r="B374" s="134">
        <f t="shared" si="32"/>
        <v>10318</v>
      </c>
      <c r="C374" s="94">
        <v>10318</v>
      </c>
      <c r="D374" s="84">
        <f t="shared" si="30"/>
        <v>3</v>
      </c>
      <c r="E374" s="84">
        <f t="shared" si="28"/>
        <v>31</v>
      </c>
      <c r="F374" s="84">
        <f t="shared" si="29"/>
        <v>1928</v>
      </c>
      <c r="G374" s="92">
        <f t="shared" si="31"/>
        <v>1928</v>
      </c>
      <c r="H374" s="85"/>
      <c r="I374" s="83"/>
      <c r="J374" s="83"/>
      <c r="K374" s="83">
        <v>1982</v>
      </c>
      <c r="L374" s="83">
        <v>1982</v>
      </c>
      <c r="M374" s="88">
        <v>1982</v>
      </c>
      <c r="N374" s="85">
        <v>406</v>
      </c>
      <c r="O374" s="83">
        <v>7714</v>
      </c>
      <c r="P374" s="88">
        <v>8120</v>
      </c>
      <c r="Q374" s="85">
        <v>2428</v>
      </c>
      <c r="R374" s="83">
        <v>3927</v>
      </c>
      <c r="S374" s="83">
        <v>3512</v>
      </c>
      <c r="T374" s="83"/>
      <c r="U374" s="83">
        <v>1688</v>
      </c>
      <c r="V374" s="88">
        <v>11555</v>
      </c>
      <c r="W374" s="83">
        <v>5950</v>
      </c>
      <c r="X374" s="83"/>
      <c r="Y374" s="83">
        <v>900</v>
      </c>
      <c r="Z374" s="88">
        <v>900</v>
      </c>
    </row>
    <row r="375" spans="2:26">
      <c r="B375" s="134">
        <f t="shared" si="32"/>
        <v>10348</v>
      </c>
      <c r="C375" s="94">
        <v>10348</v>
      </c>
      <c r="D375" s="84">
        <f t="shared" si="30"/>
        <v>4</v>
      </c>
      <c r="E375" s="84">
        <f t="shared" si="28"/>
        <v>30</v>
      </c>
      <c r="F375" s="84">
        <f t="shared" si="29"/>
        <v>1928</v>
      </c>
      <c r="G375" s="92">
        <f t="shared" si="31"/>
        <v>1928</v>
      </c>
      <c r="H375" s="85"/>
      <c r="I375" s="83"/>
      <c r="J375" s="83"/>
      <c r="K375" s="83">
        <v>2220</v>
      </c>
      <c r="L375" s="83">
        <v>2220</v>
      </c>
      <c r="M375" s="88">
        <v>2220</v>
      </c>
      <c r="N375" s="85">
        <v>406</v>
      </c>
      <c r="O375" s="83">
        <v>8270</v>
      </c>
      <c r="P375" s="88">
        <v>8676</v>
      </c>
      <c r="Q375" s="85">
        <v>2431</v>
      </c>
      <c r="R375" s="83">
        <v>3928</v>
      </c>
      <c r="S375" s="83">
        <v>3593</v>
      </c>
      <c r="T375" s="83"/>
      <c r="U375" s="83">
        <v>1697</v>
      </c>
      <c r="V375" s="88">
        <v>11649</v>
      </c>
      <c r="W375" s="83">
        <v>6494</v>
      </c>
      <c r="X375" s="83"/>
      <c r="Y375" s="83">
        <v>5200</v>
      </c>
      <c r="Z375" s="88">
        <v>5200</v>
      </c>
    </row>
    <row r="376" spans="2:26">
      <c r="B376" s="134">
        <f t="shared" si="32"/>
        <v>10379</v>
      </c>
      <c r="C376" s="94">
        <v>10379</v>
      </c>
      <c r="D376" s="84">
        <f t="shared" si="30"/>
        <v>5</v>
      </c>
      <c r="E376" s="84">
        <f t="shared" si="28"/>
        <v>31</v>
      </c>
      <c r="F376" s="84">
        <f t="shared" si="29"/>
        <v>1928</v>
      </c>
      <c r="G376" s="92">
        <f t="shared" si="31"/>
        <v>1928</v>
      </c>
      <c r="H376" s="85"/>
      <c r="I376" s="83"/>
      <c r="J376" s="83"/>
      <c r="K376" s="83">
        <v>2580</v>
      </c>
      <c r="L376" s="83">
        <v>2580</v>
      </c>
      <c r="M376" s="88">
        <v>2580</v>
      </c>
      <c r="N376" s="85">
        <v>388</v>
      </c>
      <c r="O376" s="83">
        <v>8124</v>
      </c>
      <c r="P376" s="88">
        <v>8512</v>
      </c>
      <c r="Q376" s="85">
        <v>2419</v>
      </c>
      <c r="R376" s="83">
        <v>3894</v>
      </c>
      <c r="S376" s="83">
        <v>3531</v>
      </c>
      <c r="T376" s="83"/>
      <c r="U376" s="83">
        <v>1658</v>
      </c>
      <c r="V376" s="88">
        <v>11502</v>
      </c>
      <c r="W376" s="83">
        <v>6390</v>
      </c>
      <c r="X376" s="83"/>
      <c r="Y376" s="83">
        <v>7400</v>
      </c>
      <c r="Z376" s="88">
        <v>7400</v>
      </c>
    </row>
    <row r="377" spans="2:26">
      <c r="B377" s="134">
        <f t="shared" si="32"/>
        <v>10409</v>
      </c>
      <c r="C377" s="94">
        <v>10409</v>
      </c>
      <c r="D377" s="84">
        <f t="shared" si="30"/>
        <v>6</v>
      </c>
      <c r="E377" s="84">
        <f t="shared" si="28"/>
        <v>30</v>
      </c>
      <c r="F377" s="84">
        <f t="shared" si="29"/>
        <v>1928</v>
      </c>
      <c r="G377" s="92">
        <f t="shared" si="31"/>
        <v>1928</v>
      </c>
      <c r="H377" s="85"/>
      <c r="I377" s="83"/>
      <c r="J377" s="83"/>
      <c r="K377" s="83">
        <v>2490</v>
      </c>
      <c r="L377" s="83">
        <v>2490</v>
      </c>
      <c r="M377" s="88">
        <v>2490</v>
      </c>
      <c r="N377" s="85">
        <v>444</v>
      </c>
      <c r="O377" s="83">
        <v>8187</v>
      </c>
      <c r="P377" s="88">
        <v>8631</v>
      </c>
      <c r="Q377" s="85">
        <v>2426</v>
      </c>
      <c r="R377" s="83">
        <v>3924</v>
      </c>
      <c r="S377" s="83">
        <v>3556</v>
      </c>
      <c r="T377" s="83"/>
      <c r="U377" s="83">
        <v>1683</v>
      </c>
      <c r="V377" s="88">
        <v>11589</v>
      </c>
      <c r="W377" s="83">
        <v>7170</v>
      </c>
      <c r="X377" s="83"/>
      <c r="Y377" s="83">
        <v>10550</v>
      </c>
      <c r="Z377" s="88">
        <v>10550</v>
      </c>
    </row>
    <row r="378" spans="2:26">
      <c r="B378" s="134">
        <f t="shared" si="32"/>
        <v>10440</v>
      </c>
      <c r="C378" s="94">
        <v>10440</v>
      </c>
      <c r="D378" s="84">
        <f t="shared" si="30"/>
        <v>7</v>
      </c>
      <c r="E378" s="84">
        <f t="shared" si="28"/>
        <v>31</v>
      </c>
      <c r="F378" s="84">
        <f t="shared" si="29"/>
        <v>1928</v>
      </c>
      <c r="G378" s="92">
        <f t="shared" si="31"/>
        <v>1928</v>
      </c>
      <c r="H378" s="85"/>
      <c r="I378" s="83"/>
      <c r="J378" s="83"/>
      <c r="K378" s="83">
        <v>2905</v>
      </c>
      <c r="L378" s="83">
        <v>2905</v>
      </c>
      <c r="M378" s="88">
        <v>2905</v>
      </c>
      <c r="N378" s="85">
        <v>352</v>
      </c>
      <c r="O378" s="83">
        <v>8200</v>
      </c>
      <c r="P378" s="88">
        <v>8552</v>
      </c>
      <c r="Q378" s="85">
        <v>2428</v>
      </c>
      <c r="R378" s="83">
        <v>3892</v>
      </c>
      <c r="S378" s="83">
        <v>3538</v>
      </c>
      <c r="T378" s="83"/>
      <c r="U378" s="83">
        <v>1673</v>
      </c>
      <c r="V378" s="88">
        <v>11531</v>
      </c>
      <c r="W378" s="83">
        <v>7077</v>
      </c>
      <c r="X378" s="83"/>
      <c r="Y378" s="83">
        <v>14650</v>
      </c>
      <c r="Z378" s="88">
        <v>14650</v>
      </c>
    </row>
    <row r="379" spans="2:26">
      <c r="B379" s="134">
        <f t="shared" si="32"/>
        <v>10471</v>
      </c>
      <c r="C379" s="94">
        <v>10471</v>
      </c>
      <c r="D379" s="84">
        <f t="shared" si="30"/>
        <v>8</v>
      </c>
      <c r="E379" s="84">
        <f t="shared" si="28"/>
        <v>31</v>
      </c>
      <c r="F379" s="84">
        <f t="shared" si="29"/>
        <v>1928</v>
      </c>
      <c r="G379" s="92">
        <f t="shared" si="31"/>
        <v>1928</v>
      </c>
      <c r="H379" s="85"/>
      <c r="I379" s="83"/>
      <c r="J379" s="83"/>
      <c r="K379" s="83">
        <v>2893</v>
      </c>
      <c r="L379" s="83">
        <v>2893</v>
      </c>
      <c r="M379" s="88">
        <v>2893</v>
      </c>
      <c r="N379" s="85">
        <v>356</v>
      </c>
      <c r="O379" s="83">
        <v>8254</v>
      </c>
      <c r="P379" s="88">
        <v>8610</v>
      </c>
      <c r="Q379" s="85">
        <v>2423</v>
      </c>
      <c r="R379" s="83">
        <v>3920</v>
      </c>
      <c r="S379" s="83">
        <v>3565</v>
      </c>
      <c r="T379" s="83"/>
      <c r="U379" s="83">
        <v>1673</v>
      </c>
      <c r="V379" s="88">
        <v>11581</v>
      </c>
      <c r="W379" s="83">
        <v>7077</v>
      </c>
      <c r="X379" s="83"/>
      <c r="Y379" s="83">
        <v>18800</v>
      </c>
      <c r="Z379" s="88">
        <v>18800</v>
      </c>
    </row>
    <row r="380" spans="2:26">
      <c r="B380" s="134">
        <f t="shared" si="32"/>
        <v>10501</v>
      </c>
      <c r="C380" s="94">
        <v>10501</v>
      </c>
      <c r="D380" s="84">
        <f t="shared" si="30"/>
        <v>9</v>
      </c>
      <c r="E380" s="84">
        <f t="shared" si="28"/>
        <v>30</v>
      </c>
      <c r="F380" s="84">
        <f t="shared" si="29"/>
        <v>1928</v>
      </c>
      <c r="G380" s="92">
        <f t="shared" si="31"/>
        <v>1928</v>
      </c>
      <c r="H380" s="85"/>
      <c r="I380" s="83"/>
      <c r="J380" s="83"/>
      <c r="K380" s="83">
        <v>2689</v>
      </c>
      <c r="L380" s="83">
        <v>2689</v>
      </c>
      <c r="M380" s="88">
        <v>2689</v>
      </c>
      <c r="N380" s="85">
        <v>322</v>
      </c>
      <c r="O380" s="83">
        <v>8109</v>
      </c>
      <c r="P380" s="88">
        <v>8431</v>
      </c>
      <c r="Q380" s="85">
        <v>2416</v>
      </c>
      <c r="R380" s="83">
        <v>3684</v>
      </c>
      <c r="S380" s="83">
        <v>3405</v>
      </c>
      <c r="T380" s="83"/>
      <c r="U380" s="83">
        <v>1668</v>
      </c>
      <c r="V380" s="88">
        <v>11173</v>
      </c>
      <c r="W380" s="83">
        <v>6922</v>
      </c>
      <c r="X380" s="83"/>
      <c r="Y380" s="83">
        <v>20300</v>
      </c>
      <c r="Z380" s="88">
        <v>20300</v>
      </c>
    </row>
    <row r="381" spans="2:26">
      <c r="B381" s="134">
        <f t="shared" si="32"/>
        <v>10532</v>
      </c>
      <c r="C381" s="94">
        <v>10532</v>
      </c>
      <c r="D381" s="84">
        <f t="shared" si="30"/>
        <v>10</v>
      </c>
      <c r="E381" s="84">
        <f t="shared" si="28"/>
        <v>31</v>
      </c>
      <c r="F381" s="84">
        <f t="shared" si="29"/>
        <v>1928</v>
      </c>
      <c r="G381" s="92">
        <f>F381+1</f>
        <v>1929</v>
      </c>
      <c r="H381" s="85"/>
      <c r="I381" s="83"/>
      <c r="J381" s="83"/>
      <c r="K381" s="83">
        <v>2363</v>
      </c>
      <c r="L381" s="83">
        <v>2363</v>
      </c>
      <c r="M381" s="88">
        <v>2363</v>
      </c>
      <c r="N381" s="85">
        <v>243</v>
      </c>
      <c r="O381" s="83">
        <v>7763</v>
      </c>
      <c r="P381" s="88">
        <v>8006</v>
      </c>
      <c r="Q381" s="85">
        <v>2417</v>
      </c>
      <c r="R381" s="83">
        <v>2826</v>
      </c>
      <c r="S381" s="83">
        <v>3084</v>
      </c>
      <c r="T381" s="83"/>
      <c r="U381" s="83">
        <v>1648</v>
      </c>
      <c r="V381" s="88">
        <v>9975</v>
      </c>
      <c r="W381" s="83">
        <v>6922</v>
      </c>
      <c r="X381" s="83"/>
      <c r="Y381" s="83">
        <v>20140</v>
      </c>
      <c r="Z381" s="88">
        <v>20140</v>
      </c>
    </row>
    <row r="382" spans="2:26">
      <c r="B382" s="134">
        <f t="shared" si="32"/>
        <v>10562</v>
      </c>
      <c r="C382" s="94">
        <v>10562</v>
      </c>
      <c r="D382" s="84">
        <f t="shared" si="30"/>
        <v>11</v>
      </c>
      <c r="E382" s="84">
        <f t="shared" si="28"/>
        <v>30</v>
      </c>
      <c r="F382" s="84">
        <f t="shared" si="29"/>
        <v>1928</v>
      </c>
      <c r="G382" s="92">
        <f>F382+1</f>
        <v>1929</v>
      </c>
      <c r="H382" s="85"/>
      <c r="I382" s="83"/>
      <c r="J382" s="83"/>
      <c r="K382" s="83">
        <v>2910</v>
      </c>
      <c r="L382" s="83">
        <v>2910</v>
      </c>
      <c r="M382" s="88">
        <v>2910</v>
      </c>
      <c r="N382" s="85">
        <v>131</v>
      </c>
      <c r="O382" s="83">
        <v>7454</v>
      </c>
      <c r="P382" s="88">
        <v>7585</v>
      </c>
      <c r="Q382" s="85">
        <v>2425</v>
      </c>
      <c r="R382" s="83">
        <v>2134</v>
      </c>
      <c r="S382" s="83">
        <v>2772</v>
      </c>
      <c r="T382" s="83"/>
      <c r="U382" s="83">
        <v>1668</v>
      </c>
      <c r="V382" s="88">
        <v>8999</v>
      </c>
      <c r="W382" s="83">
        <v>6984</v>
      </c>
      <c r="X382" s="83"/>
      <c r="Y382" s="83">
        <v>20070</v>
      </c>
      <c r="Z382" s="88">
        <v>20070</v>
      </c>
    </row>
    <row r="383" spans="2:26">
      <c r="B383" s="134">
        <f t="shared" si="32"/>
        <v>10593</v>
      </c>
      <c r="C383" s="94">
        <v>10593</v>
      </c>
      <c r="D383" s="84">
        <f t="shared" si="30"/>
        <v>12</v>
      </c>
      <c r="E383" s="84">
        <f t="shared" si="28"/>
        <v>31</v>
      </c>
      <c r="F383" s="84">
        <f t="shared" si="29"/>
        <v>1928</v>
      </c>
      <c r="G383" s="92">
        <f>F383+1</f>
        <v>1929</v>
      </c>
      <c r="H383" s="85"/>
      <c r="I383" s="83"/>
      <c r="J383" s="83"/>
      <c r="K383" s="83">
        <v>2510</v>
      </c>
      <c r="L383" s="83">
        <v>2510</v>
      </c>
      <c r="M383" s="88">
        <v>2510</v>
      </c>
      <c r="N383" s="85">
        <v>225</v>
      </c>
      <c r="O383" s="83">
        <v>7412</v>
      </c>
      <c r="P383" s="88">
        <v>7637</v>
      </c>
      <c r="Q383" s="85">
        <v>2421</v>
      </c>
      <c r="R383" s="83">
        <v>1611</v>
      </c>
      <c r="S383" s="83">
        <v>2543</v>
      </c>
      <c r="T383" s="83"/>
      <c r="U383" s="83">
        <v>1678</v>
      </c>
      <c r="V383" s="88">
        <v>8253</v>
      </c>
      <c r="W383" s="83">
        <v>6984</v>
      </c>
      <c r="X383" s="83"/>
      <c r="Y383" s="83">
        <v>20600</v>
      </c>
      <c r="Z383" s="88">
        <v>20600</v>
      </c>
    </row>
    <row r="384" spans="2:26">
      <c r="B384" s="134">
        <f t="shared" si="32"/>
        <v>10624</v>
      </c>
      <c r="C384" s="94">
        <v>10624</v>
      </c>
      <c r="D384" s="84">
        <f t="shared" si="30"/>
        <v>1</v>
      </c>
      <c r="E384" s="84">
        <f t="shared" si="28"/>
        <v>31</v>
      </c>
      <c r="F384" s="84">
        <f t="shared" si="29"/>
        <v>1929</v>
      </c>
      <c r="G384" s="92">
        <f>F384</f>
        <v>1929</v>
      </c>
      <c r="H384" s="85"/>
      <c r="I384" s="83"/>
      <c r="J384" s="83"/>
      <c r="K384" s="83">
        <v>2602</v>
      </c>
      <c r="L384" s="83">
        <v>2602</v>
      </c>
      <c r="M384" s="88">
        <v>2602</v>
      </c>
      <c r="N384" s="85">
        <v>365</v>
      </c>
      <c r="O384" s="83">
        <v>7992</v>
      </c>
      <c r="P384" s="88">
        <v>8357</v>
      </c>
      <c r="Q384" s="85">
        <v>2419</v>
      </c>
      <c r="R384" s="83">
        <v>2179</v>
      </c>
      <c r="S384" s="83">
        <v>2944</v>
      </c>
      <c r="T384" s="83"/>
      <c r="U384" s="83">
        <v>1676</v>
      </c>
      <c r="V384" s="88">
        <v>9218</v>
      </c>
      <c r="W384" s="83">
        <v>7077</v>
      </c>
      <c r="X384" s="83"/>
      <c r="Y384" s="83">
        <v>24550</v>
      </c>
      <c r="Z384" s="88">
        <v>24550</v>
      </c>
    </row>
    <row r="385" spans="2:26">
      <c r="B385" s="134">
        <f t="shared" si="32"/>
        <v>10652</v>
      </c>
      <c r="C385" s="94">
        <v>10652</v>
      </c>
      <c r="D385" s="84">
        <f t="shared" si="30"/>
        <v>2</v>
      </c>
      <c r="E385" s="84">
        <f t="shared" si="28"/>
        <v>28</v>
      </c>
      <c r="F385" s="84">
        <f t="shared" si="29"/>
        <v>1929</v>
      </c>
      <c r="G385" s="92">
        <f t="shared" si="31"/>
        <v>1929</v>
      </c>
      <c r="H385" s="85"/>
      <c r="I385" s="83"/>
      <c r="J385" s="83"/>
      <c r="K385" s="83">
        <v>2440</v>
      </c>
      <c r="L385" s="83">
        <v>2440</v>
      </c>
      <c r="M385" s="88">
        <v>2440</v>
      </c>
      <c r="N385" s="85">
        <v>370</v>
      </c>
      <c r="O385" s="83">
        <v>8226</v>
      </c>
      <c r="P385" s="88">
        <v>8596</v>
      </c>
      <c r="Q385" s="85">
        <v>2426</v>
      </c>
      <c r="R385" s="83">
        <v>2428</v>
      </c>
      <c r="S385" s="83">
        <v>2966</v>
      </c>
      <c r="T385" s="83"/>
      <c r="U385" s="83">
        <v>1688</v>
      </c>
      <c r="V385" s="88">
        <v>9508</v>
      </c>
      <c r="W385" s="83">
        <v>7201</v>
      </c>
      <c r="X385" s="83"/>
      <c r="Y385" s="83">
        <v>27130</v>
      </c>
      <c r="Z385" s="88">
        <v>27130</v>
      </c>
    </row>
    <row r="386" spans="2:26">
      <c r="B386" s="134">
        <f t="shared" si="32"/>
        <v>10683</v>
      </c>
      <c r="C386" s="94">
        <v>10683</v>
      </c>
      <c r="D386" s="84">
        <f t="shared" si="30"/>
        <v>3</v>
      </c>
      <c r="E386" s="84">
        <f t="shared" si="28"/>
        <v>31</v>
      </c>
      <c r="F386" s="84">
        <f t="shared" si="29"/>
        <v>1929</v>
      </c>
      <c r="G386" s="92">
        <f t="shared" si="31"/>
        <v>1929</v>
      </c>
      <c r="H386" s="85"/>
      <c r="I386" s="83"/>
      <c r="J386" s="83"/>
      <c r="K386" s="83">
        <v>2570</v>
      </c>
      <c r="L386" s="83">
        <v>2570</v>
      </c>
      <c r="M386" s="88">
        <v>2570</v>
      </c>
      <c r="N386" s="85">
        <v>362</v>
      </c>
      <c r="O386" s="83">
        <v>8119</v>
      </c>
      <c r="P386" s="88">
        <v>8481</v>
      </c>
      <c r="Q386" s="85">
        <v>2423</v>
      </c>
      <c r="R386" s="83">
        <v>3901</v>
      </c>
      <c r="S386" s="83">
        <v>3547</v>
      </c>
      <c r="T386" s="83"/>
      <c r="U386" s="83">
        <v>1688</v>
      </c>
      <c r="V386" s="88">
        <v>11559</v>
      </c>
      <c r="W386" s="83">
        <v>7139</v>
      </c>
      <c r="X386" s="83"/>
      <c r="Y386" s="83">
        <v>23030</v>
      </c>
      <c r="Z386" s="88">
        <v>23030</v>
      </c>
    </row>
    <row r="387" spans="2:26">
      <c r="B387" s="134">
        <f t="shared" si="32"/>
        <v>10713</v>
      </c>
      <c r="C387" s="94">
        <v>10713</v>
      </c>
      <c r="D387" s="84">
        <f t="shared" si="30"/>
        <v>4</v>
      </c>
      <c r="E387" s="84">
        <f t="shared" si="28"/>
        <v>30</v>
      </c>
      <c r="F387" s="84">
        <f t="shared" si="29"/>
        <v>1929</v>
      </c>
      <c r="G387" s="92">
        <f t="shared" si="31"/>
        <v>1929</v>
      </c>
      <c r="H387" s="85"/>
      <c r="I387" s="83"/>
      <c r="J387" s="83"/>
      <c r="K387" s="83">
        <v>2460</v>
      </c>
      <c r="L387" s="83">
        <v>2460</v>
      </c>
      <c r="M387" s="88">
        <v>2460</v>
      </c>
      <c r="N387" s="85">
        <v>361</v>
      </c>
      <c r="O387" s="83">
        <v>8234</v>
      </c>
      <c r="P387" s="88">
        <v>8595</v>
      </c>
      <c r="Q387" s="85">
        <v>2425</v>
      </c>
      <c r="R387" s="83">
        <v>3905</v>
      </c>
      <c r="S387" s="83">
        <v>3566</v>
      </c>
      <c r="T387" s="83"/>
      <c r="U387" s="83">
        <v>1688</v>
      </c>
      <c r="V387" s="88">
        <v>11584</v>
      </c>
      <c r="W387" s="83">
        <v>7201</v>
      </c>
      <c r="X387" s="83"/>
      <c r="Y387" s="83">
        <v>28300</v>
      </c>
      <c r="Z387" s="88">
        <v>28300</v>
      </c>
    </row>
    <row r="388" spans="2:26">
      <c r="B388" s="134">
        <f t="shared" si="32"/>
        <v>10744</v>
      </c>
      <c r="C388" s="94">
        <v>10744</v>
      </c>
      <c r="D388" s="84">
        <f t="shared" si="30"/>
        <v>5</v>
      </c>
      <c r="E388" s="84">
        <f t="shared" si="28"/>
        <v>31</v>
      </c>
      <c r="F388" s="84">
        <f t="shared" si="29"/>
        <v>1929</v>
      </c>
      <c r="G388" s="92">
        <f t="shared" si="31"/>
        <v>1929</v>
      </c>
      <c r="H388" s="85"/>
      <c r="I388" s="83"/>
      <c r="J388" s="83"/>
      <c r="K388" s="83">
        <v>2846</v>
      </c>
      <c r="L388" s="83">
        <v>2846</v>
      </c>
      <c r="M388" s="88">
        <v>2846</v>
      </c>
      <c r="N388" s="85">
        <v>365</v>
      </c>
      <c r="O388" s="83">
        <v>8130</v>
      </c>
      <c r="P388" s="88">
        <v>8495</v>
      </c>
      <c r="Q388" s="85">
        <v>2513</v>
      </c>
      <c r="R388" s="83">
        <v>3914</v>
      </c>
      <c r="S388" s="83">
        <v>3556</v>
      </c>
      <c r="T388" s="83"/>
      <c r="U388" s="83">
        <v>1688</v>
      </c>
      <c r="V388" s="88">
        <v>11671</v>
      </c>
      <c r="W388" s="83">
        <v>7015</v>
      </c>
      <c r="X388" s="83"/>
      <c r="Y388" s="83">
        <v>28140</v>
      </c>
      <c r="Z388" s="88">
        <v>28140</v>
      </c>
    </row>
    <row r="389" spans="2:26">
      <c r="B389" s="134">
        <f t="shared" si="32"/>
        <v>10774</v>
      </c>
      <c r="C389" s="94">
        <v>10774</v>
      </c>
      <c r="D389" s="84">
        <f t="shared" si="30"/>
        <v>6</v>
      </c>
      <c r="E389" s="84">
        <f t="shared" si="28"/>
        <v>30</v>
      </c>
      <c r="F389" s="84">
        <f t="shared" si="29"/>
        <v>1929</v>
      </c>
      <c r="G389" s="92">
        <f t="shared" si="31"/>
        <v>1929</v>
      </c>
      <c r="H389" s="85"/>
      <c r="I389" s="83"/>
      <c r="J389" s="83"/>
      <c r="K389" s="83">
        <v>2834</v>
      </c>
      <c r="L389" s="83">
        <v>2834</v>
      </c>
      <c r="M389" s="88">
        <v>2834</v>
      </c>
      <c r="N389" s="85">
        <v>365</v>
      </c>
      <c r="O389" s="83">
        <v>8135</v>
      </c>
      <c r="P389" s="88">
        <v>8500</v>
      </c>
      <c r="Q389" s="85">
        <v>2418</v>
      </c>
      <c r="R389" s="83">
        <v>3909</v>
      </c>
      <c r="S389" s="83">
        <v>3558</v>
      </c>
      <c r="T389" s="83"/>
      <c r="U389" s="83">
        <v>1678</v>
      </c>
      <c r="V389" s="88">
        <v>11563</v>
      </c>
      <c r="W389" s="83">
        <v>7015</v>
      </c>
      <c r="X389" s="83"/>
      <c r="Y389" s="83">
        <v>28090</v>
      </c>
      <c r="Z389" s="88">
        <v>28090</v>
      </c>
    </row>
    <row r="390" spans="2:26">
      <c r="B390" s="134">
        <f t="shared" si="32"/>
        <v>10805</v>
      </c>
      <c r="C390" s="94">
        <v>10805</v>
      </c>
      <c r="D390" s="84">
        <f t="shared" si="30"/>
        <v>7</v>
      </c>
      <c r="E390" s="84">
        <f t="shared" si="28"/>
        <v>31</v>
      </c>
      <c r="F390" s="84">
        <f t="shared" si="29"/>
        <v>1929</v>
      </c>
      <c r="G390" s="92">
        <f t="shared" si="31"/>
        <v>1929</v>
      </c>
      <c r="H390" s="85"/>
      <c r="I390" s="83"/>
      <c r="J390" s="83"/>
      <c r="K390" s="83">
        <v>2345</v>
      </c>
      <c r="L390" s="83">
        <v>2345</v>
      </c>
      <c r="M390" s="88">
        <v>2345</v>
      </c>
      <c r="N390" s="85">
        <v>286</v>
      </c>
      <c r="O390" s="83">
        <v>7078</v>
      </c>
      <c r="P390" s="88">
        <v>7364</v>
      </c>
      <c r="Q390" s="85">
        <v>2405</v>
      </c>
      <c r="R390" s="83">
        <v>3032</v>
      </c>
      <c r="S390" s="83">
        <v>3330</v>
      </c>
      <c r="T390" s="83"/>
      <c r="U390" s="83">
        <v>1668</v>
      </c>
      <c r="V390" s="88">
        <v>10435</v>
      </c>
      <c r="W390" s="83">
        <v>6830</v>
      </c>
      <c r="X390" s="83"/>
      <c r="Y390" s="83">
        <v>27220</v>
      </c>
      <c r="Z390" s="88">
        <v>27220</v>
      </c>
    </row>
    <row r="391" spans="2:26">
      <c r="B391" s="134">
        <f t="shared" si="32"/>
        <v>10836</v>
      </c>
      <c r="C391" s="94">
        <v>10836</v>
      </c>
      <c r="D391" s="84">
        <f t="shared" si="30"/>
        <v>8</v>
      </c>
      <c r="E391" s="84">
        <f t="shared" si="28"/>
        <v>31</v>
      </c>
      <c r="F391" s="84">
        <f t="shared" si="29"/>
        <v>1929</v>
      </c>
      <c r="G391" s="92">
        <f t="shared" si="31"/>
        <v>1929</v>
      </c>
      <c r="H391" s="85"/>
      <c r="I391" s="83"/>
      <c r="J391" s="83"/>
      <c r="K391" s="83">
        <v>1888</v>
      </c>
      <c r="L391" s="83">
        <v>1888</v>
      </c>
      <c r="M391" s="88">
        <v>1888</v>
      </c>
      <c r="N391" s="85">
        <v>232</v>
      </c>
      <c r="O391" s="83">
        <v>5586</v>
      </c>
      <c r="P391" s="88">
        <v>5818</v>
      </c>
      <c r="Q391" s="85">
        <v>2398</v>
      </c>
      <c r="R391" s="83">
        <v>1806</v>
      </c>
      <c r="S391" s="83">
        <v>2863</v>
      </c>
      <c r="T391" s="83"/>
      <c r="U391" s="83">
        <v>1663</v>
      </c>
      <c r="V391" s="88">
        <v>8730</v>
      </c>
      <c r="W391" s="83">
        <v>6830</v>
      </c>
      <c r="X391" s="83"/>
      <c r="Y391" s="83">
        <v>25630</v>
      </c>
      <c r="Z391" s="88">
        <v>25630</v>
      </c>
    </row>
    <row r="392" spans="2:26">
      <c r="B392" s="134">
        <f t="shared" si="32"/>
        <v>10866</v>
      </c>
      <c r="C392" s="94">
        <v>10866</v>
      </c>
      <c r="D392" s="84">
        <f t="shared" si="30"/>
        <v>9</v>
      </c>
      <c r="E392" s="84">
        <f t="shared" si="28"/>
        <v>30</v>
      </c>
      <c r="F392" s="84">
        <f t="shared" si="29"/>
        <v>1929</v>
      </c>
      <c r="G392" s="92">
        <f t="shared" si="31"/>
        <v>1929</v>
      </c>
      <c r="H392" s="85"/>
      <c r="I392" s="83"/>
      <c r="J392" s="83"/>
      <c r="K392" s="83">
        <v>2220</v>
      </c>
      <c r="L392" s="83">
        <v>2220</v>
      </c>
      <c r="M392" s="88">
        <v>2220</v>
      </c>
      <c r="N392" s="85">
        <v>239</v>
      </c>
      <c r="O392" s="83">
        <v>4597</v>
      </c>
      <c r="P392" s="88">
        <v>4836</v>
      </c>
      <c r="Q392" s="85">
        <v>2402</v>
      </c>
      <c r="R392" s="83">
        <v>1110</v>
      </c>
      <c r="S392" s="83">
        <v>2171</v>
      </c>
      <c r="T392" s="83"/>
      <c r="U392" s="83">
        <v>1629</v>
      </c>
      <c r="V392" s="88">
        <v>7312</v>
      </c>
      <c r="W392" s="83">
        <v>6830</v>
      </c>
      <c r="X392" s="83"/>
      <c r="Y392" s="83">
        <v>24690</v>
      </c>
      <c r="Z392" s="88">
        <v>24690</v>
      </c>
    </row>
    <row r="393" spans="2:26">
      <c r="B393" s="134">
        <f t="shared" si="32"/>
        <v>10897</v>
      </c>
      <c r="C393" s="94">
        <v>10897</v>
      </c>
      <c r="D393" s="84">
        <f t="shared" si="30"/>
        <v>10</v>
      </c>
      <c r="E393" s="84">
        <f t="shared" si="28"/>
        <v>31</v>
      </c>
      <c r="F393" s="84">
        <f t="shared" si="29"/>
        <v>1929</v>
      </c>
      <c r="G393" s="92">
        <f>F393+1</f>
        <v>1930</v>
      </c>
      <c r="H393" s="85"/>
      <c r="I393" s="83"/>
      <c r="J393" s="83"/>
      <c r="K393" s="83">
        <v>2550</v>
      </c>
      <c r="L393" s="83">
        <v>2550</v>
      </c>
      <c r="M393" s="88">
        <v>2550</v>
      </c>
      <c r="N393" s="85">
        <v>344</v>
      </c>
      <c r="O393" s="83">
        <v>4581</v>
      </c>
      <c r="P393" s="88">
        <v>4925</v>
      </c>
      <c r="Q393" s="85">
        <v>2339</v>
      </c>
      <c r="R393" s="83">
        <v>1071</v>
      </c>
      <c r="S393" s="83">
        <v>2322</v>
      </c>
      <c r="T393" s="83"/>
      <c r="U393" s="83">
        <v>1432</v>
      </c>
      <c r="V393" s="88">
        <v>7164</v>
      </c>
      <c r="W393" s="83">
        <v>7077</v>
      </c>
      <c r="X393" s="83"/>
      <c r="Y393" s="83">
        <v>26030</v>
      </c>
      <c r="Z393" s="88">
        <v>26030</v>
      </c>
    </row>
    <row r="394" spans="2:26">
      <c r="B394" s="134">
        <f t="shared" si="32"/>
        <v>10927</v>
      </c>
      <c r="C394" s="94">
        <v>10927</v>
      </c>
      <c r="D394" s="84">
        <f t="shared" si="30"/>
        <v>11</v>
      </c>
      <c r="E394" s="84">
        <f t="shared" si="28"/>
        <v>30</v>
      </c>
      <c r="F394" s="84">
        <f t="shared" si="29"/>
        <v>1929</v>
      </c>
      <c r="G394" s="92">
        <f>F394+1</f>
        <v>1930</v>
      </c>
      <c r="H394" s="85"/>
      <c r="I394" s="83"/>
      <c r="J394" s="83"/>
      <c r="K394" s="83">
        <v>2530</v>
      </c>
      <c r="L394" s="83">
        <v>2530</v>
      </c>
      <c r="M394" s="88">
        <v>2530</v>
      </c>
      <c r="N394" s="85">
        <v>344</v>
      </c>
      <c r="O394" s="83">
        <v>5138</v>
      </c>
      <c r="P394" s="88">
        <v>5482</v>
      </c>
      <c r="Q394" s="85">
        <v>2122</v>
      </c>
      <c r="R394" s="83">
        <v>1532</v>
      </c>
      <c r="S394" s="83">
        <v>2044</v>
      </c>
      <c r="T394" s="83"/>
      <c r="U394" s="83">
        <v>1312</v>
      </c>
      <c r="V394" s="88">
        <v>7010</v>
      </c>
      <c r="W394" s="83">
        <v>7015</v>
      </c>
      <c r="X394" s="83"/>
      <c r="Y394" s="83">
        <v>27670</v>
      </c>
      <c r="Z394" s="88">
        <v>27670</v>
      </c>
    </row>
    <row r="395" spans="2:26">
      <c r="B395" s="134">
        <f t="shared" si="32"/>
        <v>10958</v>
      </c>
      <c r="C395" s="94">
        <v>10958</v>
      </c>
      <c r="D395" s="84">
        <f t="shared" si="30"/>
        <v>12</v>
      </c>
      <c r="E395" s="84">
        <f t="shared" si="28"/>
        <v>31</v>
      </c>
      <c r="F395" s="84">
        <f t="shared" si="29"/>
        <v>1929</v>
      </c>
      <c r="G395" s="92">
        <f>F395+1</f>
        <v>1930</v>
      </c>
      <c r="H395" s="85"/>
      <c r="I395" s="83"/>
      <c r="J395" s="83">
        <v>840</v>
      </c>
      <c r="K395" s="83">
        <v>2857</v>
      </c>
      <c r="L395" s="83">
        <v>3697</v>
      </c>
      <c r="M395" s="88">
        <v>3697</v>
      </c>
      <c r="N395" s="85">
        <v>361</v>
      </c>
      <c r="O395" s="83">
        <v>6840</v>
      </c>
      <c r="P395" s="88">
        <v>7201</v>
      </c>
      <c r="Q395" s="85">
        <v>1859</v>
      </c>
      <c r="R395" s="83">
        <v>1960</v>
      </c>
      <c r="S395" s="83">
        <v>2360</v>
      </c>
      <c r="T395" s="83"/>
      <c r="U395" s="83">
        <v>1303</v>
      </c>
      <c r="V395" s="88">
        <v>7482</v>
      </c>
      <c r="W395" s="83">
        <v>7046</v>
      </c>
      <c r="X395" s="83"/>
      <c r="Y395" s="83">
        <v>28220</v>
      </c>
      <c r="Z395" s="88">
        <v>28220</v>
      </c>
    </row>
    <row r="396" spans="2:26">
      <c r="B396" s="134">
        <f t="shared" si="32"/>
        <v>10989</v>
      </c>
      <c r="C396" s="94">
        <v>10989</v>
      </c>
      <c r="D396" s="84">
        <f t="shared" si="30"/>
        <v>1</v>
      </c>
      <c r="E396" s="84">
        <f t="shared" si="28"/>
        <v>31</v>
      </c>
      <c r="F396" s="84">
        <f t="shared" si="29"/>
        <v>1930</v>
      </c>
      <c r="G396" s="92">
        <f>F396</f>
        <v>1930</v>
      </c>
      <c r="H396" s="85"/>
      <c r="I396" s="83"/>
      <c r="J396" s="83">
        <v>841</v>
      </c>
      <c r="K396" s="83">
        <v>2822</v>
      </c>
      <c r="L396" s="83">
        <v>3663</v>
      </c>
      <c r="M396" s="88">
        <v>3663</v>
      </c>
      <c r="N396" s="85">
        <v>338</v>
      </c>
      <c r="O396" s="83">
        <v>8114</v>
      </c>
      <c r="P396" s="88">
        <v>8452</v>
      </c>
      <c r="Q396" s="85">
        <v>2084</v>
      </c>
      <c r="R396" s="83">
        <v>1975</v>
      </c>
      <c r="S396" s="83">
        <v>2772</v>
      </c>
      <c r="T396" s="83"/>
      <c r="U396" s="83">
        <v>1344</v>
      </c>
      <c r="V396" s="88">
        <v>8175</v>
      </c>
      <c r="W396" s="83">
        <v>7077</v>
      </c>
      <c r="X396" s="83"/>
      <c r="Y396" s="83">
        <v>28120</v>
      </c>
      <c r="Z396" s="88">
        <v>28120</v>
      </c>
    </row>
    <row r="397" spans="2:26">
      <c r="B397" s="134">
        <f t="shared" si="32"/>
        <v>11017</v>
      </c>
      <c r="C397" s="94">
        <v>11017</v>
      </c>
      <c r="D397" s="84">
        <f t="shared" si="30"/>
        <v>2</v>
      </c>
      <c r="E397" s="84">
        <f t="shared" si="28"/>
        <v>28</v>
      </c>
      <c r="F397" s="84">
        <f t="shared" si="29"/>
        <v>1930</v>
      </c>
      <c r="G397" s="92">
        <f t="shared" si="31"/>
        <v>1930</v>
      </c>
      <c r="H397" s="85"/>
      <c r="I397" s="83"/>
      <c r="J397" s="83">
        <v>845</v>
      </c>
      <c r="K397" s="83">
        <v>2869</v>
      </c>
      <c r="L397" s="83">
        <v>3714</v>
      </c>
      <c r="M397" s="88">
        <v>3714</v>
      </c>
      <c r="N397" s="85">
        <v>367</v>
      </c>
      <c r="O397" s="83">
        <v>8174</v>
      </c>
      <c r="P397" s="88">
        <v>8541</v>
      </c>
      <c r="Q397" s="85">
        <v>2287</v>
      </c>
      <c r="R397" s="83">
        <v>1923</v>
      </c>
      <c r="S397" s="83">
        <v>3117</v>
      </c>
      <c r="T397" s="83"/>
      <c r="U397" s="83">
        <v>1312</v>
      </c>
      <c r="V397" s="88">
        <v>8639</v>
      </c>
      <c r="W397" s="83">
        <v>7139</v>
      </c>
      <c r="X397" s="83"/>
      <c r="Y397" s="83">
        <v>28210</v>
      </c>
      <c r="Z397" s="88">
        <v>28210</v>
      </c>
    </row>
    <row r="398" spans="2:26">
      <c r="B398" s="134">
        <f t="shared" si="32"/>
        <v>11048</v>
      </c>
      <c r="C398" s="94">
        <v>11048</v>
      </c>
      <c r="D398" s="84">
        <f t="shared" si="30"/>
        <v>3</v>
      </c>
      <c r="E398" s="84">
        <f t="shared" si="28"/>
        <v>31</v>
      </c>
      <c r="F398" s="84">
        <f t="shared" si="29"/>
        <v>1930</v>
      </c>
      <c r="G398" s="92">
        <f t="shared" si="31"/>
        <v>1930</v>
      </c>
      <c r="H398" s="85"/>
      <c r="I398" s="83"/>
      <c r="J398" s="83">
        <v>841</v>
      </c>
      <c r="K398" s="83">
        <v>2634</v>
      </c>
      <c r="L398" s="83">
        <v>3475</v>
      </c>
      <c r="M398" s="88">
        <v>3475</v>
      </c>
      <c r="N398" s="85">
        <v>365</v>
      </c>
      <c r="O398" s="83">
        <v>8111</v>
      </c>
      <c r="P398" s="88">
        <v>8476</v>
      </c>
      <c r="Q398" s="85">
        <v>2422</v>
      </c>
      <c r="R398" s="83">
        <v>3369</v>
      </c>
      <c r="S398" s="83">
        <v>3363</v>
      </c>
      <c r="T398" s="83"/>
      <c r="U398" s="83">
        <v>1537</v>
      </c>
      <c r="V398" s="88">
        <v>10691</v>
      </c>
      <c r="W398" s="83">
        <v>6953</v>
      </c>
      <c r="X398" s="83"/>
      <c r="Y398" s="83">
        <v>28120</v>
      </c>
      <c r="Z398" s="88">
        <v>28120</v>
      </c>
    </row>
    <row r="399" spans="2:26">
      <c r="B399" s="134">
        <f t="shared" si="32"/>
        <v>11078</v>
      </c>
      <c r="C399" s="94">
        <v>11078</v>
      </c>
      <c r="D399" s="84">
        <f t="shared" si="30"/>
        <v>4</v>
      </c>
      <c r="E399" s="84">
        <f t="shared" si="28"/>
        <v>30</v>
      </c>
      <c r="F399" s="84">
        <f t="shared" si="29"/>
        <v>1930</v>
      </c>
      <c r="G399" s="92">
        <f t="shared" si="31"/>
        <v>1930</v>
      </c>
      <c r="H399" s="85"/>
      <c r="I399" s="83"/>
      <c r="J399" s="83">
        <v>839</v>
      </c>
      <c r="K399" s="83">
        <v>2634</v>
      </c>
      <c r="L399" s="83">
        <v>3473</v>
      </c>
      <c r="M399" s="88">
        <v>3473</v>
      </c>
      <c r="N399" s="85">
        <v>345</v>
      </c>
      <c r="O399" s="83">
        <v>7927</v>
      </c>
      <c r="P399" s="88">
        <v>8272</v>
      </c>
      <c r="Q399" s="85">
        <v>2422</v>
      </c>
      <c r="R399" s="83">
        <v>3905</v>
      </c>
      <c r="S399" s="83">
        <v>3540</v>
      </c>
      <c r="T399" s="83"/>
      <c r="U399" s="83">
        <v>1611</v>
      </c>
      <c r="V399" s="88">
        <v>11478</v>
      </c>
      <c r="W399" s="83">
        <v>7015</v>
      </c>
      <c r="X399" s="83"/>
      <c r="Y399" s="83">
        <v>28100</v>
      </c>
      <c r="Z399" s="88">
        <v>28100</v>
      </c>
    </row>
    <row r="400" spans="2:26">
      <c r="B400" s="134">
        <f t="shared" si="32"/>
        <v>11109</v>
      </c>
      <c r="C400" s="94">
        <v>11109</v>
      </c>
      <c r="D400" s="84">
        <f t="shared" si="30"/>
        <v>5</v>
      </c>
      <c r="E400" s="84">
        <f t="shared" si="28"/>
        <v>31</v>
      </c>
      <c r="F400" s="84">
        <f t="shared" si="29"/>
        <v>1930</v>
      </c>
      <c r="G400" s="92">
        <f t="shared" si="31"/>
        <v>1930</v>
      </c>
      <c r="H400" s="85"/>
      <c r="I400" s="83"/>
      <c r="J400" s="83">
        <v>891</v>
      </c>
      <c r="K400" s="83">
        <v>2846</v>
      </c>
      <c r="L400" s="83">
        <v>3737</v>
      </c>
      <c r="M400" s="88">
        <v>3737</v>
      </c>
      <c r="N400" s="85">
        <v>358</v>
      </c>
      <c r="O400" s="83">
        <v>7675</v>
      </c>
      <c r="P400" s="88">
        <v>8033</v>
      </c>
      <c r="Q400" s="85">
        <v>2418</v>
      </c>
      <c r="R400" s="83">
        <v>3518</v>
      </c>
      <c r="S400" s="83">
        <v>3454</v>
      </c>
      <c r="T400" s="83"/>
      <c r="U400" s="83">
        <v>1678</v>
      </c>
      <c r="V400" s="88">
        <v>11068</v>
      </c>
      <c r="W400" s="83">
        <v>7015</v>
      </c>
      <c r="X400" s="83"/>
      <c r="Y400" s="83">
        <v>28020</v>
      </c>
      <c r="Z400" s="88">
        <v>28020</v>
      </c>
    </row>
    <row r="401" spans="2:26">
      <c r="B401" s="134">
        <f t="shared" si="32"/>
        <v>11139</v>
      </c>
      <c r="C401" s="94">
        <v>11139</v>
      </c>
      <c r="D401" s="84">
        <f t="shared" si="30"/>
        <v>6</v>
      </c>
      <c r="E401" s="84">
        <f t="shared" si="28"/>
        <v>30</v>
      </c>
      <c r="F401" s="84">
        <f t="shared" si="29"/>
        <v>1930</v>
      </c>
      <c r="G401" s="92">
        <f t="shared" si="31"/>
        <v>1930</v>
      </c>
      <c r="H401" s="85"/>
      <c r="I401" s="83"/>
      <c r="J401" s="83">
        <v>889</v>
      </c>
      <c r="K401" s="83">
        <v>2765</v>
      </c>
      <c r="L401" s="83">
        <v>3654</v>
      </c>
      <c r="M401" s="88">
        <v>3654</v>
      </c>
      <c r="N401" s="85">
        <v>340</v>
      </c>
      <c r="O401" s="83">
        <v>7989</v>
      </c>
      <c r="P401" s="88">
        <v>8329</v>
      </c>
      <c r="Q401" s="85">
        <v>2419</v>
      </c>
      <c r="R401" s="83">
        <v>3711</v>
      </c>
      <c r="S401" s="83">
        <v>3444</v>
      </c>
      <c r="T401" s="83"/>
      <c r="U401" s="83">
        <v>1678</v>
      </c>
      <c r="V401" s="88">
        <v>11252</v>
      </c>
      <c r="W401" s="83">
        <v>7077</v>
      </c>
      <c r="X401" s="83"/>
      <c r="Y401" s="83">
        <v>28120</v>
      </c>
      <c r="Z401" s="88">
        <v>28120</v>
      </c>
    </row>
    <row r="402" spans="2:26">
      <c r="B402" s="134">
        <f t="shared" si="32"/>
        <v>11170</v>
      </c>
      <c r="C402" s="94">
        <v>11170</v>
      </c>
      <c r="D402" s="84">
        <f t="shared" si="30"/>
        <v>7</v>
      </c>
      <c r="E402" s="84">
        <f t="shared" ref="E402:E465" si="33">DAY(C402)</f>
        <v>31</v>
      </c>
      <c r="F402" s="84">
        <f t="shared" ref="F402:F465" si="34">YEAR(C402)</f>
        <v>1930</v>
      </c>
      <c r="G402" s="92">
        <f t="shared" si="31"/>
        <v>1930</v>
      </c>
      <c r="H402" s="85"/>
      <c r="I402" s="83"/>
      <c r="J402" s="83">
        <v>871</v>
      </c>
      <c r="K402" s="83">
        <v>2430</v>
      </c>
      <c r="L402" s="83">
        <v>3301</v>
      </c>
      <c r="M402" s="88">
        <v>3301</v>
      </c>
      <c r="N402" s="85">
        <v>320</v>
      </c>
      <c r="O402" s="83">
        <v>7347</v>
      </c>
      <c r="P402" s="88">
        <v>7667</v>
      </c>
      <c r="Q402" s="85">
        <v>2407</v>
      </c>
      <c r="R402" s="83">
        <v>3100</v>
      </c>
      <c r="S402" s="83">
        <v>3137</v>
      </c>
      <c r="T402" s="83"/>
      <c r="U402" s="83">
        <v>1668</v>
      </c>
      <c r="V402" s="88">
        <v>10312</v>
      </c>
      <c r="W402" s="83">
        <v>6891</v>
      </c>
      <c r="X402" s="83"/>
      <c r="Y402" s="83">
        <v>27180</v>
      </c>
      <c r="Z402" s="88">
        <v>27180</v>
      </c>
    </row>
    <row r="403" spans="2:26">
      <c r="B403" s="134">
        <f t="shared" si="32"/>
        <v>11201</v>
      </c>
      <c r="C403" s="94">
        <v>11201</v>
      </c>
      <c r="D403" s="84">
        <f t="shared" si="30"/>
        <v>8</v>
      </c>
      <c r="E403" s="84">
        <f t="shared" si="33"/>
        <v>31</v>
      </c>
      <c r="F403" s="84">
        <f t="shared" si="34"/>
        <v>1930</v>
      </c>
      <c r="G403" s="92">
        <f t="shared" si="31"/>
        <v>1930</v>
      </c>
      <c r="H403" s="85"/>
      <c r="I403" s="83"/>
      <c r="J403" s="83">
        <v>883</v>
      </c>
      <c r="K403" s="83">
        <v>2391</v>
      </c>
      <c r="L403" s="83">
        <v>3274</v>
      </c>
      <c r="M403" s="88">
        <v>3274</v>
      </c>
      <c r="N403" s="85">
        <v>155</v>
      </c>
      <c r="O403" s="83">
        <v>6282</v>
      </c>
      <c r="P403" s="88">
        <v>6437</v>
      </c>
      <c r="Q403" s="85">
        <v>2414</v>
      </c>
      <c r="R403" s="83">
        <v>2563</v>
      </c>
      <c r="S403" s="83">
        <v>2745</v>
      </c>
      <c r="T403" s="83"/>
      <c r="U403" s="83">
        <v>1668</v>
      </c>
      <c r="V403" s="88">
        <v>9390</v>
      </c>
      <c r="W403" s="83">
        <v>6922</v>
      </c>
      <c r="X403" s="83"/>
      <c r="Y403" s="83">
        <v>25620</v>
      </c>
      <c r="Z403" s="88">
        <v>25620</v>
      </c>
    </row>
    <row r="404" spans="2:26">
      <c r="B404" s="134">
        <f t="shared" si="32"/>
        <v>11231</v>
      </c>
      <c r="C404" s="94">
        <v>11231</v>
      </c>
      <c r="D404" s="84">
        <f t="shared" si="30"/>
        <v>9</v>
      </c>
      <c r="E404" s="84">
        <f t="shared" si="33"/>
        <v>30</v>
      </c>
      <c r="F404" s="84">
        <f t="shared" si="34"/>
        <v>1930</v>
      </c>
      <c r="G404" s="92">
        <f t="shared" si="31"/>
        <v>1930</v>
      </c>
      <c r="H404" s="85"/>
      <c r="I404" s="83"/>
      <c r="J404" s="83">
        <v>883</v>
      </c>
      <c r="K404" s="83">
        <v>2045</v>
      </c>
      <c r="L404" s="83">
        <v>2928</v>
      </c>
      <c r="M404" s="88">
        <v>2928</v>
      </c>
      <c r="N404" s="85">
        <v>151</v>
      </c>
      <c r="O404" s="83">
        <v>5070</v>
      </c>
      <c r="P404" s="88">
        <v>5221</v>
      </c>
      <c r="Q404" s="85">
        <v>2365</v>
      </c>
      <c r="R404" s="83">
        <v>1775</v>
      </c>
      <c r="S404" s="83">
        <v>2447</v>
      </c>
      <c r="T404" s="83"/>
      <c r="U404" s="83">
        <v>1668</v>
      </c>
      <c r="V404" s="88">
        <v>8255</v>
      </c>
      <c r="W404" s="83">
        <v>6799</v>
      </c>
      <c r="X404" s="83"/>
      <c r="Y404" s="83">
        <v>23530</v>
      </c>
      <c r="Z404" s="88">
        <v>23530</v>
      </c>
    </row>
    <row r="405" spans="2:26">
      <c r="B405" s="134">
        <f t="shared" si="32"/>
        <v>11262</v>
      </c>
      <c r="C405" s="94">
        <v>11262</v>
      </c>
      <c r="D405" s="84">
        <f t="shared" si="30"/>
        <v>10</v>
      </c>
      <c r="E405" s="84">
        <f t="shared" si="33"/>
        <v>31</v>
      </c>
      <c r="F405" s="84">
        <f t="shared" si="34"/>
        <v>1930</v>
      </c>
      <c r="G405" s="92">
        <f>F405+1</f>
        <v>1931</v>
      </c>
      <c r="H405" s="85"/>
      <c r="I405" s="83"/>
      <c r="J405" s="83">
        <v>862</v>
      </c>
      <c r="K405" s="83">
        <v>1526</v>
      </c>
      <c r="L405" s="83">
        <v>2388</v>
      </c>
      <c r="M405" s="88">
        <v>2388</v>
      </c>
      <c r="N405" s="85">
        <v>100</v>
      </c>
      <c r="O405" s="83">
        <v>3739</v>
      </c>
      <c r="P405" s="88">
        <v>3839</v>
      </c>
      <c r="Q405" s="85">
        <v>2083</v>
      </c>
      <c r="R405" s="83">
        <v>1158</v>
      </c>
      <c r="S405" s="83">
        <v>2144</v>
      </c>
      <c r="T405" s="83"/>
      <c r="U405" s="83">
        <v>1501</v>
      </c>
      <c r="V405" s="88">
        <v>6886</v>
      </c>
      <c r="W405" s="83">
        <v>6860</v>
      </c>
      <c r="X405" s="83"/>
      <c r="Y405" s="83">
        <v>21560</v>
      </c>
      <c r="Z405" s="88">
        <v>21560</v>
      </c>
    </row>
    <row r="406" spans="2:26">
      <c r="B406" s="134">
        <f t="shared" si="32"/>
        <v>11292</v>
      </c>
      <c r="C406" s="94">
        <v>11292</v>
      </c>
      <c r="D406" s="84">
        <f t="shared" si="30"/>
        <v>11</v>
      </c>
      <c r="E406" s="84">
        <f t="shared" si="33"/>
        <v>30</v>
      </c>
      <c r="F406" s="84">
        <f t="shared" si="34"/>
        <v>1930</v>
      </c>
      <c r="G406" s="92">
        <f>F406+1</f>
        <v>1931</v>
      </c>
      <c r="H406" s="85"/>
      <c r="I406" s="83"/>
      <c r="J406" s="83">
        <v>889</v>
      </c>
      <c r="K406" s="83">
        <v>2744</v>
      </c>
      <c r="L406" s="83">
        <v>3633</v>
      </c>
      <c r="M406" s="88">
        <v>3633</v>
      </c>
      <c r="N406" s="85">
        <v>38</v>
      </c>
      <c r="O406" s="83">
        <v>3650</v>
      </c>
      <c r="P406" s="88">
        <v>3688</v>
      </c>
      <c r="Q406" s="85">
        <v>1812</v>
      </c>
      <c r="R406" s="83">
        <v>1412</v>
      </c>
      <c r="S406" s="83">
        <v>2194</v>
      </c>
      <c r="T406" s="83"/>
      <c r="U406" s="83">
        <v>1521</v>
      </c>
      <c r="V406" s="88">
        <v>6939</v>
      </c>
      <c r="W406" s="83">
        <v>7015</v>
      </c>
      <c r="X406" s="83"/>
      <c r="Y406" s="83">
        <v>21560</v>
      </c>
      <c r="Z406" s="88">
        <v>21560</v>
      </c>
    </row>
    <row r="407" spans="2:26">
      <c r="B407" s="134">
        <f t="shared" si="32"/>
        <v>11323</v>
      </c>
      <c r="C407" s="94">
        <v>11323</v>
      </c>
      <c r="D407" s="84">
        <f t="shared" si="30"/>
        <v>12</v>
      </c>
      <c r="E407" s="84">
        <f t="shared" si="33"/>
        <v>31</v>
      </c>
      <c r="F407" s="84">
        <f t="shared" si="34"/>
        <v>1930</v>
      </c>
      <c r="G407" s="92">
        <f>F407+1</f>
        <v>1931</v>
      </c>
      <c r="H407" s="85"/>
      <c r="I407" s="83"/>
      <c r="J407" s="83">
        <v>840</v>
      </c>
      <c r="K407" s="83">
        <v>2733</v>
      </c>
      <c r="L407" s="83">
        <v>3573</v>
      </c>
      <c r="M407" s="88">
        <v>3573</v>
      </c>
      <c r="N407" s="85">
        <v>34</v>
      </c>
      <c r="O407" s="83">
        <v>3334</v>
      </c>
      <c r="P407" s="88">
        <v>3368</v>
      </c>
      <c r="Q407" s="85">
        <v>1326</v>
      </c>
      <c r="R407" s="83">
        <v>1761</v>
      </c>
      <c r="S407" s="83">
        <v>2199</v>
      </c>
      <c r="T407" s="83"/>
      <c r="U407" s="83">
        <v>1316</v>
      </c>
      <c r="V407" s="88">
        <v>6602</v>
      </c>
      <c r="W407" s="83">
        <v>6953</v>
      </c>
      <c r="X407" s="83"/>
      <c r="Y407" s="83">
        <v>21420</v>
      </c>
      <c r="Z407" s="88">
        <v>21420</v>
      </c>
    </row>
    <row r="408" spans="2:26">
      <c r="B408" s="134">
        <f t="shared" si="32"/>
        <v>11354</v>
      </c>
      <c r="C408" s="94">
        <v>11354</v>
      </c>
      <c r="D408" s="84">
        <f t="shared" si="30"/>
        <v>1</v>
      </c>
      <c r="E408" s="84">
        <f t="shared" si="33"/>
        <v>31</v>
      </c>
      <c r="F408" s="84">
        <f t="shared" si="34"/>
        <v>1931</v>
      </c>
      <c r="G408" s="92">
        <f>F408</f>
        <v>1931</v>
      </c>
      <c r="H408" s="85"/>
      <c r="I408" s="83"/>
      <c r="J408" s="83">
        <v>837</v>
      </c>
      <c r="K408" s="83">
        <v>2834</v>
      </c>
      <c r="L408" s="83">
        <v>3671</v>
      </c>
      <c r="M408" s="88">
        <v>3671</v>
      </c>
      <c r="N408" s="85">
        <v>33</v>
      </c>
      <c r="O408" s="83">
        <v>3758</v>
      </c>
      <c r="P408" s="88">
        <v>3791</v>
      </c>
      <c r="Q408" s="85">
        <v>1364</v>
      </c>
      <c r="R408" s="83">
        <v>1725</v>
      </c>
      <c r="S408" s="83">
        <v>2336</v>
      </c>
      <c r="T408" s="83"/>
      <c r="U408" s="83">
        <v>1380</v>
      </c>
      <c r="V408" s="88">
        <v>6805</v>
      </c>
      <c r="W408" s="83">
        <v>6984</v>
      </c>
      <c r="X408" s="83"/>
      <c r="Y408" s="83">
        <v>22560</v>
      </c>
      <c r="Z408" s="88">
        <v>22560</v>
      </c>
    </row>
    <row r="409" spans="2:26">
      <c r="B409" s="134">
        <f t="shared" si="32"/>
        <v>11382</v>
      </c>
      <c r="C409" s="94">
        <v>11382</v>
      </c>
      <c r="D409" s="84">
        <f t="shared" si="30"/>
        <v>2</v>
      </c>
      <c r="E409" s="84">
        <f t="shared" si="33"/>
        <v>28</v>
      </c>
      <c r="F409" s="84">
        <f t="shared" si="34"/>
        <v>1931</v>
      </c>
      <c r="G409" s="92">
        <f t="shared" si="31"/>
        <v>1931</v>
      </c>
      <c r="H409" s="85"/>
      <c r="I409" s="83"/>
      <c r="J409" s="83">
        <v>837</v>
      </c>
      <c r="K409" s="83">
        <v>2846</v>
      </c>
      <c r="L409" s="83">
        <v>3683</v>
      </c>
      <c r="M409" s="88">
        <v>3683</v>
      </c>
      <c r="N409" s="85">
        <v>69</v>
      </c>
      <c r="O409" s="83">
        <v>4647</v>
      </c>
      <c r="P409" s="88">
        <v>4716</v>
      </c>
      <c r="Q409" s="85">
        <v>1499</v>
      </c>
      <c r="R409" s="83">
        <v>1811</v>
      </c>
      <c r="S409" s="83">
        <v>2460</v>
      </c>
      <c r="T409" s="83"/>
      <c r="U409" s="83">
        <v>1510</v>
      </c>
      <c r="V409" s="88">
        <v>7280</v>
      </c>
      <c r="W409" s="83">
        <v>7077</v>
      </c>
      <c r="X409" s="83"/>
      <c r="Y409" s="83">
        <v>23840</v>
      </c>
      <c r="Z409" s="88">
        <v>23840</v>
      </c>
    </row>
    <row r="410" spans="2:26">
      <c r="B410" s="134">
        <f t="shared" si="32"/>
        <v>11413</v>
      </c>
      <c r="C410" s="94">
        <v>11413</v>
      </c>
      <c r="D410" s="84">
        <f t="shared" si="30"/>
        <v>3</v>
      </c>
      <c r="E410" s="84">
        <f t="shared" si="33"/>
        <v>31</v>
      </c>
      <c r="F410" s="84">
        <f t="shared" si="34"/>
        <v>1931</v>
      </c>
      <c r="G410" s="92">
        <f t="shared" si="31"/>
        <v>1931</v>
      </c>
      <c r="H410" s="85"/>
      <c r="I410" s="83"/>
      <c r="J410" s="83">
        <v>848</v>
      </c>
      <c r="K410" s="83">
        <v>2857</v>
      </c>
      <c r="L410" s="83">
        <v>3705</v>
      </c>
      <c r="M410" s="88">
        <v>3705</v>
      </c>
      <c r="N410" s="85">
        <v>103</v>
      </c>
      <c r="O410" s="83">
        <v>7776</v>
      </c>
      <c r="P410" s="88">
        <v>7879</v>
      </c>
      <c r="Q410" s="85">
        <v>2005</v>
      </c>
      <c r="R410" s="83">
        <v>3084</v>
      </c>
      <c r="S410" s="83">
        <v>3329</v>
      </c>
      <c r="T410" s="83"/>
      <c r="U410" s="83">
        <v>1593</v>
      </c>
      <c r="V410" s="88">
        <v>10011</v>
      </c>
      <c r="W410" s="83">
        <v>7139</v>
      </c>
      <c r="X410" s="83"/>
      <c r="Y410" s="83">
        <v>26290</v>
      </c>
      <c r="Z410" s="88">
        <v>26290</v>
      </c>
    </row>
    <row r="411" spans="2:26">
      <c r="B411" s="134">
        <f t="shared" si="32"/>
        <v>11443</v>
      </c>
      <c r="C411" s="94">
        <v>11443</v>
      </c>
      <c r="D411" s="84">
        <f t="shared" si="30"/>
        <v>4</v>
      </c>
      <c r="E411" s="84">
        <f t="shared" si="33"/>
        <v>30</v>
      </c>
      <c r="F411" s="84">
        <f t="shared" si="34"/>
        <v>1931</v>
      </c>
      <c r="G411" s="92">
        <f t="shared" si="31"/>
        <v>1931</v>
      </c>
      <c r="H411" s="85"/>
      <c r="I411" s="83"/>
      <c r="J411" s="83">
        <v>840</v>
      </c>
      <c r="K411" s="83">
        <v>2893</v>
      </c>
      <c r="L411" s="83">
        <v>3733</v>
      </c>
      <c r="M411" s="88">
        <v>3733</v>
      </c>
      <c r="N411" s="85">
        <v>285</v>
      </c>
      <c r="O411" s="83">
        <v>8156</v>
      </c>
      <c r="P411" s="88">
        <v>8441</v>
      </c>
      <c r="Q411" s="85">
        <v>2423</v>
      </c>
      <c r="R411" s="83">
        <v>3911</v>
      </c>
      <c r="S411" s="83">
        <v>3561</v>
      </c>
      <c r="T411" s="83"/>
      <c r="U411" s="83">
        <v>1615</v>
      </c>
      <c r="V411" s="88">
        <v>11510</v>
      </c>
      <c r="W411" s="83">
        <v>7108</v>
      </c>
      <c r="X411" s="83"/>
      <c r="Y411" s="83">
        <v>28270</v>
      </c>
      <c r="Z411" s="88">
        <v>28270</v>
      </c>
    </row>
    <row r="412" spans="2:26">
      <c r="B412" s="134">
        <f t="shared" si="32"/>
        <v>11474</v>
      </c>
      <c r="C412" s="94">
        <v>11474</v>
      </c>
      <c r="D412" s="84">
        <f t="shared" si="30"/>
        <v>5</v>
      </c>
      <c r="E412" s="84">
        <f t="shared" si="33"/>
        <v>31</v>
      </c>
      <c r="F412" s="84">
        <f t="shared" si="34"/>
        <v>1931</v>
      </c>
      <c r="G412" s="92">
        <f t="shared" si="31"/>
        <v>1931</v>
      </c>
      <c r="H412" s="85"/>
      <c r="I412" s="83"/>
      <c r="J412" s="83">
        <v>842</v>
      </c>
      <c r="K412" s="83">
        <v>2869</v>
      </c>
      <c r="L412" s="83">
        <v>3711</v>
      </c>
      <c r="M412" s="88">
        <v>3711</v>
      </c>
      <c r="N412" s="85">
        <v>349</v>
      </c>
      <c r="O412" s="83">
        <v>8114</v>
      </c>
      <c r="P412" s="88">
        <v>8463</v>
      </c>
      <c r="Q412" s="85">
        <v>2420</v>
      </c>
      <c r="R412" s="83">
        <v>3909</v>
      </c>
      <c r="S412" s="83">
        <v>3550</v>
      </c>
      <c r="T412" s="83"/>
      <c r="U412" s="83">
        <v>1648</v>
      </c>
      <c r="V412" s="88">
        <v>11527</v>
      </c>
      <c r="W412" s="83">
        <v>7046</v>
      </c>
      <c r="X412" s="83"/>
      <c r="Y412" s="83">
        <v>28190</v>
      </c>
      <c r="Z412" s="88">
        <v>28190</v>
      </c>
    </row>
    <row r="413" spans="2:26">
      <c r="B413" s="134">
        <f t="shared" si="32"/>
        <v>11504</v>
      </c>
      <c r="C413" s="94">
        <v>11504</v>
      </c>
      <c r="D413" s="84">
        <f t="shared" si="30"/>
        <v>6</v>
      </c>
      <c r="E413" s="84">
        <f t="shared" si="33"/>
        <v>30</v>
      </c>
      <c r="F413" s="84">
        <f t="shared" si="34"/>
        <v>1931</v>
      </c>
      <c r="G413" s="92">
        <f t="shared" si="31"/>
        <v>1931</v>
      </c>
      <c r="H413" s="85"/>
      <c r="I413" s="83"/>
      <c r="J413" s="83">
        <v>891</v>
      </c>
      <c r="K413" s="83">
        <v>2822</v>
      </c>
      <c r="L413" s="83">
        <v>3713</v>
      </c>
      <c r="M413" s="88">
        <v>3713</v>
      </c>
      <c r="N413" s="85">
        <v>237</v>
      </c>
      <c r="O413" s="83">
        <v>8091</v>
      </c>
      <c r="P413" s="88">
        <v>8328</v>
      </c>
      <c r="Q413" s="85">
        <v>2412</v>
      </c>
      <c r="R413" s="83">
        <v>3888</v>
      </c>
      <c r="S413" s="83">
        <v>3538</v>
      </c>
      <c r="T413" s="83"/>
      <c r="U413" s="83">
        <v>1579</v>
      </c>
      <c r="V413" s="88">
        <v>11417</v>
      </c>
      <c r="W413" s="83">
        <v>7077</v>
      </c>
      <c r="X413" s="83"/>
      <c r="Y413" s="83">
        <v>28040</v>
      </c>
      <c r="Z413" s="88">
        <v>28040</v>
      </c>
    </row>
    <row r="414" spans="2:26">
      <c r="B414" s="134">
        <f t="shared" si="32"/>
        <v>11535</v>
      </c>
      <c r="C414" s="94">
        <v>11535</v>
      </c>
      <c r="D414" s="84">
        <f t="shared" si="30"/>
        <v>7</v>
      </c>
      <c r="E414" s="84">
        <f t="shared" si="33"/>
        <v>31</v>
      </c>
      <c r="F414" s="84">
        <f t="shared" si="34"/>
        <v>1931</v>
      </c>
      <c r="G414" s="92">
        <f t="shared" si="31"/>
        <v>1931</v>
      </c>
      <c r="H414" s="85"/>
      <c r="I414" s="83"/>
      <c r="J414" s="83">
        <v>889</v>
      </c>
      <c r="K414" s="83">
        <v>2755</v>
      </c>
      <c r="L414" s="83">
        <v>3644</v>
      </c>
      <c r="M414" s="88">
        <v>3644</v>
      </c>
      <c r="N414" s="85">
        <v>278</v>
      </c>
      <c r="O414" s="83">
        <v>8078</v>
      </c>
      <c r="P414" s="88">
        <v>8356</v>
      </c>
      <c r="Q414" s="85">
        <v>2412</v>
      </c>
      <c r="R414" s="83">
        <v>3769</v>
      </c>
      <c r="S414" s="83">
        <v>3486</v>
      </c>
      <c r="T414" s="83"/>
      <c r="U414" s="83">
        <v>1486</v>
      </c>
      <c r="V414" s="88">
        <v>11153</v>
      </c>
      <c r="W414" s="83">
        <v>6953</v>
      </c>
      <c r="X414" s="83"/>
      <c r="Y414" s="83">
        <v>27660</v>
      </c>
      <c r="Z414" s="88">
        <v>27660</v>
      </c>
    </row>
    <row r="415" spans="2:26">
      <c r="B415" s="134">
        <f t="shared" si="32"/>
        <v>11566</v>
      </c>
      <c r="C415" s="94">
        <v>11566</v>
      </c>
      <c r="D415" s="84">
        <f t="shared" si="30"/>
        <v>8</v>
      </c>
      <c r="E415" s="84">
        <f t="shared" si="33"/>
        <v>31</v>
      </c>
      <c r="F415" s="84">
        <f t="shared" si="34"/>
        <v>1931</v>
      </c>
      <c r="G415" s="92">
        <f t="shared" si="31"/>
        <v>1931</v>
      </c>
      <c r="H415" s="85"/>
      <c r="I415" s="83"/>
      <c r="J415" s="83">
        <v>891</v>
      </c>
      <c r="K415" s="83">
        <v>2580</v>
      </c>
      <c r="L415" s="83">
        <v>3471</v>
      </c>
      <c r="M415" s="88">
        <v>3471</v>
      </c>
      <c r="N415" s="85">
        <v>271</v>
      </c>
      <c r="O415" s="83">
        <v>7825</v>
      </c>
      <c r="P415" s="88">
        <v>8096</v>
      </c>
      <c r="Q415" s="85">
        <v>2412</v>
      </c>
      <c r="R415" s="83">
        <v>2981</v>
      </c>
      <c r="S415" s="83">
        <v>3416</v>
      </c>
      <c r="T415" s="83"/>
      <c r="U415" s="83">
        <v>1280</v>
      </c>
      <c r="V415" s="88">
        <v>10089</v>
      </c>
      <c r="W415" s="83">
        <v>6953</v>
      </c>
      <c r="X415" s="83"/>
      <c r="Y415" s="83">
        <v>26590</v>
      </c>
      <c r="Z415" s="88">
        <v>26590</v>
      </c>
    </row>
    <row r="416" spans="2:26">
      <c r="B416" s="134">
        <f t="shared" si="32"/>
        <v>11596</v>
      </c>
      <c r="C416" s="94">
        <v>11596</v>
      </c>
      <c r="D416" s="84">
        <f t="shared" si="30"/>
        <v>9</v>
      </c>
      <c r="E416" s="84">
        <f t="shared" si="33"/>
        <v>30</v>
      </c>
      <c r="F416" s="84">
        <f t="shared" si="34"/>
        <v>1931</v>
      </c>
      <c r="G416" s="92">
        <f t="shared" si="31"/>
        <v>1931</v>
      </c>
      <c r="H416" s="85"/>
      <c r="I416" s="83"/>
      <c r="J416" s="83">
        <v>764</v>
      </c>
      <c r="K416" s="83">
        <v>1998</v>
      </c>
      <c r="L416" s="83">
        <v>2762</v>
      </c>
      <c r="M416" s="88">
        <v>2762</v>
      </c>
      <c r="N416" s="85">
        <v>30</v>
      </c>
      <c r="O416" s="83">
        <v>7180</v>
      </c>
      <c r="P416" s="88">
        <v>7210</v>
      </c>
      <c r="Q416" s="85">
        <v>2246</v>
      </c>
      <c r="R416" s="83">
        <v>1642</v>
      </c>
      <c r="S416" s="83">
        <v>2527</v>
      </c>
      <c r="T416" s="83"/>
      <c r="U416" s="83">
        <v>1186</v>
      </c>
      <c r="V416" s="88">
        <v>7601</v>
      </c>
      <c r="W416" s="83">
        <v>6830</v>
      </c>
      <c r="X416" s="83"/>
      <c r="Y416" s="83">
        <v>25340</v>
      </c>
      <c r="Z416" s="88">
        <v>25340</v>
      </c>
    </row>
    <row r="417" spans="2:26">
      <c r="B417" s="134">
        <f t="shared" si="32"/>
        <v>11627</v>
      </c>
      <c r="C417" s="94">
        <v>11627</v>
      </c>
      <c r="D417" s="84">
        <f t="shared" si="30"/>
        <v>10</v>
      </c>
      <c r="E417" s="84">
        <f t="shared" si="33"/>
        <v>31</v>
      </c>
      <c r="F417" s="84">
        <f t="shared" si="34"/>
        <v>1931</v>
      </c>
      <c r="G417" s="92">
        <f>F417+1</f>
        <v>1932</v>
      </c>
      <c r="H417" s="85"/>
      <c r="I417" s="83"/>
      <c r="J417" s="83">
        <v>785</v>
      </c>
      <c r="K417" s="83">
        <v>1638</v>
      </c>
      <c r="L417" s="83">
        <v>2423</v>
      </c>
      <c r="M417" s="88">
        <v>2423</v>
      </c>
      <c r="N417" s="85"/>
      <c r="O417" s="83">
        <v>6202</v>
      </c>
      <c r="P417" s="88">
        <v>6202</v>
      </c>
      <c r="Q417" s="85">
        <v>1850</v>
      </c>
      <c r="R417" s="83">
        <v>1694</v>
      </c>
      <c r="S417" s="83">
        <v>1704</v>
      </c>
      <c r="T417" s="83"/>
      <c r="U417" s="83">
        <v>1191</v>
      </c>
      <c r="V417" s="88">
        <v>6439</v>
      </c>
      <c r="W417" s="83">
        <v>6799</v>
      </c>
      <c r="X417" s="83"/>
      <c r="Y417" s="83">
        <v>23760</v>
      </c>
      <c r="Z417" s="88">
        <v>23760</v>
      </c>
    </row>
    <row r="418" spans="2:26">
      <c r="B418" s="134">
        <f t="shared" si="32"/>
        <v>11657</v>
      </c>
      <c r="C418" s="94">
        <v>11657</v>
      </c>
      <c r="D418" s="84">
        <f t="shared" si="30"/>
        <v>11</v>
      </c>
      <c r="E418" s="84">
        <f t="shared" si="33"/>
        <v>30</v>
      </c>
      <c r="F418" s="84">
        <f t="shared" si="34"/>
        <v>1931</v>
      </c>
      <c r="G418" s="92">
        <f>F418+1</f>
        <v>1932</v>
      </c>
      <c r="H418" s="85"/>
      <c r="I418" s="83"/>
      <c r="J418" s="83">
        <v>800</v>
      </c>
      <c r="K418" s="83">
        <v>1348</v>
      </c>
      <c r="L418" s="83">
        <v>2148</v>
      </c>
      <c r="M418" s="88">
        <v>2148</v>
      </c>
      <c r="N418" s="85"/>
      <c r="O418" s="83">
        <v>5081</v>
      </c>
      <c r="P418" s="88">
        <v>5081</v>
      </c>
      <c r="Q418" s="85">
        <v>1530</v>
      </c>
      <c r="R418" s="83">
        <v>1098</v>
      </c>
      <c r="S418" s="83">
        <v>1804</v>
      </c>
      <c r="T418" s="83"/>
      <c r="U418" s="83">
        <v>1229</v>
      </c>
      <c r="V418" s="88">
        <v>5661</v>
      </c>
      <c r="W418" s="83">
        <v>6805</v>
      </c>
      <c r="X418" s="83"/>
      <c r="Y418" s="83">
        <v>22360</v>
      </c>
      <c r="Z418" s="88">
        <v>22360</v>
      </c>
    </row>
    <row r="419" spans="2:26">
      <c r="B419" s="134">
        <f t="shared" si="32"/>
        <v>11688</v>
      </c>
      <c r="C419" s="94">
        <v>11688</v>
      </c>
      <c r="D419" s="84">
        <f t="shared" si="30"/>
        <v>12</v>
      </c>
      <c r="E419" s="84">
        <f t="shared" si="33"/>
        <v>31</v>
      </c>
      <c r="F419" s="84">
        <f t="shared" si="34"/>
        <v>1931</v>
      </c>
      <c r="G419" s="92">
        <f>F419+1</f>
        <v>1932</v>
      </c>
      <c r="H419" s="85"/>
      <c r="I419" s="83"/>
      <c r="J419" s="83">
        <v>835</v>
      </c>
      <c r="K419" s="83">
        <v>1784</v>
      </c>
      <c r="L419" s="83">
        <v>2619</v>
      </c>
      <c r="M419" s="88">
        <v>2619</v>
      </c>
      <c r="N419" s="85"/>
      <c r="O419" s="83">
        <v>4676</v>
      </c>
      <c r="P419" s="88">
        <v>4676</v>
      </c>
      <c r="Q419" s="85">
        <v>1383</v>
      </c>
      <c r="R419" s="83">
        <v>1094</v>
      </c>
      <c r="S419" s="83">
        <v>2176</v>
      </c>
      <c r="T419" s="83"/>
      <c r="U419" s="83">
        <v>1379</v>
      </c>
      <c r="V419" s="88">
        <v>6032</v>
      </c>
      <c r="W419" s="83">
        <v>6953</v>
      </c>
      <c r="X419" s="83"/>
      <c r="Y419" s="83">
        <v>21580</v>
      </c>
      <c r="Z419" s="88">
        <v>21580</v>
      </c>
    </row>
    <row r="420" spans="2:26">
      <c r="B420" s="134">
        <f t="shared" si="32"/>
        <v>11719</v>
      </c>
      <c r="C420" s="94">
        <v>11719</v>
      </c>
      <c r="D420" s="84">
        <f t="shared" ref="D420:D483" si="35">MONTH(C420)</f>
        <v>1</v>
      </c>
      <c r="E420" s="84">
        <f t="shared" si="33"/>
        <v>31</v>
      </c>
      <c r="F420" s="84">
        <f t="shared" si="34"/>
        <v>1932</v>
      </c>
      <c r="G420" s="92">
        <f t="shared" ref="G420:G483" si="36">F420</f>
        <v>1932</v>
      </c>
      <c r="H420" s="85"/>
      <c r="I420" s="83"/>
      <c r="J420" s="83">
        <v>840</v>
      </c>
      <c r="K420" s="83">
        <v>2832</v>
      </c>
      <c r="L420" s="83">
        <v>3672</v>
      </c>
      <c r="M420" s="88">
        <v>3672</v>
      </c>
      <c r="N420" s="85"/>
      <c r="O420" s="83">
        <v>6558</v>
      </c>
      <c r="P420" s="88">
        <v>6558</v>
      </c>
      <c r="Q420" s="85">
        <v>1578</v>
      </c>
      <c r="R420" s="83">
        <v>1416</v>
      </c>
      <c r="S420" s="83">
        <v>2454</v>
      </c>
      <c r="T420" s="83"/>
      <c r="U420" s="83">
        <v>1578</v>
      </c>
      <c r="V420" s="88">
        <v>7026</v>
      </c>
      <c r="W420" s="83">
        <v>7027</v>
      </c>
      <c r="X420" s="83"/>
      <c r="Y420" s="83">
        <v>23040</v>
      </c>
      <c r="Z420" s="88">
        <v>23040</v>
      </c>
    </row>
    <row r="421" spans="2:26">
      <c r="B421" s="134">
        <f t="shared" ref="B421:B484" si="37">C421</f>
        <v>11748</v>
      </c>
      <c r="C421" s="94">
        <v>11748</v>
      </c>
      <c r="D421" s="84">
        <f t="shared" si="35"/>
        <v>2</v>
      </c>
      <c r="E421" s="84">
        <f t="shared" si="33"/>
        <v>29</v>
      </c>
      <c r="F421" s="84">
        <f t="shared" si="34"/>
        <v>1932</v>
      </c>
      <c r="G421" s="92">
        <f t="shared" si="36"/>
        <v>1932</v>
      </c>
      <c r="H421" s="85"/>
      <c r="I421" s="83"/>
      <c r="J421" s="83">
        <v>840</v>
      </c>
      <c r="K421" s="83">
        <v>2876</v>
      </c>
      <c r="L421" s="83">
        <v>3716</v>
      </c>
      <c r="M421" s="88">
        <v>3716</v>
      </c>
      <c r="N421" s="85"/>
      <c r="O421" s="83">
        <v>8111</v>
      </c>
      <c r="P421" s="88">
        <v>8111</v>
      </c>
      <c r="Q421" s="85">
        <v>1845</v>
      </c>
      <c r="R421" s="83">
        <v>1847</v>
      </c>
      <c r="S421" s="83">
        <v>2608</v>
      </c>
      <c r="T421" s="83"/>
      <c r="U421" s="83">
        <v>1613</v>
      </c>
      <c r="V421" s="88">
        <v>7913</v>
      </c>
      <c r="W421" s="83">
        <v>6984</v>
      </c>
      <c r="X421" s="83"/>
      <c r="Y421" s="83">
        <v>25920</v>
      </c>
      <c r="Z421" s="88">
        <v>25920</v>
      </c>
    </row>
    <row r="422" spans="2:26">
      <c r="B422" s="134">
        <f t="shared" si="37"/>
        <v>11779</v>
      </c>
      <c r="C422" s="94">
        <v>11779</v>
      </c>
      <c r="D422" s="84">
        <f t="shared" si="35"/>
        <v>3</v>
      </c>
      <c r="E422" s="84">
        <f t="shared" si="33"/>
        <v>31</v>
      </c>
      <c r="F422" s="84">
        <f t="shared" si="34"/>
        <v>1932</v>
      </c>
      <c r="G422" s="92">
        <f t="shared" si="36"/>
        <v>1932</v>
      </c>
      <c r="H422" s="85"/>
      <c r="I422" s="83"/>
      <c r="J422" s="83">
        <v>851</v>
      </c>
      <c r="K422" s="83">
        <v>2553</v>
      </c>
      <c r="L422" s="83">
        <v>3404</v>
      </c>
      <c r="M422" s="88">
        <v>3404</v>
      </c>
      <c r="N422" s="85"/>
      <c r="O422" s="83">
        <v>8262</v>
      </c>
      <c r="P422" s="88">
        <v>8262</v>
      </c>
      <c r="Q422" s="85">
        <v>2267</v>
      </c>
      <c r="R422" s="83">
        <v>2927</v>
      </c>
      <c r="S422" s="83">
        <v>3165</v>
      </c>
      <c r="T422" s="83"/>
      <c r="U422" s="83">
        <v>1579</v>
      </c>
      <c r="V422" s="88">
        <v>9938</v>
      </c>
      <c r="W422" s="83">
        <v>7375</v>
      </c>
      <c r="X422" s="83"/>
      <c r="Y422" s="83">
        <v>28490</v>
      </c>
      <c r="Z422" s="88">
        <v>28490</v>
      </c>
    </row>
    <row r="423" spans="2:26">
      <c r="B423" s="134">
        <f t="shared" si="37"/>
        <v>11809</v>
      </c>
      <c r="C423" s="94">
        <v>11809</v>
      </c>
      <c r="D423" s="84">
        <f t="shared" si="35"/>
        <v>4</v>
      </c>
      <c r="E423" s="84">
        <f t="shared" si="33"/>
        <v>30</v>
      </c>
      <c r="F423" s="84">
        <f t="shared" si="34"/>
        <v>1932</v>
      </c>
      <c r="G423" s="92">
        <f t="shared" si="36"/>
        <v>1932</v>
      </c>
      <c r="H423" s="85"/>
      <c r="I423" s="83"/>
      <c r="J423" s="83">
        <v>837</v>
      </c>
      <c r="K423" s="83">
        <v>2883</v>
      </c>
      <c r="L423" s="83">
        <v>3720</v>
      </c>
      <c r="M423" s="88">
        <v>3720</v>
      </c>
      <c r="N423" s="85"/>
      <c r="O423" s="83">
        <v>8114</v>
      </c>
      <c r="P423" s="88">
        <v>8114</v>
      </c>
      <c r="Q423" s="85">
        <v>2396</v>
      </c>
      <c r="R423" s="83">
        <v>2870</v>
      </c>
      <c r="S423" s="83">
        <v>3070</v>
      </c>
      <c r="T423" s="83"/>
      <c r="U423" s="83">
        <v>1528</v>
      </c>
      <c r="V423" s="88">
        <v>9864</v>
      </c>
      <c r="W423" s="83">
        <v>6953</v>
      </c>
      <c r="X423" s="83"/>
      <c r="Y423" s="83">
        <v>28100</v>
      </c>
      <c r="Z423" s="88">
        <v>28100</v>
      </c>
    </row>
    <row r="424" spans="2:26">
      <c r="B424" s="134">
        <f t="shared" si="37"/>
        <v>11840</v>
      </c>
      <c r="C424" s="94">
        <v>11840</v>
      </c>
      <c r="D424" s="84">
        <f t="shared" si="35"/>
        <v>5</v>
      </c>
      <c r="E424" s="84">
        <f t="shared" si="33"/>
        <v>31</v>
      </c>
      <c r="F424" s="84">
        <f t="shared" si="34"/>
        <v>1932</v>
      </c>
      <c r="G424" s="92">
        <f t="shared" si="36"/>
        <v>1932</v>
      </c>
      <c r="H424" s="85"/>
      <c r="I424" s="83"/>
      <c r="J424" s="83">
        <v>889</v>
      </c>
      <c r="K424" s="83">
        <v>2828</v>
      </c>
      <c r="L424" s="83">
        <v>3717</v>
      </c>
      <c r="M424" s="88">
        <v>3717</v>
      </c>
      <c r="N424" s="85"/>
      <c r="O424" s="83">
        <v>7987</v>
      </c>
      <c r="P424" s="88">
        <v>7987</v>
      </c>
      <c r="Q424" s="85">
        <v>2414</v>
      </c>
      <c r="R424" s="83">
        <v>2966</v>
      </c>
      <c r="S424" s="83">
        <v>2838</v>
      </c>
      <c r="T424" s="83"/>
      <c r="U424" s="83">
        <v>1411</v>
      </c>
      <c r="V424" s="88">
        <v>9629</v>
      </c>
      <c r="W424" s="83">
        <v>6897</v>
      </c>
      <c r="X424" s="83"/>
      <c r="Y424" s="83">
        <v>27730</v>
      </c>
      <c r="Z424" s="88">
        <v>27730</v>
      </c>
    </row>
    <row r="425" spans="2:26">
      <c r="B425" s="134">
        <f t="shared" si="37"/>
        <v>11870</v>
      </c>
      <c r="C425" s="94">
        <v>11870</v>
      </c>
      <c r="D425" s="84">
        <f t="shared" si="35"/>
        <v>6</v>
      </c>
      <c r="E425" s="84">
        <f t="shared" si="33"/>
        <v>30</v>
      </c>
      <c r="F425" s="84">
        <f t="shared" si="34"/>
        <v>1932</v>
      </c>
      <c r="G425" s="92">
        <f t="shared" si="36"/>
        <v>1932</v>
      </c>
      <c r="H425" s="85"/>
      <c r="I425" s="83"/>
      <c r="J425" s="83">
        <v>889</v>
      </c>
      <c r="K425" s="83">
        <v>2843</v>
      </c>
      <c r="L425" s="83">
        <v>3732</v>
      </c>
      <c r="M425" s="88">
        <v>3732</v>
      </c>
      <c r="N425" s="85"/>
      <c r="O425" s="83">
        <v>7747</v>
      </c>
      <c r="P425" s="88">
        <v>7747</v>
      </c>
      <c r="Q425" s="85">
        <v>2398</v>
      </c>
      <c r="R425" s="83">
        <v>2214</v>
      </c>
      <c r="S425" s="83">
        <v>2819</v>
      </c>
      <c r="T425" s="83"/>
      <c r="U425" s="83">
        <v>1180</v>
      </c>
      <c r="V425" s="88">
        <v>8611</v>
      </c>
      <c r="W425" s="83">
        <v>6885</v>
      </c>
      <c r="X425" s="83"/>
      <c r="Y425" s="83">
        <v>27280</v>
      </c>
      <c r="Z425" s="88">
        <v>27280</v>
      </c>
    </row>
    <row r="426" spans="2:26">
      <c r="B426" s="134">
        <f t="shared" si="37"/>
        <v>11901</v>
      </c>
      <c r="C426" s="94">
        <v>11901</v>
      </c>
      <c r="D426" s="84">
        <f t="shared" si="35"/>
        <v>7</v>
      </c>
      <c r="E426" s="84">
        <f t="shared" si="33"/>
        <v>31</v>
      </c>
      <c r="F426" s="84">
        <f t="shared" si="34"/>
        <v>1932</v>
      </c>
      <c r="G426" s="92">
        <f t="shared" si="36"/>
        <v>1932</v>
      </c>
      <c r="H426" s="85"/>
      <c r="I426" s="83"/>
      <c r="J426" s="83">
        <v>842</v>
      </c>
      <c r="K426" s="83">
        <v>2258</v>
      </c>
      <c r="L426" s="83">
        <v>3100</v>
      </c>
      <c r="M426" s="88">
        <v>3100</v>
      </c>
      <c r="N426" s="85"/>
      <c r="O426" s="83">
        <v>6595</v>
      </c>
      <c r="P426" s="88">
        <v>6595</v>
      </c>
      <c r="Q426" s="85">
        <v>2219</v>
      </c>
      <c r="R426" s="83">
        <v>1560</v>
      </c>
      <c r="S426" s="83">
        <v>2492</v>
      </c>
      <c r="T426" s="83"/>
      <c r="U426" s="83">
        <v>1140</v>
      </c>
      <c r="V426" s="88">
        <v>7411</v>
      </c>
      <c r="W426" s="83">
        <v>6628</v>
      </c>
      <c r="X426" s="83"/>
      <c r="Y426" s="83">
        <v>25130</v>
      </c>
      <c r="Z426" s="88">
        <v>25130</v>
      </c>
    </row>
    <row r="427" spans="2:26">
      <c r="B427" s="134">
        <f t="shared" si="37"/>
        <v>11932</v>
      </c>
      <c r="C427" s="94">
        <v>11932</v>
      </c>
      <c r="D427" s="84">
        <f t="shared" si="35"/>
        <v>8</v>
      </c>
      <c r="E427" s="84">
        <f t="shared" si="33"/>
        <v>31</v>
      </c>
      <c r="F427" s="84">
        <f t="shared" si="34"/>
        <v>1932</v>
      </c>
      <c r="G427" s="92">
        <f t="shared" si="36"/>
        <v>1932</v>
      </c>
      <c r="H427" s="85"/>
      <c r="I427" s="83"/>
      <c r="J427" s="83">
        <v>803</v>
      </c>
      <c r="K427" s="83">
        <v>1553</v>
      </c>
      <c r="L427" s="83">
        <v>2356</v>
      </c>
      <c r="M427" s="88">
        <v>2356</v>
      </c>
      <c r="N427" s="85"/>
      <c r="O427" s="83">
        <v>5251</v>
      </c>
      <c r="P427" s="88">
        <v>5251</v>
      </c>
      <c r="Q427" s="85">
        <v>1935</v>
      </c>
      <c r="R427" s="83">
        <v>1699</v>
      </c>
      <c r="S427" s="83">
        <v>1502</v>
      </c>
      <c r="T427" s="83"/>
      <c r="U427" s="83">
        <v>1093</v>
      </c>
      <c r="V427" s="88">
        <v>6229</v>
      </c>
      <c r="W427" s="83">
        <v>6354</v>
      </c>
      <c r="X427" s="83"/>
      <c r="Y427" s="83">
        <v>22810</v>
      </c>
      <c r="Z427" s="88">
        <v>22810</v>
      </c>
    </row>
    <row r="428" spans="2:26">
      <c r="B428" s="134">
        <f t="shared" si="37"/>
        <v>11962</v>
      </c>
      <c r="C428" s="94">
        <v>11962</v>
      </c>
      <c r="D428" s="84">
        <f t="shared" si="35"/>
        <v>9</v>
      </c>
      <c r="E428" s="84">
        <f t="shared" si="33"/>
        <v>30</v>
      </c>
      <c r="F428" s="84">
        <f t="shared" si="34"/>
        <v>1932</v>
      </c>
      <c r="G428" s="92">
        <f t="shared" si="36"/>
        <v>1932</v>
      </c>
      <c r="H428" s="85"/>
      <c r="I428" s="83"/>
      <c r="J428" s="83">
        <v>780</v>
      </c>
      <c r="K428" s="83">
        <v>726</v>
      </c>
      <c r="L428" s="83">
        <v>1506</v>
      </c>
      <c r="M428" s="88">
        <v>1506</v>
      </c>
      <c r="N428" s="85"/>
      <c r="O428" s="83">
        <v>4018</v>
      </c>
      <c r="P428" s="88">
        <v>4018</v>
      </c>
      <c r="Q428" s="85">
        <v>2217</v>
      </c>
      <c r="R428" s="83">
        <v>1964</v>
      </c>
      <c r="S428" s="83">
        <v>1742</v>
      </c>
      <c r="T428" s="83"/>
      <c r="U428" s="83">
        <v>1346</v>
      </c>
      <c r="V428" s="88">
        <v>7269</v>
      </c>
      <c r="W428" s="83">
        <v>6070</v>
      </c>
      <c r="X428" s="83"/>
      <c r="Y428" s="83">
        <v>20640</v>
      </c>
      <c r="Z428" s="88">
        <v>20640</v>
      </c>
    </row>
    <row r="429" spans="2:26">
      <c r="B429" s="134">
        <f t="shared" si="37"/>
        <v>11993</v>
      </c>
      <c r="C429" s="94">
        <v>11993</v>
      </c>
      <c r="D429" s="84">
        <f t="shared" si="35"/>
        <v>10</v>
      </c>
      <c r="E429" s="84">
        <f t="shared" si="33"/>
        <v>31</v>
      </c>
      <c r="F429" s="84">
        <f t="shared" si="34"/>
        <v>1932</v>
      </c>
      <c r="G429" s="92">
        <f>F429+1</f>
        <v>1933</v>
      </c>
      <c r="H429" s="85"/>
      <c r="I429" s="83"/>
      <c r="J429" s="83">
        <v>746</v>
      </c>
      <c r="K429" s="83">
        <v>877</v>
      </c>
      <c r="L429" s="83">
        <v>1623</v>
      </c>
      <c r="M429" s="88">
        <v>1623</v>
      </c>
      <c r="N429" s="85"/>
      <c r="O429" s="83">
        <v>5042</v>
      </c>
      <c r="P429" s="88">
        <v>5042</v>
      </c>
      <c r="Q429" s="85">
        <v>2429</v>
      </c>
      <c r="R429" s="83">
        <v>3906</v>
      </c>
      <c r="S429" s="83">
        <v>3250</v>
      </c>
      <c r="T429" s="83"/>
      <c r="U429" s="83">
        <v>1594</v>
      </c>
      <c r="V429" s="88">
        <v>11179</v>
      </c>
      <c r="W429" s="83">
        <v>6972</v>
      </c>
      <c r="X429" s="83"/>
      <c r="Y429" s="83">
        <v>20210</v>
      </c>
      <c r="Z429" s="88">
        <v>20210</v>
      </c>
    </row>
    <row r="430" spans="2:26">
      <c r="B430" s="134">
        <f t="shared" si="37"/>
        <v>12023</v>
      </c>
      <c r="C430" s="94">
        <v>12023</v>
      </c>
      <c r="D430" s="84">
        <f t="shared" si="35"/>
        <v>11</v>
      </c>
      <c r="E430" s="84">
        <f t="shared" si="33"/>
        <v>30</v>
      </c>
      <c r="F430" s="84">
        <f t="shared" si="34"/>
        <v>1932</v>
      </c>
      <c r="G430" s="92">
        <f>F430+1</f>
        <v>1933</v>
      </c>
      <c r="H430" s="85"/>
      <c r="I430" s="83"/>
      <c r="J430" s="83">
        <v>842</v>
      </c>
      <c r="K430" s="83">
        <v>2799</v>
      </c>
      <c r="L430" s="83">
        <v>3641</v>
      </c>
      <c r="M430" s="88">
        <v>3641</v>
      </c>
      <c r="N430" s="85"/>
      <c r="O430" s="83">
        <v>8166</v>
      </c>
      <c r="P430" s="88">
        <v>8166</v>
      </c>
      <c r="Q430" s="85">
        <v>2429</v>
      </c>
      <c r="R430" s="83">
        <v>3914</v>
      </c>
      <c r="S430" s="83">
        <v>3490</v>
      </c>
      <c r="T430" s="83"/>
      <c r="U430" s="83">
        <v>1606</v>
      </c>
      <c r="V430" s="88">
        <v>11439</v>
      </c>
      <c r="W430" s="83">
        <v>7034</v>
      </c>
      <c r="X430" s="83"/>
      <c r="Y430" s="83">
        <v>28130</v>
      </c>
      <c r="Z430" s="88">
        <v>28130</v>
      </c>
    </row>
    <row r="431" spans="2:26">
      <c r="B431" s="134">
        <f t="shared" si="37"/>
        <v>12054</v>
      </c>
      <c r="C431" s="94">
        <v>12054</v>
      </c>
      <c r="D431" s="84">
        <f t="shared" si="35"/>
        <v>12</v>
      </c>
      <c r="E431" s="84">
        <f t="shared" si="33"/>
        <v>31</v>
      </c>
      <c r="F431" s="84">
        <f t="shared" si="34"/>
        <v>1932</v>
      </c>
      <c r="G431" s="92">
        <f>F431+1</f>
        <v>1933</v>
      </c>
      <c r="H431" s="85"/>
      <c r="I431" s="83"/>
      <c r="J431" s="83">
        <v>846</v>
      </c>
      <c r="K431" s="83">
        <v>2880</v>
      </c>
      <c r="L431" s="83">
        <v>3726</v>
      </c>
      <c r="M431" s="88">
        <v>3726</v>
      </c>
      <c r="N431" s="85"/>
      <c r="O431" s="83">
        <v>8143</v>
      </c>
      <c r="P431" s="88">
        <v>8143</v>
      </c>
      <c r="Q431" s="85">
        <v>2421</v>
      </c>
      <c r="R431" s="83">
        <v>3901</v>
      </c>
      <c r="S431" s="83">
        <v>3539</v>
      </c>
      <c r="T431" s="83"/>
      <c r="U431" s="83">
        <v>1594</v>
      </c>
      <c r="V431" s="88">
        <v>11455</v>
      </c>
      <c r="W431" s="83">
        <v>7030</v>
      </c>
      <c r="X431" s="83"/>
      <c r="Y431" s="83">
        <v>28000</v>
      </c>
      <c r="Z431" s="88">
        <v>28000</v>
      </c>
    </row>
    <row r="432" spans="2:26">
      <c r="B432" s="134">
        <f t="shared" si="37"/>
        <v>12085</v>
      </c>
      <c r="C432" s="94">
        <v>12085</v>
      </c>
      <c r="D432" s="84">
        <f t="shared" si="35"/>
        <v>1</v>
      </c>
      <c r="E432" s="84">
        <f t="shared" si="33"/>
        <v>31</v>
      </c>
      <c r="F432" s="84">
        <f t="shared" si="34"/>
        <v>1933</v>
      </c>
      <c r="G432" s="92">
        <f>F432</f>
        <v>1933</v>
      </c>
      <c r="H432" s="85"/>
      <c r="I432" s="83"/>
      <c r="J432" s="83">
        <v>842</v>
      </c>
      <c r="K432" s="83">
        <v>2852</v>
      </c>
      <c r="L432" s="83">
        <v>3694</v>
      </c>
      <c r="M432" s="88">
        <v>3694</v>
      </c>
      <c r="N432" s="85"/>
      <c r="O432" s="83">
        <v>8117</v>
      </c>
      <c r="P432" s="88">
        <v>8117</v>
      </c>
      <c r="Q432" s="85">
        <v>2423</v>
      </c>
      <c r="R432" s="83">
        <v>3911</v>
      </c>
      <c r="S432" s="83">
        <v>3549</v>
      </c>
      <c r="T432" s="83"/>
      <c r="U432" s="83">
        <v>1599</v>
      </c>
      <c r="V432" s="88">
        <v>11482</v>
      </c>
      <c r="W432" s="83">
        <v>6972</v>
      </c>
      <c r="X432" s="83"/>
      <c r="Y432" s="83">
        <v>27940</v>
      </c>
      <c r="Z432" s="88">
        <v>27940</v>
      </c>
    </row>
    <row r="433" spans="2:26">
      <c r="B433" s="134">
        <f t="shared" si="37"/>
        <v>12113</v>
      </c>
      <c r="C433" s="94">
        <v>12113</v>
      </c>
      <c r="D433" s="84">
        <f t="shared" si="35"/>
        <v>2</v>
      </c>
      <c r="E433" s="84">
        <f t="shared" si="33"/>
        <v>28</v>
      </c>
      <c r="F433" s="84">
        <f t="shared" si="34"/>
        <v>1933</v>
      </c>
      <c r="G433" s="92">
        <f t="shared" si="36"/>
        <v>1933</v>
      </c>
      <c r="H433" s="85"/>
      <c r="I433" s="83"/>
      <c r="J433" s="83">
        <v>847</v>
      </c>
      <c r="K433" s="83">
        <v>2597</v>
      </c>
      <c r="L433" s="83">
        <v>3444</v>
      </c>
      <c r="M433" s="88">
        <v>3444</v>
      </c>
      <c r="N433" s="85"/>
      <c r="O433" s="83">
        <v>8140</v>
      </c>
      <c r="P433" s="88">
        <v>8140</v>
      </c>
      <c r="Q433" s="85">
        <v>2428</v>
      </c>
      <c r="R433" s="83">
        <v>3915</v>
      </c>
      <c r="S433" s="83">
        <v>3569</v>
      </c>
      <c r="T433" s="83"/>
      <c r="U433" s="83">
        <v>1604</v>
      </c>
      <c r="V433" s="88">
        <v>11516</v>
      </c>
      <c r="W433" s="83">
        <v>7083</v>
      </c>
      <c r="X433" s="83"/>
      <c r="Y433" s="83">
        <v>28150</v>
      </c>
      <c r="Z433" s="88">
        <v>28150</v>
      </c>
    </row>
    <row r="434" spans="2:26">
      <c r="B434" s="134">
        <f t="shared" si="37"/>
        <v>12144</v>
      </c>
      <c r="C434" s="94">
        <v>12144</v>
      </c>
      <c r="D434" s="84">
        <f t="shared" si="35"/>
        <v>3</v>
      </c>
      <c r="E434" s="84">
        <f t="shared" si="33"/>
        <v>31</v>
      </c>
      <c r="F434" s="84">
        <f t="shared" si="34"/>
        <v>1933</v>
      </c>
      <c r="G434" s="92">
        <f t="shared" si="36"/>
        <v>1933</v>
      </c>
      <c r="H434" s="85"/>
      <c r="I434" s="83"/>
      <c r="J434" s="83">
        <v>852</v>
      </c>
      <c r="K434" s="83">
        <v>2671</v>
      </c>
      <c r="L434" s="83">
        <v>3523</v>
      </c>
      <c r="M434" s="88">
        <v>3523</v>
      </c>
      <c r="N434" s="85"/>
      <c r="O434" s="83">
        <v>8179</v>
      </c>
      <c r="P434" s="88">
        <v>8179</v>
      </c>
      <c r="Q434" s="85">
        <v>2429</v>
      </c>
      <c r="R434" s="83">
        <v>3909</v>
      </c>
      <c r="S434" s="83">
        <v>3541</v>
      </c>
      <c r="T434" s="83"/>
      <c r="U434" s="83">
        <v>1594</v>
      </c>
      <c r="V434" s="88">
        <v>11473</v>
      </c>
      <c r="W434" s="83">
        <v>7083</v>
      </c>
      <c r="X434" s="83"/>
      <c r="Y434" s="83">
        <v>28660</v>
      </c>
      <c r="Z434" s="88">
        <v>28660</v>
      </c>
    </row>
    <row r="435" spans="2:26">
      <c r="B435" s="134">
        <f t="shared" si="37"/>
        <v>12174</v>
      </c>
      <c r="C435" s="94">
        <v>12174</v>
      </c>
      <c r="D435" s="84">
        <f t="shared" si="35"/>
        <v>4</v>
      </c>
      <c r="E435" s="84">
        <f t="shared" si="33"/>
        <v>30</v>
      </c>
      <c r="F435" s="84">
        <f t="shared" si="34"/>
        <v>1933</v>
      </c>
      <c r="G435" s="92">
        <f t="shared" si="36"/>
        <v>1933</v>
      </c>
      <c r="H435" s="85"/>
      <c r="I435" s="83"/>
      <c r="J435" s="83">
        <v>851</v>
      </c>
      <c r="K435" s="83">
        <v>2891</v>
      </c>
      <c r="L435" s="83">
        <v>3742</v>
      </c>
      <c r="M435" s="88">
        <v>3742</v>
      </c>
      <c r="N435" s="85"/>
      <c r="O435" s="83">
        <v>8148</v>
      </c>
      <c r="P435" s="88">
        <v>8148</v>
      </c>
      <c r="Q435" s="85">
        <v>2418</v>
      </c>
      <c r="R435" s="83">
        <v>3905</v>
      </c>
      <c r="S435" s="83">
        <v>3545</v>
      </c>
      <c r="T435" s="83"/>
      <c r="U435" s="83">
        <v>1596</v>
      </c>
      <c r="V435" s="88">
        <v>11464</v>
      </c>
      <c r="W435" s="83">
        <v>7009</v>
      </c>
      <c r="X435" s="83"/>
      <c r="Y435" s="83">
        <v>28720</v>
      </c>
      <c r="Z435" s="88">
        <v>28720</v>
      </c>
    </row>
    <row r="436" spans="2:26">
      <c r="B436" s="134">
        <f t="shared" si="37"/>
        <v>12205</v>
      </c>
      <c r="C436" s="94">
        <v>12205</v>
      </c>
      <c r="D436" s="84">
        <f t="shared" si="35"/>
        <v>5</v>
      </c>
      <c r="E436" s="84">
        <f t="shared" si="33"/>
        <v>31</v>
      </c>
      <c r="F436" s="84">
        <f t="shared" si="34"/>
        <v>1933</v>
      </c>
      <c r="G436" s="92">
        <f t="shared" si="36"/>
        <v>1933</v>
      </c>
      <c r="H436" s="85"/>
      <c r="I436" s="83"/>
      <c r="J436" s="83">
        <v>904</v>
      </c>
      <c r="K436" s="83">
        <v>2902</v>
      </c>
      <c r="L436" s="83">
        <v>3806</v>
      </c>
      <c r="M436" s="88">
        <v>3806</v>
      </c>
      <c r="N436" s="85"/>
      <c r="O436" s="83">
        <v>8156</v>
      </c>
      <c r="P436" s="88">
        <v>8156</v>
      </c>
      <c r="Q436" s="85">
        <v>2415</v>
      </c>
      <c r="R436" s="83">
        <v>3668</v>
      </c>
      <c r="S436" s="83">
        <v>3403</v>
      </c>
      <c r="T436" s="83"/>
      <c r="U436" s="83">
        <v>1573</v>
      </c>
      <c r="V436" s="88">
        <v>11059</v>
      </c>
      <c r="W436" s="83">
        <v>6959</v>
      </c>
      <c r="X436" s="83"/>
      <c r="Y436" s="83">
        <v>28510</v>
      </c>
      <c r="Z436" s="88">
        <v>28510</v>
      </c>
    </row>
    <row r="437" spans="2:26">
      <c r="B437" s="134">
        <f t="shared" si="37"/>
        <v>12235</v>
      </c>
      <c r="C437" s="94">
        <v>12235</v>
      </c>
      <c r="D437" s="84">
        <f t="shared" si="35"/>
        <v>6</v>
      </c>
      <c r="E437" s="84">
        <f t="shared" si="33"/>
        <v>30</v>
      </c>
      <c r="F437" s="84">
        <f t="shared" si="34"/>
        <v>1933</v>
      </c>
      <c r="G437" s="92">
        <f t="shared" si="36"/>
        <v>1933</v>
      </c>
      <c r="H437" s="85"/>
      <c r="I437" s="83"/>
      <c r="J437" s="83">
        <v>890</v>
      </c>
      <c r="K437" s="83">
        <v>2819</v>
      </c>
      <c r="L437" s="83">
        <v>3709</v>
      </c>
      <c r="M437" s="88">
        <v>3709</v>
      </c>
      <c r="N437" s="85"/>
      <c r="O437" s="83">
        <v>7818</v>
      </c>
      <c r="P437" s="88">
        <v>7818</v>
      </c>
      <c r="Q437" s="85">
        <v>2403</v>
      </c>
      <c r="R437" s="83">
        <v>3377</v>
      </c>
      <c r="S437" s="83">
        <v>3242</v>
      </c>
      <c r="T437" s="83"/>
      <c r="U437" s="83">
        <v>1562</v>
      </c>
      <c r="V437" s="88">
        <v>10584</v>
      </c>
      <c r="W437" s="83">
        <v>6823</v>
      </c>
      <c r="X437" s="83"/>
      <c r="Y437" s="83">
        <v>27470</v>
      </c>
      <c r="Z437" s="88">
        <v>27470</v>
      </c>
    </row>
    <row r="438" spans="2:26">
      <c r="B438" s="134">
        <f t="shared" si="37"/>
        <v>12266</v>
      </c>
      <c r="C438" s="94">
        <v>12266</v>
      </c>
      <c r="D438" s="84">
        <f t="shared" si="35"/>
        <v>7</v>
      </c>
      <c r="E438" s="84">
        <f t="shared" si="33"/>
        <v>31</v>
      </c>
      <c r="F438" s="84">
        <f t="shared" si="34"/>
        <v>1933</v>
      </c>
      <c r="G438" s="92">
        <f t="shared" si="36"/>
        <v>1933</v>
      </c>
      <c r="H438" s="85"/>
      <c r="I438" s="83"/>
      <c r="J438" s="83">
        <v>889</v>
      </c>
      <c r="K438" s="83">
        <v>2551</v>
      </c>
      <c r="L438" s="83">
        <v>3440</v>
      </c>
      <c r="M438" s="88">
        <v>3440</v>
      </c>
      <c r="N438" s="85"/>
      <c r="O438" s="83">
        <v>7316</v>
      </c>
      <c r="P438" s="88">
        <v>7316</v>
      </c>
      <c r="Q438" s="85">
        <v>2422</v>
      </c>
      <c r="R438" s="83">
        <v>3909</v>
      </c>
      <c r="S438" s="83">
        <v>3556</v>
      </c>
      <c r="T438" s="83"/>
      <c r="U438" s="83">
        <v>1594</v>
      </c>
      <c r="V438" s="88">
        <v>11481</v>
      </c>
      <c r="W438" s="83">
        <v>6640</v>
      </c>
      <c r="X438" s="83"/>
      <c r="Y438" s="83">
        <v>25330</v>
      </c>
      <c r="Z438" s="88">
        <v>25330</v>
      </c>
    </row>
    <row r="439" spans="2:26">
      <c r="B439" s="134">
        <f t="shared" si="37"/>
        <v>12297</v>
      </c>
      <c r="C439" s="94">
        <v>12297</v>
      </c>
      <c r="D439" s="84">
        <f t="shared" si="35"/>
        <v>8</v>
      </c>
      <c r="E439" s="84">
        <f t="shared" si="33"/>
        <v>31</v>
      </c>
      <c r="F439" s="84">
        <f t="shared" si="34"/>
        <v>1933</v>
      </c>
      <c r="G439" s="92">
        <f t="shared" si="36"/>
        <v>1933</v>
      </c>
      <c r="H439" s="85"/>
      <c r="I439" s="83"/>
      <c r="J439" s="83">
        <v>893</v>
      </c>
      <c r="K439" s="83">
        <v>2865</v>
      </c>
      <c r="L439" s="83">
        <v>3758</v>
      </c>
      <c r="M439" s="88">
        <v>3758</v>
      </c>
      <c r="N439" s="85"/>
      <c r="O439" s="83">
        <v>7542</v>
      </c>
      <c r="P439" s="88">
        <v>7542</v>
      </c>
      <c r="Q439" s="85">
        <v>2418</v>
      </c>
      <c r="R439" s="83">
        <v>3906</v>
      </c>
      <c r="S439" s="83">
        <v>3540</v>
      </c>
      <c r="T439" s="83"/>
      <c r="U439" s="83">
        <v>1594</v>
      </c>
      <c r="V439" s="88">
        <v>11458</v>
      </c>
      <c r="W439" s="83">
        <v>7083</v>
      </c>
      <c r="X439" s="83"/>
      <c r="Y439" s="83">
        <v>28730</v>
      </c>
      <c r="Z439" s="88">
        <v>28730</v>
      </c>
    </row>
    <row r="440" spans="2:26">
      <c r="B440" s="134">
        <f t="shared" si="37"/>
        <v>12327</v>
      </c>
      <c r="C440" s="94">
        <v>12327</v>
      </c>
      <c r="D440" s="84">
        <f t="shared" si="35"/>
        <v>9</v>
      </c>
      <c r="E440" s="84">
        <f t="shared" si="33"/>
        <v>30</v>
      </c>
      <c r="F440" s="84">
        <f t="shared" si="34"/>
        <v>1933</v>
      </c>
      <c r="G440" s="92">
        <f t="shared" si="36"/>
        <v>1933</v>
      </c>
      <c r="H440" s="85"/>
      <c r="I440" s="83"/>
      <c r="J440" s="83">
        <v>840</v>
      </c>
      <c r="K440" s="83">
        <v>2839</v>
      </c>
      <c r="L440" s="83">
        <v>3679</v>
      </c>
      <c r="M440" s="88">
        <v>3679</v>
      </c>
      <c r="N440" s="85"/>
      <c r="O440" s="83">
        <v>8119</v>
      </c>
      <c r="P440" s="88">
        <v>8119</v>
      </c>
      <c r="Q440" s="85">
        <v>2420</v>
      </c>
      <c r="R440" s="83">
        <v>3817</v>
      </c>
      <c r="S440" s="83">
        <v>3352</v>
      </c>
      <c r="T440" s="83"/>
      <c r="U440" s="83">
        <v>1589</v>
      </c>
      <c r="V440" s="88">
        <v>11178</v>
      </c>
      <c r="W440" s="83">
        <v>6953</v>
      </c>
      <c r="X440" s="83"/>
      <c r="Y440" s="83">
        <v>28150</v>
      </c>
      <c r="Z440" s="88">
        <v>28150</v>
      </c>
    </row>
    <row r="441" spans="2:26">
      <c r="B441" s="134">
        <f t="shared" si="37"/>
        <v>12358</v>
      </c>
      <c r="C441" s="94">
        <v>12358</v>
      </c>
      <c r="D441" s="84">
        <f t="shared" si="35"/>
        <v>10</v>
      </c>
      <c r="E441" s="84">
        <f t="shared" si="33"/>
        <v>31</v>
      </c>
      <c r="F441" s="84">
        <f t="shared" si="34"/>
        <v>1933</v>
      </c>
      <c r="G441" s="92">
        <f>F441+1</f>
        <v>1934</v>
      </c>
      <c r="H441" s="85"/>
      <c r="I441" s="83"/>
      <c r="J441" s="83">
        <v>839</v>
      </c>
      <c r="K441" s="83">
        <v>2854</v>
      </c>
      <c r="L441" s="83">
        <v>3693</v>
      </c>
      <c r="M441" s="88">
        <v>3693</v>
      </c>
      <c r="N441" s="85"/>
      <c r="O441" s="83">
        <v>8091</v>
      </c>
      <c r="P441" s="88">
        <v>8091</v>
      </c>
      <c r="Q441" s="85">
        <v>2418</v>
      </c>
      <c r="R441" s="83">
        <v>3515</v>
      </c>
      <c r="S441" s="83">
        <v>3160</v>
      </c>
      <c r="T441" s="83"/>
      <c r="U441" s="83">
        <v>1585</v>
      </c>
      <c r="V441" s="88">
        <v>10678</v>
      </c>
      <c r="W441" s="83">
        <v>6885</v>
      </c>
      <c r="X441" s="83"/>
      <c r="Y441" s="83">
        <v>26760</v>
      </c>
      <c r="Z441" s="88">
        <v>26760</v>
      </c>
    </row>
    <row r="442" spans="2:26">
      <c r="B442" s="134">
        <f t="shared" si="37"/>
        <v>12388</v>
      </c>
      <c r="C442" s="94">
        <v>12388</v>
      </c>
      <c r="D442" s="84">
        <f t="shared" si="35"/>
        <v>11</v>
      </c>
      <c r="E442" s="84">
        <f t="shared" si="33"/>
        <v>30</v>
      </c>
      <c r="F442" s="84">
        <f t="shared" si="34"/>
        <v>1933</v>
      </c>
      <c r="G442" s="92">
        <f>F442+1</f>
        <v>1934</v>
      </c>
      <c r="H442" s="85"/>
      <c r="I442" s="83"/>
      <c r="J442" s="83">
        <v>839</v>
      </c>
      <c r="K442" s="83">
        <v>2843</v>
      </c>
      <c r="L442" s="83">
        <v>3682</v>
      </c>
      <c r="M442" s="88">
        <v>3682</v>
      </c>
      <c r="N442" s="85"/>
      <c r="O442" s="83">
        <v>7846</v>
      </c>
      <c r="P442" s="88">
        <v>7846</v>
      </c>
      <c r="Q442" s="85">
        <v>2422</v>
      </c>
      <c r="R442" s="83">
        <v>3330</v>
      </c>
      <c r="S442" s="83">
        <v>3037</v>
      </c>
      <c r="T442" s="83"/>
      <c r="U442" s="83">
        <v>1590</v>
      </c>
      <c r="V442" s="88">
        <v>10379</v>
      </c>
      <c r="W442" s="83">
        <v>6879</v>
      </c>
      <c r="X442" s="83"/>
      <c r="Y442" s="83">
        <v>25010</v>
      </c>
      <c r="Z442" s="88">
        <v>25010</v>
      </c>
    </row>
    <row r="443" spans="2:26">
      <c r="B443" s="134">
        <f t="shared" si="37"/>
        <v>12419</v>
      </c>
      <c r="C443" s="94">
        <v>12419</v>
      </c>
      <c r="D443" s="84">
        <f t="shared" si="35"/>
        <v>12</v>
      </c>
      <c r="E443" s="84">
        <f t="shared" si="33"/>
        <v>31</v>
      </c>
      <c r="F443" s="84">
        <f t="shared" si="34"/>
        <v>1933</v>
      </c>
      <c r="G443" s="92">
        <f>F443+1</f>
        <v>1934</v>
      </c>
      <c r="H443" s="85"/>
      <c r="I443" s="83"/>
      <c r="J443" s="83">
        <v>840</v>
      </c>
      <c r="K443" s="83">
        <v>2715</v>
      </c>
      <c r="L443" s="83">
        <v>3555</v>
      </c>
      <c r="M443" s="88">
        <v>3555</v>
      </c>
      <c r="N443" s="85"/>
      <c r="O443" s="83">
        <v>8083</v>
      </c>
      <c r="P443" s="88">
        <v>8083</v>
      </c>
      <c r="Q443" s="85">
        <v>2423</v>
      </c>
      <c r="R443" s="83">
        <v>3905</v>
      </c>
      <c r="S443" s="83">
        <v>3539</v>
      </c>
      <c r="T443" s="83"/>
      <c r="U443" s="83">
        <v>1592</v>
      </c>
      <c r="V443" s="88">
        <v>11459</v>
      </c>
      <c r="W443" s="83">
        <v>6984</v>
      </c>
      <c r="X443" s="83"/>
      <c r="Y443" s="83">
        <v>24060</v>
      </c>
      <c r="Z443" s="88">
        <v>24060</v>
      </c>
    </row>
    <row r="444" spans="2:26">
      <c r="B444" s="134">
        <f t="shared" si="37"/>
        <v>12450</v>
      </c>
      <c r="C444" s="94">
        <v>12450</v>
      </c>
      <c r="D444" s="84">
        <f t="shared" si="35"/>
        <v>1</v>
      </c>
      <c r="E444" s="84">
        <f t="shared" si="33"/>
        <v>31</v>
      </c>
      <c r="F444" s="84">
        <f t="shared" si="34"/>
        <v>1934</v>
      </c>
      <c r="G444" s="92">
        <f>F444</f>
        <v>1934</v>
      </c>
      <c r="H444" s="85"/>
      <c r="I444" s="83"/>
      <c r="J444" s="83">
        <v>840</v>
      </c>
      <c r="K444" s="83">
        <v>2768</v>
      </c>
      <c r="L444" s="83">
        <v>3608</v>
      </c>
      <c r="M444" s="88">
        <v>3608</v>
      </c>
      <c r="N444" s="85"/>
      <c r="O444" s="83">
        <v>8075</v>
      </c>
      <c r="P444" s="88">
        <v>8075</v>
      </c>
      <c r="Q444" s="85">
        <v>2416</v>
      </c>
      <c r="R444" s="83">
        <v>3518</v>
      </c>
      <c r="S444" s="83">
        <v>3353</v>
      </c>
      <c r="T444" s="83"/>
      <c r="U444" s="83">
        <v>1585</v>
      </c>
      <c r="V444" s="88">
        <v>10872</v>
      </c>
      <c r="W444" s="83">
        <v>6990</v>
      </c>
      <c r="X444" s="83"/>
      <c r="Y444" s="83">
        <v>26570</v>
      </c>
      <c r="Z444" s="88">
        <v>26570</v>
      </c>
    </row>
    <row r="445" spans="2:26">
      <c r="B445" s="134">
        <f t="shared" si="37"/>
        <v>12478</v>
      </c>
      <c r="C445" s="94">
        <v>12478</v>
      </c>
      <c r="D445" s="84">
        <f t="shared" si="35"/>
        <v>2</v>
      </c>
      <c r="E445" s="84">
        <f t="shared" si="33"/>
        <v>28</v>
      </c>
      <c r="F445" s="84">
        <f t="shared" si="34"/>
        <v>1934</v>
      </c>
      <c r="G445" s="92">
        <f t="shared" si="36"/>
        <v>1934</v>
      </c>
      <c r="H445" s="85"/>
      <c r="I445" s="83"/>
      <c r="J445" s="83">
        <v>845</v>
      </c>
      <c r="K445" s="83">
        <v>2819</v>
      </c>
      <c r="L445" s="83">
        <v>3664</v>
      </c>
      <c r="M445" s="88">
        <v>3664</v>
      </c>
      <c r="N445" s="85"/>
      <c r="O445" s="83">
        <v>7688</v>
      </c>
      <c r="P445" s="88">
        <v>7688</v>
      </c>
      <c r="Q445" s="85">
        <v>2428</v>
      </c>
      <c r="R445" s="83">
        <v>3921</v>
      </c>
      <c r="S445" s="83">
        <v>3557</v>
      </c>
      <c r="T445" s="83"/>
      <c r="U445" s="83">
        <v>1606</v>
      </c>
      <c r="V445" s="88">
        <v>11512</v>
      </c>
      <c r="W445" s="83">
        <v>6959</v>
      </c>
      <c r="X445" s="83"/>
      <c r="Y445" s="83">
        <v>25430</v>
      </c>
      <c r="Z445" s="88">
        <v>25430</v>
      </c>
    </row>
    <row r="446" spans="2:26">
      <c r="B446" s="134">
        <f t="shared" si="37"/>
        <v>12509</v>
      </c>
      <c r="C446" s="94">
        <v>12509</v>
      </c>
      <c r="D446" s="84">
        <f t="shared" si="35"/>
        <v>3</v>
      </c>
      <c r="E446" s="84">
        <f t="shared" si="33"/>
        <v>31</v>
      </c>
      <c r="F446" s="84">
        <f t="shared" si="34"/>
        <v>1934</v>
      </c>
      <c r="G446" s="92">
        <f t="shared" si="36"/>
        <v>1934</v>
      </c>
      <c r="H446" s="85"/>
      <c r="I446" s="83"/>
      <c r="J446" s="83">
        <v>875</v>
      </c>
      <c r="K446" s="83">
        <v>2821</v>
      </c>
      <c r="L446" s="83">
        <v>3696</v>
      </c>
      <c r="M446" s="88">
        <v>3696</v>
      </c>
      <c r="N446" s="85"/>
      <c r="O446" s="83">
        <v>7818</v>
      </c>
      <c r="P446" s="88">
        <v>7818</v>
      </c>
      <c r="Q446" s="85">
        <v>2424</v>
      </c>
      <c r="R446" s="83">
        <v>3904</v>
      </c>
      <c r="S446" s="83">
        <v>3536</v>
      </c>
      <c r="T446" s="83"/>
      <c r="U446" s="83">
        <v>1594</v>
      </c>
      <c r="V446" s="88">
        <v>11458</v>
      </c>
      <c r="W446" s="83">
        <v>7269</v>
      </c>
      <c r="X446" s="83"/>
      <c r="Y446" s="83">
        <v>28260</v>
      </c>
      <c r="Z446" s="88">
        <v>28260</v>
      </c>
    </row>
    <row r="447" spans="2:26">
      <c r="B447" s="134">
        <f t="shared" si="37"/>
        <v>12539</v>
      </c>
      <c r="C447" s="94">
        <v>12539</v>
      </c>
      <c r="D447" s="84">
        <f t="shared" si="35"/>
        <v>4</v>
      </c>
      <c r="E447" s="84">
        <f t="shared" si="33"/>
        <v>30</v>
      </c>
      <c r="F447" s="84">
        <f t="shared" si="34"/>
        <v>1934</v>
      </c>
      <c r="G447" s="92">
        <f t="shared" si="36"/>
        <v>1934</v>
      </c>
      <c r="H447" s="85"/>
      <c r="I447" s="83"/>
      <c r="J447" s="83">
        <v>844</v>
      </c>
      <c r="K447" s="83">
        <v>2856</v>
      </c>
      <c r="L447" s="83">
        <v>3700</v>
      </c>
      <c r="M447" s="88">
        <v>3700</v>
      </c>
      <c r="N447" s="85"/>
      <c r="O447" s="83">
        <v>7693</v>
      </c>
      <c r="P447" s="88">
        <v>7693</v>
      </c>
      <c r="Q447" s="85">
        <v>2423</v>
      </c>
      <c r="R447" s="83">
        <v>3901</v>
      </c>
      <c r="S447" s="83">
        <v>3536</v>
      </c>
      <c r="T447" s="83"/>
      <c r="U447" s="83">
        <v>1600</v>
      </c>
      <c r="V447" s="88">
        <v>11460</v>
      </c>
      <c r="W447" s="83">
        <v>7027</v>
      </c>
      <c r="X447" s="83"/>
      <c r="Y447" s="83">
        <v>28590</v>
      </c>
      <c r="Z447" s="88">
        <v>28590</v>
      </c>
    </row>
    <row r="448" spans="2:26">
      <c r="B448" s="134">
        <f t="shared" si="37"/>
        <v>12570</v>
      </c>
      <c r="C448" s="94">
        <v>12570</v>
      </c>
      <c r="D448" s="84">
        <f t="shared" si="35"/>
        <v>5</v>
      </c>
      <c r="E448" s="84">
        <f t="shared" si="33"/>
        <v>31</v>
      </c>
      <c r="F448" s="84">
        <f t="shared" si="34"/>
        <v>1934</v>
      </c>
      <c r="G448" s="92">
        <f t="shared" si="36"/>
        <v>1934</v>
      </c>
      <c r="H448" s="85"/>
      <c r="I448" s="83"/>
      <c r="J448" s="83">
        <v>846</v>
      </c>
      <c r="K448" s="83">
        <v>2845</v>
      </c>
      <c r="L448" s="83">
        <v>3691</v>
      </c>
      <c r="M448" s="88">
        <v>3691</v>
      </c>
      <c r="N448" s="85"/>
      <c r="O448" s="83">
        <v>7688</v>
      </c>
      <c r="P448" s="88">
        <v>7688</v>
      </c>
      <c r="Q448" s="85">
        <v>2415</v>
      </c>
      <c r="R448" s="83">
        <v>3810</v>
      </c>
      <c r="S448" s="83">
        <v>3459</v>
      </c>
      <c r="T448" s="83"/>
      <c r="U448" s="83">
        <v>1584</v>
      </c>
      <c r="V448" s="88">
        <v>11268</v>
      </c>
      <c r="W448" s="83">
        <v>6978</v>
      </c>
      <c r="X448" s="83"/>
      <c r="Y448" s="83">
        <v>28730</v>
      </c>
      <c r="Z448" s="88">
        <v>28730</v>
      </c>
    </row>
    <row r="449" spans="2:26">
      <c r="B449" s="134">
        <f t="shared" si="37"/>
        <v>12600</v>
      </c>
      <c r="C449" s="94">
        <v>12600</v>
      </c>
      <c r="D449" s="84">
        <f t="shared" si="35"/>
        <v>6</v>
      </c>
      <c r="E449" s="84">
        <f t="shared" si="33"/>
        <v>30</v>
      </c>
      <c r="F449" s="84">
        <f t="shared" si="34"/>
        <v>1934</v>
      </c>
      <c r="G449" s="92">
        <f t="shared" si="36"/>
        <v>1934</v>
      </c>
      <c r="H449" s="85"/>
      <c r="I449" s="83"/>
      <c r="J449" s="83">
        <v>891</v>
      </c>
      <c r="K449" s="83">
        <v>2865</v>
      </c>
      <c r="L449" s="83">
        <v>3756</v>
      </c>
      <c r="M449" s="88">
        <v>3756</v>
      </c>
      <c r="N449" s="85"/>
      <c r="O449" s="83">
        <v>8111</v>
      </c>
      <c r="P449" s="88">
        <v>8111</v>
      </c>
      <c r="Q449" s="85">
        <v>2398</v>
      </c>
      <c r="R449" s="83">
        <v>3002</v>
      </c>
      <c r="S449" s="83">
        <v>3448</v>
      </c>
      <c r="T449" s="83"/>
      <c r="U449" s="83">
        <v>1571</v>
      </c>
      <c r="V449" s="88">
        <v>10419</v>
      </c>
      <c r="W449" s="83">
        <v>6891</v>
      </c>
      <c r="X449" s="83"/>
      <c r="Y449" s="83">
        <v>27760</v>
      </c>
      <c r="Z449" s="88">
        <v>27760</v>
      </c>
    </row>
    <row r="450" spans="2:26">
      <c r="B450" s="134">
        <f t="shared" si="37"/>
        <v>12631</v>
      </c>
      <c r="C450" s="94">
        <v>12631</v>
      </c>
      <c r="D450" s="84">
        <f t="shared" si="35"/>
        <v>7</v>
      </c>
      <c r="E450" s="84">
        <f t="shared" si="33"/>
        <v>31</v>
      </c>
      <c r="F450" s="84">
        <f t="shared" si="34"/>
        <v>1934</v>
      </c>
      <c r="G450" s="92">
        <f t="shared" si="36"/>
        <v>1934</v>
      </c>
      <c r="H450" s="85"/>
      <c r="I450" s="83"/>
      <c r="J450" s="83">
        <v>894</v>
      </c>
      <c r="K450" s="83">
        <v>2681</v>
      </c>
      <c r="L450" s="83">
        <v>3575</v>
      </c>
      <c r="M450" s="88">
        <v>3575</v>
      </c>
      <c r="N450" s="85"/>
      <c r="O450" s="83">
        <v>7649</v>
      </c>
      <c r="P450" s="88">
        <v>7649</v>
      </c>
      <c r="Q450" s="85">
        <v>2335</v>
      </c>
      <c r="R450" s="83">
        <v>2082</v>
      </c>
      <c r="S450" s="83">
        <v>3446</v>
      </c>
      <c r="T450" s="83"/>
      <c r="U450" s="83">
        <v>1565</v>
      </c>
      <c r="V450" s="88">
        <v>9428</v>
      </c>
      <c r="W450" s="83">
        <v>6701</v>
      </c>
      <c r="X450" s="83"/>
      <c r="Y450" s="83">
        <v>25310</v>
      </c>
      <c r="Z450" s="88">
        <v>25310</v>
      </c>
    </row>
    <row r="451" spans="2:26">
      <c r="B451" s="134">
        <f t="shared" si="37"/>
        <v>12662</v>
      </c>
      <c r="C451" s="94">
        <v>12662</v>
      </c>
      <c r="D451" s="84">
        <f t="shared" si="35"/>
        <v>8</v>
      </c>
      <c r="E451" s="84">
        <f t="shared" si="33"/>
        <v>31</v>
      </c>
      <c r="F451" s="84">
        <f t="shared" si="34"/>
        <v>1934</v>
      </c>
      <c r="G451" s="92">
        <f t="shared" si="36"/>
        <v>1934</v>
      </c>
      <c r="H451" s="85"/>
      <c r="I451" s="83"/>
      <c r="J451" s="83">
        <v>889</v>
      </c>
      <c r="K451" s="83">
        <v>2320</v>
      </c>
      <c r="L451" s="83">
        <v>3209</v>
      </c>
      <c r="M451" s="88">
        <v>3209</v>
      </c>
      <c r="N451" s="85"/>
      <c r="O451" s="83">
        <v>6932</v>
      </c>
      <c r="P451" s="88">
        <v>6932</v>
      </c>
      <c r="Q451" s="85">
        <v>2429</v>
      </c>
      <c r="R451" s="83">
        <v>2783</v>
      </c>
      <c r="S451" s="83">
        <v>3557</v>
      </c>
      <c r="T451" s="83"/>
      <c r="U451" s="83">
        <v>1611</v>
      </c>
      <c r="V451" s="88">
        <v>10380</v>
      </c>
      <c r="W451" s="83">
        <v>6524</v>
      </c>
      <c r="X451" s="83"/>
      <c r="Y451" s="83">
        <v>23060</v>
      </c>
      <c r="Z451" s="88">
        <v>23060</v>
      </c>
    </row>
    <row r="452" spans="2:26">
      <c r="B452" s="134">
        <f t="shared" si="37"/>
        <v>12692</v>
      </c>
      <c r="C452" s="94">
        <v>12692</v>
      </c>
      <c r="D452" s="84">
        <f t="shared" si="35"/>
        <v>9</v>
      </c>
      <c r="E452" s="84">
        <f t="shared" si="33"/>
        <v>30</v>
      </c>
      <c r="F452" s="84">
        <f t="shared" si="34"/>
        <v>1934</v>
      </c>
      <c r="G452" s="92">
        <f t="shared" si="36"/>
        <v>1934</v>
      </c>
      <c r="H452" s="85"/>
      <c r="I452" s="83"/>
      <c r="J452" s="83">
        <v>916</v>
      </c>
      <c r="K452" s="83">
        <v>2781</v>
      </c>
      <c r="L452" s="83">
        <v>3697</v>
      </c>
      <c r="M452" s="88">
        <v>3697</v>
      </c>
      <c r="N452" s="85"/>
      <c r="O452" s="83">
        <v>8327</v>
      </c>
      <c r="P452" s="88">
        <v>8327</v>
      </c>
      <c r="Q452" s="85">
        <v>2367</v>
      </c>
      <c r="R452" s="83">
        <v>3289</v>
      </c>
      <c r="S452" s="83">
        <v>3527</v>
      </c>
      <c r="T452" s="83"/>
      <c r="U452" s="83">
        <v>1586</v>
      </c>
      <c r="V452" s="88">
        <v>10769</v>
      </c>
      <c r="W452" s="83">
        <v>7120</v>
      </c>
      <c r="X452" s="83"/>
      <c r="Y452" s="83">
        <v>26220</v>
      </c>
      <c r="Z452" s="88">
        <v>26220</v>
      </c>
    </row>
    <row r="453" spans="2:26">
      <c r="B453" s="134">
        <f t="shared" si="37"/>
        <v>12723</v>
      </c>
      <c r="C453" s="94">
        <v>12723</v>
      </c>
      <c r="D453" s="84">
        <f t="shared" si="35"/>
        <v>10</v>
      </c>
      <c r="E453" s="84">
        <f t="shared" si="33"/>
        <v>31</v>
      </c>
      <c r="F453" s="84">
        <f t="shared" si="34"/>
        <v>1934</v>
      </c>
      <c r="G453" s="92">
        <f>F453+1</f>
        <v>1935</v>
      </c>
      <c r="H453" s="85"/>
      <c r="I453" s="83"/>
      <c r="J453" s="83">
        <v>845</v>
      </c>
      <c r="K453" s="83">
        <v>2685</v>
      </c>
      <c r="L453" s="83">
        <v>3530</v>
      </c>
      <c r="M453" s="88">
        <v>3530</v>
      </c>
      <c r="N453" s="85"/>
      <c r="O453" s="83">
        <v>7649</v>
      </c>
      <c r="P453" s="88">
        <v>7649</v>
      </c>
      <c r="Q453" s="85">
        <v>2422</v>
      </c>
      <c r="R453" s="83">
        <v>3886</v>
      </c>
      <c r="S453" s="83">
        <v>3428</v>
      </c>
      <c r="T453" s="83"/>
      <c r="U453" s="83">
        <v>1599</v>
      </c>
      <c r="V453" s="88">
        <v>11335</v>
      </c>
      <c r="W453" s="83">
        <v>6891</v>
      </c>
      <c r="X453" s="83"/>
      <c r="Y453" s="83">
        <v>27800</v>
      </c>
      <c r="Z453" s="88">
        <v>27800</v>
      </c>
    </row>
    <row r="454" spans="2:26">
      <c r="B454" s="134">
        <f t="shared" si="37"/>
        <v>12753</v>
      </c>
      <c r="C454" s="94">
        <v>12753</v>
      </c>
      <c r="D454" s="84">
        <f t="shared" si="35"/>
        <v>11</v>
      </c>
      <c r="E454" s="84">
        <f t="shared" si="33"/>
        <v>30</v>
      </c>
      <c r="F454" s="84">
        <f t="shared" si="34"/>
        <v>1934</v>
      </c>
      <c r="G454" s="92">
        <f>F454+1</f>
        <v>1935</v>
      </c>
      <c r="H454" s="85"/>
      <c r="I454" s="83"/>
      <c r="J454" s="83">
        <v>861</v>
      </c>
      <c r="K454" s="83">
        <v>2700</v>
      </c>
      <c r="L454" s="83">
        <v>3561</v>
      </c>
      <c r="M454" s="88">
        <v>3561</v>
      </c>
      <c r="N454" s="85"/>
      <c r="O454" s="83">
        <v>7690</v>
      </c>
      <c r="P454" s="88">
        <v>7690</v>
      </c>
      <c r="Q454" s="85">
        <v>2423</v>
      </c>
      <c r="R454" s="83">
        <v>3905</v>
      </c>
      <c r="S454" s="83">
        <v>3535</v>
      </c>
      <c r="T454" s="83"/>
      <c r="U454" s="83">
        <v>1596</v>
      </c>
      <c r="V454" s="88">
        <v>11459</v>
      </c>
      <c r="W454" s="83">
        <v>7151</v>
      </c>
      <c r="X454" s="83"/>
      <c r="Y454" s="83">
        <v>28430</v>
      </c>
      <c r="Z454" s="88">
        <v>28430</v>
      </c>
    </row>
    <row r="455" spans="2:26">
      <c r="B455" s="134">
        <f t="shared" si="37"/>
        <v>12784</v>
      </c>
      <c r="C455" s="94">
        <v>12784</v>
      </c>
      <c r="D455" s="84">
        <f t="shared" si="35"/>
        <v>12</v>
      </c>
      <c r="E455" s="84">
        <f t="shared" si="33"/>
        <v>31</v>
      </c>
      <c r="F455" s="84">
        <f t="shared" si="34"/>
        <v>1934</v>
      </c>
      <c r="G455" s="92">
        <f>F455+1</f>
        <v>1935</v>
      </c>
      <c r="H455" s="85"/>
      <c r="I455" s="83"/>
      <c r="J455" s="83">
        <v>845</v>
      </c>
      <c r="K455" s="83">
        <v>2735</v>
      </c>
      <c r="L455" s="83">
        <v>3580</v>
      </c>
      <c r="M455" s="88">
        <v>3580</v>
      </c>
      <c r="N455" s="85"/>
      <c r="O455" s="83">
        <v>7682</v>
      </c>
      <c r="P455" s="88">
        <v>7682</v>
      </c>
      <c r="Q455" s="85">
        <v>2423</v>
      </c>
      <c r="R455" s="83">
        <v>3898</v>
      </c>
      <c r="S455" s="83">
        <v>3512</v>
      </c>
      <c r="T455" s="83"/>
      <c r="U455" s="83">
        <v>1596</v>
      </c>
      <c r="V455" s="88">
        <v>11429</v>
      </c>
      <c r="W455" s="83">
        <v>7040</v>
      </c>
      <c r="X455" s="83"/>
      <c r="Y455" s="83">
        <v>28090</v>
      </c>
      <c r="Z455" s="88">
        <v>28090</v>
      </c>
    </row>
    <row r="456" spans="2:26">
      <c r="B456" s="134">
        <f t="shared" si="37"/>
        <v>12815</v>
      </c>
      <c r="C456" s="94">
        <v>12815</v>
      </c>
      <c r="D456" s="84">
        <f t="shared" si="35"/>
        <v>1</v>
      </c>
      <c r="E456" s="84">
        <f t="shared" si="33"/>
        <v>31</v>
      </c>
      <c r="F456" s="84">
        <f t="shared" si="34"/>
        <v>1935</v>
      </c>
      <c r="G456" s="92">
        <f>F456</f>
        <v>1935</v>
      </c>
      <c r="H456" s="85"/>
      <c r="I456" s="83"/>
      <c r="J456" s="83">
        <v>845</v>
      </c>
      <c r="K456" s="83">
        <v>2735</v>
      </c>
      <c r="L456" s="83">
        <v>3580</v>
      </c>
      <c r="M456" s="88">
        <v>3580</v>
      </c>
      <c r="N456" s="85"/>
      <c r="O456" s="83">
        <v>7672</v>
      </c>
      <c r="P456" s="88">
        <v>7672</v>
      </c>
      <c r="Q456" s="85">
        <v>2423</v>
      </c>
      <c r="R456" s="83">
        <v>3914</v>
      </c>
      <c r="S456" s="83">
        <v>3258</v>
      </c>
      <c r="T456" s="83"/>
      <c r="U456" s="83">
        <v>1602</v>
      </c>
      <c r="V456" s="88">
        <v>11197</v>
      </c>
      <c r="W456" s="83">
        <v>6996</v>
      </c>
      <c r="X456" s="83"/>
      <c r="Y456" s="83">
        <v>27960</v>
      </c>
      <c r="Z456" s="88">
        <v>27960</v>
      </c>
    </row>
    <row r="457" spans="2:26">
      <c r="B457" s="134">
        <f t="shared" si="37"/>
        <v>12843</v>
      </c>
      <c r="C457" s="94">
        <v>12843</v>
      </c>
      <c r="D457" s="84">
        <f t="shared" si="35"/>
        <v>2</v>
      </c>
      <c r="E457" s="84">
        <f t="shared" si="33"/>
        <v>28</v>
      </c>
      <c r="F457" s="84">
        <f t="shared" si="34"/>
        <v>1935</v>
      </c>
      <c r="G457" s="92">
        <f t="shared" si="36"/>
        <v>1935</v>
      </c>
      <c r="H457" s="85"/>
      <c r="I457" s="83"/>
      <c r="J457" s="83">
        <v>851</v>
      </c>
      <c r="K457" s="83">
        <v>2775</v>
      </c>
      <c r="L457" s="83">
        <v>3626</v>
      </c>
      <c r="M457" s="88">
        <v>3626</v>
      </c>
      <c r="N457" s="85"/>
      <c r="O457" s="83">
        <v>7750</v>
      </c>
      <c r="P457" s="88">
        <v>7750</v>
      </c>
      <c r="Q457" s="85">
        <v>2426</v>
      </c>
      <c r="R457" s="83">
        <v>3911</v>
      </c>
      <c r="S457" s="83">
        <v>3544</v>
      </c>
      <c r="T457" s="83"/>
      <c r="U457" s="83">
        <v>1596</v>
      </c>
      <c r="V457" s="88">
        <v>11477</v>
      </c>
      <c r="W457" s="83">
        <v>7058</v>
      </c>
      <c r="X457" s="83"/>
      <c r="Y457" s="83">
        <v>28170</v>
      </c>
      <c r="Z457" s="88">
        <v>28170</v>
      </c>
    </row>
    <row r="458" spans="2:26">
      <c r="B458" s="134">
        <f t="shared" si="37"/>
        <v>12874</v>
      </c>
      <c r="C458" s="94">
        <v>12874</v>
      </c>
      <c r="D458" s="84">
        <f t="shared" si="35"/>
        <v>3</v>
      </c>
      <c r="E458" s="84">
        <f t="shared" si="33"/>
        <v>31</v>
      </c>
      <c r="F458" s="84">
        <f t="shared" si="34"/>
        <v>1935</v>
      </c>
      <c r="G458" s="92">
        <f t="shared" si="36"/>
        <v>1935</v>
      </c>
      <c r="H458" s="85"/>
      <c r="I458" s="83"/>
      <c r="J458" s="83">
        <v>851</v>
      </c>
      <c r="K458" s="83">
        <v>2753</v>
      </c>
      <c r="L458" s="83">
        <v>3604</v>
      </c>
      <c r="M458" s="88">
        <v>3604</v>
      </c>
      <c r="N458" s="85"/>
      <c r="O458" s="83">
        <v>7732</v>
      </c>
      <c r="P458" s="88">
        <v>7732</v>
      </c>
      <c r="Q458" s="85">
        <v>2423</v>
      </c>
      <c r="R458" s="83">
        <v>3908</v>
      </c>
      <c r="S458" s="83">
        <v>3538</v>
      </c>
      <c r="T458" s="83"/>
      <c r="U458" s="83">
        <v>1440</v>
      </c>
      <c r="V458" s="88">
        <v>11309</v>
      </c>
      <c r="W458" s="83">
        <v>7034</v>
      </c>
      <c r="X458" s="83"/>
      <c r="Y458" s="83">
        <v>28380</v>
      </c>
      <c r="Z458" s="88">
        <v>28380</v>
      </c>
    </row>
    <row r="459" spans="2:26">
      <c r="B459" s="134">
        <f t="shared" si="37"/>
        <v>12904</v>
      </c>
      <c r="C459" s="94">
        <v>12904</v>
      </c>
      <c r="D459" s="84">
        <f t="shared" si="35"/>
        <v>4</v>
      </c>
      <c r="E459" s="84">
        <f t="shared" si="33"/>
        <v>30</v>
      </c>
      <c r="F459" s="84">
        <f t="shared" si="34"/>
        <v>1935</v>
      </c>
      <c r="G459" s="92">
        <f t="shared" si="36"/>
        <v>1935</v>
      </c>
      <c r="H459" s="85"/>
      <c r="I459" s="83"/>
      <c r="J459" s="83">
        <v>845</v>
      </c>
      <c r="K459" s="83">
        <v>2847</v>
      </c>
      <c r="L459" s="83">
        <v>3692</v>
      </c>
      <c r="M459" s="88">
        <v>3692</v>
      </c>
      <c r="N459" s="85"/>
      <c r="O459" s="83">
        <v>7641</v>
      </c>
      <c r="P459" s="88">
        <v>7641</v>
      </c>
      <c r="Q459" s="85">
        <v>2418</v>
      </c>
      <c r="R459" s="83">
        <v>3810</v>
      </c>
      <c r="S459" s="83">
        <v>3428</v>
      </c>
      <c r="T459" s="83"/>
      <c r="U459" s="83">
        <v>1390</v>
      </c>
      <c r="V459" s="88">
        <v>11046</v>
      </c>
      <c r="W459" s="83">
        <v>6978</v>
      </c>
      <c r="X459" s="83"/>
      <c r="Y459" s="83">
        <v>28850</v>
      </c>
      <c r="Z459" s="88">
        <v>28850</v>
      </c>
    </row>
    <row r="460" spans="2:26">
      <c r="B460" s="134">
        <f t="shared" si="37"/>
        <v>12935</v>
      </c>
      <c r="C460" s="94">
        <v>12935</v>
      </c>
      <c r="D460" s="84">
        <f t="shared" si="35"/>
        <v>5</v>
      </c>
      <c r="E460" s="84">
        <f t="shared" si="33"/>
        <v>31</v>
      </c>
      <c r="F460" s="84">
        <f t="shared" si="34"/>
        <v>1935</v>
      </c>
      <c r="G460" s="92">
        <f t="shared" si="36"/>
        <v>1935</v>
      </c>
      <c r="H460" s="85"/>
      <c r="I460" s="83"/>
      <c r="J460" s="83">
        <v>878</v>
      </c>
      <c r="K460" s="83">
        <v>2766</v>
      </c>
      <c r="L460" s="83">
        <v>3644</v>
      </c>
      <c r="M460" s="88">
        <v>3644</v>
      </c>
      <c r="N460" s="85"/>
      <c r="O460" s="83">
        <v>7537</v>
      </c>
      <c r="P460" s="88">
        <v>7537</v>
      </c>
      <c r="Q460" s="85">
        <v>2420</v>
      </c>
      <c r="R460" s="83">
        <v>3875</v>
      </c>
      <c r="S460" s="83">
        <v>3121</v>
      </c>
      <c r="T460" s="83"/>
      <c r="U460" s="83">
        <v>1420</v>
      </c>
      <c r="V460" s="88">
        <v>10836</v>
      </c>
      <c r="W460" s="83">
        <v>6934</v>
      </c>
      <c r="X460" s="83"/>
      <c r="Y460" s="83">
        <v>27730</v>
      </c>
      <c r="Z460" s="88">
        <v>27730</v>
      </c>
    </row>
    <row r="461" spans="2:26">
      <c r="B461" s="134">
        <f t="shared" si="37"/>
        <v>12965</v>
      </c>
      <c r="C461" s="94">
        <v>12965</v>
      </c>
      <c r="D461" s="84">
        <f t="shared" si="35"/>
        <v>6</v>
      </c>
      <c r="E461" s="84">
        <f t="shared" si="33"/>
        <v>30</v>
      </c>
      <c r="F461" s="84">
        <f t="shared" si="34"/>
        <v>1935</v>
      </c>
      <c r="G461" s="92">
        <f t="shared" si="36"/>
        <v>1935</v>
      </c>
      <c r="H461" s="85"/>
      <c r="I461" s="83"/>
      <c r="J461" s="83">
        <v>899</v>
      </c>
      <c r="K461" s="83">
        <v>2885</v>
      </c>
      <c r="L461" s="83">
        <v>3784</v>
      </c>
      <c r="M461" s="88">
        <v>3784</v>
      </c>
      <c r="N461" s="85"/>
      <c r="O461" s="83">
        <v>7454</v>
      </c>
      <c r="P461" s="88">
        <v>7454</v>
      </c>
      <c r="Q461" s="85">
        <v>2412</v>
      </c>
      <c r="R461" s="83">
        <v>3884</v>
      </c>
      <c r="S461" s="83">
        <v>2862</v>
      </c>
      <c r="T461" s="83"/>
      <c r="U461" s="83">
        <v>1368</v>
      </c>
      <c r="V461" s="88">
        <v>10526</v>
      </c>
      <c r="W461" s="83">
        <v>7040</v>
      </c>
      <c r="X461" s="83"/>
      <c r="Y461" s="83">
        <v>26680</v>
      </c>
      <c r="Z461" s="88">
        <v>26680</v>
      </c>
    </row>
    <row r="462" spans="2:26">
      <c r="B462" s="134">
        <f t="shared" si="37"/>
        <v>12996</v>
      </c>
      <c r="C462" s="94">
        <v>12996</v>
      </c>
      <c r="D462" s="84">
        <f t="shared" si="35"/>
        <v>7</v>
      </c>
      <c r="E462" s="84">
        <f t="shared" si="33"/>
        <v>31</v>
      </c>
      <c r="F462" s="84">
        <f t="shared" si="34"/>
        <v>1935</v>
      </c>
      <c r="G462" s="92">
        <f t="shared" si="36"/>
        <v>1935</v>
      </c>
      <c r="H462" s="85"/>
      <c r="I462" s="83"/>
      <c r="J462" s="83">
        <v>894</v>
      </c>
      <c r="K462" s="83">
        <v>2781</v>
      </c>
      <c r="L462" s="83">
        <v>3675</v>
      </c>
      <c r="M462" s="88">
        <v>3675</v>
      </c>
      <c r="N462" s="85"/>
      <c r="O462" s="83">
        <v>8088</v>
      </c>
      <c r="P462" s="88">
        <v>8088</v>
      </c>
      <c r="Q462" s="85">
        <v>2409</v>
      </c>
      <c r="R462" s="83">
        <v>3316</v>
      </c>
      <c r="S462" s="83">
        <v>2643</v>
      </c>
      <c r="T462" s="83"/>
      <c r="U462" s="83">
        <v>1232</v>
      </c>
      <c r="V462" s="88">
        <v>9600</v>
      </c>
      <c r="W462" s="83">
        <v>6903</v>
      </c>
      <c r="X462" s="83"/>
      <c r="Y462" s="83">
        <v>25460</v>
      </c>
      <c r="Z462" s="88">
        <v>25460</v>
      </c>
    </row>
    <row r="463" spans="2:26">
      <c r="B463" s="134">
        <f t="shared" si="37"/>
        <v>13027</v>
      </c>
      <c r="C463" s="94">
        <v>13027</v>
      </c>
      <c r="D463" s="84">
        <f t="shared" si="35"/>
        <v>8</v>
      </c>
      <c r="E463" s="84">
        <f t="shared" si="33"/>
        <v>31</v>
      </c>
      <c r="F463" s="84">
        <f t="shared" si="34"/>
        <v>1935</v>
      </c>
      <c r="G463" s="92">
        <f t="shared" si="36"/>
        <v>1935</v>
      </c>
      <c r="H463" s="85"/>
      <c r="I463" s="83"/>
      <c r="J463" s="83">
        <v>889</v>
      </c>
      <c r="K463" s="83">
        <v>2316</v>
      </c>
      <c r="L463" s="83">
        <v>3205</v>
      </c>
      <c r="M463" s="88">
        <v>3205</v>
      </c>
      <c r="N463" s="85"/>
      <c r="O463" s="83">
        <v>7503</v>
      </c>
      <c r="P463" s="88">
        <v>7503</v>
      </c>
      <c r="Q463" s="85">
        <v>2412</v>
      </c>
      <c r="R463" s="83">
        <v>2717</v>
      </c>
      <c r="S463" s="83">
        <v>2711</v>
      </c>
      <c r="T463" s="83"/>
      <c r="U463" s="83">
        <v>1225</v>
      </c>
      <c r="V463" s="88">
        <v>9065</v>
      </c>
      <c r="W463" s="83">
        <v>6646</v>
      </c>
      <c r="X463" s="83"/>
      <c r="Y463" s="83">
        <v>22980</v>
      </c>
      <c r="Z463" s="88">
        <v>22980</v>
      </c>
    </row>
    <row r="464" spans="2:26">
      <c r="B464" s="134">
        <f t="shared" si="37"/>
        <v>13057</v>
      </c>
      <c r="C464" s="94">
        <v>13057</v>
      </c>
      <c r="D464" s="84">
        <f t="shared" si="35"/>
        <v>9</v>
      </c>
      <c r="E464" s="84">
        <f t="shared" si="33"/>
        <v>30</v>
      </c>
      <c r="F464" s="84">
        <f t="shared" si="34"/>
        <v>1935</v>
      </c>
      <c r="G464" s="92">
        <f t="shared" si="36"/>
        <v>1935</v>
      </c>
      <c r="H464" s="85"/>
      <c r="I464" s="83"/>
      <c r="J464" s="83">
        <v>889</v>
      </c>
      <c r="K464" s="83">
        <v>2216</v>
      </c>
      <c r="L464" s="83">
        <v>3105</v>
      </c>
      <c r="M464" s="88">
        <v>3105</v>
      </c>
      <c r="N464" s="85"/>
      <c r="O464" s="83">
        <v>7542</v>
      </c>
      <c r="P464" s="88">
        <v>7542</v>
      </c>
      <c r="Q464" s="85">
        <v>2412</v>
      </c>
      <c r="R464" s="83">
        <v>2699</v>
      </c>
      <c r="S464" s="83">
        <v>2714</v>
      </c>
      <c r="T464" s="83"/>
      <c r="U464" s="83">
        <v>1224</v>
      </c>
      <c r="V464" s="88">
        <v>9049</v>
      </c>
      <c r="W464" s="83">
        <v>6689</v>
      </c>
      <c r="X464" s="83"/>
      <c r="Y464" s="83">
        <v>21240</v>
      </c>
      <c r="Z464" s="88">
        <v>21240</v>
      </c>
    </row>
    <row r="465" spans="2:26">
      <c r="B465" s="134">
        <f t="shared" si="37"/>
        <v>13088</v>
      </c>
      <c r="C465" s="94">
        <v>13088</v>
      </c>
      <c r="D465" s="84">
        <f t="shared" si="35"/>
        <v>10</v>
      </c>
      <c r="E465" s="84">
        <f t="shared" si="33"/>
        <v>31</v>
      </c>
      <c r="F465" s="84">
        <f t="shared" si="34"/>
        <v>1935</v>
      </c>
      <c r="G465" s="92">
        <f>F465+1</f>
        <v>1936</v>
      </c>
      <c r="H465" s="85"/>
      <c r="I465" s="83"/>
      <c r="J465" s="83">
        <v>845</v>
      </c>
      <c r="K465" s="83">
        <v>1912</v>
      </c>
      <c r="L465" s="83">
        <v>2757</v>
      </c>
      <c r="M465" s="88">
        <v>2757</v>
      </c>
      <c r="N465" s="85"/>
      <c r="O465" s="83">
        <v>6862</v>
      </c>
      <c r="P465" s="88">
        <v>6862</v>
      </c>
      <c r="Q465" s="85">
        <v>2439</v>
      </c>
      <c r="R465" s="83">
        <v>2001</v>
      </c>
      <c r="S465" s="83">
        <v>2830</v>
      </c>
      <c r="T465" s="83"/>
      <c r="U465" s="83">
        <v>1282</v>
      </c>
      <c r="V465" s="88">
        <v>8552</v>
      </c>
      <c r="W465" s="83">
        <v>6775</v>
      </c>
      <c r="X465" s="83"/>
      <c r="Y465" s="83">
        <v>19370</v>
      </c>
      <c r="Z465" s="88">
        <v>19370</v>
      </c>
    </row>
    <row r="466" spans="2:26">
      <c r="B466" s="134">
        <f t="shared" si="37"/>
        <v>13118</v>
      </c>
      <c r="C466" s="94">
        <v>13118</v>
      </c>
      <c r="D466" s="84">
        <f t="shared" si="35"/>
        <v>11</v>
      </c>
      <c r="E466" s="84">
        <f t="shared" ref="E466:E529" si="38">DAY(C466)</f>
        <v>30</v>
      </c>
      <c r="F466" s="84">
        <f t="shared" ref="F466:F529" si="39">YEAR(C466)</f>
        <v>1935</v>
      </c>
      <c r="G466" s="92">
        <f>F466+1</f>
        <v>1936</v>
      </c>
      <c r="H466" s="85"/>
      <c r="I466" s="83"/>
      <c r="J466" s="83">
        <v>845</v>
      </c>
      <c r="K466" s="83">
        <v>2704</v>
      </c>
      <c r="L466" s="83">
        <v>3549</v>
      </c>
      <c r="M466" s="88">
        <v>3549</v>
      </c>
      <c r="N466" s="85"/>
      <c r="O466" s="83">
        <v>7818</v>
      </c>
      <c r="P466" s="88">
        <v>7818</v>
      </c>
      <c r="Q466" s="85">
        <v>2431</v>
      </c>
      <c r="R466" s="83">
        <v>3423</v>
      </c>
      <c r="S466" s="83">
        <v>3531</v>
      </c>
      <c r="T466" s="83"/>
      <c r="U466" s="83">
        <v>1560</v>
      </c>
      <c r="V466" s="88">
        <v>10945</v>
      </c>
      <c r="W466" s="83">
        <v>7232</v>
      </c>
      <c r="X466" s="83"/>
      <c r="Y466" s="83">
        <v>21270</v>
      </c>
      <c r="Z466" s="88">
        <v>21270</v>
      </c>
    </row>
    <row r="467" spans="2:26">
      <c r="B467" s="134">
        <f t="shared" si="37"/>
        <v>13149</v>
      </c>
      <c r="C467" s="94">
        <v>13149</v>
      </c>
      <c r="D467" s="84">
        <f t="shared" si="35"/>
        <v>12</v>
      </c>
      <c r="E467" s="84">
        <f t="shared" si="38"/>
        <v>31</v>
      </c>
      <c r="F467" s="84">
        <f t="shared" si="39"/>
        <v>1935</v>
      </c>
      <c r="G467" s="92">
        <f>F467+1</f>
        <v>1936</v>
      </c>
      <c r="H467" s="85"/>
      <c r="I467" s="83"/>
      <c r="J467" s="83">
        <v>840</v>
      </c>
      <c r="K467" s="83">
        <v>2734</v>
      </c>
      <c r="L467" s="83">
        <v>3574</v>
      </c>
      <c r="M467" s="88">
        <v>3574</v>
      </c>
      <c r="N467" s="85"/>
      <c r="O467" s="83">
        <v>7636</v>
      </c>
      <c r="P467" s="88">
        <v>7636</v>
      </c>
      <c r="Q467" s="85">
        <v>2421</v>
      </c>
      <c r="R467" s="83">
        <v>3783</v>
      </c>
      <c r="S467" s="83">
        <v>3536</v>
      </c>
      <c r="T467" s="83"/>
      <c r="U467" s="83">
        <v>1595</v>
      </c>
      <c r="V467" s="88">
        <v>11335</v>
      </c>
      <c r="W467" s="83">
        <v>6965</v>
      </c>
      <c r="X467" s="83"/>
      <c r="Y467" s="83">
        <v>21500</v>
      </c>
      <c r="Z467" s="88">
        <v>21500</v>
      </c>
    </row>
    <row r="468" spans="2:26">
      <c r="B468" s="134">
        <f t="shared" si="37"/>
        <v>13180</v>
      </c>
      <c r="C468" s="94">
        <v>13180</v>
      </c>
      <c r="D468" s="84">
        <f t="shared" si="35"/>
        <v>1</v>
      </c>
      <c r="E468" s="84">
        <f t="shared" si="38"/>
        <v>31</v>
      </c>
      <c r="F468" s="84">
        <f t="shared" si="39"/>
        <v>1936</v>
      </c>
      <c r="G468" s="92">
        <f>F468</f>
        <v>1936</v>
      </c>
      <c r="H468" s="85"/>
      <c r="I468" s="83"/>
      <c r="J468" s="83">
        <v>845</v>
      </c>
      <c r="K468" s="83">
        <v>2692</v>
      </c>
      <c r="L468" s="83">
        <v>3537</v>
      </c>
      <c r="M468" s="88">
        <v>3537</v>
      </c>
      <c r="N468" s="85"/>
      <c r="O468" s="83">
        <v>7693</v>
      </c>
      <c r="P468" s="88">
        <v>7693</v>
      </c>
      <c r="Q468" s="85">
        <v>2426</v>
      </c>
      <c r="R468" s="83">
        <v>3882</v>
      </c>
      <c r="S468" s="83">
        <v>3538</v>
      </c>
      <c r="T468" s="83"/>
      <c r="U468" s="83">
        <v>1600</v>
      </c>
      <c r="V468" s="88">
        <v>11446</v>
      </c>
      <c r="W468" s="83">
        <v>6996</v>
      </c>
      <c r="X468" s="83"/>
      <c r="Y468" s="83">
        <v>25110</v>
      </c>
      <c r="Z468" s="88">
        <v>25110</v>
      </c>
    </row>
    <row r="469" spans="2:26">
      <c r="B469" s="134">
        <f t="shared" si="37"/>
        <v>13209</v>
      </c>
      <c r="C469" s="94">
        <v>13209</v>
      </c>
      <c r="D469" s="84">
        <f t="shared" si="35"/>
        <v>2</v>
      </c>
      <c r="E469" s="84">
        <f t="shared" si="38"/>
        <v>29</v>
      </c>
      <c r="F469" s="84">
        <f t="shared" si="39"/>
        <v>1936</v>
      </c>
      <c r="G469" s="92">
        <f t="shared" si="36"/>
        <v>1936</v>
      </c>
      <c r="H469" s="85"/>
      <c r="I469" s="83"/>
      <c r="J469" s="83">
        <v>787</v>
      </c>
      <c r="K469" s="83">
        <v>2032</v>
      </c>
      <c r="L469" s="83">
        <v>2819</v>
      </c>
      <c r="M469" s="88">
        <v>2819</v>
      </c>
      <c r="N469" s="85"/>
      <c r="O469" s="83">
        <v>7740</v>
      </c>
      <c r="P469" s="88">
        <v>7740</v>
      </c>
      <c r="Q469" s="85">
        <v>2420</v>
      </c>
      <c r="R469" s="83">
        <v>3561</v>
      </c>
      <c r="S469" s="83">
        <v>3334</v>
      </c>
      <c r="T469" s="83"/>
      <c r="U469" s="83">
        <v>1574</v>
      </c>
      <c r="V469" s="88">
        <v>10889</v>
      </c>
      <c r="W469" s="83">
        <v>6996</v>
      </c>
      <c r="X469" s="83"/>
      <c r="Y469" s="83">
        <v>24510</v>
      </c>
      <c r="Z469" s="88">
        <v>24510</v>
      </c>
    </row>
    <row r="470" spans="2:26">
      <c r="B470" s="134">
        <f t="shared" si="37"/>
        <v>13240</v>
      </c>
      <c r="C470" s="94">
        <v>13240</v>
      </c>
      <c r="D470" s="84">
        <f t="shared" si="35"/>
        <v>3</v>
      </c>
      <c r="E470" s="84">
        <f t="shared" si="38"/>
        <v>31</v>
      </c>
      <c r="F470" s="84">
        <f t="shared" si="39"/>
        <v>1936</v>
      </c>
      <c r="G470" s="92">
        <f t="shared" si="36"/>
        <v>1936</v>
      </c>
      <c r="H470" s="85"/>
      <c r="I470" s="83"/>
      <c r="J470" s="83">
        <v>858</v>
      </c>
      <c r="K470" s="83">
        <v>2708</v>
      </c>
      <c r="L470" s="83">
        <v>3566</v>
      </c>
      <c r="M470" s="88">
        <v>3566</v>
      </c>
      <c r="N470" s="85"/>
      <c r="O470" s="83">
        <v>7763</v>
      </c>
      <c r="P470" s="88">
        <v>7763</v>
      </c>
      <c r="Q470" s="85">
        <v>2425</v>
      </c>
      <c r="R470" s="83">
        <v>3895</v>
      </c>
      <c r="S470" s="83">
        <v>3547</v>
      </c>
      <c r="T470" s="83"/>
      <c r="U470" s="83">
        <v>1591</v>
      </c>
      <c r="V470" s="88">
        <v>11458</v>
      </c>
      <c r="W470" s="83">
        <v>7102</v>
      </c>
      <c r="X470" s="83"/>
      <c r="Y470" s="83">
        <v>29200</v>
      </c>
      <c r="Z470" s="88">
        <v>29200</v>
      </c>
    </row>
    <row r="471" spans="2:26">
      <c r="B471" s="134">
        <f t="shared" si="37"/>
        <v>13270</v>
      </c>
      <c r="C471" s="94">
        <v>13270</v>
      </c>
      <c r="D471" s="84">
        <f t="shared" si="35"/>
        <v>4</v>
      </c>
      <c r="E471" s="84">
        <f t="shared" si="38"/>
        <v>30</v>
      </c>
      <c r="F471" s="84">
        <f t="shared" si="39"/>
        <v>1936</v>
      </c>
      <c r="G471" s="92">
        <f t="shared" si="36"/>
        <v>1936</v>
      </c>
      <c r="H471" s="85"/>
      <c r="I471" s="83"/>
      <c r="J471" s="83">
        <v>851</v>
      </c>
      <c r="K471" s="83">
        <v>2850</v>
      </c>
      <c r="L471" s="83">
        <v>3701</v>
      </c>
      <c r="M471" s="88">
        <v>3701</v>
      </c>
      <c r="N471" s="85"/>
      <c r="O471" s="83">
        <v>7979</v>
      </c>
      <c r="P471" s="88">
        <v>7979</v>
      </c>
      <c r="Q471" s="85">
        <v>2423</v>
      </c>
      <c r="R471" s="83">
        <v>3895</v>
      </c>
      <c r="S471" s="83">
        <v>3473</v>
      </c>
      <c r="T471" s="83"/>
      <c r="U471" s="83">
        <v>1517</v>
      </c>
      <c r="V471" s="88">
        <v>11308</v>
      </c>
      <c r="W471" s="83">
        <v>6965</v>
      </c>
      <c r="X471" s="83"/>
      <c r="Y471" s="83">
        <v>29040</v>
      </c>
      <c r="Z471" s="88">
        <v>29040</v>
      </c>
    </row>
    <row r="472" spans="2:26">
      <c r="B472" s="134">
        <f t="shared" si="37"/>
        <v>13301</v>
      </c>
      <c r="C472" s="94">
        <v>13301</v>
      </c>
      <c r="D472" s="84">
        <f t="shared" si="35"/>
        <v>5</v>
      </c>
      <c r="E472" s="84">
        <f t="shared" si="38"/>
        <v>31</v>
      </c>
      <c r="F472" s="84">
        <f t="shared" si="39"/>
        <v>1936</v>
      </c>
      <c r="G472" s="92">
        <f t="shared" si="36"/>
        <v>1936</v>
      </c>
      <c r="H472" s="85"/>
      <c r="I472" s="83"/>
      <c r="J472" s="83">
        <v>840</v>
      </c>
      <c r="K472" s="83">
        <v>2867</v>
      </c>
      <c r="L472" s="83">
        <v>3707</v>
      </c>
      <c r="M472" s="88">
        <v>3707</v>
      </c>
      <c r="N472" s="85"/>
      <c r="O472" s="83">
        <v>7495</v>
      </c>
      <c r="P472" s="88">
        <v>7495</v>
      </c>
      <c r="Q472" s="85">
        <v>2417</v>
      </c>
      <c r="R472" s="83">
        <v>3854</v>
      </c>
      <c r="S472" s="83">
        <v>3256</v>
      </c>
      <c r="T472" s="83"/>
      <c r="U472" s="83">
        <v>1401</v>
      </c>
      <c r="V472" s="88">
        <v>10928</v>
      </c>
      <c r="W472" s="83">
        <v>6866</v>
      </c>
      <c r="X472" s="83"/>
      <c r="Y472" s="83">
        <v>28110</v>
      </c>
      <c r="Z472" s="88">
        <v>28110</v>
      </c>
    </row>
    <row r="473" spans="2:26">
      <c r="B473" s="134">
        <f t="shared" si="37"/>
        <v>13331</v>
      </c>
      <c r="C473" s="94">
        <v>13331</v>
      </c>
      <c r="D473" s="84">
        <f t="shared" si="35"/>
        <v>6</v>
      </c>
      <c r="E473" s="84">
        <f t="shared" si="38"/>
        <v>30</v>
      </c>
      <c r="F473" s="84">
        <f t="shared" si="39"/>
        <v>1936</v>
      </c>
      <c r="G473" s="92">
        <f t="shared" si="36"/>
        <v>1936</v>
      </c>
      <c r="H473" s="85"/>
      <c r="I473" s="83"/>
      <c r="J473" s="83">
        <v>894</v>
      </c>
      <c r="K473" s="83">
        <v>2854</v>
      </c>
      <c r="L473" s="83">
        <v>3748</v>
      </c>
      <c r="M473" s="88">
        <v>3748</v>
      </c>
      <c r="N473" s="85"/>
      <c r="O473" s="83">
        <v>8104</v>
      </c>
      <c r="P473" s="88">
        <v>8104</v>
      </c>
      <c r="Q473" s="85">
        <v>2421</v>
      </c>
      <c r="R473" s="83">
        <v>3852</v>
      </c>
      <c r="S473" s="83">
        <v>3236</v>
      </c>
      <c r="T473" s="83"/>
      <c r="U473" s="83">
        <v>1481</v>
      </c>
      <c r="V473" s="88">
        <v>10990</v>
      </c>
      <c r="W473" s="83">
        <v>6848</v>
      </c>
      <c r="X473" s="83"/>
      <c r="Y473" s="83">
        <v>26570</v>
      </c>
      <c r="Z473" s="88">
        <v>26570</v>
      </c>
    </row>
    <row r="474" spans="2:26">
      <c r="B474" s="134">
        <f t="shared" si="37"/>
        <v>13362</v>
      </c>
      <c r="C474" s="94">
        <v>13362</v>
      </c>
      <c r="D474" s="84">
        <f t="shared" si="35"/>
        <v>7</v>
      </c>
      <c r="E474" s="84">
        <f t="shared" si="38"/>
        <v>31</v>
      </c>
      <c r="F474" s="84">
        <f t="shared" si="39"/>
        <v>1936</v>
      </c>
      <c r="G474" s="92">
        <f t="shared" si="36"/>
        <v>1936</v>
      </c>
      <c r="H474" s="85"/>
      <c r="I474" s="83"/>
      <c r="J474" s="83">
        <v>894</v>
      </c>
      <c r="K474" s="83">
        <v>2729</v>
      </c>
      <c r="L474" s="83">
        <v>3623</v>
      </c>
      <c r="M474" s="88">
        <v>3623</v>
      </c>
      <c r="N474" s="85"/>
      <c r="O474" s="83">
        <v>7391</v>
      </c>
      <c r="P474" s="88">
        <v>7391</v>
      </c>
      <c r="Q474" s="85">
        <v>2399</v>
      </c>
      <c r="R474" s="83">
        <v>3025</v>
      </c>
      <c r="S474" s="83">
        <v>3122</v>
      </c>
      <c r="T474" s="83"/>
      <c r="U474" s="83">
        <v>1457</v>
      </c>
      <c r="V474" s="88">
        <v>10003</v>
      </c>
      <c r="W474" s="83">
        <v>6561</v>
      </c>
      <c r="X474" s="83"/>
      <c r="Y474" s="83">
        <v>24120</v>
      </c>
      <c r="Z474" s="88">
        <v>24120</v>
      </c>
    </row>
    <row r="475" spans="2:26">
      <c r="B475" s="134">
        <f t="shared" si="37"/>
        <v>13393</v>
      </c>
      <c r="C475" s="94">
        <v>13393</v>
      </c>
      <c r="D475" s="84">
        <f t="shared" si="35"/>
        <v>8</v>
      </c>
      <c r="E475" s="84">
        <f t="shared" si="38"/>
        <v>31</v>
      </c>
      <c r="F475" s="84">
        <f t="shared" si="39"/>
        <v>1936</v>
      </c>
      <c r="G475" s="92">
        <f t="shared" si="36"/>
        <v>1936</v>
      </c>
      <c r="H475" s="85"/>
      <c r="I475" s="83"/>
      <c r="J475" s="83">
        <v>894</v>
      </c>
      <c r="K475" s="83">
        <v>2467</v>
      </c>
      <c r="L475" s="83">
        <v>3361</v>
      </c>
      <c r="M475" s="88">
        <v>3361</v>
      </c>
      <c r="N475" s="85"/>
      <c r="O475" s="83">
        <v>6535</v>
      </c>
      <c r="P475" s="88">
        <v>6535</v>
      </c>
      <c r="Q475" s="85">
        <v>2391</v>
      </c>
      <c r="R475" s="83">
        <v>2452</v>
      </c>
      <c r="S475" s="83">
        <v>2692</v>
      </c>
      <c r="T475" s="83"/>
      <c r="U475" s="83">
        <v>1449</v>
      </c>
      <c r="V475" s="88">
        <v>8984</v>
      </c>
      <c r="W475" s="83">
        <v>6421</v>
      </c>
      <c r="X475" s="83"/>
      <c r="Y475" s="83">
        <v>21720</v>
      </c>
      <c r="Z475" s="88">
        <v>21720</v>
      </c>
    </row>
    <row r="476" spans="2:26">
      <c r="B476" s="134">
        <f t="shared" si="37"/>
        <v>13423</v>
      </c>
      <c r="C476" s="94">
        <v>13423</v>
      </c>
      <c r="D476" s="84">
        <f t="shared" si="35"/>
        <v>9</v>
      </c>
      <c r="E476" s="84">
        <f t="shared" si="38"/>
        <v>30</v>
      </c>
      <c r="F476" s="84">
        <f t="shared" si="39"/>
        <v>1936</v>
      </c>
      <c r="G476" s="92">
        <f t="shared" si="36"/>
        <v>1936</v>
      </c>
      <c r="H476" s="85"/>
      <c r="I476" s="83"/>
      <c r="J476" s="83">
        <v>905</v>
      </c>
      <c r="K476" s="83">
        <v>2336</v>
      </c>
      <c r="L476" s="83">
        <v>3241</v>
      </c>
      <c r="M476" s="88">
        <v>3241</v>
      </c>
      <c r="N476" s="85"/>
      <c r="O476" s="83">
        <v>5615</v>
      </c>
      <c r="P476" s="88">
        <v>5615</v>
      </c>
      <c r="Q476" s="85">
        <v>2379</v>
      </c>
      <c r="R476" s="83">
        <v>1827</v>
      </c>
      <c r="S476" s="83">
        <v>2327</v>
      </c>
      <c r="T476" s="83"/>
      <c r="U476" s="83">
        <v>1439</v>
      </c>
      <c r="V476" s="88">
        <v>7972</v>
      </c>
      <c r="W476" s="83">
        <v>6342</v>
      </c>
      <c r="X476" s="83"/>
      <c r="Y476" s="83">
        <v>19470</v>
      </c>
      <c r="Z476" s="88">
        <v>19470</v>
      </c>
    </row>
    <row r="477" spans="2:26">
      <c r="B477" s="134">
        <f t="shared" si="37"/>
        <v>13454</v>
      </c>
      <c r="C477" s="94">
        <v>13454</v>
      </c>
      <c r="D477" s="84">
        <f t="shared" si="35"/>
        <v>10</v>
      </c>
      <c r="E477" s="84">
        <f t="shared" si="38"/>
        <v>31</v>
      </c>
      <c r="F477" s="84">
        <f t="shared" si="39"/>
        <v>1936</v>
      </c>
      <c r="G477" s="92">
        <f>F477+1</f>
        <v>1937</v>
      </c>
      <c r="H477" s="85"/>
      <c r="I477" s="83"/>
      <c r="J477" s="83">
        <v>840</v>
      </c>
      <c r="K477" s="83">
        <v>2717</v>
      </c>
      <c r="L477" s="83">
        <v>3557</v>
      </c>
      <c r="M477" s="88">
        <v>3557</v>
      </c>
      <c r="N477" s="85"/>
      <c r="O477" s="83">
        <v>5382</v>
      </c>
      <c r="P477" s="88">
        <v>5382</v>
      </c>
      <c r="Q477" s="85">
        <v>2414</v>
      </c>
      <c r="R477" s="83">
        <v>1452</v>
      </c>
      <c r="S477" s="83">
        <v>2253</v>
      </c>
      <c r="T477" s="83"/>
      <c r="U477" s="83">
        <v>1481</v>
      </c>
      <c r="V477" s="88">
        <v>7600</v>
      </c>
      <c r="W477" s="83">
        <v>6637</v>
      </c>
      <c r="X477" s="83"/>
      <c r="Y477" s="83">
        <v>17570</v>
      </c>
      <c r="Z477" s="88">
        <v>17570</v>
      </c>
    </row>
    <row r="478" spans="2:26">
      <c r="B478" s="134">
        <f t="shared" si="37"/>
        <v>13484</v>
      </c>
      <c r="C478" s="94">
        <v>13484</v>
      </c>
      <c r="D478" s="84">
        <f t="shared" si="35"/>
        <v>11</v>
      </c>
      <c r="E478" s="84">
        <f t="shared" si="38"/>
        <v>30</v>
      </c>
      <c r="F478" s="84">
        <f t="shared" si="39"/>
        <v>1936</v>
      </c>
      <c r="G478" s="92">
        <f>F478+1</f>
        <v>1937</v>
      </c>
      <c r="H478" s="85"/>
      <c r="I478" s="83"/>
      <c r="J478" s="83">
        <v>840</v>
      </c>
      <c r="K478" s="83">
        <v>2702</v>
      </c>
      <c r="L478" s="83">
        <v>3542</v>
      </c>
      <c r="M478" s="88">
        <v>3542</v>
      </c>
      <c r="N478" s="85"/>
      <c r="O478" s="83">
        <v>4894</v>
      </c>
      <c r="P478" s="88">
        <v>4894</v>
      </c>
      <c r="Q478" s="85">
        <v>2370</v>
      </c>
      <c r="R478" s="83">
        <v>1027</v>
      </c>
      <c r="S478" s="83">
        <v>1912</v>
      </c>
      <c r="T478" s="83"/>
      <c r="U478" s="83">
        <v>1488</v>
      </c>
      <c r="V478" s="88">
        <v>6797</v>
      </c>
      <c r="W478" s="83">
        <v>6677</v>
      </c>
      <c r="X478" s="83"/>
      <c r="Y478" s="83">
        <v>15710</v>
      </c>
      <c r="Z478" s="88">
        <v>15710</v>
      </c>
    </row>
    <row r="479" spans="2:26">
      <c r="B479" s="134">
        <f t="shared" si="37"/>
        <v>13515</v>
      </c>
      <c r="C479" s="94">
        <v>13515</v>
      </c>
      <c r="D479" s="84">
        <f t="shared" si="35"/>
        <v>12</v>
      </c>
      <c r="E479" s="84">
        <f t="shared" si="38"/>
        <v>31</v>
      </c>
      <c r="F479" s="84">
        <f t="shared" si="39"/>
        <v>1936</v>
      </c>
      <c r="G479" s="92">
        <f>F479+1</f>
        <v>1937</v>
      </c>
      <c r="H479" s="85"/>
      <c r="I479" s="83"/>
      <c r="J479" s="83">
        <v>856</v>
      </c>
      <c r="K479" s="83">
        <v>2706</v>
      </c>
      <c r="L479" s="83">
        <v>3562</v>
      </c>
      <c r="M479" s="88">
        <v>3562</v>
      </c>
      <c r="N479" s="85"/>
      <c r="O479" s="83">
        <v>7745</v>
      </c>
      <c r="P479" s="88">
        <v>7745</v>
      </c>
      <c r="Q479" s="85">
        <v>2396</v>
      </c>
      <c r="R479" s="83">
        <v>2561</v>
      </c>
      <c r="S479" s="83">
        <v>2536</v>
      </c>
      <c r="T479" s="83"/>
      <c r="U479" s="83">
        <v>1605</v>
      </c>
      <c r="V479" s="88">
        <v>9098</v>
      </c>
      <c r="W479" s="83">
        <v>7065</v>
      </c>
      <c r="X479" s="83"/>
      <c r="Y479" s="83">
        <v>19600</v>
      </c>
      <c r="Z479" s="88">
        <v>19600</v>
      </c>
    </row>
    <row r="480" spans="2:26">
      <c r="B480" s="134">
        <f t="shared" si="37"/>
        <v>13546</v>
      </c>
      <c r="C480" s="94">
        <v>13546</v>
      </c>
      <c r="D480" s="84">
        <f t="shared" si="35"/>
        <v>1</v>
      </c>
      <c r="E480" s="84">
        <f t="shared" si="38"/>
        <v>31</v>
      </c>
      <c r="F480" s="84">
        <f t="shared" si="39"/>
        <v>1937</v>
      </c>
      <c r="G480" s="92">
        <f>F480</f>
        <v>1937</v>
      </c>
      <c r="H480" s="85"/>
      <c r="I480" s="83"/>
      <c r="J480" s="83">
        <v>873</v>
      </c>
      <c r="K480" s="83">
        <v>2503</v>
      </c>
      <c r="L480" s="83">
        <v>3376</v>
      </c>
      <c r="M480" s="88">
        <v>3376</v>
      </c>
      <c r="N480" s="85"/>
      <c r="O480" s="83">
        <v>7784</v>
      </c>
      <c r="P480" s="88">
        <v>7784</v>
      </c>
      <c r="Q480" s="85">
        <v>2429</v>
      </c>
      <c r="R480" s="83">
        <v>3928</v>
      </c>
      <c r="S480" s="83">
        <v>3541</v>
      </c>
      <c r="T480" s="83"/>
      <c r="U480" s="83">
        <v>1592</v>
      </c>
      <c r="V480" s="88">
        <v>11490</v>
      </c>
      <c r="W480" s="83">
        <v>7139</v>
      </c>
      <c r="X480" s="83"/>
      <c r="Y480" s="83">
        <v>25640</v>
      </c>
      <c r="Z480" s="88">
        <v>25640</v>
      </c>
    </row>
    <row r="481" spans="2:26">
      <c r="B481" s="134">
        <f t="shared" si="37"/>
        <v>13574</v>
      </c>
      <c r="C481" s="94">
        <v>13574</v>
      </c>
      <c r="D481" s="84">
        <f t="shared" si="35"/>
        <v>2</v>
      </c>
      <c r="E481" s="84">
        <f t="shared" si="38"/>
        <v>28</v>
      </c>
      <c r="F481" s="84">
        <f t="shared" si="39"/>
        <v>1937</v>
      </c>
      <c r="G481" s="92">
        <f t="shared" si="36"/>
        <v>1937</v>
      </c>
      <c r="H481" s="85"/>
      <c r="I481" s="83"/>
      <c r="J481" s="83">
        <v>851</v>
      </c>
      <c r="K481" s="83">
        <v>2661</v>
      </c>
      <c r="L481" s="83">
        <v>3512</v>
      </c>
      <c r="M481" s="88">
        <v>3512</v>
      </c>
      <c r="N481" s="85"/>
      <c r="O481" s="83">
        <v>7727</v>
      </c>
      <c r="P481" s="88">
        <v>7727</v>
      </c>
      <c r="Q481" s="85">
        <v>2426</v>
      </c>
      <c r="R481" s="83">
        <v>3915</v>
      </c>
      <c r="S481" s="83">
        <v>3547</v>
      </c>
      <c r="T481" s="83"/>
      <c r="U481" s="83">
        <v>1612</v>
      </c>
      <c r="V481" s="88">
        <v>11500</v>
      </c>
      <c r="W481" s="83">
        <v>7108</v>
      </c>
      <c r="X481" s="83"/>
      <c r="Y481" s="83">
        <v>28970</v>
      </c>
      <c r="Z481" s="88">
        <v>28970</v>
      </c>
    </row>
    <row r="482" spans="2:26">
      <c r="B482" s="134">
        <f t="shared" si="37"/>
        <v>13605</v>
      </c>
      <c r="C482" s="94">
        <v>13605</v>
      </c>
      <c r="D482" s="84">
        <f t="shared" si="35"/>
        <v>3</v>
      </c>
      <c r="E482" s="84">
        <f t="shared" si="38"/>
        <v>31</v>
      </c>
      <c r="F482" s="84">
        <f t="shared" si="39"/>
        <v>1937</v>
      </c>
      <c r="G482" s="92">
        <f t="shared" si="36"/>
        <v>1937</v>
      </c>
      <c r="H482" s="85"/>
      <c r="I482" s="83"/>
      <c r="J482" s="83">
        <v>851</v>
      </c>
      <c r="K482" s="83">
        <v>2736</v>
      </c>
      <c r="L482" s="83">
        <v>3587</v>
      </c>
      <c r="M482" s="88">
        <v>3587</v>
      </c>
      <c r="N482" s="85"/>
      <c r="O482" s="83">
        <v>7698</v>
      </c>
      <c r="P482" s="88">
        <v>7698</v>
      </c>
      <c r="Q482" s="85">
        <v>2421</v>
      </c>
      <c r="R482" s="83">
        <v>3911</v>
      </c>
      <c r="S482" s="83">
        <v>3539</v>
      </c>
      <c r="T482" s="83"/>
      <c r="U482" s="83">
        <v>1596</v>
      </c>
      <c r="V482" s="88">
        <v>11467</v>
      </c>
      <c r="W482" s="83">
        <v>7052</v>
      </c>
      <c r="X482" s="83"/>
      <c r="Y482" s="83">
        <v>29110</v>
      </c>
      <c r="Z482" s="88">
        <v>29110</v>
      </c>
    </row>
    <row r="483" spans="2:26">
      <c r="B483" s="134">
        <f t="shared" si="37"/>
        <v>13635</v>
      </c>
      <c r="C483" s="94">
        <v>13635</v>
      </c>
      <c r="D483" s="84">
        <f t="shared" si="35"/>
        <v>4</v>
      </c>
      <c r="E483" s="84">
        <f t="shared" si="38"/>
        <v>30</v>
      </c>
      <c r="F483" s="84">
        <f t="shared" si="39"/>
        <v>1937</v>
      </c>
      <c r="G483" s="92">
        <f t="shared" si="36"/>
        <v>1937</v>
      </c>
      <c r="H483" s="85"/>
      <c r="I483" s="83"/>
      <c r="J483" s="83">
        <v>851</v>
      </c>
      <c r="K483" s="83">
        <v>2809</v>
      </c>
      <c r="L483" s="83">
        <v>3660</v>
      </c>
      <c r="M483" s="88">
        <v>3660</v>
      </c>
      <c r="N483" s="85"/>
      <c r="O483" s="83">
        <v>7740</v>
      </c>
      <c r="P483" s="88">
        <v>7740</v>
      </c>
      <c r="Q483" s="85">
        <v>2429</v>
      </c>
      <c r="R483" s="83">
        <v>3911</v>
      </c>
      <c r="S483" s="83">
        <v>3550</v>
      </c>
      <c r="T483" s="83"/>
      <c r="U483" s="83">
        <v>1608</v>
      </c>
      <c r="V483" s="88">
        <v>11498</v>
      </c>
      <c r="W483" s="83">
        <v>7114</v>
      </c>
      <c r="X483" s="83"/>
      <c r="Y483" s="83">
        <v>29220</v>
      </c>
      <c r="Z483" s="88">
        <v>29220</v>
      </c>
    </row>
    <row r="484" spans="2:26">
      <c r="B484" s="134">
        <f t="shared" si="37"/>
        <v>13666</v>
      </c>
      <c r="C484" s="94">
        <v>13666</v>
      </c>
      <c r="D484" s="84">
        <f t="shared" ref="D484:D547" si="40">MONTH(C484)</f>
        <v>5</v>
      </c>
      <c r="E484" s="84">
        <f t="shared" si="38"/>
        <v>31</v>
      </c>
      <c r="F484" s="84">
        <f t="shared" si="39"/>
        <v>1937</v>
      </c>
      <c r="G484" s="92">
        <f t="shared" ref="G484:G547" si="41">F484</f>
        <v>1937</v>
      </c>
      <c r="H484" s="85"/>
      <c r="I484" s="83"/>
      <c r="J484" s="83">
        <v>851</v>
      </c>
      <c r="K484" s="83">
        <v>2854</v>
      </c>
      <c r="L484" s="83">
        <v>3705</v>
      </c>
      <c r="M484" s="88">
        <v>3705</v>
      </c>
      <c r="N484" s="85"/>
      <c r="O484" s="83">
        <v>7963</v>
      </c>
      <c r="P484" s="88">
        <v>7963</v>
      </c>
      <c r="Q484" s="85">
        <v>2420</v>
      </c>
      <c r="R484" s="83">
        <v>3901</v>
      </c>
      <c r="S484" s="83">
        <v>3534</v>
      </c>
      <c r="T484" s="83"/>
      <c r="U484" s="83">
        <v>1580</v>
      </c>
      <c r="V484" s="88">
        <v>11435</v>
      </c>
      <c r="W484" s="83">
        <v>6953</v>
      </c>
      <c r="X484" s="83"/>
      <c r="Y484" s="83">
        <v>28910</v>
      </c>
      <c r="Z484" s="88">
        <v>28910</v>
      </c>
    </row>
    <row r="485" spans="2:26">
      <c r="B485" s="134">
        <f t="shared" ref="B485:B548" si="42">C485</f>
        <v>13696</v>
      </c>
      <c r="C485" s="94">
        <v>13696</v>
      </c>
      <c r="D485" s="84">
        <f t="shared" si="40"/>
        <v>6</v>
      </c>
      <c r="E485" s="84">
        <f t="shared" si="38"/>
        <v>30</v>
      </c>
      <c r="F485" s="84">
        <f t="shared" si="39"/>
        <v>1937</v>
      </c>
      <c r="G485" s="92">
        <f t="shared" si="41"/>
        <v>1937</v>
      </c>
      <c r="H485" s="85"/>
      <c r="I485" s="83"/>
      <c r="J485" s="83">
        <v>845</v>
      </c>
      <c r="K485" s="83">
        <v>2863</v>
      </c>
      <c r="L485" s="83">
        <v>3708</v>
      </c>
      <c r="M485" s="88">
        <v>3708</v>
      </c>
      <c r="N485" s="85"/>
      <c r="O485" s="83">
        <v>8088</v>
      </c>
      <c r="P485" s="88">
        <v>8088</v>
      </c>
      <c r="Q485" s="85">
        <v>2418</v>
      </c>
      <c r="R485" s="83">
        <v>3885</v>
      </c>
      <c r="S485" s="83">
        <v>3524</v>
      </c>
      <c r="T485" s="83"/>
      <c r="U485" s="83">
        <v>1673</v>
      </c>
      <c r="V485" s="88">
        <v>11500</v>
      </c>
      <c r="W485" s="83">
        <v>7015</v>
      </c>
      <c r="X485" s="83"/>
      <c r="Y485" s="83">
        <v>27410</v>
      </c>
      <c r="Z485" s="88">
        <v>27410</v>
      </c>
    </row>
    <row r="486" spans="2:26">
      <c r="B486" s="134">
        <f t="shared" si="42"/>
        <v>13727</v>
      </c>
      <c r="C486" s="94">
        <v>13727</v>
      </c>
      <c r="D486" s="84">
        <f t="shared" si="40"/>
        <v>7</v>
      </c>
      <c r="E486" s="84">
        <f t="shared" si="38"/>
        <v>31</v>
      </c>
      <c r="F486" s="84">
        <f t="shared" si="39"/>
        <v>1937</v>
      </c>
      <c r="G486" s="92">
        <f t="shared" si="41"/>
        <v>1937</v>
      </c>
      <c r="H486" s="85"/>
      <c r="I486" s="83"/>
      <c r="J486" s="83">
        <v>840</v>
      </c>
      <c r="K486" s="83">
        <v>2768</v>
      </c>
      <c r="L486" s="83">
        <v>3608</v>
      </c>
      <c r="M486" s="88">
        <v>3608</v>
      </c>
      <c r="N486" s="85"/>
      <c r="O486" s="83">
        <v>7584</v>
      </c>
      <c r="P486" s="88">
        <v>7584</v>
      </c>
      <c r="Q486" s="85">
        <v>2417</v>
      </c>
      <c r="R486" s="83">
        <v>3769</v>
      </c>
      <c r="S486" s="83">
        <v>3193</v>
      </c>
      <c r="T486" s="83"/>
      <c r="U486" s="83">
        <v>1381</v>
      </c>
      <c r="V486" s="88">
        <v>10760</v>
      </c>
      <c r="W486" s="83">
        <v>6885</v>
      </c>
      <c r="X486" s="83"/>
      <c r="Y486" s="83">
        <v>25620</v>
      </c>
      <c r="Z486" s="88">
        <v>25620</v>
      </c>
    </row>
    <row r="487" spans="2:26">
      <c r="B487" s="134">
        <f t="shared" si="42"/>
        <v>13758</v>
      </c>
      <c r="C487" s="94">
        <v>13758</v>
      </c>
      <c r="D487" s="84">
        <f t="shared" si="40"/>
        <v>8</v>
      </c>
      <c r="E487" s="84">
        <f t="shared" si="38"/>
        <v>31</v>
      </c>
      <c r="F487" s="84">
        <f t="shared" si="39"/>
        <v>1937</v>
      </c>
      <c r="G487" s="92">
        <f t="shared" si="41"/>
        <v>1937</v>
      </c>
      <c r="H487" s="85"/>
      <c r="I487" s="83"/>
      <c r="J487" s="83">
        <v>845</v>
      </c>
      <c r="K487" s="83">
        <v>2871</v>
      </c>
      <c r="L487" s="83">
        <v>3716</v>
      </c>
      <c r="M487" s="88">
        <v>3716</v>
      </c>
      <c r="N487" s="85"/>
      <c r="O487" s="83">
        <v>7721</v>
      </c>
      <c r="P487" s="88">
        <v>7721</v>
      </c>
      <c r="Q487" s="85">
        <v>2414</v>
      </c>
      <c r="R487" s="83">
        <v>3672</v>
      </c>
      <c r="S487" s="83">
        <v>3192</v>
      </c>
      <c r="T487" s="83"/>
      <c r="U487" s="83">
        <v>1391</v>
      </c>
      <c r="V487" s="88">
        <v>10669</v>
      </c>
      <c r="W487" s="83">
        <v>6996</v>
      </c>
      <c r="X487" s="83"/>
      <c r="Y487" s="83">
        <v>24830</v>
      </c>
      <c r="Z487" s="88">
        <v>24830</v>
      </c>
    </row>
    <row r="488" spans="2:26">
      <c r="B488" s="134">
        <f t="shared" si="42"/>
        <v>13788</v>
      </c>
      <c r="C488" s="94">
        <v>13788</v>
      </c>
      <c r="D488" s="84">
        <f t="shared" si="40"/>
        <v>9</v>
      </c>
      <c r="E488" s="84">
        <f t="shared" si="38"/>
        <v>30</v>
      </c>
      <c r="F488" s="84">
        <f t="shared" si="39"/>
        <v>1937</v>
      </c>
      <c r="G488" s="92">
        <f t="shared" si="41"/>
        <v>1937</v>
      </c>
      <c r="H488" s="85"/>
      <c r="I488" s="83"/>
      <c r="J488" s="83">
        <v>840</v>
      </c>
      <c r="K488" s="83">
        <v>2706</v>
      </c>
      <c r="L488" s="83">
        <v>3546</v>
      </c>
      <c r="M488" s="88">
        <v>3546</v>
      </c>
      <c r="N488" s="85"/>
      <c r="O488" s="83">
        <v>7251</v>
      </c>
      <c r="P488" s="88">
        <v>7251</v>
      </c>
      <c r="Q488" s="85">
        <v>2412</v>
      </c>
      <c r="R488" s="83">
        <v>3016</v>
      </c>
      <c r="S488" s="83">
        <v>3207</v>
      </c>
      <c r="T488" s="83"/>
      <c r="U488" s="83">
        <v>1413</v>
      </c>
      <c r="V488" s="88">
        <v>10048</v>
      </c>
      <c r="W488" s="83">
        <v>6860</v>
      </c>
      <c r="X488" s="83"/>
      <c r="Y488" s="83">
        <v>23640</v>
      </c>
      <c r="Z488" s="88">
        <v>23640</v>
      </c>
    </row>
    <row r="489" spans="2:26">
      <c r="B489" s="134">
        <f t="shared" si="42"/>
        <v>13819</v>
      </c>
      <c r="C489" s="94">
        <v>13819</v>
      </c>
      <c r="D489" s="84">
        <f t="shared" si="40"/>
        <v>10</v>
      </c>
      <c r="E489" s="84">
        <f t="shared" si="38"/>
        <v>31</v>
      </c>
      <c r="F489" s="84">
        <f t="shared" si="39"/>
        <v>1937</v>
      </c>
      <c r="G489" s="92">
        <f>F489+1</f>
        <v>1938</v>
      </c>
      <c r="H489" s="85"/>
      <c r="I489" s="83"/>
      <c r="J489" s="83">
        <v>845</v>
      </c>
      <c r="K489" s="83">
        <v>2653</v>
      </c>
      <c r="L489" s="83">
        <v>3498</v>
      </c>
      <c r="M489" s="88">
        <v>3498</v>
      </c>
      <c r="N489" s="85"/>
      <c r="O489" s="83">
        <v>7677</v>
      </c>
      <c r="P489" s="88">
        <v>7677</v>
      </c>
      <c r="Q489" s="85">
        <v>2423</v>
      </c>
      <c r="R489" s="83">
        <v>2992</v>
      </c>
      <c r="S489" s="83">
        <v>3276</v>
      </c>
      <c r="T489" s="83"/>
      <c r="U489" s="83">
        <v>1546</v>
      </c>
      <c r="V489" s="88">
        <v>10237</v>
      </c>
      <c r="W489" s="83">
        <v>7102</v>
      </c>
      <c r="X489" s="83"/>
      <c r="Y489" s="83">
        <v>23380</v>
      </c>
      <c r="Z489" s="88">
        <v>23380</v>
      </c>
    </row>
    <row r="490" spans="2:26">
      <c r="B490" s="134">
        <f t="shared" si="42"/>
        <v>13849</v>
      </c>
      <c r="C490" s="94">
        <v>13849</v>
      </c>
      <c r="D490" s="84">
        <f t="shared" si="40"/>
        <v>11</v>
      </c>
      <c r="E490" s="84">
        <f t="shared" si="38"/>
        <v>30</v>
      </c>
      <c r="F490" s="84">
        <f t="shared" si="39"/>
        <v>1937</v>
      </c>
      <c r="G490" s="92">
        <f>F490+1</f>
        <v>1938</v>
      </c>
      <c r="H490" s="85"/>
      <c r="I490" s="83"/>
      <c r="J490" s="83">
        <v>856</v>
      </c>
      <c r="K490" s="83">
        <v>2628</v>
      </c>
      <c r="L490" s="83">
        <v>3484</v>
      </c>
      <c r="M490" s="88">
        <v>3484</v>
      </c>
      <c r="N490" s="85"/>
      <c r="O490" s="83">
        <v>7789</v>
      </c>
      <c r="P490" s="88">
        <v>7789</v>
      </c>
      <c r="Q490" s="85">
        <v>2429</v>
      </c>
      <c r="R490" s="83">
        <v>3915</v>
      </c>
      <c r="S490" s="83">
        <v>3550</v>
      </c>
      <c r="T490" s="83"/>
      <c r="U490" s="83">
        <v>1608</v>
      </c>
      <c r="V490" s="88">
        <v>11502</v>
      </c>
      <c r="W490" s="83">
        <v>7170</v>
      </c>
      <c r="X490" s="83"/>
      <c r="Y490" s="83">
        <v>28120</v>
      </c>
      <c r="Z490" s="88">
        <v>28120</v>
      </c>
    </row>
    <row r="491" spans="2:26">
      <c r="B491" s="134">
        <f t="shared" si="42"/>
        <v>13880</v>
      </c>
      <c r="C491" s="94">
        <v>13880</v>
      </c>
      <c r="D491" s="84">
        <f t="shared" si="40"/>
        <v>12</v>
      </c>
      <c r="E491" s="84">
        <f t="shared" si="38"/>
        <v>31</v>
      </c>
      <c r="F491" s="84">
        <f t="shared" si="39"/>
        <v>1937</v>
      </c>
      <c r="G491" s="92">
        <f>F491+1</f>
        <v>1938</v>
      </c>
      <c r="H491" s="85"/>
      <c r="I491" s="83"/>
      <c r="J491" s="83">
        <v>851</v>
      </c>
      <c r="K491" s="83">
        <v>2667</v>
      </c>
      <c r="L491" s="83">
        <v>3518</v>
      </c>
      <c r="M491" s="88">
        <v>3518</v>
      </c>
      <c r="N491" s="85"/>
      <c r="O491" s="83">
        <v>7688</v>
      </c>
      <c r="P491" s="88">
        <v>7688</v>
      </c>
      <c r="Q491" s="85">
        <v>2422</v>
      </c>
      <c r="R491" s="83">
        <v>3909</v>
      </c>
      <c r="S491" s="83">
        <v>3541</v>
      </c>
      <c r="T491" s="83"/>
      <c r="U491" s="83">
        <v>1583</v>
      </c>
      <c r="V491" s="88">
        <v>11455</v>
      </c>
      <c r="W491" s="83">
        <v>7015</v>
      </c>
      <c r="X491" s="83"/>
      <c r="Y491" s="83">
        <v>28090</v>
      </c>
      <c r="Z491" s="88">
        <v>28090</v>
      </c>
    </row>
    <row r="492" spans="2:26">
      <c r="B492" s="134">
        <f t="shared" si="42"/>
        <v>13911</v>
      </c>
      <c r="C492" s="94">
        <v>13911</v>
      </c>
      <c r="D492" s="84">
        <f t="shared" si="40"/>
        <v>1</v>
      </c>
      <c r="E492" s="84">
        <f t="shared" si="38"/>
        <v>31</v>
      </c>
      <c r="F492" s="84">
        <f t="shared" si="39"/>
        <v>1938</v>
      </c>
      <c r="G492" s="92">
        <f>F492</f>
        <v>1938</v>
      </c>
      <c r="H492" s="85"/>
      <c r="I492" s="83"/>
      <c r="J492" s="83">
        <v>856</v>
      </c>
      <c r="K492" s="83">
        <v>2601</v>
      </c>
      <c r="L492" s="83">
        <v>3457</v>
      </c>
      <c r="M492" s="88">
        <v>3457</v>
      </c>
      <c r="N492" s="85"/>
      <c r="O492" s="83">
        <v>7766</v>
      </c>
      <c r="P492" s="88">
        <v>7766</v>
      </c>
      <c r="Q492" s="85">
        <v>2426</v>
      </c>
      <c r="R492" s="83">
        <v>3920</v>
      </c>
      <c r="S492" s="83">
        <v>3547</v>
      </c>
      <c r="T492" s="83"/>
      <c r="U492" s="83">
        <v>1608</v>
      </c>
      <c r="V492" s="88">
        <v>11501</v>
      </c>
      <c r="W492" s="83">
        <v>7170</v>
      </c>
      <c r="X492" s="83"/>
      <c r="Y492" s="83">
        <v>28200</v>
      </c>
      <c r="Z492" s="88">
        <v>28200</v>
      </c>
    </row>
    <row r="493" spans="2:26">
      <c r="B493" s="134">
        <f t="shared" si="42"/>
        <v>13939</v>
      </c>
      <c r="C493" s="94">
        <v>13939</v>
      </c>
      <c r="D493" s="84">
        <f t="shared" si="40"/>
        <v>2</v>
      </c>
      <c r="E493" s="84">
        <f t="shared" si="38"/>
        <v>28</v>
      </c>
      <c r="F493" s="84">
        <f t="shared" si="39"/>
        <v>1938</v>
      </c>
      <c r="G493" s="92">
        <f t="shared" si="41"/>
        <v>1938</v>
      </c>
      <c r="H493" s="85"/>
      <c r="I493" s="83"/>
      <c r="J493" s="83">
        <v>851</v>
      </c>
      <c r="K493" s="83">
        <v>2603</v>
      </c>
      <c r="L493" s="83">
        <v>3454</v>
      </c>
      <c r="M493" s="88">
        <v>3454</v>
      </c>
      <c r="N493" s="85"/>
      <c r="O493" s="83">
        <v>7685</v>
      </c>
      <c r="P493" s="88">
        <v>7685</v>
      </c>
      <c r="Q493" s="85">
        <v>2421</v>
      </c>
      <c r="R493" s="83">
        <v>3901</v>
      </c>
      <c r="S493" s="83">
        <v>3541</v>
      </c>
      <c r="T493" s="83"/>
      <c r="U493" s="83">
        <v>1582</v>
      </c>
      <c r="V493" s="88">
        <v>11445</v>
      </c>
      <c r="W493" s="83">
        <v>7021</v>
      </c>
      <c r="X493" s="83"/>
      <c r="Y493" s="83">
        <v>27990</v>
      </c>
      <c r="Z493" s="88">
        <v>27990</v>
      </c>
    </row>
    <row r="494" spans="2:26">
      <c r="B494" s="134">
        <f t="shared" si="42"/>
        <v>13970</v>
      </c>
      <c r="C494" s="94">
        <v>13970</v>
      </c>
      <c r="D494" s="84">
        <f t="shared" si="40"/>
        <v>3</v>
      </c>
      <c r="E494" s="84">
        <f t="shared" si="38"/>
        <v>31</v>
      </c>
      <c r="F494" s="84">
        <f t="shared" si="39"/>
        <v>1938</v>
      </c>
      <c r="G494" s="92">
        <f t="shared" si="41"/>
        <v>1938</v>
      </c>
      <c r="H494" s="85"/>
      <c r="I494" s="83"/>
      <c r="J494" s="83">
        <v>845</v>
      </c>
      <c r="K494" s="83">
        <v>2766</v>
      </c>
      <c r="L494" s="83">
        <v>3611</v>
      </c>
      <c r="M494" s="88">
        <v>3611</v>
      </c>
      <c r="N494" s="85"/>
      <c r="O494" s="83">
        <v>7701</v>
      </c>
      <c r="P494" s="88">
        <v>7701</v>
      </c>
      <c r="Q494" s="85">
        <v>2420</v>
      </c>
      <c r="R494" s="83">
        <v>3909</v>
      </c>
      <c r="S494" s="83">
        <v>3547</v>
      </c>
      <c r="T494" s="83"/>
      <c r="U494" s="83">
        <v>1491</v>
      </c>
      <c r="V494" s="88">
        <v>11367</v>
      </c>
      <c r="W494" s="83">
        <v>6972</v>
      </c>
      <c r="X494" s="83"/>
      <c r="Y494" s="83">
        <v>28300</v>
      </c>
      <c r="Z494" s="88">
        <v>28300</v>
      </c>
    </row>
    <row r="495" spans="2:26">
      <c r="B495" s="134">
        <f t="shared" si="42"/>
        <v>14000</v>
      </c>
      <c r="C495" s="94">
        <v>14000</v>
      </c>
      <c r="D495" s="84">
        <f t="shared" si="40"/>
        <v>4</v>
      </c>
      <c r="E495" s="84">
        <f t="shared" si="38"/>
        <v>30</v>
      </c>
      <c r="F495" s="84">
        <f t="shared" si="39"/>
        <v>1938</v>
      </c>
      <c r="G495" s="92">
        <f t="shared" si="41"/>
        <v>1938</v>
      </c>
      <c r="H495" s="85"/>
      <c r="I495" s="83"/>
      <c r="J495" s="83">
        <v>845</v>
      </c>
      <c r="K495" s="83">
        <v>2823</v>
      </c>
      <c r="L495" s="83">
        <v>3668</v>
      </c>
      <c r="M495" s="88">
        <v>3668</v>
      </c>
      <c r="N495" s="85"/>
      <c r="O495" s="83">
        <v>7706</v>
      </c>
      <c r="P495" s="88">
        <v>7706</v>
      </c>
      <c r="Q495" s="85">
        <v>2426</v>
      </c>
      <c r="R495" s="83">
        <v>3869</v>
      </c>
      <c r="S495" s="83">
        <v>3540</v>
      </c>
      <c r="T495" s="83"/>
      <c r="U495" s="83">
        <v>1495</v>
      </c>
      <c r="V495" s="88">
        <v>11330</v>
      </c>
      <c r="W495" s="83">
        <v>6928</v>
      </c>
      <c r="X495" s="83"/>
      <c r="Y495" s="83">
        <v>29030</v>
      </c>
      <c r="Z495" s="88">
        <v>29030</v>
      </c>
    </row>
    <row r="496" spans="2:26">
      <c r="B496" s="134">
        <f t="shared" si="42"/>
        <v>14031</v>
      </c>
      <c r="C496" s="94">
        <v>14031</v>
      </c>
      <c r="D496" s="84">
        <f t="shared" si="40"/>
        <v>5</v>
      </c>
      <c r="E496" s="84">
        <f t="shared" si="38"/>
        <v>31</v>
      </c>
      <c r="F496" s="84">
        <f t="shared" si="39"/>
        <v>1938</v>
      </c>
      <c r="G496" s="92">
        <f t="shared" si="41"/>
        <v>1938</v>
      </c>
      <c r="H496" s="85"/>
      <c r="I496" s="83"/>
      <c r="J496" s="83">
        <v>845</v>
      </c>
      <c r="K496" s="83">
        <v>2852</v>
      </c>
      <c r="L496" s="83">
        <v>3697</v>
      </c>
      <c r="M496" s="88">
        <v>3697</v>
      </c>
      <c r="N496" s="85"/>
      <c r="O496" s="83">
        <v>8104</v>
      </c>
      <c r="P496" s="88">
        <v>8104</v>
      </c>
      <c r="Q496" s="85">
        <v>2422</v>
      </c>
      <c r="R496" s="83">
        <v>3901</v>
      </c>
      <c r="S496" s="83">
        <v>3530</v>
      </c>
      <c r="T496" s="83"/>
      <c r="U496" s="83">
        <v>1429</v>
      </c>
      <c r="V496" s="88">
        <v>11282</v>
      </c>
      <c r="W496" s="83">
        <v>6978</v>
      </c>
      <c r="X496" s="83"/>
      <c r="Y496" s="83">
        <v>28490</v>
      </c>
      <c r="Z496" s="88">
        <v>28490</v>
      </c>
    </row>
    <row r="497" spans="2:26">
      <c r="B497" s="134">
        <f t="shared" si="42"/>
        <v>14061</v>
      </c>
      <c r="C497" s="94">
        <v>14061</v>
      </c>
      <c r="D497" s="84">
        <f t="shared" si="40"/>
        <v>6</v>
      </c>
      <c r="E497" s="84">
        <f t="shared" si="38"/>
        <v>30</v>
      </c>
      <c r="F497" s="84">
        <f t="shared" si="39"/>
        <v>1938</v>
      </c>
      <c r="G497" s="92">
        <f t="shared" si="41"/>
        <v>1938</v>
      </c>
      <c r="H497" s="85"/>
      <c r="I497" s="83"/>
      <c r="J497" s="83">
        <v>851</v>
      </c>
      <c r="K497" s="83">
        <v>2893</v>
      </c>
      <c r="L497" s="83">
        <v>3744</v>
      </c>
      <c r="M497" s="88">
        <v>3744</v>
      </c>
      <c r="N497" s="85"/>
      <c r="O497" s="83">
        <v>8231</v>
      </c>
      <c r="P497" s="88">
        <v>8231</v>
      </c>
      <c r="Q497" s="85">
        <v>2432</v>
      </c>
      <c r="R497" s="83">
        <v>3938</v>
      </c>
      <c r="S497" s="83">
        <v>3564</v>
      </c>
      <c r="T497" s="83"/>
      <c r="U497" s="83">
        <v>1569</v>
      </c>
      <c r="V497" s="88">
        <v>11503</v>
      </c>
      <c r="W497" s="83">
        <v>7406</v>
      </c>
      <c r="X497" s="83"/>
      <c r="Y497" s="83">
        <v>29300</v>
      </c>
      <c r="Z497" s="88">
        <v>29300</v>
      </c>
    </row>
    <row r="498" spans="2:26">
      <c r="B498" s="134">
        <f t="shared" si="42"/>
        <v>14092</v>
      </c>
      <c r="C498" s="94">
        <v>14092</v>
      </c>
      <c r="D498" s="84">
        <f t="shared" si="40"/>
        <v>7</v>
      </c>
      <c r="E498" s="84">
        <f t="shared" si="38"/>
        <v>31</v>
      </c>
      <c r="F498" s="84">
        <f t="shared" si="39"/>
        <v>1938</v>
      </c>
      <c r="G498" s="92">
        <f t="shared" si="41"/>
        <v>1938</v>
      </c>
      <c r="H498" s="85"/>
      <c r="I498" s="83"/>
      <c r="J498" s="83">
        <v>851</v>
      </c>
      <c r="K498" s="83">
        <v>2732</v>
      </c>
      <c r="L498" s="83">
        <v>3583</v>
      </c>
      <c r="M498" s="88">
        <v>3583</v>
      </c>
      <c r="N498" s="85"/>
      <c r="O498" s="83">
        <v>8208</v>
      </c>
      <c r="P498" s="88">
        <v>8208</v>
      </c>
      <c r="Q498" s="85">
        <v>2432</v>
      </c>
      <c r="R498" s="83">
        <v>3925</v>
      </c>
      <c r="S498" s="83">
        <v>3556</v>
      </c>
      <c r="T498" s="83"/>
      <c r="U498" s="83">
        <v>1548</v>
      </c>
      <c r="V498" s="88">
        <v>11461</v>
      </c>
      <c r="W498" s="83">
        <v>7114</v>
      </c>
      <c r="X498" s="83"/>
      <c r="Y498" s="83">
        <v>29190</v>
      </c>
      <c r="Z498" s="88">
        <v>29190</v>
      </c>
    </row>
    <row r="499" spans="2:26">
      <c r="B499" s="134">
        <f t="shared" si="42"/>
        <v>14123</v>
      </c>
      <c r="C499" s="94">
        <v>14123</v>
      </c>
      <c r="D499" s="84">
        <f t="shared" si="40"/>
        <v>8</v>
      </c>
      <c r="E499" s="84">
        <f t="shared" si="38"/>
        <v>31</v>
      </c>
      <c r="F499" s="84">
        <f t="shared" si="39"/>
        <v>1938</v>
      </c>
      <c r="G499" s="92">
        <f t="shared" si="41"/>
        <v>1938</v>
      </c>
      <c r="H499" s="85"/>
      <c r="I499" s="83"/>
      <c r="J499" s="83">
        <v>845</v>
      </c>
      <c r="K499" s="83">
        <v>2867</v>
      </c>
      <c r="L499" s="83">
        <v>3712</v>
      </c>
      <c r="M499" s="88">
        <v>3712</v>
      </c>
      <c r="N499" s="85"/>
      <c r="O499" s="83">
        <v>7981</v>
      </c>
      <c r="P499" s="88">
        <v>7981</v>
      </c>
      <c r="Q499" s="85">
        <v>2417</v>
      </c>
      <c r="R499" s="83">
        <v>3816</v>
      </c>
      <c r="S499" s="83">
        <v>3457</v>
      </c>
      <c r="T499" s="83"/>
      <c r="U499" s="83">
        <v>1329</v>
      </c>
      <c r="V499" s="88">
        <v>11019</v>
      </c>
      <c r="W499" s="83">
        <v>6848</v>
      </c>
      <c r="X499" s="83"/>
      <c r="Y499" s="83">
        <v>27870</v>
      </c>
      <c r="Z499" s="88">
        <v>27870</v>
      </c>
    </row>
    <row r="500" spans="2:26">
      <c r="B500" s="134">
        <f t="shared" si="42"/>
        <v>14153</v>
      </c>
      <c r="C500" s="94">
        <v>14153</v>
      </c>
      <c r="D500" s="84">
        <f t="shared" si="40"/>
        <v>9</v>
      </c>
      <c r="E500" s="84">
        <f t="shared" si="38"/>
        <v>30</v>
      </c>
      <c r="F500" s="84">
        <f t="shared" si="39"/>
        <v>1938</v>
      </c>
      <c r="G500" s="92">
        <f t="shared" si="41"/>
        <v>1938</v>
      </c>
      <c r="H500" s="85"/>
      <c r="I500" s="83"/>
      <c r="J500" s="83">
        <v>851</v>
      </c>
      <c r="K500" s="83">
        <v>2749</v>
      </c>
      <c r="L500" s="83">
        <v>3600</v>
      </c>
      <c r="M500" s="88">
        <v>3600</v>
      </c>
      <c r="N500" s="85"/>
      <c r="O500" s="83">
        <v>8145</v>
      </c>
      <c r="P500" s="88">
        <v>8145</v>
      </c>
      <c r="Q500" s="85">
        <v>2425</v>
      </c>
      <c r="R500" s="83">
        <v>3912</v>
      </c>
      <c r="S500" s="83">
        <v>3545</v>
      </c>
      <c r="T500" s="83"/>
      <c r="U500" s="83">
        <v>1562</v>
      </c>
      <c r="V500" s="88">
        <v>11444</v>
      </c>
      <c r="W500" s="83">
        <v>6996</v>
      </c>
      <c r="X500" s="83"/>
      <c r="Y500" s="83">
        <v>29190</v>
      </c>
      <c r="Z500" s="88">
        <v>29190</v>
      </c>
    </row>
    <row r="501" spans="2:26">
      <c r="B501" s="134">
        <f t="shared" si="42"/>
        <v>14184</v>
      </c>
      <c r="C501" s="94">
        <v>14184</v>
      </c>
      <c r="D501" s="84">
        <f t="shared" si="40"/>
        <v>10</v>
      </c>
      <c r="E501" s="84">
        <f t="shared" si="38"/>
        <v>31</v>
      </c>
      <c r="F501" s="84">
        <f t="shared" si="39"/>
        <v>1938</v>
      </c>
      <c r="G501" s="92">
        <f>F501+1</f>
        <v>1939</v>
      </c>
      <c r="H501" s="85"/>
      <c r="I501" s="83"/>
      <c r="J501" s="83">
        <v>845</v>
      </c>
      <c r="K501" s="83">
        <v>2638</v>
      </c>
      <c r="L501" s="83">
        <v>3483</v>
      </c>
      <c r="M501" s="88">
        <v>3483</v>
      </c>
      <c r="N501" s="85"/>
      <c r="O501" s="83">
        <v>8111</v>
      </c>
      <c r="P501" s="88">
        <v>8111</v>
      </c>
      <c r="Q501" s="85">
        <v>2424</v>
      </c>
      <c r="R501" s="83">
        <v>3896</v>
      </c>
      <c r="S501" s="83">
        <v>3473</v>
      </c>
      <c r="T501" s="83"/>
      <c r="U501" s="83">
        <v>1502</v>
      </c>
      <c r="V501" s="88">
        <v>11295</v>
      </c>
      <c r="W501" s="83">
        <v>6799</v>
      </c>
      <c r="X501" s="83"/>
      <c r="Y501" s="83">
        <v>27700</v>
      </c>
      <c r="Z501" s="88">
        <v>27700</v>
      </c>
    </row>
    <row r="502" spans="2:26">
      <c r="B502" s="134">
        <f t="shared" si="42"/>
        <v>14214</v>
      </c>
      <c r="C502" s="94">
        <v>14214</v>
      </c>
      <c r="D502" s="84">
        <f t="shared" si="40"/>
        <v>11</v>
      </c>
      <c r="E502" s="84">
        <f t="shared" si="38"/>
        <v>30</v>
      </c>
      <c r="F502" s="84">
        <f t="shared" si="39"/>
        <v>1938</v>
      </c>
      <c r="G502" s="92">
        <f>F502+1</f>
        <v>1939</v>
      </c>
      <c r="H502" s="85"/>
      <c r="I502" s="83"/>
      <c r="J502" s="83">
        <v>845</v>
      </c>
      <c r="K502" s="83">
        <v>2612</v>
      </c>
      <c r="L502" s="83">
        <v>3457</v>
      </c>
      <c r="M502" s="88">
        <v>3457</v>
      </c>
      <c r="N502" s="85"/>
      <c r="O502" s="83">
        <v>7669</v>
      </c>
      <c r="P502" s="88">
        <v>7669</v>
      </c>
      <c r="Q502" s="85">
        <v>2426</v>
      </c>
      <c r="R502" s="83">
        <v>3908</v>
      </c>
      <c r="S502" s="83">
        <v>3541</v>
      </c>
      <c r="T502" s="83"/>
      <c r="U502" s="83">
        <v>1415</v>
      </c>
      <c r="V502" s="88">
        <v>11290</v>
      </c>
      <c r="W502" s="83">
        <v>6978</v>
      </c>
      <c r="X502" s="83"/>
      <c r="Y502" s="83">
        <v>27150</v>
      </c>
      <c r="Z502" s="88">
        <v>27150</v>
      </c>
    </row>
    <row r="503" spans="2:26">
      <c r="B503" s="134">
        <f t="shared" si="42"/>
        <v>14245</v>
      </c>
      <c r="C503" s="94">
        <v>14245</v>
      </c>
      <c r="D503" s="84">
        <f t="shared" si="40"/>
        <v>12</v>
      </c>
      <c r="E503" s="84">
        <f t="shared" si="38"/>
        <v>31</v>
      </c>
      <c r="F503" s="84">
        <f t="shared" si="39"/>
        <v>1938</v>
      </c>
      <c r="G503" s="92">
        <f>F503+1</f>
        <v>1939</v>
      </c>
      <c r="H503" s="85"/>
      <c r="I503" s="83"/>
      <c r="J503" s="83">
        <v>851</v>
      </c>
      <c r="K503" s="83">
        <v>2622</v>
      </c>
      <c r="L503" s="83">
        <v>3473</v>
      </c>
      <c r="M503" s="88">
        <v>3473</v>
      </c>
      <c r="N503" s="85"/>
      <c r="O503" s="83">
        <v>7698</v>
      </c>
      <c r="P503" s="88">
        <v>7698</v>
      </c>
      <c r="Q503" s="85">
        <v>2425</v>
      </c>
      <c r="R503" s="83">
        <v>3905</v>
      </c>
      <c r="S503" s="83">
        <v>3538</v>
      </c>
      <c r="T503" s="83"/>
      <c r="U503" s="83">
        <v>1569</v>
      </c>
      <c r="V503" s="88">
        <v>11437</v>
      </c>
      <c r="W503" s="83">
        <v>6984</v>
      </c>
      <c r="X503" s="83"/>
      <c r="Y503" s="83">
        <v>29100</v>
      </c>
      <c r="Z503" s="88">
        <v>29100</v>
      </c>
    </row>
    <row r="504" spans="2:26">
      <c r="B504" s="134">
        <f t="shared" si="42"/>
        <v>14276</v>
      </c>
      <c r="C504" s="94">
        <v>14276</v>
      </c>
      <c r="D504" s="84">
        <f t="shared" si="40"/>
        <v>1</v>
      </c>
      <c r="E504" s="84">
        <f t="shared" si="38"/>
        <v>31</v>
      </c>
      <c r="F504" s="84">
        <f t="shared" si="39"/>
        <v>1939</v>
      </c>
      <c r="G504" s="92">
        <f>F504</f>
        <v>1939</v>
      </c>
      <c r="H504" s="85"/>
      <c r="I504" s="83"/>
      <c r="J504" s="83">
        <v>856</v>
      </c>
      <c r="K504" s="83">
        <v>2597</v>
      </c>
      <c r="L504" s="83">
        <v>3453</v>
      </c>
      <c r="M504" s="88">
        <v>3453</v>
      </c>
      <c r="N504" s="85"/>
      <c r="O504" s="83">
        <v>7763</v>
      </c>
      <c r="P504" s="88">
        <v>7763</v>
      </c>
      <c r="Q504" s="85">
        <v>2426</v>
      </c>
      <c r="R504" s="83">
        <v>3909</v>
      </c>
      <c r="S504" s="83">
        <v>3541</v>
      </c>
      <c r="T504" s="83"/>
      <c r="U504" s="83">
        <v>1573</v>
      </c>
      <c r="V504" s="88">
        <v>11449</v>
      </c>
      <c r="W504" s="83">
        <v>7034</v>
      </c>
      <c r="X504" s="83"/>
      <c r="Y504" s="83">
        <v>28690</v>
      </c>
      <c r="Z504" s="88">
        <v>28690</v>
      </c>
    </row>
    <row r="505" spans="2:26">
      <c r="B505" s="134">
        <f t="shared" si="42"/>
        <v>14304</v>
      </c>
      <c r="C505" s="94">
        <v>14304</v>
      </c>
      <c r="D505" s="84">
        <f t="shared" si="40"/>
        <v>2</v>
      </c>
      <c r="E505" s="84">
        <f t="shared" si="38"/>
        <v>28</v>
      </c>
      <c r="F505" s="84">
        <f t="shared" si="39"/>
        <v>1939</v>
      </c>
      <c r="G505" s="92">
        <f t="shared" si="41"/>
        <v>1939</v>
      </c>
      <c r="H505" s="85"/>
      <c r="I505" s="83"/>
      <c r="J505" s="83">
        <v>883</v>
      </c>
      <c r="K505" s="83">
        <v>2602</v>
      </c>
      <c r="L505" s="83">
        <v>3485</v>
      </c>
      <c r="M505" s="88">
        <v>3485</v>
      </c>
      <c r="N505" s="85"/>
      <c r="O505" s="83">
        <v>7888</v>
      </c>
      <c r="P505" s="88">
        <v>7888</v>
      </c>
      <c r="Q505" s="85">
        <v>2439</v>
      </c>
      <c r="R505" s="83">
        <v>3948</v>
      </c>
      <c r="S505" s="83">
        <v>3574</v>
      </c>
      <c r="T505" s="83"/>
      <c r="U505" s="83">
        <v>1621</v>
      </c>
      <c r="V505" s="88">
        <v>11582</v>
      </c>
      <c r="W505" s="83">
        <v>7294</v>
      </c>
      <c r="X505" s="83"/>
      <c r="Y505" s="83">
        <v>29300</v>
      </c>
      <c r="Z505" s="88">
        <v>29300</v>
      </c>
    </row>
    <row r="506" spans="2:26">
      <c r="B506" s="134">
        <f t="shared" si="42"/>
        <v>14335</v>
      </c>
      <c r="C506" s="94">
        <v>14335</v>
      </c>
      <c r="D506" s="84">
        <f t="shared" si="40"/>
        <v>3</v>
      </c>
      <c r="E506" s="84">
        <f t="shared" si="38"/>
        <v>31</v>
      </c>
      <c r="F506" s="84">
        <f t="shared" si="39"/>
        <v>1939</v>
      </c>
      <c r="G506" s="92">
        <f t="shared" si="41"/>
        <v>1939</v>
      </c>
      <c r="H506" s="85"/>
      <c r="I506" s="83"/>
      <c r="J506" s="83">
        <v>862</v>
      </c>
      <c r="K506" s="83">
        <v>2610</v>
      </c>
      <c r="L506" s="83">
        <v>3472</v>
      </c>
      <c r="M506" s="88">
        <v>3472</v>
      </c>
      <c r="N506" s="85"/>
      <c r="O506" s="83">
        <v>7786</v>
      </c>
      <c r="P506" s="88">
        <v>7786</v>
      </c>
      <c r="Q506" s="85">
        <v>2434</v>
      </c>
      <c r="R506" s="83">
        <v>3924</v>
      </c>
      <c r="S506" s="83">
        <v>3564</v>
      </c>
      <c r="T506" s="83"/>
      <c r="U506" s="83">
        <v>1604</v>
      </c>
      <c r="V506" s="88">
        <v>11526</v>
      </c>
      <c r="W506" s="83">
        <v>7133</v>
      </c>
      <c r="X506" s="83"/>
      <c r="Y506" s="83">
        <v>29320</v>
      </c>
      <c r="Z506" s="88">
        <v>29320</v>
      </c>
    </row>
    <row r="507" spans="2:26">
      <c r="B507" s="134">
        <f t="shared" si="42"/>
        <v>14365</v>
      </c>
      <c r="C507" s="94">
        <v>14365</v>
      </c>
      <c r="D507" s="84">
        <f t="shared" si="40"/>
        <v>4</v>
      </c>
      <c r="E507" s="84">
        <f t="shared" si="38"/>
        <v>30</v>
      </c>
      <c r="F507" s="84">
        <f t="shared" si="39"/>
        <v>1939</v>
      </c>
      <c r="G507" s="92">
        <f t="shared" si="41"/>
        <v>1939</v>
      </c>
      <c r="H507" s="85"/>
      <c r="I507" s="83"/>
      <c r="J507" s="83">
        <v>856</v>
      </c>
      <c r="K507" s="83">
        <v>2777</v>
      </c>
      <c r="L507" s="83">
        <v>3633</v>
      </c>
      <c r="M507" s="88">
        <v>3633</v>
      </c>
      <c r="N507" s="85"/>
      <c r="O507" s="83">
        <v>7766</v>
      </c>
      <c r="P507" s="88">
        <v>7766</v>
      </c>
      <c r="Q507" s="85">
        <v>2429</v>
      </c>
      <c r="R507" s="83">
        <v>3911</v>
      </c>
      <c r="S507" s="83">
        <v>3550</v>
      </c>
      <c r="T507" s="83"/>
      <c r="U507" s="83">
        <v>1580</v>
      </c>
      <c r="V507" s="88">
        <v>11470</v>
      </c>
      <c r="W507" s="83">
        <v>7034</v>
      </c>
      <c r="X507" s="83"/>
      <c r="Y507" s="83">
        <v>29210</v>
      </c>
      <c r="Z507" s="88">
        <v>29210</v>
      </c>
    </row>
    <row r="508" spans="2:26">
      <c r="B508" s="134">
        <f t="shared" si="42"/>
        <v>14396</v>
      </c>
      <c r="C508" s="94">
        <v>14396</v>
      </c>
      <c r="D508" s="84">
        <f t="shared" si="40"/>
        <v>5</v>
      </c>
      <c r="E508" s="84">
        <f t="shared" si="38"/>
        <v>31</v>
      </c>
      <c r="F508" s="84">
        <f t="shared" si="39"/>
        <v>1939</v>
      </c>
      <c r="G508" s="92">
        <f t="shared" si="41"/>
        <v>1939</v>
      </c>
      <c r="H508" s="85"/>
      <c r="I508" s="83"/>
      <c r="J508" s="83">
        <v>845</v>
      </c>
      <c r="K508" s="83">
        <v>2859</v>
      </c>
      <c r="L508" s="83">
        <v>3704</v>
      </c>
      <c r="M508" s="88">
        <v>3704</v>
      </c>
      <c r="N508" s="85"/>
      <c r="O508" s="83">
        <v>8072</v>
      </c>
      <c r="P508" s="88">
        <v>8072</v>
      </c>
      <c r="Q508" s="85">
        <v>2423</v>
      </c>
      <c r="R508" s="83">
        <v>3881</v>
      </c>
      <c r="S508" s="83">
        <v>3531</v>
      </c>
      <c r="T508" s="83"/>
      <c r="U508" s="83">
        <v>1505</v>
      </c>
      <c r="V508" s="88">
        <v>11340</v>
      </c>
      <c r="W508" s="83">
        <v>6860</v>
      </c>
      <c r="X508" s="83"/>
      <c r="Y508" s="83">
        <v>28180</v>
      </c>
      <c r="Z508" s="88">
        <v>28180</v>
      </c>
    </row>
    <row r="509" spans="2:26">
      <c r="B509" s="134">
        <f t="shared" si="42"/>
        <v>14426</v>
      </c>
      <c r="C509" s="94">
        <v>14426</v>
      </c>
      <c r="D509" s="84">
        <f t="shared" si="40"/>
        <v>6</v>
      </c>
      <c r="E509" s="84">
        <f t="shared" si="38"/>
        <v>30</v>
      </c>
      <c r="F509" s="84">
        <f t="shared" si="39"/>
        <v>1939</v>
      </c>
      <c r="G509" s="92">
        <f t="shared" si="41"/>
        <v>1939</v>
      </c>
      <c r="H509" s="85"/>
      <c r="I509" s="83"/>
      <c r="J509" s="83">
        <v>856</v>
      </c>
      <c r="K509" s="83">
        <v>2790</v>
      </c>
      <c r="L509" s="83">
        <v>3646</v>
      </c>
      <c r="M509" s="88">
        <v>3646</v>
      </c>
      <c r="N509" s="85"/>
      <c r="O509" s="83">
        <v>7617</v>
      </c>
      <c r="P509" s="88">
        <v>7617</v>
      </c>
      <c r="Q509" s="85">
        <v>2416</v>
      </c>
      <c r="R509" s="83">
        <v>3407</v>
      </c>
      <c r="S509" s="83">
        <v>3513</v>
      </c>
      <c r="T509" s="83"/>
      <c r="U509" s="83">
        <v>1338</v>
      </c>
      <c r="V509" s="88">
        <v>10674</v>
      </c>
      <c r="W509" s="83">
        <v>6879</v>
      </c>
      <c r="X509" s="83"/>
      <c r="Y509" s="83">
        <v>26070</v>
      </c>
      <c r="Z509" s="88">
        <v>26070</v>
      </c>
    </row>
    <row r="510" spans="2:26">
      <c r="B510" s="134">
        <f t="shared" si="42"/>
        <v>14457</v>
      </c>
      <c r="C510" s="94">
        <v>14457</v>
      </c>
      <c r="D510" s="84">
        <f t="shared" si="40"/>
        <v>7</v>
      </c>
      <c r="E510" s="84">
        <f t="shared" si="38"/>
        <v>31</v>
      </c>
      <c r="F510" s="84">
        <f t="shared" si="39"/>
        <v>1939</v>
      </c>
      <c r="G510" s="92">
        <f t="shared" si="41"/>
        <v>1939</v>
      </c>
      <c r="H510" s="85"/>
      <c r="I510" s="83"/>
      <c r="J510" s="83">
        <v>840</v>
      </c>
      <c r="K510" s="83">
        <v>2432</v>
      </c>
      <c r="L510" s="83">
        <v>3272</v>
      </c>
      <c r="M510" s="88">
        <v>3272</v>
      </c>
      <c r="N510" s="85"/>
      <c r="O510" s="83">
        <v>6550</v>
      </c>
      <c r="P510" s="88">
        <v>6550</v>
      </c>
      <c r="Q510" s="85">
        <v>2412</v>
      </c>
      <c r="R510" s="83">
        <v>2444</v>
      </c>
      <c r="S510" s="83">
        <v>3499</v>
      </c>
      <c r="T510" s="83"/>
      <c r="U510" s="83">
        <v>1215</v>
      </c>
      <c r="V510" s="88">
        <v>9570</v>
      </c>
      <c r="W510" s="83">
        <v>6665</v>
      </c>
      <c r="X510" s="83"/>
      <c r="Y510" s="83">
        <v>23880</v>
      </c>
      <c r="Z510" s="88">
        <v>23880</v>
      </c>
    </row>
    <row r="511" spans="2:26">
      <c r="B511" s="134">
        <f t="shared" si="42"/>
        <v>14488</v>
      </c>
      <c r="C511" s="94">
        <v>14488</v>
      </c>
      <c r="D511" s="84">
        <f t="shared" si="40"/>
        <v>8</v>
      </c>
      <c r="E511" s="84">
        <f t="shared" si="38"/>
        <v>31</v>
      </c>
      <c r="F511" s="84">
        <f t="shared" si="39"/>
        <v>1939</v>
      </c>
      <c r="G511" s="92">
        <f t="shared" si="41"/>
        <v>1939</v>
      </c>
      <c r="H511" s="85"/>
      <c r="I511" s="83"/>
      <c r="J511" s="83">
        <v>845</v>
      </c>
      <c r="K511" s="83">
        <v>2320</v>
      </c>
      <c r="L511" s="83">
        <v>3165</v>
      </c>
      <c r="M511" s="88">
        <v>3165</v>
      </c>
      <c r="N511" s="85"/>
      <c r="O511" s="83">
        <v>5704</v>
      </c>
      <c r="P511" s="88">
        <v>5704</v>
      </c>
      <c r="Q511" s="85">
        <v>2195</v>
      </c>
      <c r="R511" s="83">
        <v>2172</v>
      </c>
      <c r="S511" s="83">
        <v>3137</v>
      </c>
      <c r="T511" s="83"/>
      <c r="U511" s="83">
        <v>1187</v>
      </c>
      <c r="V511" s="88">
        <v>8691</v>
      </c>
      <c r="W511" s="83">
        <v>6506</v>
      </c>
      <c r="X511" s="83"/>
      <c r="Y511" s="83">
        <v>21380</v>
      </c>
      <c r="Z511" s="88">
        <v>21380</v>
      </c>
    </row>
    <row r="512" spans="2:26">
      <c r="B512" s="134">
        <f t="shared" si="42"/>
        <v>14518</v>
      </c>
      <c r="C512" s="94">
        <v>14518</v>
      </c>
      <c r="D512" s="84">
        <f t="shared" si="40"/>
        <v>9</v>
      </c>
      <c r="E512" s="84">
        <f t="shared" si="38"/>
        <v>30</v>
      </c>
      <c r="F512" s="84">
        <f t="shared" si="39"/>
        <v>1939</v>
      </c>
      <c r="G512" s="92">
        <f t="shared" si="41"/>
        <v>1939</v>
      </c>
      <c r="H512" s="85"/>
      <c r="I512" s="83"/>
      <c r="J512" s="83">
        <v>835</v>
      </c>
      <c r="K512" s="83">
        <v>1900</v>
      </c>
      <c r="L512" s="83">
        <v>2735</v>
      </c>
      <c r="M512" s="88">
        <v>2735</v>
      </c>
      <c r="N512" s="85"/>
      <c r="O512" s="83">
        <v>4627</v>
      </c>
      <c r="P512" s="88">
        <v>4627</v>
      </c>
      <c r="Q512" s="85">
        <v>1920</v>
      </c>
      <c r="R512" s="83">
        <v>1866</v>
      </c>
      <c r="S512" s="83">
        <v>2546</v>
      </c>
      <c r="T512" s="83"/>
      <c r="U512" s="83">
        <v>1180</v>
      </c>
      <c r="V512" s="88">
        <v>7512</v>
      </c>
      <c r="W512" s="83">
        <v>6360</v>
      </c>
      <c r="X512" s="83"/>
      <c r="Y512" s="83">
        <v>18900</v>
      </c>
      <c r="Z512" s="88">
        <v>18900</v>
      </c>
    </row>
    <row r="513" spans="2:26">
      <c r="B513" s="134">
        <f t="shared" si="42"/>
        <v>14549</v>
      </c>
      <c r="C513" s="94">
        <v>14549</v>
      </c>
      <c r="D513" s="84">
        <f t="shared" si="40"/>
        <v>10</v>
      </c>
      <c r="E513" s="84">
        <f t="shared" si="38"/>
        <v>31</v>
      </c>
      <c r="F513" s="84">
        <f t="shared" si="39"/>
        <v>1939</v>
      </c>
      <c r="G513" s="92">
        <f>F513+1</f>
        <v>1940</v>
      </c>
      <c r="H513" s="85"/>
      <c r="I513" s="83"/>
      <c r="J513" s="83">
        <v>851</v>
      </c>
      <c r="K513" s="83">
        <v>1663</v>
      </c>
      <c r="L513" s="83">
        <v>2514</v>
      </c>
      <c r="M513" s="88">
        <v>2514</v>
      </c>
      <c r="N513" s="85"/>
      <c r="O513" s="83">
        <v>3648</v>
      </c>
      <c r="P513" s="88">
        <v>3648</v>
      </c>
      <c r="Q513" s="85">
        <v>1700</v>
      </c>
      <c r="R513" s="83">
        <v>1441</v>
      </c>
      <c r="S513" s="83">
        <v>2240</v>
      </c>
      <c r="T513" s="83"/>
      <c r="U513" s="83">
        <v>1199</v>
      </c>
      <c r="V513" s="88">
        <v>6580</v>
      </c>
      <c r="W513" s="83">
        <v>6451</v>
      </c>
      <c r="X513" s="83"/>
      <c r="Y513" s="83">
        <v>16710</v>
      </c>
      <c r="Z513" s="88">
        <v>16710</v>
      </c>
    </row>
    <row r="514" spans="2:26">
      <c r="B514" s="134">
        <f t="shared" si="42"/>
        <v>14579</v>
      </c>
      <c r="C514" s="94">
        <v>14579</v>
      </c>
      <c r="D514" s="84">
        <f t="shared" si="40"/>
        <v>11</v>
      </c>
      <c r="E514" s="84">
        <f t="shared" si="38"/>
        <v>30</v>
      </c>
      <c r="F514" s="84">
        <f t="shared" si="39"/>
        <v>1939</v>
      </c>
      <c r="G514" s="92">
        <f>F514+1</f>
        <v>1940</v>
      </c>
      <c r="H514" s="85"/>
      <c r="I514" s="83"/>
      <c r="J514" s="83">
        <v>835</v>
      </c>
      <c r="K514" s="83">
        <v>2090</v>
      </c>
      <c r="L514" s="83">
        <v>2925</v>
      </c>
      <c r="M514" s="88">
        <v>2925</v>
      </c>
      <c r="N514" s="85"/>
      <c r="O514" s="83">
        <v>3512</v>
      </c>
      <c r="P514" s="88">
        <v>3512</v>
      </c>
      <c r="Q514" s="85">
        <v>1748</v>
      </c>
      <c r="R514" s="83">
        <v>1147</v>
      </c>
      <c r="S514" s="83">
        <v>2154</v>
      </c>
      <c r="T514" s="83"/>
      <c r="U514" s="83">
        <v>1247</v>
      </c>
      <c r="V514" s="88">
        <v>6296</v>
      </c>
      <c r="W514" s="83">
        <v>6671</v>
      </c>
      <c r="X514" s="83"/>
      <c r="Y514" s="83">
        <v>14820</v>
      </c>
      <c r="Z514" s="88">
        <v>14820</v>
      </c>
    </row>
    <row r="515" spans="2:26">
      <c r="B515" s="134">
        <f t="shared" si="42"/>
        <v>14610</v>
      </c>
      <c r="C515" s="94">
        <v>14610</v>
      </c>
      <c r="D515" s="84">
        <f t="shared" si="40"/>
        <v>12</v>
      </c>
      <c r="E515" s="84">
        <f t="shared" si="38"/>
        <v>31</v>
      </c>
      <c r="F515" s="84">
        <f t="shared" si="39"/>
        <v>1939</v>
      </c>
      <c r="G515" s="92">
        <f>F515+1</f>
        <v>1940</v>
      </c>
      <c r="H515" s="85"/>
      <c r="I515" s="83"/>
      <c r="J515" s="83">
        <v>840</v>
      </c>
      <c r="K515" s="83">
        <v>2216</v>
      </c>
      <c r="L515" s="83">
        <v>3056</v>
      </c>
      <c r="M515" s="88">
        <v>3056</v>
      </c>
      <c r="N515" s="85"/>
      <c r="O515" s="83">
        <v>3322</v>
      </c>
      <c r="P515" s="88">
        <v>3322</v>
      </c>
      <c r="Q515" s="85">
        <v>1696</v>
      </c>
      <c r="R515" s="83">
        <v>961</v>
      </c>
      <c r="S515" s="83">
        <v>2036</v>
      </c>
      <c r="T515" s="83"/>
      <c r="U515" s="83">
        <v>1251</v>
      </c>
      <c r="V515" s="88">
        <v>5944</v>
      </c>
      <c r="W515" s="83">
        <v>6860</v>
      </c>
      <c r="X515" s="83"/>
      <c r="Y515" s="83">
        <v>12840</v>
      </c>
      <c r="Z515" s="88">
        <v>12840</v>
      </c>
    </row>
    <row r="516" spans="2:26">
      <c r="B516" s="134">
        <f t="shared" si="42"/>
        <v>14641</v>
      </c>
      <c r="C516" s="94">
        <v>14641</v>
      </c>
      <c r="D516" s="84">
        <f t="shared" si="40"/>
        <v>1</v>
      </c>
      <c r="E516" s="84">
        <f t="shared" si="38"/>
        <v>31</v>
      </c>
      <c r="F516" s="84">
        <f t="shared" si="39"/>
        <v>1940</v>
      </c>
      <c r="G516" s="92">
        <f>F516</f>
        <v>1940</v>
      </c>
      <c r="H516" s="85"/>
      <c r="I516" s="83"/>
      <c r="J516" s="83">
        <v>840</v>
      </c>
      <c r="K516" s="83">
        <v>2560</v>
      </c>
      <c r="L516" s="83">
        <v>3400</v>
      </c>
      <c r="M516" s="88">
        <v>3400</v>
      </c>
      <c r="N516" s="85"/>
      <c r="O516" s="83">
        <v>3888</v>
      </c>
      <c r="P516" s="88">
        <v>3888</v>
      </c>
      <c r="Q516" s="85">
        <v>1660</v>
      </c>
      <c r="R516" s="83">
        <v>1018</v>
      </c>
      <c r="S516" s="83">
        <v>1763</v>
      </c>
      <c r="T516" s="83"/>
      <c r="U516" s="83">
        <v>1312</v>
      </c>
      <c r="V516" s="88">
        <v>5753</v>
      </c>
      <c r="W516" s="83">
        <v>6965</v>
      </c>
      <c r="X516" s="83"/>
      <c r="Y516" s="83">
        <v>11880</v>
      </c>
      <c r="Z516" s="88">
        <v>11880</v>
      </c>
    </row>
    <row r="517" spans="2:26">
      <c r="B517" s="134">
        <f t="shared" si="42"/>
        <v>14670</v>
      </c>
      <c r="C517" s="94">
        <v>14670</v>
      </c>
      <c r="D517" s="84">
        <f t="shared" si="40"/>
        <v>2</v>
      </c>
      <c r="E517" s="84">
        <f t="shared" si="38"/>
        <v>29</v>
      </c>
      <c r="F517" s="84">
        <f t="shared" si="39"/>
        <v>1940</v>
      </c>
      <c r="G517" s="92">
        <f t="shared" si="41"/>
        <v>1940</v>
      </c>
      <c r="H517" s="85"/>
      <c r="I517" s="83"/>
      <c r="J517" s="83">
        <v>845</v>
      </c>
      <c r="K517" s="83">
        <v>2642</v>
      </c>
      <c r="L517" s="83">
        <v>3487</v>
      </c>
      <c r="M517" s="88">
        <v>3487</v>
      </c>
      <c r="N517" s="85"/>
      <c r="O517" s="83">
        <v>4299</v>
      </c>
      <c r="P517" s="88">
        <v>4299</v>
      </c>
      <c r="Q517" s="85">
        <v>1763</v>
      </c>
      <c r="R517" s="83">
        <v>937</v>
      </c>
      <c r="S517" s="83">
        <v>1638</v>
      </c>
      <c r="T517" s="83"/>
      <c r="U517" s="83">
        <v>1381</v>
      </c>
      <c r="V517" s="88">
        <v>5719</v>
      </c>
      <c r="W517" s="83">
        <v>7015</v>
      </c>
      <c r="X517" s="83"/>
      <c r="Y517" s="83">
        <v>11050</v>
      </c>
      <c r="Z517" s="88">
        <v>11050</v>
      </c>
    </row>
    <row r="518" spans="2:26">
      <c r="B518" s="134">
        <f t="shared" si="42"/>
        <v>14701</v>
      </c>
      <c r="C518" s="94">
        <v>14701</v>
      </c>
      <c r="D518" s="84">
        <f t="shared" si="40"/>
        <v>3</v>
      </c>
      <c r="E518" s="84">
        <f t="shared" si="38"/>
        <v>31</v>
      </c>
      <c r="F518" s="84">
        <f t="shared" si="39"/>
        <v>1940</v>
      </c>
      <c r="G518" s="92">
        <f t="shared" si="41"/>
        <v>1940</v>
      </c>
      <c r="H518" s="85"/>
      <c r="I518" s="83"/>
      <c r="J518" s="83">
        <v>867</v>
      </c>
      <c r="K518" s="83">
        <v>2747</v>
      </c>
      <c r="L518" s="83">
        <v>3614</v>
      </c>
      <c r="M518" s="88">
        <v>3614</v>
      </c>
      <c r="N518" s="85"/>
      <c r="O518" s="83">
        <v>7870</v>
      </c>
      <c r="P518" s="88">
        <v>7870</v>
      </c>
      <c r="Q518" s="85">
        <v>2095</v>
      </c>
      <c r="R518" s="83">
        <v>2648</v>
      </c>
      <c r="S518" s="83">
        <v>2567</v>
      </c>
      <c r="T518" s="83"/>
      <c r="U518" s="83">
        <v>1647</v>
      </c>
      <c r="V518" s="88">
        <v>8957</v>
      </c>
      <c r="W518" s="83">
        <v>7294</v>
      </c>
      <c r="X518" s="83"/>
      <c r="Y518" s="83">
        <v>17880</v>
      </c>
      <c r="Z518" s="88">
        <v>17880</v>
      </c>
    </row>
    <row r="519" spans="2:26">
      <c r="B519" s="134">
        <f t="shared" si="42"/>
        <v>14731</v>
      </c>
      <c r="C519" s="94">
        <v>14731</v>
      </c>
      <c r="D519" s="84">
        <f t="shared" si="40"/>
        <v>4</v>
      </c>
      <c r="E519" s="84">
        <f t="shared" si="38"/>
        <v>30</v>
      </c>
      <c r="F519" s="84">
        <f t="shared" si="39"/>
        <v>1940</v>
      </c>
      <c r="G519" s="92">
        <f t="shared" si="41"/>
        <v>1940</v>
      </c>
      <c r="H519" s="85"/>
      <c r="I519" s="83"/>
      <c r="J519" s="83">
        <v>851</v>
      </c>
      <c r="K519" s="83">
        <v>2856</v>
      </c>
      <c r="L519" s="83">
        <v>3707</v>
      </c>
      <c r="M519" s="88">
        <v>3707</v>
      </c>
      <c r="N519" s="85"/>
      <c r="O519" s="83">
        <v>7734</v>
      </c>
      <c r="P519" s="88">
        <v>7734</v>
      </c>
      <c r="Q519" s="85">
        <v>2428</v>
      </c>
      <c r="R519" s="83">
        <v>3918</v>
      </c>
      <c r="S519" s="83">
        <v>3547</v>
      </c>
      <c r="T519" s="83"/>
      <c r="U519" s="83">
        <v>1596</v>
      </c>
      <c r="V519" s="88">
        <v>11489</v>
      </c>
      <c r="W519" s="83">
        <v>7065</v>
      </c>
      <c r="X519" s="83"/>
      <c r="Y519" s="83">
        <v>27310</v>
      </c>
      <c r="Z519" s="88">
        <v>27310</v>
      </c>
    </row>
    <row r="520" spans="2:26">
      <c r="B520" s="134">
        <f t="shared" si="42"/>
        <v>14762</v>
      </c>
      <c r="C520" s="94">
        <v>14762</v>
      </c>
      <c r="D520" s="84">
        <f t="shared" si="40"/>
        <v>5</v>
      </c>
      <c r="E520" s="84">
        <f t="shared" si="38"/>
        <v>31</v>
      </c>
      <c r="F520" s="84">
        <f t="shared" si="39"/>
        <v>1940</v>
      </c>
      <c r="G520" s="92">
        <f t="shared" si="41"/>
        <v>1940</v>
      </c>
      <c r="H520" s="85"/>
      <c r="I520" s="83"/>
      <c r="J520" s="83">
        <v>840</v>
      </c>
      <c r="K520" s="83">
        <v>2749</v>
      </c>
      <c r="L520" s="83">
        <v>3589</v>
      </c>
      <c r="M520" s="88">
        <v>3589</v>
      </c>
      <c r="N520" s="85"/>
      <c r="O520" s="83">
        <v>8257</v>
      </c>
      <c r="P520" s="88">
        <v>8257</v>
      </c>
      <c r="Q520" s="85">
        <v>2437</v>
      </c>
      <c r="R520" s="83">
        <v>3940</v>
      </c>
      <c r="S520" s="83">
        <v>3576</v>
      </c>
      <c r="T520" s="83"/>
      <c r="U520" s="83">
        <v>1630</v>
      </c>
      <c r="V520" s="88">
        <v>11583</v>
      </c>
      <c r="W520" s="83">
        <v>7244</v>
      </c>
      <c r="X520" s="83"/>
      <c r="Y520" s="83">
        <v>29510</v>
      </c>
      <c r="Z520" s="88">
        <v>29510</v>
      </c>
    </row>
    <row r="521" spans="2:26">
      <c r="B521" s="134">
        <f t="shared" si="42"/>
        <v>14792</v>
      </c>
      <c r="C521" s="94">
        <v>14792</v>
      </c>
      <c r="D521" s="84">
        <f t="shared" si="40"/>
        <v>6</v>
      </c>
      <c r="E521" s="84">
        <f t="shared" si="38"/>
        <v>30</v>
      </c>
      <c r="F521" s="84">
        <f t="shared" si="39"/>
        <v>1940</v>
      </c>
      <c r="G521" s="92">
        <f t="shared" si="41"/>
        <v>1940</v>
      </c>
      <c r="H521" s="85"/>
      <c r="I521" s="83"/>
      <c r="J521" s="83">
        <v>851</v>
      </c>
      <c r="K521" s="83">
        <v>2844</v>
      </c>
      <c r="L521" s="83">
        <v>3695</v>
      </c>
      <c r="M521" s="88">
        <v>3695</v>
      </c>
      <c r="N521" s="85"/>
      <c r="O521" s="83">
        <v>8127</v>
      </c>
      <c r="P521" s="88">
        <v>8127</v>
      </c>
      <c r="Q521" s="85">
        <v>2426</v>
      </c>
      <c r="R521" s="83">
        <v>3920</v>
      </c>
      <c r="S521" s="83">
        <v>3545</v>
      </c>
      <c r="T521" s="83"/>
      <c r="U521" s="83">
        <v>1597</v>
      </c>
      <c r="V521" s="88">
        <v>11488</v>
      </c>
      <c r="W521" s="83">
        <v>7015</v>
      </c>
      <c r="X521" s="83"/>
      <c r="Y521" s="83">
        <v>28820</v>
      </c>
      <c r="Z521" s="88">
        <v>28820</v>
      </c>
    </row>
    <row r="522" spans="2:26">
      <c r="B522" s="134">
        <f t="shared" si="42"/>
        <v>14823</v>
      </c>
      <c r="C522" s="94">
        <v>14823</v>
      </c>
      <c r="D522" s="84">
        <f t="shared" si="40"/>
        <v>7</v>
      </c>
      <c r="E522" s="84">
        <f t="shared" si="38"/>
        <v>31</v>
      </c>
      <c r="F522" s="84">
        <f t="shared" si="39"/>
        <v>1940</v>
      </c>
      <c r="G522" s="92">
        <f t="shared" si="41"/>
        <v>1940</v>
      </c>
      <c r="H522" s="85"/>
      <c r="I522" s="83"/>
      <c r="J522" s="83">
        <v>845</v>
      </c>
      <c r="K522" s="83">
        <v>2858</v>
      </c>
      <c r="L522" s="83">
        <v>3703</v>
      </c>
      <c r="M522" s="88">
        <v>3703</v>
      </c>
      <c r="N522" s="85"/>
      <c r="O522" s="83">
        <v>7929</v>
      </c>
      <c r="P522" s="88">
        <v>7929</v>
      </c>
      <c r="Q522" s="85">
        <v>2426</v>
      </c>
      <c r="R522" s="83">
        <v>3797</v>
      </c>
      <c r="S522" s="83">
        <v>3512</v>
      </c>
      <c r="T522" s="83"/>
      <c r="U522" s="83">
        <v>1424</v>
      </c>
      <c r="V522" s="88">
        <v>11159</v>
      </c>
      <c r="W522" s="83">
        <v>6941</v>
      </c>
      <c r="X522" s="83"/>
      <c r="Y522" s="83">
        <v>27140</v>
      </c>
      <c r="Z522" s="88">
        <v>27140</v>
      </c>
    </row>
    <row r="523" spans="2:26">
      <c r="B523" s="134">
        <f t="shared" si="42"/>
        <v>14854</v>
      </c>
      <c r="C523" s="94">
        <v>14854</v>
      </c>
      <c r="D523" s="84">
        <f t="shared" si="40"/>
        <v>8</v>
      </c>
      <c r="E523" s="84">
        <f t="shared" si="38"/>
        <v>31</v>
      </c>
      <c r="F523" s="84">
        <f t="shared" si="39"/>
        <v>1940</v>
      </c>
      <c r="G523" s="92">
        <f t="shared" si="41"/>
        <v>1940</v>
      </c>
      <c r="H523" s="85"/>
      <c r="I523" s="83"/>
      <c r="J523" s="83">
        <v>845</v>
      </c>
      <c r="K523" s="83">
        <v>2809</v>
      </c>
      <c r="L523" s="83">
        <v>3654</v>
      </c>
      <c r="M523" s="88">
        <v>3654</v>
      </c>
      <c r="N523" s="85"/>
      <c r="O523" s="83">
        <v>7768</v>
      </c>
      <c r="P523" s="88">
        <v>7768</v>
      </c>
      <c r="Q523" s="85">
        <v>2439</v>
      </c>
      <c r="R523" s="83">
        <v>3686</v>
      </c>
      <c r="S523" s="83">
        <v>3557</v>
      </c>
      <c r="T523" s="83"/>
      <c r="U523" s="83">
        <v>1351</v>
      </c>
      <c r="V523" s="88">
        <v>11033</v>
      </c>
      <c r="W523" s="83">
        <v>7238</v>
      </c>
      <c r="X523" s="83"/>
      <c r="Y523" s="83">
        <v>25190</v>
      </c>
      <c r="Z523" s="88">
        <v>25190</v>
      </c>
    </row>
    <row r="524" spans="2:26">
      <c r="B524" s="134">
        <f t="shared" si="42"/>
        <v>14884</v>
      </c>
      <c r="C524" s="94">
        <v>14884</v>
      </c>
      <c r="D524" s="84">
        <f t="shared" si="40"/>
        <v>9</v>
      </c>
      <c r="E524" s="84">
        <f t="shared" si="38"/>
        <v>30</v>
      </c>
      <c r="F524" s="84">
        <f t="shared" si="39"/>
        <v>1940</v>
      </c>
      <c r="G524" s="92">
        <f t="shared" si="41"/>
        <v>1940</v>
      </c>
      <c r="H524" s="85"/>
      <c r="I524" s="83"/>
      <c r="J524" s="83">
        <v>840</v>
      </c>
      <c r="K524" s="83">
        <v>2747</v>
      </c>
      <c r="L524" s="83">
        <v>3587</v>
      </c>
      <c r="M524" s="88">
        <v>3587</v>
      </c>
      <c r="N524" s="85"/>
      <c r="O524" s="83">
        <v>8085</v>
      </c>
      <c r="P524" s="88">
        <v>8085</v>
      </c>
      <c r="Q524" s="85">
        <v>2297</v>
      </c>
      <c r="R524" s="83">
        <v>3323</v>
      </c>
      <c r="S524" s="83">
        <v>3188</v>
      </c>
      <c r="T524" s="83"/>
      <c r="U524" s="83">
        <v>1420</v>
      </c>
      <c r="V524" s="88">
        <v>10228</v>
      </c>
      <c r="W524" s="83">
        <v>6934</v>
      </c>
      <c r="X524" s="83"/>
      <c r="Y524" s="83">
        <v>25100</v>
      </c>
      <c r="Z524" s="88">
        <v>25100</v>
      </c>
    </row>
    <row r="525" spans="2:26">
      <c r="B525" s="134">
        <f t="shared" si="42"/>
        <v>14915</v>
      </c>
      <c r="C525" s="94">
        <v>14915</v>
      </c>
      <c r="D525" s="84">
        <f t="shared" si="40"/>
        <v>10</v>
      </c>
      <c r="E525" s="84">
        <f t="shared" si="38"/>
        <v>31</v>
      </c>
      <c r="F525" s="84">
        <f t="shared" si="39"/>
        <v>1940</v>
      </c>
      <c r="G525" s="92">
        <f>F525+1</f>
        <v>1941</v>
      </c>
      <c r="H525" s="85"/>
      <c r="I525" s="83"/>
      <c r="J525" s="83">
        <v>845</v>
      </c>
      <c r="K525" s="83">
        <v>2695</v>
      </c>
      <c r="L525" s="83">
        <v>3540</v>
      </c>
      <c r="M525" s="88">
        <v>3540</v>
      </c>
      <c r="N525" s="85"/>
      <c r="O525" s="83">
        <v>7896</v>
      </c>
      <c r="P525" s="88">
        <v>7896</v>
      </c>
      <c r="Q525" s="85">
        <v>2328</v>
      </c>
      <c r="R525" s="83">
        <v>2816</v>
      </c>
      <c r="S525" s="83">
        <v>2927</v>
      </c>
      <c r="T525" s="83"/>
      <c r="U525" s="83">
        <v>1468</v>
      </c>
      <c r="V525" s="88">
        <v>9539</v>
      </c>
      <c r="W525" s="83">
        <v>6934</v>
      </c>
      <c r="X525" s="83"/>
      <c r="Y525" s="83">
        <v>23210</v>
      </c>
      <c r="Z525" s="88">
        <v>23210</v>
      </c>
    </row>
    <row r="526" spans="2:26">
      <c r="B526" s="134">
        <f t="shared" si="42"/>
        <v>14945</v>
      </c>
      <c r="C526" s="94">
        <v>14945</v>
      </c>
      <c r="D526" s="84">
        <f t="shared" si="40"/>
        <v>11</v>
      </c>
      <c r="E526" s="84">
        <f t="shared" si="38"/>
        <v>30</v>
      </c>
      <c r="F526" s="84">
        <f t="shared" si="39"/>
        <v>1940</v>
      </c>
      <c r="G526" s="92">
        <f>F526+1</f>
        <v>1941</v>
      </c>
      <c r="H526" s="85"/>
      <c r="I526" s="83"/>
      <c r="J526" s="83">
        <v>845</v>
      </c>
      <c r="K526" s="83">
        <v>2642</v>
      </c>
      <c r="L526" s="83">
        <v>3487</v>
      </c>
      <c r="M526" s="88">
        <v>3487</v>
      </c>
      <c r="N526" s="85"/>
      <c r="O526" s="83">
        <v>7682</v>
      </c>
      <c r="P526" s="88">
        <v>7682</v>
      </c>
      <c r="Q526" s="85">
        <v>2426</v>
      </c>
      <c r="R526" s="83">
        <v>3909</v>
      </c>
      <c r="S526" s="83">
        <v>3162</v>
      </c>
      <c r="T526" s="83"/>
      <c r="U526" s="83">
        <v>1595</v>
      </c>
      <c r="V526" s="88">
        <v>11092</v>
      </c>
      <c r="W526" s="83">
        <v>6990</v>
      </c>
      <c r="X526" s="83"/>
      <c r="Y526" s="83">
        <v>25710</v>
      </c>
      <c r="Z526" s="88">
        <v>25710</v>
      </c>
    </row>
    <row r="527" spans="2:26">
      <c r="B527" s="134">
        <f t="shared" si="42"/>
        <v>14976</v>
      </c>
      <c r="C527" s="94">
        <v>14976</v>
      </c>
      <c r="D527" s="84">
        <f t="shared" si="40"/>
        <v>12</v>
      </c>
      <c r="E527" s="84">
        <f t="shared" si="38"/>
        <v>31</v>
      </c>
      <c r="F527" s="84">
        <f t="shared" si="39"/>
        <v>1940</v>
      </c>
      <c r="G527" s="92">
        <f>F527+1</f>
        <v>1941</v>
      </c>
      <c r="H527" s="85"/>
      <c r="I527" s="83"/>
      <c r="J527" s="83">
        <v>851</v>
      </c>
      <c r="K527" s="83">
        <v>2663</v>
      </c>
      <c r="L527" s="83">
        <v>3514</v>
      </c>
      <c r="M527" s="88">
        <v>3514</v>
      </c>
      <c r="N527" s="85"/>
      <c r="O527" s="83">
        <v>7786</v>
      </c>
      <c r="P527" s="88">
        <v>7786</v>
      </c>
      <c r="Q527" s="85">
        <v>2434</v>
      </c>
      <c r="R527" s="83">
        <v>3927</v>
      </c>
      <c r="S527" s="83">
        <v>3550</v>
      </c>
      <c r="T527" s="83"/>
      <c r="U527" s="83">
        <v>1611</v>
      </c>
      <c r="V527" s="88">
        <v>11522</v>
      </c>
      <c r="W527" s="83">
        <v>7170</v>
      </c>
      <c r="X527" s="83"/>
      <c r="Y527" s="83">
        <v>27290</v>
      </c>
      <c r="Z527" s="88">
        <v>27290</v>
      </c>
    </row>
    <row r="528" spans="2:26">
      <c r="B528" s="134">
        <f t="shared" si="42"/>
        <v>15007</v>
      </c>
      <c r="C528" s="94">
        <v>15007</v>
      </c>
      <c r="D528" s="84">
        <f t="shared" si="40"/>
        <v>1</v>
      </c>
      <c r="E528" s="84">
        <f t="shared" si="38"/>
        <v>31</v>
      </c>
      <c r="F528" s="84">
        <f t="shared" si="39"/>
        <v>1941</v>
      </c>
      <c r="G528" s="92">
        <f>F528</f>
        <v>1941</v>
      </c>
      <c r="H528" s="85"/>
      <c r="I528" s="83"/>
      <c r="J528" s="83">
        <v>845</v>
      </c>
      <c r="K528" s="83">
        <v>2681</v>
      </c>
      <c r="L528" s="83">
        <v>3526</v>
      </c>
      <c r="M528" s="88">
        <v>3526</v>
      </c>
      <c r="N528" s="85"/>
      <c r="O528" s="83">
        <v>7664</v>
      </c>
      <c r="P528" s="88">
        <v>7664</v>
      </c>
      <c r="Q528" s="85">
        <v>2423</v>
      </c>
      <c r="R528" s="83">
        <v>3901</v>
      </c>
      <c r="S528" s="83">
        <v>3538</v>
      </c>
      <c r="T528" s="83"/>
      <c r="U528" s="83">
        <v>1576</v>
      </c>
      <c r="V528" s="88">
        <v>11438</v>
      </c>
      <c r="W528" s="83">
        <v>6978</v>
      </c>
      <c r="X528" s="83"/>
      <c r="Y528" s="83">
        <v>27380</v>
      </c>
      <c r="Z528" s="88">
        <v>27380</v>
      </c>
    </row>
    <row r="529" spans="2:26">
      <c r="B529" s="134">
        <f t="shared" si="42"/>
        <v>15035</v>
      </c>
      <c r="C529" s="94">
        <v>15035</v>
      </c>
      <c r="D529" s="84">
        <f t="shared" si="40"/>
        <v>2</v>
      </c>
      <c r="E529" s="84">
        <f t="shared" si="38"/>
        <v>28</v>
      </c>
      <c r="F529" s="84">
        <f t="shared" si="39"/>
        <v>1941</v>
      </c>
      <c r="G529" s="92">
        <f t="shared" si="41"/>
        <v>1941</v>
      </c>
      <c r="H529" s="85"/>
      <c r="I529" s="83"/>
      <c r="J529" s="83">
        <v>845</v>
      </c>
      <c r="K529" s="83">
        <v>2616</v>
      </c>
      <c r="L529" s="83">
        <v>3461</v>
      </c>
      <c r="M529" s="88">
        <v>3461</v>
      </c>
      <c r="N529" s="85"/>
      <c r="O529" s="83">
        <v>7662</v>
      </c>
      <c r="P529" s="88">
        <v>7662</v>
      </c>
      <c r="Q529" s="85">
        <v>2424</v>
      </c>
      <c r="R529" s="83">
        <v>3906</v>
      </c>
      <c r="S529" s="83">
        <v>3534</v>
      </c>
      <c r="T529" s="83"/>
      <c r="U529" s="83">
        <v>1437</v>
      </c>
      <c r="V529" s="88">
        <v>11301</v>
      </c>
      <c r="W529" s="83">
        <v>6972</v>
      </c>
      <c r="X529" s="83"/>
      <c r="Y529" s="83">
        <v>28150</v>
      </c>
      <c r="Z529" s="88">
        <v>28150</v>
      </c>
    </row>
    <row r="530" spans="2:26">
      <c r="B530" s="134">
        <f t="shared" si="42"/>
        <v>15066</v>
      </c>
      <c r="C530" s="94">
        <v>15066</v>
      </c>
      <c r="D530" s="84">
        <f t="shared" si="40"/>
        <v>3</v>
      </c>
      <c r="E530" s="84">
        <f t="shared" ref="E530:E593" si="43">DAY(C530)</f>
        <v>31</v>
      </c>
      <c r="F530" s="84">
        <f t="shared" ref="F530:F593" si="44">YEAR(C530)</f>
        <v>1941</v>
      </c>
      <c r="G530" s="92">
        <f t="shared" si="41"/>
        <v>1941</v>
      </c>
      <c r="H530" s="85"/>
      <c r="I530" s="83"/>
      <c r="J530" s="83">
        <v>851</v>
      </c>
      <c r="K530" s="83">
        <v>2786</v>
      </c>
      <c r="L530" s="83">
        <v>3637</v>
      </c>
      <c r="M530" s="88">
        <v>3637</v>
      </c>
      <c r="N530" s="85"/>
      <c r="O530" s="83">
        <v>7745</v>
      </c>
      <c r="P530" s="88">
        <v>7745</v>
      </c>
      <c r="Q530" s="85">
        <v>2428</v>
      </c>
      <c r="R530" s="83">
        <v>3924</v>
      </c>
      <c r="S530" s="83">
        <v>3548</v>
      </c>
      <c r="T530" s="83"/>
      <c r="U530" s="83">
        <v>1414</v>
      </c>
      <c r="V530" s="88">
        <v>11314</v>
      </c>
      <c r="W530" s="83">
        <v>7127</v>
      </c>
      <c r="X530" s="83"/>
      <c r="Y530" s="83">
        <v>28660</v>
      </c>
      <c r="Z530" s="88">
        <v>28660</v>
      </c>
    </row>
    <row r="531" spans="2:26">
      <c r="B531" s="134">
        <f t="shared" si="42"/>
        <v>15096</v>
      </c>
      <c r="C531" s="94">
        <v>15096</v>
      </c>
      <c r="D531" s="84">
        <f t="shared" si="40"/>
        <v>4</v>
      </c>
      <c r="E531" s="84">
        <f t="shared" si="43"/>
        <v>30</v>
      </c>
      <c r="F531" s="84">
        <f t="shared" si="44"/>
        <v>1941</v>
      </c>
      <c r="G531" s="92">
        <f t="shared" si="41"/>
        <v>1941</v>
      </c>
      <c r="H531" s="85"/>
      <c r="I531" s="83"/>
      <c r="J531" s="83">
        <v>845</v>
      </c>
      <c r="K531" s="83">
        <v>2827</v>
      </c>
      <c r="L531" s="83">
        <v>3672</v>
      </c>
      <c r="M531" s="88">
        <v>3672</v>
      </c>
      <c r="N531" s="85"/>
      <c r="O531" s="83">
        <v>7654</v>
      </c>
      <c r="P531" s="88">
        <v>7654</v>
      </c>
      <c r="Q531" s="85">
        <v>2423</v>
      </c>
      <c r="R531" s="83">
        <v>3899</v>
      </c>
      <c r="S531" s="83">
        <v>3539</v>
      </c>
      <c r="T531" s="83"/>
      <c r="U531" s="83">
        <v>1452</v>
      </c>
      <c r="V531" s="88">
        <v>11313</v>
      </c>
      <c r="W531" s="83">
        <v>6910</v>
      </c>
      <c r="X531" s="83"/>
      <c r="Y531" s="83">
        <v>28610</v>
      </c>
      <c r="Z531" s="88">
        <v>28610</v>
      </c>
    </row>
    <row r="532" spans="2:26">
      <c r="B532" s="134">
        <f t="shared" si="42"/>
        <v>15127</v>
      </c>
      <c r="C532" s="94">
        <v>15127</v>
      </c>
      <c r="D532" s="84">
        <f t="shared" si="40"/>
        <v>5</v>
      </c>
      <c r="E532" s="84">
        <f t="shared" si="43"/>
        <v>31</v>
      </c>
      <c r="F532" s="84">
        <f t="shared" si="44"/>
        <v>1941</v>
      </c>
      <c r="G532" s="92">
        <f t="shared" si="41"/>
        <v>1941</v>
      </c>
      <c r="H532" s="85"/>
      <c r="I532" s="83"/>
      <c r="J532" s="83">
        <v>840</v>
      </c>
      <c r="K532" s="83">
        <v>2833</v>
      </c>
      <c r="L532" s="83">
        <v>3673</v>
      </c>
      <c r="M532" s="88">
        <v>3673</v>
      </c>
      <c r="N532" s="85"/>
      <c r="O532" s="83">
        <v>7734</v>
      </c>
      <c r="P532" s="88">
        <v>7734</v>
      </c>
      <c r="Q532" s="85">
        <v>2420</v>
      </c>
      <c r="R532" s="83">
        <v>3676</v>
      </c>
      <c r="S532" s="83">
        <v>3359</v>
      </c>
      <c r="T532" s="83"/>
      <c r="U532" s="83">
        <v>1372</v>
      </c>
      <c r="V532" s="88">
        <v>10827</v>
      </c>
      <c r="W532" s="83">
        <v>6903</v>
      </c>
      <c r="X532" s="83"/>
      <c r="Y532" s="83">
        <v>26380</v>
      </c>
      <c r="Z532" s="88">
        <v>26380</v>
      </c>
    </row>
    <row r="533" spans="2:26">
      <c r="B533" s="134">
        <f t="shared" si="42"/>
        <v>15157</v>
      </c>
      <c r="C533" s="94">
        <v>15157</v>
      </c>
      <c r="D533" s="84">
        <f t="shared" si="40"/>
        <v>6</v>
      </c>
      <c r="E533" s="84">
        <f t="shared" si="43"/>
        <v>30</v>
      </c>
      <c r="F533" s="84">
        <f t="shared" si="44"/>
        <v>1941</v>
      </c>
      <c r="G533" s="92">
        <f t="shared" si="41"/>
        <v>1941</v>
      </c>
      <c r="H533" s="85"/>
      <c r="I533" s="83"/>
      <c r="J533" s="83">
        <v>840</v>
      </c>
      <c r="K533" s="83">
        <v>2675</v>
      </c>
      <c r="L533" s="83">
        <v>3515</v>
      </c>
      <c r="M533" s="88">
        <v>3515</v>
      </c>
      <c r="N533" s="85"/>
      <c r="O533" s="83">
        <v>7776</v>
      </c>
      <c r="P533" s="88">
        <v>7776</v>
      </c>
      <c r="Q533" s="85">
        <v>2411</v>
      </c>
      <c r="R533" s="83">
        <v>3679</v>
      </c>
      <c r="S533" s="83">
        <v>2895</v>
      </c>
      <c r="T533" s="83"/>
      <c r="U533" s="83">
        <v>1353</v>
      </c>
      <c r="V533" s="88">
        <v>10338</v>
      </c>
      <c r="W533" s="83">
        <v>6842</v>
      </c>
      <c r="X533" s="83"/>
      <c r="Y533" s="83">
        <v>24580</v>
      </c>
      <c r="Z533" s="88">
        <v>24580</v>
      </c>
    </row>
    <row r="534" spans="2:26">
      <c r="B534" s="134">
        <f t="shared" si="42"/>
        <v>15188</v>
      </c>
      <c r="C534" s="94">
        <v>15188</v>
      </c>
      <c r="D534" s="84">
        <f t="shared" si="40"/>
        <v>7</v>
      </c>
      <c r="E534" s="84">
        <f t="shared" si="43"/>
        <v>31</v>
      </c>
      <c r="F534" s="84">
        <f t="shared" si="44"/>
        <v>1941</v>
      </c>
      <c r="G534" s="92">
        <f t="shared" si="41"/>
        <v>1941</v>
      </c>
      <c r="H534" s="85"/>
      <c r="I534" s="83"/>
      <c r="J534" s="83">
        <v>840</v>
      </c>
      <c r="K534" s="83">
        <v>2702</v>
      </c>
      <c r="L534" s="83">
        <v>3542</v>
      </c>
      <c r="M534" s="88">
        <v>3542</v>
      </c>
      <c r="N534" s="85"/>
      <c r="O534" s="83">
        <v>7929</v>
      </c>
      <c r="P534" s="88">
        <v>7929</v>
      </c>
      <c r="Q534" s="85">
        <v>2408</v>
      </c>
      <c r="R534" s="83">
        <v>3143</v>
      </c>
      <c r="S534" s="83">
        <v>2964</v>
      </c>
      <c r="T534" s="83"/>
      <c r="U534" s="83">
        <v>1378</v>
      </c>
      <c r="V534" s="88">
        <v>9893</v>
      </c>
      <c r="W534" s="83">
        <v>6860</v>
      </c>
      <c r="X534" s="83"/>
      <c r="Y534" s="83">
        <v>22440</v>
      </c>
      <c r="Z534" s="88">
        <v>22440</v>
      </c>
    </row>
    <row r="535" spans="2:26">
      <c r="B535" s="134">
        <f t="shared" si="42"/>
        <v>15219</v>
      </c>
      <c r="C535" s="94">
        <v>15219</v>
      </c>
      <c r="D535" s="84">
        <f t="shared" si="40"/>
        <v>8</v>
      </c>
      <c r="E535" s="84">
        <f t="shared" si="43"/>
        <v>31</v>
      </c>
      <c r="F535" s="84">
        <f t="shared" si="44"/>
        <v>1941</v>
      </c>
      <c r="G535" s="92">
        <f t="shared" si="41"/>
        <v>1941</v>
      </c>
      <c r="H535" s="85"/>
      <c r="I535" s="83"/>
      <c r="J535" s="83">
        <v>840</v>
      </c>
      <c r="K535" s="83">
        <v>2487</v>
      </c>
      <c r="L535" s="83">
        <v>3327</v>
      </c>
      <c r="M535" s="88">
        <v>3327</v>
      </c>
      <c r="N535" s="85"/>
      <c r="O535" s="83">
        <v>7597</v>
      </c>
      <c r="P535" s="88">
        <v>7597</v>
      </c>
      <c r="Q535" s="85">
        <v>2387</v>
      </c>
      <c r="R535" s="83">
        <v>2327</v>
      </c>
      <c r="S535" s="83">
        <v>2951</v>
      </c>
      <c r="T535" s="83"/>
      <c r="U535" s="83">
        <v>1398</v>
      </c>
      <c r="V535" s="88">
        <v>9063</v>
      </c>
      <c r="W535" s="83">
        <v>6781</v>
      </c>
      <c r="X535" s="83"/>
      <c r="Y535" s="83">
        <v>19680</v>
      </c>
      <c r="Z535" s="88">
        <v>19680</v>
      </c>
    </row>
    <row r="536" spans="2:26">
      <c r="B536" s="134">
        <f t="shared" si="42"/>
        <v>15249</v>
      </c>
      <c r="C536" s="94">
        <v>15249</v>
      </c>
      <c r="D536" s="84">
        <f t="shared" si="40"/>
        <v>9</v>
      </c>
      <c r="E536" s="84">
        <f t="shared" si="43"/>
        <v>30</v>
      </c>
      <c r="F536" s="84">
        <f t="shared" si="44"/>
        <v>1941</v>
      </c>
      <c r="G536" s="92">
        <f t="shared" si="41"/>
        <v>1941</v>
      </c>
      <c r="H536" s="85"/>
      <c r="I536" s="83"/>
      <c r="J536" s="83">
        <v>830</v>
      </c>
      <c r="K536" s="83">
        <v>1767</v>
      </c>
      <c r="L536" s="83">
        <v>2597</v>
      </c>
      <c r="M536" s="88">
        <v>2597</v>
      </c>
      <c r="N536" s="85"/>
      <c r="O536" s="83">
        <v>6388</v>
      </c>
      <c r="P536" s="88">
        <v>6388</v>
      </c>
      <c r="Q536" s="85">
        <v>2297</v>
      </c>
      <c r="R536" s="83">
        <v>1649</v>
      </c>
      <c r="S536" s="83">
        <v>2501</v>
      </c>
      <c r="T536" s="83"/>
      <c r="U536" s="83">
        <v>1351</v>
      </c>
      <c r="V536" s="88">
        <v>7798</v>
      </c>
      <c r="W536" s="83">
        <v>6451</v>
      </c>
      <c r="X536" s="83"/>
      <c r="Y536" s="83">
        <v>16790</v>
      </c>
      <c r="Z536" s="88">
        <v>16790</v>
      </c>
    </row>
    <row r="537" spans="2:26">
      <c r="B537" s="134">
        <f t="shared" si="42"/>
        <v>15280</v>
      </c>
      <c r="C537" s="94">
        <v>15280</v>
      </c>
      <c r="D537" s="84">
        <f t="shared" si="40"/>
        <v>10</v>
      </c>
      <c r="E537" s="84">
        <f t="shared" si="43"/>
        <v>31</v>
      </c>
      <c r="F537" s="84">
        <f t="shared" si="44"/>
        <v>1941</v>
      </c>
      <c r="G537" s="92">
        <f>F537+1</f>
        <v>1942</v>
      </c>
      <c r="H537" s="85"/>
      <c r="I537" s="83"/>
      <c r="J537" s="83">
        <v>840</v>
      </c>
      <c r="K537" s="83">
        <v>1213</v>
      </c>
      <c r="L537" s="83">
        <v>2053</v>
      </c>
      <c r="M537" s="88">
        <v>2053</v>
      </c>
      <c r="N537" s="85"/>
      <c r="O537" s="83">
        <v>5162</v>
      </c>
      <c r="P537" s="88">
        <v>5162</v>
      </c>
      <c r="Q537" s="85">
        <v>2287</v>
      </c>
      <c r="R537" s="83">
        <v>676</v>
      </c>
      <c r="S537" s="83">
        <v>2479</v>
      </c>
      <c r="T537" s="83"/>
      <c r="U537" s="83">
        <v>1345</v>
      </c>
      <c r="V537" s="88">
        <v>6787</v>
      </c>
      <c r="W537" s="83">
        <v>6268</v>
      </c>
      <c r="X537" s="83"/>
      <c r="Y537" s="83">
        <v>14250</v>
      </c>
      <c r="Z537" s="88">
        <v>14250</v>
      </c>
    </row>
    <row r="538" spans="2:26">
      <c r="B538" s="134">
        <f t="shared" si="42"/>
        <v>15310</v>
      </c>
      <c r="C538" s="94">
        <v>15310</v>
      </c>
      <c r="D538" s="84">
        <f t="shared" si="40"/>
        <v>11</v>
      </c>
      <c r="E538" s="84">
        <f t="shared" si="43"/>
        <v>30</v>
      </c>
      <c r="F538" s="84">
        <f t="shared" si="44"/>
        <v>1941</v>
      </c>
      <c r="G538" s="92">
        <f>F538+1</f>
        <v>1942</v>
      </c>
      <c r="H538" s="85"/>
      <c r="I538" s="83"/>
      <c r="J538" s="83">
        <v>840</v>
      </c>
      <c r="K538" s="83">
        <v>1346</v>
      </c>
      <c r="L538" s="83">
        <v>2186</v>
      </c>
      <c r="M538" s="88">
        <v>2186</v>
      </c>
      <c r="N538" s="85"/>
      <c r="O538" s="83">
        <v>5208</v>
      </c>
      <c r="P538" s="88">
        <v>5208</v>
      </c>
      <c r="Q538" s="85">
        <v>2319</v>
      </c>
      <c r="R538" s="83"/>
      <c r="S538" s="83">
        <v>2490</v>
      </c>
      <c r="T538" s="83"/>
      <c r="U538" s="83">
        <v>1397</v>
      </c>
      <c r="V538" s="88">
        <v>6206</v>
      </c>
      <c r="W538" s="83">
        <v>6421</v>
      </c>
      <c r="X538" s="83"/>
      <c r="Y538" s="83">
        <v>12070</v>
      </c>
      <c r="Z538" s="88">
        <v>12070</v>
      </c>
    </row>
    <row r="539" spans="2:26">
      <c r="B539" s="134">
        <f t="shared" si="42"/>
        <v>15341</v>
      </c>
      <c r="C539" s="94">
        <v>15341</v>
      </c>
      <c r="D539" s="84">
        <f t="shared" si="40"/>
        <v>12</v>
      </c>
      <c r="E539" s="84">
        <f t="shared" si="43"/>
        <v>31</v>
      </c>
      <c r="F539" s="84">
        <f t="shared" si="44"/>
        <v>1941</v>
      </c>
      <c r="G539" s="92">
        <f>F539+1</f>
        <v>1942</v>
      </c>
      <c r="H539" s="85"/>
      <c r="I539" s="83"/>
      <c r="J539" s="83">
        <v>845</v>
      </c>
      <c r="K539" s="83">
        <v>2687</v>
      </c>
      <c r="L539" s="83">
        <v>3532</v>
      </c>
      <c r="M539" s="88">
        <v>3532</v>
      </c>
      <c r="N539" s="85"/>
      <c r="O539" s="83">
        <v>6800</v>
      </c>
      <c r="P539" s="88">
        <v>6800</v>
      </c>
      <c r="Q539" s="85">
        <v>2426</v>
      </c>
      <c r="R539" s="83"/>
      <c r="S539" s="83">
        <v>2573</v>
      </c>
      <c r="T539" s="83"/>
      <c r="U539" s="83">
        <v>1531</v>
      </c>
      <c r="V539" s="88">
        <v>6530</v>
      </c>
      <c r="W539" s="83">
        <v>7046</v>
      </c>
      <c r="X539" s="83"/>
      <c r="Y539" s="83">
        <v>11580</v>
      </c>
      <c r="Z539" s="88">
        <v>11580</v>
      </c>
    </row>
    <row r="540" spans="2:26">
      <c r="B540" s="134">
        <f t="shared" si="42"/>
        <v>15372</v>
      </c>
      <c r="C540" s="94">
        <v>15372</v>
      </c>
      <c r="D540" s="84">
        <f t="shared" si="40"/>
        <v>1</v>
      </c>
      <c r="E540" s="84">
        <f t="shared" si="43"/>
        <v>31</v>
      </c>
      <c r="F540" s="84">
        <f t="shared" si="44"/>
        <v>1942</v>
      </c>
      <c r="G540" s="92">
        <f>F540</f>
        <v>1942</v>
      </c>
      <c r="H540" s="85"/>
      <c r="I540" s="83"/>
      <c r="J540" s="83">
        <v>867</v>
      </c>
      <c r="K540" s="83">
        <v>2710</v>
      </c>
      <c r="L540" s="83">
        <v>3577</v>
      </c>
      <c r="M540" s="88">
        <v>3577</v>
      </c>
      <c r="N540" s="85"/>
      <c r="O540" s="83">
        <v>7737</v>
      </c>
      <c r="P540" s="88">
        <v>7737</v>
      </c>
      <c r="Q540" s="85">
        <v>2431</v>
      </c>
      <c r="R540" s="83">
        <v>340</v>
      </c>
      <c r="S540" s="83">
        <v>2842</v>
      </c>
      <c r="T540" s="83"/>
      <c r="U540" s="83">
        <v>1597</v>
      </c>
      <c r="V540" s="88">
        <v>7210</v>
      </c>
      <c r="W540" s="83">
        <v>7046</v>
      </c>
      <c r="X540" s="83"/>
      <c r="Y540" s="83">
        <v>11920</v>
      </c>
      <c r="Z540" s="88">
        <v>11920</v>
      </c>
    </row>
    <row r="541" spans="2:26">
      <c r="B541" s="134">
        <f t="shared" si="42"/>
        <v>15400</v>
      </c>
      <c r="C541" s="94">
        <v>15400</v>
      </c>
      <c r="D541" s="84">
        <f t="shared" si="40"/>
        <v>2</v>
      </c>
      <c r="E541" s="84">
        <f t="shared" si="43"/>
        <v>28</v>
      </c>
      <c r="F541" s="84">
        <f t="shared" si="44"/>
        <v>1942</v>
      </c>
      <c r="G541" s="92">
        <f t="shared" si="41"/>
        <v>1942</v>
      </c>
      <c r="H541" s="85"/>
      <c r="I541" s="83"/>
      <c r="J541" s="83">
        <v>845</v>
      </c>
      <c r="K541" s="83">
        <v>2736</v>
      </c>
      <c r="L541" s="83">
        <v>3581</v>
      </c>
      <c r="M541" s="88">
        <v>3581</v>
      </c>
      <c r="N541" s="85"/>
      <c r="O541" s="83">
        <v>7656</v>
      </c>
      <c r="P541" s="88">
        <v>7656</v>
      </c>
      <c r="Q541" s="85">
        <v>2418</v>
      </c>
      <c r="R541" s="83">
        <v>944</v>
      </c>
      <c r="S541" s="83">
        <v>3157</v>
      </c>
      <c r="T541" s="83"/>
      <c r="U541" s="83">
        <v>1485</v>
      </c>
      <c r="V541" s="88">
        <v>8004</v>
      </c>
      <c r="W541" s="83">
        <v>6959</v>
      </c>
      <c r="X541" s="83"/>
      <c r="Y541" s="83">
        <v>12780</v>
      </c>
      <c r="Z541" s="88">
        <v>12780</v>
      </c>
    </row>
    <row r="542" spans="2:26">
      <c r="B542" s="134">
        <f t="shared" si="42"/>
        <v>15431</v>
      </c>
      <c r="C542" s="94">
        <v>15431</v>
      </c>
      <c r="D542" s="84">
        <f t="shared" si="40"/>
        <v>3</v>
      </c>
      <c r="E542" s="84">
        <f t="shared" si="43"/>
        <v>31</v>
      </c>
      <c r="F542" s="84">
        <f t="shared" si="44"/>
        <v>1942</v>
      </c>
      <c r="G542" s="92">
        <f t="shared" si="41"/>
        <v>1942</v>
      </c>
      <c r="H542" s="85"/>
      <c r="I542" s="83"/>
      <c r="J542" s="83">
        <v>845</v>
      </c>
      <c r="K542" s="83">
        <v>2694</v>
      </c>
      <c r="L542" s="83">
        <v>3539</v>
      </c>
      <c r="M542" s="88">
        <v>3539</v>
      </c>
      <c r="N542" s="85"/>
      <c r="O542" s="83">
        <v>7742</v>
      </c>
      <c r="P542" s="88">
        <v>7742</v>
      </c>
      <c r="Q542" s="85">
        <v>2424</v>
      </c>
      <c r="R542" s="83">
        <v>3163</v>
      </c>
      <c r="S542" s="83">
        <v>3553</v>
      </c>
      <c r="T542" s="83"/>
      <c r="U542" s="83">
        <v>1602</v>
      </c>
      <c r="V542" s="88">
        <v>10742</v>
      </c>
      <c r="W542" s="83">
        <v>7046</v>
      </c>
      <c r="X542" s="83"/>
      <c r="Y542" s="83">
        <v>18130</v>
      </c>
      <c r="Z542" s="88">
        <v>18130</v>
      </c>
    </row>
    <row r="543" spans="2:26">
      <c r="B543" s="134">
        <f t="shared" si="42"/>
        <v>15461</v>
      </c>
      <c r="C543" s="94">
        <v>15461</v>
      </c>
      <c r="D543" s="84">
        <f t="shared" si="40"/>
        <v>4</v>
      </c>
      <c r="E543" s="84">
        <f t="shared" si="43"/>
        <v>30</v>
      </c>
      <c r="F543" s="84">
        <f t="shared" si="44"/>
        <v>1942</v>
      </c>
      <c r="G543" s="92">
        <f t="shared" si="41"/>
        <v>1942</v>
      </c>
      <c r="H543" s="85"/>
      <c r="I543" s="83"/>
      <c r="J543" s="83">
        <v>845</v>
      </c>
      <c r="K543" s="83">
        <v>2856</v>
      </c>
      <c r="L543" s="83">
        <v>3701</v>
      </c>
      <c r="M543" s="88">
        <v>3701</v>
      </c>
      <c r="N543" s="85"/>
      <c r="O543" s="83">
        <v>7662</v>
      </c>
      <c r="P543" s="88">
        <v>7662</v>
      </c>
      <c r="Q543" s="85">
        <v>2424</v>
      </c>
      <c r="R543" s="83">
        <v>3905</v>
      </c>
      <c r="S543" s="83">
        <v>3544</v>
      </c>
      <c r="T543" s="83"/>
      <c r="U543" s="83">
        <v>1695</v>
      </c>
      <c r="V543" s="88">
        <v>11568</v>
      </c>
      <c r="W543" s="83">
        <v>6922</v>
      </c>
      <c r="X543" s="83"/>
      <c r="Y543" s="83">
        <v>18680</v>
      </c>
      <c r="Z543" s="88">
        <v>18680</v>
      </c>
    </row>
    <row r="544" spans="2:26">
      <c r="B544" s="134">
        <f t="shared" si="42"/>
        <v>15492</v>
      </c>
      <c r="C544" s="94">
        <v>15492</v>
      </c>
      <c r="D544" s="84">
        <f t="shared" si="40"/>
        <v>5</v>
      </c>
      <c r="E544" s="84">
        <f t="shared" si="43"/>
        <v>31</v>
      </c>
      <c r="F544" s="84">
        <f t="shared" si="44"/>
        <v>1942</v>
      </c>
      <c r="G544" s="92">
        <f t="shared" si="41"/>
        <v>1942</v>
      </c>
      <c r="H544" s="85"/>
      <c r="I544" s="83"/>
      <c r="J544" s="83">
        <v>845</v>
      </c>
      <c r="K544" s="83">
        <v>2743</v>
      </c>
      <c r="L544" s="83">
        <v>3588</v>
      </c>
      <c r="M544" s="88">
        <v>3588</v>
      </c>
      <c r="N544" s="85"/>
      <c r="O544" s="83">
        <v>8091</v>
      </c>
      <c r="P544" s="88">
        <v>8091</v>
      </c>
      <c r="Q544" s="85">
        <v>2429</v>
      </c>
      <c r="R544" s="83">
        <v>3906</v>
      </c>
      <c r="S544" s="83">
        <v>3549</v>
      </c>
      <c r="T544" s="83"/>
      <c r="U544" s="83">
        <v>1697</v>
      </c>
      <c r="V544" s="88">
        <v>11581</v>
      </c>
      <c r="W544" s="83">
        <v>7027</v>
      </c>
      <c r="X544" s="83"/>
      <c r="Y544" s="83">
        <v>19470</v>
      </c>
      <c r="Z544" s="88">
        <v>19470</v>
      </c>
    </row>
    <row r="545" spans="2:26">
      <c r="B545" s="134">
        <f t="shared" si="42"/>
        <v>15522</v>
      </c>
      <c r="C545" s="94">
        <v>15522</v>
      </c>
      <c r="D545" s="84">
        <f t="shared" si="40"/>
        <v>6</v>
      </c>
      <c r="E545" s="84">
        <f t="shared" si="43"/>
        <v>30</v>
      </c>
      <c r="F545" s="84">
        <f t="shared" si="44"/>
        <v>1942</v>
      </c>
      <c r="G545" s="92">
        <f t="shared" si="41"/>
        <v>1942</v>
      </c>
      <c r="H545" s="85"/>
      <c r="I545" s="83"/>
      <c r="J545" s="83">
        <v>840</v>
      </c>
      <c r="K545" s="83">
        <v>2816</v>
      </c>
      <c r="L545" s="83">
        <v>3656</v>
      </c>
      <c r="M545" s="88">
        <v>3656</v>
      </c>
      <c r="N545" s="85"/>
      <c r="O545" s="83">
        <v>8028</v>
      </c>
      <c r="P545" s="88">
        <v>8028</v>
      </c>
      <c r="Q545" s="85">
        <v>2418</v>
      </c>
      <c r="R545" s="83">
        <v>3885</v>
      </c>
      <c r="S545" s="83">
        <v>3226</v>
      </c>
      <c r="T545" s="83"/>
      <c r="U545" s="83">
        <v>1638</v>
      </c>
      <c r="V545" s="88">
        <v>11167</v>
      </c>
      <c r="W545" s="83">
        <v>6885</v>
      </c>
      <c r="X545" s="83"/>
      <c r="Y545" s="83">
        <v>19230</v>
      </c>
      <c r="Z545" s="88">
        <v>19230</v>
      </c>
    </row>
    <row r="546" spans="2:26">
      <c r="B546" s="134">
        <f t="shared" si="42"/>
        <v>15553</v>
      </c>
      <c r="C546" s="94">
        <v>15553</v>
      </c>
      <c r="D546" s="84">
        <f t="shared" si="40"/>
        <v>7</v>
      </c>
      <c r="E546" s="84">
        <f t="shared" si="43"/>
        <v>31</v>
      </c>
      <c r="F546" s="84">
        <f t="shared" si="44"/>
        <v>1942</v>
      </c>
      <c r="G546" s="92">
        <f t="shared" si="41"/>
        <v>1942</v>
      </c>
      <c r="H546" s="85"/>
      <c r="I546" s="83"/>
      <c r="J546" s="83">
        <v>851</v>
      </c>
      <c r="K546" s="83">
        <v>2846</v>
      </c>
      <c r="L546" s="83">
        <v>3697</v>
      </c>
      <c r="M546" s="88">
        <v>3697</v>
      </c>
      <c r="N546" s="85"/>
      <c r="O546" s="83">
        <v>8098</v>
      </c>
      <c r="P546" s="88">
        <v>8098</v>
      </c>
      <c r="Q546" s="85">
        <v>2425</v>
      </c>
      <c r="R546" s="83">
        <v>3703</v>
      </c>
      <c r="S546" s="83">
        <v>3215</v>
      </c>
      <c r="T546" s="83"/>
      <c r="U546" s="83">
        <v>1511</v>
      </c>
      <c r="V546" s="88">
        <v>10854</v>
      </c>
      <c r="W546" s="83">
        <v>7065</v>
      </c>
      <c r="X546" s="83"/>
      <c r="Y546" s="83">
        <v>18340</v>
      </c>
      <c r="Z546" s="88">
        <v>18340</v>
      </c>
    </row>
    <row r="547" spans="2:26">
      <c r="B547" s="134">
        <f t="shared" si="42"/>
        <v>15584</v>
      </c>
      <c r="C547" s="94">
        <v>15584</v>
      </c>
      <c r="D547" s="84">
        <f t="shared" si="40"/>
        <v>8</v>
      </c>
      <c r="E547" s="84">
        <f t="shared" si="43"/>
        <v>31</v>
      </c>
      <c r="F547" s="84">
        <f t="shared" si="44"/>
        <v>1942</v>
      </c>
      <c r="G547" s="92">
        <f t="shared" si="41"/>
        <v>1942</v>
      </c>
      <c r="H547" s="85"/>
      <c r="I547" s="83"/>
      <c r="J547" s="83">
        <v>845</v>
      </c>
      <c r="K547" s="83">
        <v>2754</v>
      </c>
      <c r="L547" s="83">
        <v>3599</v>
      </c>
      <c r="M547" s="88">
        <v>3599</v>
      </c>
      <c r="N547" s="85"/>
      <c r="O547" s="83">
        <v>8117</v>
      </c>
      <c r="P547" s="88">
        <v>8117</v>
      </c>
      <c r="Q547" s="85">
        <v>2420</v>
      </c>
      <c r="R547" s="83">
        <v>3860</v>
      </c>
      <c r="S547" s="83">
        <v>3514</v>
      </c>
      <c r="T547" s="83"/>
      <c r="U547" s="83">
        <v>1585</v>
      </c>
      <c r="V547" s="88">
        <v>11379</v>
      </c>
      <c r="W547" s="83">
        <v>6928</v>
      </c>
      <c r="X547" s="83"/>
      <c r="Y547" s="83">
        <v>20360</v>
      </c>
      <c r="Z547" s="88">
        <v>20360</v>
      </c>
    </row>
    <row r="548" spans="2:26">
      <c r="B548" s="134">
        <f t="shared" si="42"/>
        <v>15614</v>
      </c>
      <c r="C548" s="94">
        <v>15614</v>
      </c>
      <c r="D548" s="84">
        <f t="shared" ref="D548:D611" si="45">MONTH(C548)</f>
        <v>9</v>
      </c>
      <c r="E548" s="84">
        <f t="shared" si="43"/>
        <v>30</v>
      </c>
      <c r="F548" s="84">
        <f t="shared" si="44"/>
        <v>1942</v>
      </c>
      <c r="G548" s="92">
        <f t="shared" ref="G548:G608" si="46">F548</f>
        <v>1942</v>
      </c>
      <c r="H548" s="85"/>
      <c r="I548" s="83"/>
      <c r="J548" s="83">
        <v>851</v>
      </c>
      <c r="K548" s="83">
        <v>2717</v>
      </c>
      <c r="L548" s="83">
        <v>3568</v>
      </c>
      <c r="M548" s="88">
        <v>3568</v>
      </c>
      <c r="N548" s="85"/>
      <c r="O548" s="83">
        <v>8223</v>
      </c>
      <c r="P548" s="88">
        <v>8223</v>
      </c>
      <c r="Q548" s="85">
        <v>2429</v>
      </c>
      <c r="R548" s="83">
        <v>3927</v>
      </c>
      <c r="S548" s="83">
        <v>3561</v>
      </c>
      <c r="T548" s="83"/>
      <c r="U548" s="83">
        <v>1609</v>
      </c>
      <c r="V548" s="88">
        <v>11526</v>
      </c>
      <c r="W548" s="83">
        <v>7282</v>
      </c>
      <c r="X548" s="83"/>
      <c r="Y548" s="83">
        <v>21010</v>
      </c>
      <c r="Z548" s="88">
        <v>21010</v>
      </c>
    </row>
    <row r="549" spans="2:26">
      <c r="B549" s="134">
        <f t="shared" ref="B549:B612" si="47">C549</f>
        <v>15645</v>
      </c>
      <c r="C549" s="94">
        <v>15645</v>
      </c>
      <c r="D549" s="84">
        <f t="shared" si="45"/>
        <v>10</v>
      </c>
      <c r="E549" s="84">
        <f t="shared" si="43"/>
        <v>31</v>
      </c>
      <c r="F549" s="84">
        <f t="shared" si="44"/>
        <v>1942</v>
      </c>
      <c r="G549" s="92">
        <f>F549+1</f>
        <v>1943</v>
      </c>
      <c r="H549" s="85"/>
      <c r="I549" s="83"/>
      <c r="J549" s="83">
        <v>851</v>
      </c>
      <c r="K549" s="83">
        <v>2247</v>
      </c>
      <c r="L549" s="83">
        <v>3098</v>
      </c>
      <c r="M549" s="88">
        <v>3098</v>
      </c>
      <c r="N549" s="85"/>
      <c r="O549" s="83">
        <v>8174</v>
      </c>
      <c r="P549" s="88">
        <v>8174</v>
      </c>
      <c r="Q549" s="85">
        <v>2430</v>
      </c>
      <c r="R549" s="83">
        <v>3920</v>
      </c>
      <c r="S549" s="83">
        <v>3550</v>
      </c>
      <c r="T549" s="83"/>
      <c r="U549" s="83">
        <v>1602</v>
      </c>
      <c r="V549" s="88">
        <v>11502</v>
      </c>
      <c r="W549" s="83">
        <v>7077</v>
      </c>
      <c r="X549" s="83"/>
      <c r="Y549" s="83">
        <v>21520</v>
      </c>
      <c r="Z549" s="88">
        <v>21520</v>
      </c>
    </row>
    <row r="550" spans="2:26">
      <c r="B550" s="134">
        <f t="shared" si="47"/>
        <v>15675</v>
      </c>
      <c r="C550" s="94">
        <v>15675</v>
      </c>
      <c r="D550" s="84">
        <f t="shared" si="45"/>
        <v>11</v>
      </c>
      <c r="E550" s="84">
        <f t="shared" si="43"/>
        <v>30</v>
      </c>
      <c r="F550" s="84">
        <f t="shared" si="44"/>
        <v>1942</v>
      </c>
      <c r="G550" s="92">
        <f>F550+1</f>
        <v>1943</v>
      </c>
      <c r="H550" s="85"/>
      <c r="I550" s="83"/>
      <c r="J550" s="83">
        <v>851</v>
      </c>
      <c r="K550" s="83">
        <v>2436</v>
      </c>
      <c r="L550" s="83">
        <v>3287</v>
      </c>
      <c r="M550" s="88">
        <v>3287</v>
      </c>
      <c r="N550" s="85"/>
      <c r="O550" s="83">
        <v>7797</v>
      </c>
      <c r="P550" s="88">
        <v>7797</v>
      </c>
      <c r="Q550" s="85">
        <v>2430</v>
      </c>
      <c r="R550" s="83">
        <v>3928</v>
      </c>
      <c r="S550" s="83">
        <v>3557</v>
      </c>
      <c r="T550" s="83"/>
      <c r="U550" s="83">
        <v>1611</v>
      </c>
      <c r="V550" s="88">
        <v>11526</v>
      </c>
      <c r="W550" s="83">
        <v>7294</v>
      </c>
      <c r="X550" s="83"/>
      <c r="Y550" s="83">
        <v>24700</v>
      </c>
      <c r="Z550" s="88">
        <v>24700</v>
      </c>
    </row>
    <row r="551" spans="2:26">
      <c r="B551" s="134">
        <f t="shared" si="47"/>
        <v>15706</v>
      </c>
      <c r="C551" s="94">
        <v>15706</v>
      </c>
      <c r="D551" s="84">
        <f t="shared" si="45"/>
        <v>12</v>
      </c>
      <c r="E551" s="84">
        <f t="shared" si="43"/>
        <v>31</v>
      </c>
      <c r="F551" s="84">
        <f t="shared" si="44"/>
        <v>1942</v>
      </c>
      <c r="G551" s="92">
        <f>F551+1</f>
        <v>1943</v>
      </c>
      <c r="H551" s="85"/>
      <c r="I551" s="83"/>
      <c r="J551" s="83">
        <v>867</v>
      </c>
      <c r="K551" s="83">
        <v>2410</v>
      </c>
      <c r="L551" s="83">
        <v>3277</v>
      </c>
      <c r="M551" s="88">
        <v>3277</v>
      </c>
      <c r="N551" s="85"/>
      <c r="O551" s="83">
        <v>7932</v>
      </c>
      <c r="P551" s="88">
        <v>7932</v>
      </c>
      <c r="Q551" s="85">
        <v>2434</v>
      </c>
      <c r="R551" s="83">
        <v>3958</v>
      </c>
      <c r="S551" s="83">
        <v>3583</v>
      </c>
      <c r="T551" s="83"/>
      <c r="U551" s="83">
        <v>1635</v>
      </c>
      <c r="V551" s="88">
        <v>11610</v>
      </c>
      <c r="W551" s="83">
        <v>7325</v>
      </c>
      <c r="X551" s="83"/>
      <c r="Y551" s="83">
        <v>27780</v>
      </c>
      <c r="Z551" s="88">
        <v>27780</v>
      </c>
    </row>
    <row r="552" spans="2:26">
      <c r="B552" s="134">
        <f t="shared" si="47"/>
        <v>15737</v>
      </c>
      <c r="C552" s="94">
        <v>15737</v>
      </c>
      <c r="D552" s="84">
        <f t="shared" si="45"/>
        <v>1</v>
      </c>
      <c r="E552" s="84">
        <f t="shared" si="43"/>
        <v>31</v>
      </c>
      <c r="F552" s="84">
        <f t="shared" si="44"/>
        <v>1943</v>
      </c>
      <c r="G552" s="92">
        <f>F552</f>
        <v>1943</v>
      </c>
      <c r="H552" s="85"/>
      <c r="I552" s="83"/>
      <c r="J552" s="83">
        <v>851</v>
      </c>
      <c r="K552" s="83">
        <v>2653</v>
      </c>
      <c r="L552" s="83">
        <v>3504</v>
      </c>
      <c r="M552" s="88">
        <v>3504</v>
      </c>
      <c r="N552" s="85"/>
      <c r="O552" s="83">
        <v>7708</v>
      </c>
      <c r="P552" s="88">
        <v>7708</v>
      </c>
      <c r="Q552" s="85">
        <v>2428</v>
      </c>
      <c r="R552" s="83">
        <v>3908</v>
      </c>
      <c r="S552" s="83">
        <v>3540</v>
      </c>
      <c r="T552" s="83"/>
      <c r="U552" s="83">
        <v>1600</v>
      </c>
      <c r="V552" s="88">
        <v>11476</v>
      </c>
      <c r="W552" s="83">
        <v>6984</v>
      </c>
      <c r="X552" s="83"/>
      <c r="Y552" s="83">
        <v>28490</v>
      </c>
      <c r="Z552" s="88">
        <v>28490</v>
      </c>
    </row>
    <row r="553" spans="2:26">
      <c r="B553" s="134">
        <f t="shared" si="47"/>
        <v>15765</v>
      </c>
      <c r="C553" s="94">
        <v>15765</v>
      </c>
      <c r="D553" s="84">
        <f t="shared" si="45"/>
        <v>2</v>
      </c>
      <c r="E553" s="84">
        <f t="shared" si="43"/>
        <v>28</v>
      </c>
      <c r="F553" s="84">
        <f t="shared" si="44"/>
        <v>1943</v>
      </c>
      <c r="G553" s="92">
        <f t="shared" si="46"/>
        <v>1943</v>
      </c>
      <c r="H553" s="85"/>
      <c r="I553" s="83"/>
      <c r="J553" s="83">
        <v>851</v>
      </c>
      <c r="K553" s="83">
        <v>2422</v>
      </c>
      <c r="L553" s="83">
        <v>3273</v>
      </c>
      <c r="M553" s="88">
        <v>3273</v>
      </c>
      <c r="N553" s="85"/>
      <c r="O553" s="83">
        <v>7766</v>
      </c>
      <c r="P553" s="88">
        <v>7766</v>
      </c>
      <c r="Q553" s="85">
        <v>2433</v>
      </c>
      <c r="R553" s="83">
        <v>3924</v>
      </c>
      <c r="S553" s="83">
        <v>3554</v>
      </c>
      <c r="T553" s="83"/>
      <c r="U553" s="83">
        <v>1602</v>
      </c>
      <c r="V553" s="88">
        <v>11513</v>
      </c>
      <c r="W553" s="83">
        <v>7139</v>
      </c>
      <c r="X553" s="83"/>
      <c r="Y553" s="83">
        <v>29360</v>
      </c>
      <c r="Z553" s="88">
        <v>29360</v>
      </c>
    </row>
    <row r="554" spans="2:26">
      <c r="B554" s="134">
        <f t="shared" si="47"/>
        <v>15796</v>
      </c>
      <c r="C554" s="94">
        <v>15796</v>
      </c>
      <c r="D554" s="84">
        <f t="shared" si="45"/>
        <v>3</v>
      </c>
      <c r="E554" s="84">
        <f t="shared" si="43"/>
        <v>31</v>
      </c>
      <c r="F554" s="84">
        <f t="shared" si="44"/>
        <v>1943</v>
      </c>
      <c r="G554" s="92">
        <f t="shared" si="46"/>
        <v>1943</v>
      </c>
      <c r="H554" s="85"/>
      <c r="I554" s="83"/>
      <c r="J554" s="83">
        <v>851</v>
      </c>
      <c r="K554" s="83">
        <v>2719</v>
      </c>
      <c r="L554" s="83">
        <v>3570</v>
      </c>
      <c r="M554" s="88">
        <v>3570</v>
      </c>
      <c r="N554" s="85"/>
      <c r="O554" s="83">
        <v>7711</v>
      </c>
      <c r="P554" s="88">
        <v>7711</v>
      </c>
      <c r="Q554" s="85">
        <v>2431</v>
      </c>
      <c r="R554" s="83">
        <v>3914</v>
      </c>
      <c r="S554" s="83">
        <v>3543</v>
      </c>
      <c r="T554" s="83"/>
      <c r="U554" s="83">
        <v>1596</v>
      </c>
      <c r="V554" s="88">
        <v>11484</v>
      </c>
      <c r="W554" s="83">
        <v>6984</v>
      </c>
      <c r="X554" s="83"/>
      <c r="Y554" s="83">
        <v>29150</v>
      </c>
      <c r="Z554" s="88">
        <v>29150</v>
      </c>
    </row>
    <row r="555" spans="2:26">
      <c r="B555" s="134">
        <f t="shared" si="47"/>
        <v>15826</v>
      </c>
      <c r="C555" s="94">
        <v>15826</v>
      </c>
      <c r="D555" s="84">
        <f t="shared" si="45"/>
        <v>4</v>
      </c>
      <c r="E555" s="84">
        <f t="shared" si="43"/>
        <v>30</v>
      </c>
      <c r="F555" s="84">
        <f t="shared" si="44"/>
        <v>1943</v>
      </c>
      <c r="G555" s="92">
        <f t="shared" si="46"/>
        <v>1943</v>
      </c>
      <c r="H555" s="85"/>
      <c r="I555" s="83"/>
      <c r="J555" s="83">
        <v>845</v>
      </c>
      <c r="K555" s="83">
        <v>2844</v>
      </c>
      <c r="L555" s="83">
        <v>3689</v>
      </c>
      <c r="M555" s="88">
        <v>3689</v>
      </c>
      <c r="N555" s="85"/>
      <c r="O555" s="83">
        <v>7799</v>
      </c>
      <c r="P555" s="88">
        <v>7799</v>
      </c>
      <c r="Q555" s="85">
        <v>2430</v>
      </c>
      <c r="R555" s="83">
        <v>3906</v>
      </c>
      <c r="S555" s="83">
        <v>3538</v>
      </c>
      <c r="T555" s="83"/>
      <c r="U555" s="83">
        <v>1592</v>
      </c>
      <c r="V555" s="88">
        <v>11466</v>
      </c>
      <c r="W555" s="83">
        <v>7015</v>
      </c>
      <c r="X555" s="83"/>
      <c r="Y555" s="83">
        <v>28760</v>
      </c>
      <c r="Z555" s="88">
        <v>28760</v>
      </c>
    </row>
    <row r="556" spans="2:26">
      <c r="B556" s="134">
        <f t="shared" si="47"/>
        <v>15857</v>
      </c>
      <c r="C556" s="94">
        <v>15857</v>
      </c>
      <c r="D556" s="84">
        <f t="shared" si="45"/>
        <v>5</v>
      </c>
      <c r="E556" s="84">
        <f t="shared" si="43"/>
        <v>31</v>
      </c>
      <c r="F556" s="84">
        <f t="shared" si="44"/>
        <v>1943</v>
      </c>
      <c r="G556" s="92">
        <f t="shared" si="46"/>
        <v>1943</v>
      </c>
      <c r="H556" s="85"/>
      <c r="I556" s="83"/>
      <c r="J556" s="83">
        <v>845</v>
      </c>
      <c r="K556" s="83">
        <v>2841</v>
      </c>
      <c r="L556" s="83">
        <v>3686</v>
      </c>
      <c r="M556" s="88">
        <v>3686</v>
      </c>
      <c r="N556" s="85"/>
      <c r="O556" s="83">
        <v>8156</v>
      </c>
      <c r="P556" s="88">
        <v>8156</v>
      </c>
      <c r="Q556" s="85">
        <v>2428</v>
      </c>
      <c r="R556" s="83">
        <v>3908</v>
      </c>
      <c r="S556" s="83">
        <v>3545</v>
      </c>
      <c r="T556" s="83"/>
      <c r="U556" s="83">
        <v>1602</v>
      </c>
      <c r="V556" s="88">
        <v>11483</v>
      </c>
      <c r="W556" s="83">
        <v>7003</v>
      </c>
      <c r="X556" s="83"/>
      <c r="Y556" s="83">
        <v>28730</v>
      </c>
      <c r="Z556" s="88">
        <v>28730</v>
      </c>
    </row>
    <row r="557" spans="2:26">
      <c r="B557" s="134">
        <f t="shared" si="47"/>
        <v>15887</v>
      </c>
      <c r="C557" s="94">
        <v>15887</v>
      </c>
      <c r="D557" s="84">
        <f t="shared" si="45"/>
        <v>6</v>
      </c>
      <c r="E557" s="84">
        <f t="shared" si="43"/>
        <v>30</v>
      </c>
      <c r="F557" s="84">
        <f t="shared" si="44"/>
        <v>1943</v>
      </c>
      <c r="G557" s="92">
        <f t="shared" si="46"/>
        <v>1943</v>
      </c>
      <c r="H557" s="85"/>
      <c r="I557" s="83"/>
      <c r="J557" s="83">
        <v>835</v>
      </c>
      <c r="K557" s="83">
        <v>2749</v>
      </c>
      <c r="L557" s="83">
        <v>3584</v>
      </c>
      <c r="M557" s="88">
        <v>3584</v>
      </c>
      <c r="N557" s="85"/>
      <c r="O557" s="83">
        <v>7976</v>
      </c>
      <c r="P557" s="88">
        <v>7976</v>
      </c>
      <c r="Q557" s="85">
        <v>2418</v>
      </c>
      <c r="R557" s="83">
        <v>3715</v>
      </c>
      <c r="S557" s="83">
        <v>3445</v>
      </c>
      <c r="T557" s="83"/>
      <c r="U557" s="83">
        <v>1488</v>
      </c>
      <c r="V557" s="88">
        <v>11066</v>
      </c>
      <c r="W557" s="83">
        <v>6817</v>
      </c>
      <c r="X557" s="83"/>
      <c r="Y557" s="83">
        <v>27570</v>
      </c>
      <c r="Z557" s="88">
        <v>27570</v>
      </c>
    </row>
    <row r="558" spans="2:26">
      <c r="B558" s="134">
        <f t="shared" si="47"/>
        <v>15918</v>
      </c>
      <c r="C558" s="94">
        <v>15918</v>
      </c>
      <c r="D558" s="84">
        <f t="shared" si="45"/>
        <v>7</v>
      </c>
      <c r="E558" s="84">
        <f t="shared" si="43"/>
        <v>31</v>
      </c>
      <c r="F558" s="84">
        <f t="shared" si="44"/>
        <v>1943</v>
      </c>
      <c r="G558" s="92">
        <f t="shared" si="46"/>
        <v>1943</v>
      </c>
      <c r="H558" s="85"/>
      <c r="I558" s="83"/>
      <c r="J558" s="83">
        <v>840</v>
      </c>
      <c r="K558" s="83">
        <v>2835</v>
      </c>
      <c r="L558" s="83">
        <v>3675</v>
      </c>
      <c r="M558" s="88">
        <v>3675</v>
      </c>
      <c r="N558" s="85"/>
      <c r="O558" s="83">
        <v>7740</v>
      </c>
      <c r="P558" s="88">
        <v>7740</v>
      </c>
      <c r="Q558" s="85">
        <v>2418</v>
      </c>
      <c r="R558" s="83">
        <v>3205</v>
      </c>
      <c r="S558" s="83">
        <v>3230</v>
      </c>
      <c r="T558" s="83"/>
      <c r="U558" s="83">
        <v>1332</v>
      </c>
      <c r="V558" s="88">
        <v>10185</v>
      </c>
      <c r="W558" s="83">
        <v>6708</v>
      </c>
      <c r="X558" s="83"/>
      <c r="Y558" s="83">
        <v>25020</v>
      </c>
      <c r="Z558" s="88">
        <v>25020</v>
      </c>
    </row>
    <row r="559" spans="2:26">
      <c r="B559" s="134">
        <f t="shared" si="47"/>
        <v>15949</v>
      </c>
      <c r="C559" s="94">
        <v>15949</v>
      </c>
      <c r="D559" s="84">
        <f t="shared" si="45"/>
        <v>8</v>
      </c>
      <c r="E559" s="84">
        <f t="shared" si="43"/>
        <v>31</v>
      </c>
      <c r="F559" s="84">
        <f t="shared" si="44"/>
        <v>1943</v>
      </c>
      <c r="G559" s="92">
        <f t="shared" si="46"/>
        <v>1943</v>
      </c>
      <c r="H559" s="85"/>
      <c r="I559" s="83"/>
      <c r="J559" s="83">
        <v>840</v>
      </c>
      <c r="K559" s="83">
        <v>2620</v>
      </c>
      <c r="L559" s="83">
        <v>3460</v>
      </c>
      <c r="M559" s="88">
        <v>3460</v>
      </c>
      <c r="N559" s="85"/>
      <c r="O559" s="83">
        <v>6718</v>
      </c>
      <c r="P559" s="88">
        <v>6718</v>
      </c>
      <c r="Q559" s="85">
        <v>2399</v>
      </c>
      <c r="R559" s="83">
        <v>2915</v>
      </c>
      <c r="S559" s="83">
        <v>2254</v>
      </c>
      <c r="T559" s="83"/>
      <c r="U559" s="83">
        <v>1220</v>
      </c>
      <c r="V559" s="88">
        <v>8788</v>
      </c>
      <c r="W559" s="83">
        <v>6415</v>
      </c>
      <c r="X559" s="83"/>
      <c r="Y559" s="83">
        <v>22080</v>
      </c>
      <c r="Z559" s="88">
        <v>22080</v>
      </c>
    </row>
    <row r="560" spans="2:26">
      <c r="B560" s="134">
        <f t="shared" si="47"/>
        <v>15979</v>
      </c>
      <c r="C560" s="94">
        <v>15979</v>
      </c>
      <c r="D560" s="84">
        <f t="shared" si="45"/>
        <v>9</v>
      </c>
      <c r="E560" s="84">
        <f t="shared" si="43"/>
        <v>30</v>
      </c>
      <c r="F560" s="84">
        <f t="shared" si="44"/>
        <v>1943</v>
      </c>
      <c r="G560" s="92">
        <f t="shared" si="46"/>
        <v>1943</v>
      </c>
      <c r="H560" s="85"/>
      <c r="I560" s="83"/>
      <c r="J560" s="83">
        <v>735</v>
      </c>
      <c r="K560" s="83">
        <v>2448</v>
      </c>
      <c r="L560" s="83">
        <v>3183</v>
      </c>
      <c r="M560" s="88">
        <v>3183</v>
      </c>
      <c r="N560" s="85"/>
      <c r="O560" s="83">
        <v>5524</v>
      </c>
      <c r="P560" s="88">
        <v>5524</v>
      </c>
      <c r="Q560" s="85">
        <v>2207</v>
      </c>
      <c r="R560" s="83">
        <v>2076</v>
      </c>
      <c r="S560" s="83">
        <v>2069</v>
      </c>
      <c r="T560" s="83"/>
      <c r="U560" s="83">
        <v>1168</v>
      </c>
      <c r="V560" s="88">
        <v>7520</v>
      </c>
      <c r="W560" s="83">
        <v>6142</v>
      </c>
      <c r="X560" s="83"/>
      <c r="Y560" s="83">
        <v>19490</v>
      </c>
      <c r="Z560" s="88">
        <v>19490</v>
      </c>
    </row>
    <row r="561" spans="2:26">
      <c r="B561" s="134">
        <f t="shared" si="47"/>
        <v>16010</v>
      </c>
      <c r="C561" s="94">
        <v>16010</v>
      </c>
      <c r="D561" s="84">
        <f t="shared" si="45"/>
        <v>10</v>
      </c>
      <c r="E561" s="84">
        <f t="shared" si="43"/>
        <v>31</v>
      </c>
      <c r="F561" s="84">
        <f t="shared" si="44"/>
        <v>1943</v>
      </c>
      <c r="G561" s="92">
        <f>F561+1</f>
        <v>1944</v>
      </c>
      <c r="H561" s="85"/>
      <c r="I561" s="83"/>
      <c r="J561" s="83">
        <v>851</v>
      </c>
      <c r="K561" s="83">
        <v>2538</v>
      </c>
      <c r="L561" s="83">
        <v>3389</v>
      </c>
      <c r="M561" s="88">
        <v>3389</v>
      </c>
      <c r="N561" s="85"/>
      <c r="O561" s="83">
        <v>6095</v>
      </c>
      <c r="P561" s="88">
        <v>6095</v>
      </c>
      <c r="Q561" s="85">
        <v>2202</v>
      </c>
      <c r="R561" s="83">
        <v>1667</v>
      </c>
      <c r="S561" s="83">
        <v>2223</v>
      </c>
      <c r="T561" s="83"/>
      <c r="U561" s="83">
        <v>1293</v>
      </c>
      <c r="V561" s="88">
        <v>7385</v>
      </c>
      <c r="W561" s="83">
        <v>6781</v>
      </c>
      <c r="X561" s="83"/>
      <c r="Y561" s="83">
        <v>17950</v>
      </c>
      <c r="Z561" s="88">
        <v>17950</v>
      </c>
    </row>
    <row r="562" spans="2:26">
      <c r="B562" s="134">
        <f t="shared" si="47"/>
        <v>16040</v>
      </c>
      <c r="C562" s="94">
        <v>16040</v>
      </c>
      <c r="D562" s="84">
        <f t="shared" si="45"/>
        <v>11</v>
      </c>
      <c r="E562" s="84">
        <f t="shared" si="43"/>
        <v>30</v>
      </c>
      <c r="F562" s="84">
        <f t="shared" si="44"/>
        <v>1943</v>
      </c>
      <c r="G562" s="92">
        <f>F562+1</f>
        <v>1944</v>
      </c>
      <c r="H562" s="85"/>
      <c r="I562" s="83"/>
      <c r="J562" s="83">
        <v>845</v>
      </c>
      <c r="K562" s="83">
        <v>2698</v>
      </c>
      <c r="L562" s="83">
        <v>3543</v>
      </c>
      <c r="M562" s="88">
        <v>3543</v>
      </c>
      <c r="N562" s="85"/>
      <c r="O562" s="83">
        <v>7649</v>
      </c>
      <c r="P562" s="88">
        <v>7649</v>
      </c>
      <c r="Q562" s="85">
        <v>2426</v>
      </c>
      <c r="R562" s="83">
        <v>2061</v>
      </c>
      <c r="S562" s="83">
        <v>2755</v>
      </c>
      <c r="T562" s="83"/>
      <c r="U562" s="83">
        <v>1459</v>
      </c>
      <c r="V562" s="88">
        <v>8701</v>
      </c>
      <c r="W562" s="83">
        <v>6953</v>
      </c>
      <c r="X562" s="83"/>
      <c r="Y562" s="83">
        <v>19360</v>
      </c>
      <c r="Z562" s="88">
        <v>19360</v>
      </c>
    </row>
    <row r="563" spans="2:26">
      <c r="B563" s="134">
        <f t="shared" si="47"/>
        <v>16071</v>
      </c>
      <c r="C563" s="94">
        <v>16071</v>
      </c>
      <c r="D563" s="84">
        <f t="shared" si="45"/>
        <v>12</v>
      </c>
      <c r="E563" s="84">
        <f t="shared" si="43"/>
        <v>31</v>
      </c>
      <c r="F563" s="84">
        <f t="shared" si="44"/>
        <v>1943</v>
      </c>
      <c r="G563" s="92">
        <f>F563+1</f>
        <v>1944</v>
      </c>
      <c r="H563" s="85"/>
      <c r="I563" s="83"/>
      <c r="J563" s="83">
        <v>845</v>
      </c>
      <c r="K563" s="83">
        <v>2741</v>
      </c>
      <c r="L563" s="83">
        <v>3586</v>
      </c>
      <c r="M563" s="88">
        <v>3586</v>
      </c>
      <c r="N563" s="85"/>
      <c r="O563" s="83">
        <v>7407</v>
      </c>
      <c r="P563" s="88">
        <v>7407</v>
      </c>
      <c r="Q563" s="85">
        <v>2318</v>
      </c>
      <c r="R563" s="83">
        <v>1601</v>
      </c>
      <c r="S563" s="83">
        <v>2705</v>
      </c>
      <c r="T563" s="83"/>
      <c r="U563" s="83">
        <v>1459</v>
      </c>
      <c r="V563" s="88">
        <v>8083</v>
      </c>
      <c r="W563" s="83">
        <v>6891</v>
      </c>
      <c r="X563" s="83"/>
      <c r="Y563" s="83">
        <v>17500</v>
      </c>
      <c r="Z563" s="88">
        <v>17500</v>
      </c>
    </row>
    <row r="564" spans="2:26">
      <c r="B564" s="134">
        <f t="shared" si="47"/>
        <v>16102</v>
      </c>
      <c r="C564" s="94">
        <v>16102</v>
      </c>
      <c r="D564" s="84">
        <f t="shared" si="45"/>
        <v>1</v>
      </c>
      <c r="E564" s="84">
        <f t="shared" si="43"/>
        <v>31</v>
      </c>
      <c r="F564" s="84">
        <f t="shared" si="44"/>
        <v>1944</v>
      </c>
      <c r="G564" s="92">
        <f>F564</f>
        <v>1944</v>
      </c>
      <c r="H564" s="85"/>
      <c r="I564" s="83"/>
      <c r="J564" s="83">
        <v>845</v>
      </c>
      <c r="K564" s="83">
        <v>2644</v>
      </c>
      <c r="L564" s="83">
        <v>3489</v>
      </c>
      <c r="M564" s="88">
        <v>3489</v>
      </c>
      <c r="N564" s="85"/>
      <c r="O564" s="83">
        <v>7695</v>
      </c>
      <c r="P564" s="88">
        <v>7695</v>
      </c>
      <c r="Q564" s="85">
        <v>1977</v>
      </c>
      <c r="R564" s="83">
        <v>1963</v>
      </c>
      <c r="S564" s="83">
        <v>2501</v>
      </c>
      <c r="T564" s="83"/>
      <c r="U564" s="83">
        <v>1357</v>
      </c>
      <c r="V564" s="88">
        <v>7798</v>
      </c>
      <c r="W564" s="83">
        <v>7034</v>
      </c>
      <c r="X564" s="83"/>
      <c r="Y564" s="83">
        <v>16740</v>
      </c>
      <c r="Z564" s="88">
        <v>16740</v>
      </c>
    </row>
    <row r="565" spans="2:26">
      <c r="B565" s="134">
        <f t="shared" si="47"/>
        <v>16131</v>
      </c>
      <c r="C565" s="94">
        <v>16131</v>
      </c>
      <c r="D565" s="84">
        <f t="shared" si="45"/>
        <v>2</v>
      </c>
      <c r="E565" s="84">
        <f t="shared" si="43"/>
        <v>29</v>
      </c>
      <c r="F565" s="84">
        <f t="shared" si="44"/>
        <v>1944</v>
      </c>
      <c r="G565" s="92">
        <f t="shared" si="46"/>
        <v>1944</v>
      </c>
      <c r="H565" s="85"/>
      <c r="I565" s="83"/>
      <c r="J565" s="83">
        <v>845</v>
      </c>
      <c r="K565" s="83">
        <v>2622</v>
      </c>
      <c r="L565" s="83">
        <v>3467</v>
      </c>
      <c r="M565" s="88">
        <v>3467</v>
      </c>
      <c r="N565" s="85"/>
      <c r="O565" s="83">
        <v>7716</v>
      </c>
      <c r="P565" s="88">
        <v>7716</v>
      </c>
      <c r="Q565" s="85">
        <v>1944</v>
      </c>
      <c r="R565" s="83">
        <v>2443</v>
      </c>
      <c r="S565" s="83">
        <v>2722</v>
      </c>
      <c r="T565" s="83"/>
      <c r="U565" s="83">
        <v>1355</v>
      </c>
      <c r="V565" s="88">
        <v>8464</v>
      </c>
      <c r="W565" s="83">
        <v>6996</v>
      </c>
      <c r="X565" s="83"/>
      <c r="Y565" s="83">
        <v>17190</v>
      </c>
      <c r="Z565" s="88">
        <v>17190</v>
      </c>
    </row>
    <row r="566" spans="2:26">
      <c r="B566" s="134">
        <f t="shared" si="47"/>
        <v>16162</v>
      </c>
      <c r="C566" s="94">
        <v>16162</v>
      </c>
      <c r="D566" s="84">
        <f t="shared" si="45"/>
        <v>3</v>
      </c>
      <c r="E566" s="84">
        <f t="shared" si="43"/>
        <v>31</v>
      </c>
      <c r="F566" s="84">
        <f t="shared" si="44"/>
        <v>1944</v>
      </c>
      <c r="G566" s="92">
        <f t="shared" si="46"/>
        <v>1944</v>
      </c>
      <c r="H566" s="85"/>
      <c r="I566" s="83"/>
      <c r="J566" s="83">
        <v>856</v>
      </c>
      <c r="K566" s="83">
        <v>2675</v>
      </c>
      <c r="L566" s="83">
        <v>3531</v>
      </c>
      <c r="M566" s="88">
        <v>3531</v>
      </c>
      <c r="N566" s="85"/>
      <c r="O566" s="83">
        <v>7794</v>
      </c>
      <c r="P566" s="88">
        <v>7794</v>
      </c>
      <c r="Q566" s="85">
        <v>2429</v>
      </c>
      <c r="R566" s="83">
        <v>3930</v>
      </c>
      <c r="S566" s="83">
        <v>3550</v>
      </c>
      <c r="T566" s="83"/>
      <c r="U566" s="83">
        <v>1611</v>
      </c>
      <c r="V566" s="88">
        <v>11520</v>
      </c>
      <c r="W566" s="83">
        <v>7151</v>
      </c>
      <c r="X566" s="83"/>
      <c r="Y566" s="83">
        <v>22160</v>
      </c>
      <c r="Z566" s="88">
        <v>22160</v>
      </c>
    </row>
    <row r="567" spans="2:26">
      <c r="B567" s="134">
        <f t="shared" si="47"/>
        <v>16192</v>
      </c>
      <c r="C567" s="94">
        <v>16192</v>
      </c>
      <c r="D567" s="84">
        <f t="shared" si="45"/>
        <v>4</v>
      </c>
      <c r="E567" s="84">
        <f t="shared" si="43"/>
        <v>30</v>
      </c>
      <c r="F567" s="84">
        <f t="shared" si="44"/>
        <v>1944</v>
      </c>
      <c r="G567" s="92">
        <f t="shared" si="46"/>
        <v>1944</v>
      </c>
      <c r="H567" s="85"/>
      <c r="I567" s="83"/>
      <c r="J567" s="83">
        <v>856</v>
      </c>
      <c r="K567" s="83">
        <v>2692</v>
      </c>
      <c r="L567" s="83">
        <v>3548</v>
      </c>
      <c r="M567" s="88">
        <v>3548</v>
      </c>
      <c r="N567" s="85"/>
      <c r="O567" s="83">
        <v>7771</v>
      </c>
      <c r="P567" s="88">
        <v>7771</v>
      </c>
      <c r="Q567" s="85">
        <v>2429</v>
      </c>
      <c r="R567" s="83">
        <v>3922</v>
      </c>
      <c r="S567" s="83">
        <v>3553</v>
      </c>
      <c r="T567" s="83"/>
      <c r="U567" s="83">
        <v>1596</v>
      </c>
      <c r="V567" s="88">
        <v>11500</v>
      </c>
      <c r="W567" s="83">
        <v>7139</v>
      </c>
      <c r="X567" s="83"/>
      <c r="Y567" s="83">
        <v>28020</v>
      </c>
      <c r="Z567" s="88">
        <v>28020</v>
      </c>
    </row>
    <row r="568" spans="2:26">
      <c r="B568" s="134">
        <f t="shared" si="47"/>
        <v>16223</v>
      </c>
      <c r="C568" s="94">
        <v>16223</v>
      </c>
      <c r="D568" s="84">
        <f t="shared" si="45"/>
        <v>5</v>
      </c>
      <c r="E568" s="84">
        <f t="shared" si="43"/>
        <v>31</v>
      </c>
      <c r="F568" s="84">
        <f t="shared" si="44"/>
        <v>1944</v>
      </c>
      <c r="G568" s="92">
        <f t="shared" si="46"/>
        <v>1944</v>
      </c>
      <c r="H568" s="85"/>
      <c r="I568" s="83"/>
      <c r="J568" s="83">
        <v>845</v>
      </c>
      <c r="K568" s="83">
        <v>2835</v>
      </c>
      <c r="L568" s="83">
        <v>3680</v>
      </c>
      <c r="M568" s="88">
        <v>3680</v>
      </c>
      <c r="N568" s="85"/>
      <c r="O568" s="83">
        <v>8078</v>
      </c>
      <c r="P568" s="88">
        <v>8078</v>
      </c>
      <c r="Q568" s="85">
        <v>2418</v>
      </c>
      <c r="R568" s="83">
        <v>3840</v>
      </c>
      <c r="S568" s="83">
        <v>3473</v>
      </c>
      <c r="T568" s="83"/>
      <c r="U568" s="83">
        <v>1515</v>
      </c>
      <c r="V568" s="88">
        <v>11246</v>
      </c>
      <c r="W568" s="83">
        <v>6953</v>
      </c>
      <c r="X568" s="83"/>
      <c r="Y568" s="83">
        <v>27590</v>
      </c>
      <c r="Z568" s="88">
        <v>27590</v>
      </c>
    </row>
    <row r="569" spans="2:26">
      <c r="B569" s="134">
        <f t="shared" si="47"/>
        <v>16253</v>
      </c>
      <c r="C569" s="94">
        <v>16253</v>
      </c>
      <c r="D569" s="84">
        <f t="shared" si="45"/>
        <v>6</v>
      </c>
      <c r="E569" s="84">
        <f t="shared" si="43"/>
        <v>30</v>
      </c>
      <c r="F569" s="84">
        <f t="shared" si="44"/>
        <v>1944</v>
      </c>
      <c r="G569" s="92">
        <f t="shared" si="46"/>
        <v>1944</v>
      </c>
      <c r="H569" s="85"/>
      <c r="I569" s="83"/>
      <c r="J569" s="83">
        <v>894</v>
      </c>
      <c r="K569" s="83">
        <v>2839</v>
      </c>
      <c r="L569" s="83">
        <v>3733</v>
      </c>
      <c r="M569" s="88">
        <v>3733</v>
      </c>
      <c r="N569" s="85"/>
      <c r="O569" s="83">
        <v>8013</v>
      </c>
      <c r="P569" s="88">
        <v>8013</v>
      </c>
      <c r="Q569" s="85">
        <v>2418</v>
      </c>
      <c r="R569" s="83">
        <v>3514</v>
      </c>
      <c r="S569" s="83">
        <v>3268</v>
      </c>
      <c r="T569" s="83"/>
      <c r="U569" s="83">
        <v>1448</v>
      </c>
      <c r="V569" s="88">
        <v>10648</v>
      </c>
      <c r="W569" s="83">
        <v>6916</v>
      </c>
      <c r="X569" s="83"/>
      <c r="Y569" s="83">
        <v>25730</v>
      </c>
      <c r="Z569" s="88">
        <v>25730</v>
      </c>
    </row>
    <row r="570" spans="2:26">
      <c r="B570" s="134">
        <f t="shared" si="47"/>
        <v>16284</v>
      </c>
      <c r="C570" s="94">
        <v>16284</v>
      </c>
      <c r="D570" s="84">
        <f t="shared" si="45"/>
        <v>7</v>
      </c>
      <c r="E570" s="84">
        <f t="shared" si="43"/>
        <v>31</v>
      </c>
      <c r="F570" s="84">
        <f t="shared" si="44"/>
        <v>1944</v>
      </c>
      <c r="G570" s="92">
        <f t="shared" si="46"/>
        <v>1944</v>
      </c>
      <c r="H570" s="85"/>
      <c r="I570" s="83"/>
      <c r="J570" s="83">
        <v>894</v>
      </c>
      <c r="K570" s="83">
        <v>2193</v>
      </c>
      <c r="L570" s="83">
        <v>3087</v>
      </c>
      <c r="M570" s="88">
        <v>3087</v>
      </c>
      <c r="N570" s="85"/>
      <c r="O570" s="83">
        <v>6892</v>
      </c>
      <c r="P570" s="88">
        <v>6892</v>
      </c>
      <c r="Q570" s="85">
        <v>2407</v>
      </c>
      <c r="R570" s="83">
        <v>2545</v>
      </c>
      <c r="S570" s="83">
        <v>2865</v>
      </c>
      <c r="T570" s="83"/>
      <c r="U570" s="83">
        <v>1316</v>
      </c>
      <c r="V570" s="88">
        <v>9133</v>
      </c>
      <c r="W570" s="83">
        <v>6640</v>
      </c>
      <c r="X570" s="83"/>
      <c r="Y570" s="83">
        <v>22730</v>
      </c>
      <c r="Z570" s="88">
        <v>22730</v>
      </c>
    </row>
    <row r="571" spans="2:26">
      <c r="B571" s="134">
        <f t="shared" si="47"/>
        <v>16315</v>
      </c>
      <c r="C571" s="94">
        <v>16315</v>
      </c>
      <c r="D571" s="84">
        <f t="shared" si="45"/>
        <v>8</v>
      </c>
      <c r="E571" s="84">
        <f t="shared" si="43"/>
        <v>31</v>
      </c>
      <c r="F571" s="84">
        <f t="shared" si="44"/>
        <v>1944</v>
      </c>
      <c r="G571" s="92">
        <f t="shared" si="46"/>
        <v>1944</v>
      </c>
      <c r="H571" s="85"/>
      <c r="I571" s="83"/>
      <c r="J571" s="83">
        <v>867</v>
      </c>
      <c r="K571" s="83">
        <v>1469</v>
      </c>
      <c r="L571" s="83">
        <v>2336</v>
      </c>
      <c r="M571" s="88">
        <v>2336</v>
      </c>
      <c r="N571" s="85"/>
      <c r="O571" s="83">
        <v>5570</v>
      </c>
      <c r="P571" s="88">
        <v>5570</v>
      </c>
      <c r="Q571" s="85">
        <v>1878</v>
      </c>
      <c r="R571" s="83">
        <v>1940</v>
      </c>
      <c r="S571" s="83">
        <v>2371</v>
      </c>
      <c r="T571" s="83"/>
      <c r="U571" s="83">
        <v>1239</v>
      </c>
      <c r="V571" s="88">
        <v>7428</v>
      </c>
      <c r="W571" s="83">
        <v>6409</v>
      </c>
      <c r="X571" s="83"/>
      <c r="Y571" s="83">
        <v>19590</v>
      </c>
      <c r="Z571" s="88">
        <v>19590</v>
      </c>
    </row>
    <row r="572" spans="2:26">
      <c r="B572" s="134">
        <f t="shared" si="47"/>
        <v>16345</v>
      </c>
      <c r="C572" s="94">
        <v>16345</v>
      </c>
      <c r="D572" s="84">
        <f t="shared" si="45"/>
        <v>9</v>
      </c>
      <c r="E572" s="84">
        <f t="shared" si="43"/>
        <v>30</v>
      </c>
      <c r="F572" s="84">
        <f t="shared" si="44"/>
        <v>1944</v>
      </c>
      <c r="G572" s="92">
        <f t="shared" si="46"/>
        <v>1944</v>
      </c>
      <c r="H572" s="85"/>
      <c r="I572" s="83"/>
      <c r="J572" s="83">
        <v>798</v>
      </c>
      <c r="K572" s="83">
        <v>2681</v>
      </c>
      <c r="L572" s="83">
        <v>3479</v>
      </c>
      <c r="M572" s="88">
        <v>3479</v>
      </c>
      <c r="N572" s="85"/>
      <c r="O572" s="83">
        <v>4941</v>
      </c>
      <c r="P572" s="88">
        <v>4941</v>
      </c>
      <c r="Q572" s="85">
        <v>833</v>
      </c>
      <c r="R572" s="83">
        <v>2069</v>
      </c>
      <c r="S572" s="83">
        <v>2281</v>
      </c>
      <c r="T572" s="83"/>
      <c r="U572" s="83">
        <v>1225</v>
      </c>
      <c r="V572" s="88">
        <v>6408</v>
      </c>
      <c r="W572" s="83">
        <v>6433</v>
      </c>
      <c r="X572" s="83"/>
      <c r="Y572" s="83">
        <v>17100</v>
      </c>
      <c r="Z572" s="88">
        <v>17100</v>
      </c>
    </row>
    <row r="573" spans="2:26">
      <c r="B573" s="134">
        <f t="shared" si="47"/>
        <v>16376</v>
      </c>
      <c r="C573" s="94">
        <v>16376</v>
      </c>
      <c r="D573" s="84">
        <f t="shared" si="45"/>
        <v>10</v>
      </c>
      <c r="E573" s="84">
        <f t="shared" si="43"/>
        <v>31</v>
      </c>
      <c r="F573" s="84">
        <f t="shared" si="44"/>
        <v>1944</v>
      </c>
      <c r="G573" s="92">
        <f>F573+1</f>
        <v>1945</v>
      </c>
      <c r="H573" s="85"/>
      <c r="I573" s="83"/>
      <c r="J573" s="83">
        <v>840</v>
      </c>
      <c r="K573" s="83">
        <v>2371</v>
      </c>
      <c r="L573" s="83">
        <v>3211</v>
      </c>
      <c r="M573" s="88">
        <v>3211</v>
      </c>
      <c r="N573" s="85"/>
      <c r="O573" s="83">
        <v>3913</v>
      </c>
      <c r="P573" s="88">
        <v>3913</v>
      </c>
      <c r="Q573" s="85">
        <v>833</v>
      </c>
      <c r="R573" s="83">
        <v>1068</v>
      </c>
      <c r="S573" s="83">
        <v>2027</v>
      </c>
      <c r="T573" s="83"/>
      <c r="U573" s="83">
        <v>1215</v>
      </c>
      <c r="V573" s="88">
        <v>5143</v>
      </c>
      <c r="W573" s="83">
        <v>6293</v>
      </c>
      <c r="X573" s="83"/>
      <c r="Y573" s="83">
        <v>14590</v>
      </c>
      <c r="Z573" s="88">
        <v>14590</v>
      </c>
    </row>
    <row r="574" spans="2:26">
      <c r="B574" s="134">
        <f t="shared" si="47"/>
        <v>16406</v>
      </c>
      <c r="C574" s="94">
        <v>16406</v>
      </c>
      <c r="D574" s="84">
        <f t="shared" si="45"/>
        <v>11</v>
      </c>
      <c r="E574" s="84">
        <f t="shared" si="43"/>
        <v>30</v>
      </c>
      <c r="F574" s="84">
        <f t="shared" si="44"/>
        <v>1944</v>
      </c>
      <c r="G574" s="92">
        <f>F574+1</f>
        <v>1945</v>
      </c>
      <c r="H574" s="85"/>
      <c r="I574" s="83"/>
      <c r="J574" s="83">
        <v>856</v>
      </c>
      <c r="K574" s="83">
        <v>2677</v>
      </c>
      <c r="L574" s="83">
        <v>3533</v>
      </c>
      <c r="M574" s="88">
        <v>3533</v>
      </c>
      <c r="N574" s="85"/>
      <c r="O574" s="83">
        <v>5079</v>
      </c>
      <c r="P574" s="88">
        <v>5079</v>
      </c>
      <c r="Q574" s="85">
        <v>936</v>
      </c>
      <c r="R574" s="83">
        <v>924</v>
      </c>
      <c r="S574" s="83">
        <v>1804</v>
      </c>
      <c r="T574" s="83"/>
      <c r="U574" s="83">
        <v>1358</v>
      </c>
      <c r="V574" s="88">
        <v>5022</v>
      </c>
      <c r="W574" s="83">
        <v>7170</v>
      </c>
      <c r="X574" s="83"/>
      <c r="Y574" s="83">
        <v>14080</v>
      </c>
      <c r="Z574" s="88">
        <v>14080</v>
      </c>
    </row>
    <row r="575" spans="2:26">
      <c r="B575" s="134">
        <f t="shared" si="47"/>
        <v>16437</v>
      </c>
      <c r="C575" s="94">
        <v>16437</v>
      </c>
      <c r="D575" s="84">
        <f t="shared" si="45"/>
        <v>12</v>
      </c>
      <c r="E575" s="84">
        <f t="shared" si="43"/>
        <v>31</v>
      </c>
      <c r="F575" s="84">
        <f t="shared" si="44"/>
        <v>1944</v>
      </c>
      <c r="G575" s="92">
        <f>F575+1</f>
        <v>1945</v>
      </c>
      <c r="H575" s="85"/>
      <c r="I575" s="83"/>
      <c r="J575" s="83">
        <v>845</v>
      </c>
      <c r="K575" s="83">
        <v>2702</v>
      </c>
      <c r="L575" s="83">
        <v>3547</v>
      </c>
      <c r="M575" s="88">
        <v>3547</v>
      </c>
      <c r="N575" s="85"/>
      <c r="O575" s="83">
        <v>7685</v>
      </c>
      <c r="P575" s="88">
        <v>7685</v>
      </c>
      <c r="Q575" s="85">
        <v>1382</v>
      </c>
      <c r="R575" s="83">
        <v>1831</v>
      </c>
      <c r="S575" s="83">
        <v>2552</v>
      </c>
      <c r="T575" s="83"/>
      <c r="U575" s="83">
        <v>1510</v>
      </c>
      <c r="V575" s="88">
        <v>7275</v>
      </c>
      <c r="W575" s="83">
        <v>6984</v>
      </c>
      <c r="X575" s="83"/>
      <c r="Y575" s="83">
        <v>16340</v>
      </c>
      <c r="Z575" s="88">
        <v>16340</v>
      </c>
    </row>
    <row r="576" spans="2:26">
      <c r="B576" s="134">
        <f t="shared" si="47"/>
        <v>16468</v>
      </c>
      <c r="C576" s="94">
        <v>16468</v>
      </c>
      <c r="D576" s="84">
        <f t="shared" si="45"/>
        <v>1</v>
      </c>
      <c r="E576" s="84">
        <f t="shared" si="43"/>
        <v>31</v>
      </c>
      <c r="F576" s="84">
        <f t="shared" si="44"/>
        <v>1945</v>
      </c>
      <c r="G576" s="92">
        <f>F576</f>
        <v>1945</v>
      </c>
      <c r="H576" s="85"/>
      <c r="I576" s="83"/>
      <c r="J576" s="83">
        <v>845</v>
      </c>
      <c r="K576" s="83">
        <v>2692</v>
      </c>
      <c r="L576" s="83">
        <v>3537</v>
      </c>
      <c r="M576" s="88">
        <v>3537</v>
      </c>
      <c r="N576" s="85"/>
      <c r="O576" s="83">
        <v>7685</v>
      </c>
      <c r="P576" s="88">
        <v>7685</v>
      </c>
      <c r="Q576" s="85">
        <v>1654</v>
      </c>
      <c r="R576" s="83">
        <v>2284</v>
      </c>
      <c r="S576" s="83">
        <v>2735</v>
      </c>
      <c r="T576" s="83"/>
      <c r="U576" s="83">
        <v>1458</v>
      </c>
      <c r="V576" s="88">
        <v>8131</v>
      </c>
      <c r="W576" s="83">
        <v>6947</v>
      </c>
      <c r="X576" s="83"/>
      <c r="Y576" s="83">
        <v>16960</v>
      </c>
      <c r="Z576" s="88">
        <v>16960</v>
      </c>
    </row>
    <row r="577" spans="2:26">
      <c r="B577" s="134">
        <f t="shared" si="47"/>
        <v>16496</v>
      </c>
      <c r="C577" s="94">
        <v>16496</v>
      </c>
      <c r="D577" s="84">
        <f t="shared" si="45"/>
        <v>2</v>
      </c>
      <c r="E577" s="84">
        <f t="shared" si="43"/>
        <v>28</v>
      </c>
      <c r="F577" s="84">
        <f t="shared" si="44"/>
        <v>1945</v>
      </c>
      <c r="G577" s="92">
        <f t="shared" si="46"/>
        <v>1945</v>
      </c>
      <c r="H577" s="85"/>
      <c r="I577" s="83"/>
      <c r="J577" s="83">
        <v>862</v>
      </c>
      <c r="K577" s="83">
        <v>2231</v>
      </c>
      <c r="L577" s="83">
        <v>3093</v>
      </c>
      <c r="M577" s="88">
        <v>3093</v>
      </c>
      <c r="N577" s="85"/>
      <c r="O577" s="83">
        <v>7831</v>
      </c>
      <c r="P577" s="88">
        <v>7831</v>
      </c>
      <c r="Q577" s="85">
        <v>1798</v>
      </c>
      <c r="R577" s="83">
        <v>2370</v>
      </c>
      <c r="S577" s="83">
        <v>2849</v>
      </c>
      <c r="T577" s="83"/>
      <c r="U577" s="83">
        <v>1493</v>
      </c>
      <c r="V577" s="88">
        <v>8510</v>
      </c>
      <c r="W577" s="83">
        <v>7232</v>
      </c>
      <c r="X577" s="83"/>
      <c r="Y577" s="83">
        <v>17260</v>
      </c>
      <c r="Z577" s="88">
        <v>17260</v>
      </c>
    </row>
    <row r="578" spans="2:26">
      <c r="B578" s="134">
        <f t="shared" si="47"/>
        <v>16527</v>
      </c>
      <c r="C578" s="94">
        <v>16527</v>
      </c>
      <c r="D578" s="84">
        <f t="shared" si="45"/>
        <v>3</v>
      </c>
      <c r="E578" s="84">
        <f t="shared" si="43"/>
        <v>31</v>
      </c>
      <c r="F578" s="84">
        <f t="shared" si="44"/>
        <v>1945</v>
      </c>
      <c r="G578" s="92">
        <f t="shared" si="46"/>
        <v>1945</v>
      </c>
      <c r="H578" s="85"/>
      <c r="I578" s="83"/>
      <c r="J578" s="83">
        <v>856</v>
      </c>
      <c r="K578" s="83">
        <v>2749</v>
      </c>
      <c r="L578" s="83">
        <v>3605</v>
      </c>
      <c r="M578" s="88">
        <v>3605</v>
      </c>
      <c r="N578" s="85"/>
      <c r="O578" s="83">
        <v>7729</v>
      </c>
      <c r="P578" s="88">
        <v>7729</v>
      </c>
      <c r="Q578" s="85">
        <v>2429</v>
      </c>
      <c r="R578" s="83">
        <v>3917</v>
      </c>
      <c r="S578" s="83">
        <v>3544</v>
      </c>
      <c r="T578" s="83"/>
      <c r="U578" s="83">
        <v>1687</v>
      </c>
      <c r="V578" s="88">
        <v>11577</v>
      </c>
      <c r="W578" s="83">
        <v>7015</v>
      </c>
      <c r="X578" s="83"/>
      <c r="Y578" s="83">
        <v>23360</v>
      </c>
      <c r="Z578" s="88">
        <v>23360</v>
      </c>
    </row>
    <row r="579" spans="2:26">
      <c r="B579" s="134">
        <f t="shared" si="47"/>
        <v>16557</v>
      </c>
      <c r="C579" s="94">
        <v>16557</v>
      </c>
      <c r="D579" s="84">
        <f t="shared" si="45"/>
        <v>4</v>
      </c>
      <c r="E579" s="84">
        <f t="shared" si="43"/>
        <v>30</v>
      </c>
      <c r="F579" s="84">
        <f t="shared" si="44"/>
        <v>1945</v>
      </c>
      <c r="G579" s="92">
        <f t="shared" si="46"/>
        <v>1945</v>
      </c>
      <c r="H579" s="85"/>
      <c r="I579" s="83"/>
      <c r="J579" s="83">
        <v>851</v>
      </c>
      <c r="K579" s="83">
        <v>2747</v>
      </c>
      <c r="L579" s="83">
        <v>3598</v>
      </c>
      <c r="M579" s="88">
        <v>3598</v>
      </c>
      <c r="N579" s="85"/>
      <c r="O579" s="83">
        <v>8161</v>
      </c>
      <c r="P579" s="88">
        <v>8161</v>
      </c>
      <c r="Q579" s="85">
        <v>2424</v>
      </c>
      <c r="R579" s="83">
        <v>3914</v>
      </c>
      <c r="S579" s="83">
        <v>3544</v>
      </c>
      <c r="T579" s="83"/>
      <c r="U579" s="83">
        <v>1685</v>
      </c>
      <c r="V579" s="88">
        <v>11567</v>
      </c>
      <c r="W579" s="83">
        <v>7021</v>
      </c>
      <c r="X579" s="83"/>
      <c r="Y579" s="83">
        <v>24040</v>
      </c>
      <c r="Z579" s="88">
        <v>24040</v>
      </c>
    </row>
    <row r="580" spans="2:26">
      <c r="B580" s="134">
        <f t="shared" si="47"/>
        <v>16588</v>
      </c>
      <c r="C580" s="94">
        <v>16588</v>
      </c>
      <c r="D580" s="84">
        <f t="shared" si="45"/>
        <v>5</v>
      </c>
      <c r="E580" s="84">
        <f t="shared" si="43"/>
        <v>31</v>
      </c>
      <c r="F580" s="84">
        <f t="shared" si="44"/>
        <v>1945</v>
      </c>
      <c r="G580" s="92">
        <f t="shared" si="46"/>
        <v>1945</v>
      </c>
      <c r="H580" s="85"/>
      <c r="I580" s="83"/>
      <c r="J580" s="83">
        <v>845</v>
      </c>
      <c r="K580" s="83">
        <v>2749</v>
      </c>
      <c r="L580" s="83">
        <v>3594</v>
      </c>
      <c r="M580" s="88">
        <v>3594</v>
      </c>
      <c r="N580" s="85"/>
      <c r="O580" s="83">
        <v>8179</v>
      </c>
      <c r="P580" s="88">
        <v>8179</v>
      </c>
      <c r="Q580" s="85">
        <v>2423</v>
      </c>
      <c r="R580" s="83">
        <v>3918</v>
      </c>
      <c r="S580" s="83">
        <v>3536</v>
      </c>
      <c r="T580" s="83"/>
      <c r="U580" s="83">
        <v>1688</v>
      </c>
      <c r="V580" s="88">
        <v>11565</v>
      </c>
      <c r="W580" s="83">
        <v>7015</v>
      </c>
      <c r="X580" s="83"/>
      <c r="Y580" s="83">
        <v>29060</v>
      </c>
      <c r="Z580" s="88">
        <v>29060</v>
      </c>
    </row>
    <row r="581" spans="2:26">
      <c r="B581" s="134">
        <f t="shared" si="47"/>
        <v>16618</v>
      </c>
      <c r="C581" s="94">
        <v>16618</v>
      </c>
      <c r="D581" s="84">
        <f t="shared" si="45"/>
        <v>6</v>
      </c>
      <c r="E581" s="84">
        <f t="shared" si="43"/>
        <v>30</v>
      </c>
      <c r="F581" s="84">
        <f t="shared" si="44"/>
        <v>1945</v>
      </c>
      <c r="G581" s="92">
        <f t="shared" si="46"/>
        <v>1945</v>
      </c>
      <c r="H581" s="85"/>
      <c r="I581" s="83"/>
      <c r="J581" s="83">
        <v>845</v>
      </c>
      <c r="K581" s="83">
        <v>2816</v>
      </c>
      <c r="L581" s="83">
        <v>3661</v>
      </c>
      <c r="M581" s="88">
        <v>3661</v>
      </c>
      <c r="N581" s="85"/>
      <c r="O581" s="83">
        <v>8093</v>
      </c>
      <c r="P581" s="88">
        <v>8093</v>
      </c>
      <c r="Q581" s="85">
        <v>2418</v>
      </c>
      <c r="R581" s="83">
        <v>3899</v>
      </c>
      <c r="S581" s="83">
        <v>3628</v>
      </c>
      <c r="T581" s="83"/>
      <c r="U581" s="83">
        <v>1618</v>
      </c>
      <c r="V581" s="88">
        <v>11563</v>
      </c>
      <c r="W581" s="83">
        <v>6916</v>
      </c>
      <c r="X581" s="83"/>
      <c r="Y581" s="83">
        <v>28310</v>
      </c>
      <c r="Z581" s="88">
        <v>28310</v>
      </c>
    </row>
    <row r="582" spans="2:26">
      <c r="B582" s="134">
        <f t="shared" si="47"/>
        <v>16649</v>
      </c>
      <c r="C582" s="94">
        <v>16649</v>
      </c>
      <c r="D582" s="84">
        <f t="shared" si="45"/>
        <v>7</v>
      </c>
      <c r="E582" s="84">
        <f t="shared" si="43"/>
        <v>31</v>
      </c>
      <c r="F582" s="84">
        <f t="shared" si="44"/>
        <v>1945</v>
      </c>
      <c r="G582" s="92">
        <f t="shared" si="46"/>
        <v>1945</v>
      </c>
      <c r="H582" s="85"/>
      <c r="I582" s="83"/>
      <c r="J582" s="83">
        <v>867</v>
      </c>
      <c r="K582" s="83">
        <v>2597</v>
      </c>
      <c r="L582" s="83">
        <v>3464</v>
      </c>
      <c r="M582" s="88">
        <v>3464</v>
      </c>
      <c r="N582" s="85"/>
      <c r="O582" s="83">
        <v>8202</v>
      </c>
      <c r="P582" s="88">
        <v>8202</v>
      </c>
      <c r="Q582" s="85">
        <v>2425</v>
      </c>
      <c r="R582" s="83">
        <v>3924</v>
      </c>
      <c r="S582" s="83">
        <v>3549</v>
      </c>
      <c r="T582" s="83"/>
      <c r="U582" s="83">
        <v>1598</v>
      </c>
      <c r="V582" s="88">
        <v>11496</v>
      </c>
      <c r="W582" s="83">
        <v>7065</v>
      </c>
      <c r="X582" s="83"/>
      <c r="Y582" s="83">
        <v>29410</v>
      </c>
      <c r="Z582" s="88">
        <v>29410</v>
      </c>
    </row>
    <row r="583" spans="2:26">
      <c r="B583" s="134">
        <f t="shared" si="47"/>
        <v>16680</v>
      </c>
      <c r="C583" s="94">
        <v>16680</v>
      </c>
      <c r="D583" s="84">
        <f t="shared" si="45"/>
        <v>8</v>
      </c>
      <c r="E583" s="84">
        <f t="shared" si="43"/>
        <v>31</v>
      </c>
      <c r="F583" s="84">
        <f t="shared" si="44"/>
        <v>1945</v>
      </c>
      <c r="G583" s="92">
        <f t="shared" si="46"/>
        <v>1945</v>
      </c>
      <c r="H583" s="85"/>
      <c r="I583" s="83"/>
      <c r="J583" s="83">
        <v>845</v>
      </c>
      <c r="K583" s="83">
        <v>2829</v>
      </c>
      <c r="L583" s="83">
        <v>3674</v>
      </c>
      <c r="M583" s="88">
        <v>3674</v>
      </c>
      <c r="N583" s="85"/>
      <c r="O583" s="83">
        <v>8104</v>
      </c>
      <c r="P583" s="88">
        <v>8104</v>
      </c>
      <c r="Q583" s="85">
        <v>2420</v>
      </c>
      <c r="R583" s="83">
        <v>3857</v>
      </c>
      <c r="S583" s="83">
        <v>3505</v>
      </c>
      <c r="T583" s="83"/>
      <c r="U583" s="83">
        <v>1550</v>
      </c>
      <c r="V583" s="88">
        <v>11332</v>
      </c>
      <c r="W583" s="83">
        <v>6996</v>
      </c>
      <c r="X583" s="83"/>
      <c r="Y583" s="83">
        <v>28880</v>
      </c>
      <c r="Z583" s="88">
        <v>28880</v>
      </c>
    </row>
    <row r="584" spans="2:26">
      <c r="B584" s="134">
        <f t="shared" si="47"/>
        <v>16710</v>
      </c>
      <c r="C584" s="94">
        <v>16710</v>
      </c>
      <c r="D584" s="84">
        <f t="shared" si="45"/>
        <v>9</v>
      </c>
      <c r="E584" s="84">
        <f t="shared" si="43"/>
        <v>30</v>
      </c>
      <c r="F584" s="84">
        <f t="shared" si="44"/>
        <v>1945</v>
      </c>
      <c r="G584" s="92">
        <f t="shared" si="46"/>
        <v>1945</v>
      </c>
      <c r="H584" s="85"/>
      <c r="I584" s="83"/>
      <c r="J584" s="83">
        <v>845</v>
      </c>
      <c r="K584" s="83">
        <v>2642</v>
      </c>
      <c r="L584" s="83">
        <v>3487</v>
      </c>
      <c r="M584" s="88">
        <v>3487</v>
      </c>
      <c r="N584" s="85"/>
      <c r="O584" s="83">
        <v>8122</v>
      </c>
      <c r="P584" s="88">
        <v>8122</v>
      </c>
      <c r="Q584" s="85">
        <v>2423</v>
      </c>
      <c r="R584" s="83">
        <v>3864</v>
      </c>
      <c r="S584" s="83">
        <v>3518</v>
      </c>
      <c r="T584" s="83"/>
      <c r="U584" s="83">
        <v>1587</v>
      </c>
      <c r="V584" s="88">
        <v>11392</v>
      </c>
      <c r="W584" s="83">
        <v>7015</v>
      </c>
      <c r="X584" s="83"/>
      <c r="Y584" s="83">
        <v>29220</v>
      </c>
      <c r="Z584" s="88">
        <v>29220</v>
      </c>
    </row>
    <row r="585" spans="2:26">
      <c r="B585" s="134">
        <f t="shared" si="47"/>
        <v>16741</v>
      </c>
      <c r="C585" s="94">
        <v>16741</v>
      </c>
      <c r="D585" s="84">
        <f t="shared" si="45"/>
        <v>10</v>
      </c>
      <c r="E585" s="84">
        <f t="shared" si="43"/>
        <v>31</v>
      </c>
      <c r="F585" s="84">
        <f t="shared" si="44"/>
        <v>1945</v>
      </c>
      <c r="G585" s="92">
        <f>F585+1</f>
        <v>1946</v>
      </c>
      <c r="H585" s="85"/>
      <c r="I585" s="83"/>
      <c r="J585" s="83">
        <v>945</v>
      </c>
      <c r="K585" s="83">
        <v>2685</v>
      </c>
      <c r="L585" s="83">
        <v>3630</v>
      </c>
      <c r="M585" s="88">
        <v>3630</v>
      </c>
      <c r="N585" s="85"/>
      <c r="O585" s="83">
        <v>8106</v>
      </c>
      <c r="P585" s="88">
        <v>8106</v>
      </c>
      <c r="Q585" s="85">
        <v>2423</v>
      </c>
      <c r="R585" s="83">
        <v>3631</v>
      </c>
      <c r="S585" s="83">
        <v>3423</v>
      </c>
      <c r="T585" s="83"/>
      <c r="U585" s="83">
        <v>1480</v>
      </c>
      <c r="V585" s="88">
        <v>10957</v>
      </c>
      <c r="W585" s="83">
        <v>6934</v>
      </c>
      <c r="X585" s="83"/>
      <c r="Y585" s="83">
        <v>27990</v>
      </c>
      <c r="Z585" s="88">
        <v>27990</v>
      </c>
    </row>
    <row r="586" spans="2:26">
      <c r="B586" s="134">
        <f t="shared" si="47"/>
        <v>16771</v>
      </c>
      <c r="C586" s="94">
        <v>16771</v>
      </c>
      <c r="D586" s="84">
        <f t="shared" si="45"/>
        <v>11</v>
      </c>
      <c r="E586" s="84">
        <f t="shared" si="43"/>
        <v>30</v>
      </c>
      <c r="F586" s="84">
        <f t="shared" si="44"/>
        <v>1945</v>
      </c>
      <c r="G586" s="92">
        <f>F586+1</f>
        <v>1946</v>
      </c>
      <c r="H586" s="85"/>
      <c r="I586" s="83"/>
      <c r="J586" s="83">
        <v>856</v>
      </c>
      <c r="K586" s="83">
        <v>2620</v>
      </c>
      <c r="L586" s="83">
        <v>3476</v>
      </c>
      <c r="M586" s="88">
        <v>3476</v>
      </c>
      <c r="N586" s="85"/>
      <c r="O586" s="83">
        <v>8260</v>
      </c>
      <c r="P586" s="88">
        <v>8260</v>
      </c>
      <c r="Q586" s="85">
        <v>2437</v>
      </c>
      <c r="R586" s="83">
        <v>3931</v>
      </c>
      <c r="S586" s="83">
        <v>3564</v>
      </c>
      <c r="T586" s="83"/>
      <c r="U586" s="83">
        <v>1616</v>
      </c>
      <c r="V586" s="88">
        <v>11548</v>
      </c>
      <c r="W586" s="83">
        <v>7170</v>
      </c>
      <c r="X586" s="83"/>
      <c r="Y586" s="83">
        <v>29650</v>
      </c>
      <c r="Z586" s="88">
        <v>29650</v>
      </c>
    </row>
    <row r="587" spans="2:26">
      <c r="B587" s="134">
        <f t="shared" si="47"/>
        <v>16802</v>
      </c>
      <c r="C587" s="94">
        <v>16802</v>
      </c>
      <c r="D587" s="84">
        <f t="shared" si="45"/>
        <v>12</v>
      </c>
      <c r="E587" s="84">
        <f t="shared" si="43"/>
        <v>31</v>
      </c>
      <c r="F587" s="84">
        <f t="shared" si="44"/>
        <v>1945</v>
      </c>
      <c r="G587" s="92">
        <f>F587+1</f>
        <v>1946</v>
      </c>
      <c r="H587" s="85"/>
      <c r="I587" s="83"/>
      <c r="J587" s="83">
        <v>851</v>
      </c>
      <c r="K587" s="83">
        <v>2558</v>
      </c>
      <c r="L587" s="83">
        <v>3409</v>
      </c>
      <c r="M587" s="88">
        <v>3409</v>
      </c>
      <c r="N587" s="85"/>
      <c r="O587" s="83">
        <v>8221</v>
      </c>
      <c r="P587" s="88">
        <v>8221</v>
      </c>
      <c r="Q587" s="85">
        <v>2431</v>
      </c>
      <c r="R587" s="83">
        <v>3924</v>
      </c>
      <c r="S587" s="83">
        <v>3552</v>
      </c>
      <c r="T587" s="83"/>
      <c r="U587" s="83">
        <v>1596</v>
      </c>
      <c r="V587" s="88">
        <v>11503</v>
      </c>
      <c r="W587" s="83">
        <v>7282</v>
      </c>
      <c r="X587" s="83"/>
      <c r="Y587" s="83">
        <v>29610</v>
      </c>
      <c r="Z587" s="88">
        <v>29610</v>
      </c>
    </row>
    <row r="588" spans="2:26">
      <c r="B588" s="134">
        <f t="shared" si="47"/>
        <v>16833</v>
      </c>
      <c r="C588" s="94">
        <v>16833</v>
      </c>
      <c r="D588" s="84">
        <f t="shared" si="45"/>
        <v>1</v>
      </c>
      <c r="E588" s="84">
        <f t="shared" si="43"/>
        <v>31</v>
      </c>
      <c r="F588" s="84">
        <f t="shared" si="44"/>
        <v>1946</v>
      </c>
      <c r="G588" s="92">
        <f>F588</f>
        <v>1946</v>
      </c>
      <c r="H588" s="85"/>
      <c r="I588" s="83"/>
      <c r="J588" s="83">
        <v>851</v>
      </c>
      <c r="K588" s="83">
        <v>2727</v>
      </c>
      <c r="L588" s="83">
        <v>3578</v>
      </c>
      <c r="M588" s="88">
        <v>3578</v>
      </c>
      <c r="N588" s="85"/>
      <c r="O588" s="83">
        <v>8130</v>
      </c>
      <c r="P588" s="88">
        <v>8130</v>
      </c>
      <c r="Q588" s="85">
        <v>2429</v>
      </c>
      <c r="R588" s="83">
        <v>3847</v>
      </c>
      <c r="S588" s="83">
        <v>3490</v>
      </c>
      <c r="T588" s="83"/>
      <c r="U588" s="83">
        <v>1537</v>
      </c>
      <c r="V588" s="88">
        <v>11303</v>
      </c>
      <c r="W588" s="83">
        <v>7021</v>
      </c>
      <c r="X588" s="83"/>
      <c r="Y588" s="83">
        <v>28910</v>
      </c>
      <c r="Z588" s="88">
        <v>28910</v>
      </c>
    </row>
    <row r="589" spans="2:26">
      <c r="B589" s="134">
        <f t="shared" si="47"/>
        <v>16861</v>
      </c>
      <c r="C589" s="94">
        <v>16861</v>
      </c>
      <c r="D589" s="84">
        <f t="shared" si="45"/>
        <v>2</v>
      </c>
      <c r="E589" s="84">
        <f t="shared" si="43"/>
        <v>28</v>
      </c>
      <c r="F589" s="84">
        <f t="shared" si="44"/>
        <v>1946</v>
      </c>
      <c r="G589" s="92">
        <f t="shared" si="46"/>
        <v>1946</v>
      </c>
      <c r="H589" s="85"/>
      <c r="I589" s="83"/>
      <c r="J589" s="83">
        <v>851</v>
      </c>
      <c r="K589" s="83">
        <v>2709</v>
      </c>
      <c r="L589" s="83">
        <v>3560</v>
      </c>
      <c r="M589" s="88">
        <v>3560</v>
      </c>
      <c r="N589" s="85"/>
      <c r="O589" s="83">
        <v>7672</v>
      </c>
      <c r="P589" s="88">
        <v>7672</v>
      </c>
      <c r="Q589" s="85">
        <v>2429</v>
      </c>
      <c r="R589" s="83">
        <v>3583</v>
      </c>
      <c r="S589" s="83">
        <v>3405</v>
      </c>
      <c r="T589" s="83"/>
      <c r="U589" s="83">
        <v>1414</v>
      </c>
      <c r="V589" s="88">
        <v>10831</v>
      </c>
      <c r="W589" s="83">
        <v>7015</v>
      </c>
      <c r="X589" s="83"/>
      <c r="Y589" s="83">
        <v>27790</v>
      </c>
      <c r="Z589" s="88">
        <v>27790</v>
      </c>
    </row>
    <row r="590" spans="2:26">
      <c r="B590" s="134">
        <f t="shared" si="47"/>
        <v>16892</v>
      </c>
      <c r="C590" s="94">
        <v>16892</v>
      </c>
      <c r="D590" s="84">
        <f t="shared" si="45"/>
        <v>3</v>
      </c>
      <c r="E590" s="84">
        <f t="shared" si="43"/>
        <v>31</v>
      </c>
      <c r="F590" s="84">
        <f t="shared" si="44"/>
        <v>1946</v>
      </c>
      <c r="G590" s="92">
        <f t="shared" si="46"/>
        <v>1946</v>
      </c>
      <c r="H590" s="85"/>
      <c r="I590" s="83"/>
      <c r="J590" s="83">
        <v>851</v>
      </c>
      <c r="K590" s="83">
        <v>2713</v>
      </c>
      <c r="L590" s="83">
        <v>3564</v>
      </c>
      <c r="M590" s="88">
        <v>3564</v>
      </c>
      <c r="N590" s="85"/>
      <c r="O590" s="83">
        <v>7721</v>
      </c>
      <c r="P590" s="88">
        <v>7721</v>
      </c>
      <c r="Q590" s="85">
        <v>2426</v>
      </c>
      <c r="R590" s="83">
        <v>3896</v>
      </c>
      <c r="S590" s="83">
        <v>3545</v>
      </c>
      <c r="T590" s="83"/>
      <c r="U590" s="83">
        <v>1595</v>
      </c>
      <c r="V590" s="88">
        <v>11462</v>
      </c>
      <c r="W590" s="83">
        <v>7015</v>
      </c>
      <c r="X590" s="83"/>
      <c r="Y590" s="83">
        <v>29120</v>
      </c>
      <c r="Z590" s="88">
        <v>29120</v>
      </c>
    </row>
    <row r="591" spans="2:26">
      <c r="B591" s="134">
        <f t="shared" si="47"/>
        <v>16922</v>
      </c>
      <c r="C591" s="94">
        <v>16922</v>
      </c>
      <c r="D591" s="84">
        <f t="shared" si="45"/>
        <v>4</v>
      </c>
      <c r="E591" s="84">
        <f t="shared" si="43"/>
        <v>30</v>
      </c>
      <c r="F591" s="84">
        <f t="shared" si="44"/>
        <v>1946</v>
      </c>
      <c r="G591" s="92">
        <f t="shared" si="46"/>
        <v>1946</v>
      </c>
      <c r="H591" s="85"/>
      <c r="I591" s="83"/>
      <c r="J591" s="83">
        <v>851</v>
      </c>
      <c r="K591" s="83">
        <v>2848</v>
      </c>
      <c r="L591" s="83">
        <v>3699</v>
      </c>
      <c r="M591" s="88">
        <v>3699</v>
      </c>
      <c r="N591" s="85"/>
      <c r="O591" s="83">
        <v>7927</v>
      </c>
      <c r="P591" s="88">
        <v>7927</v>
      </c>
      <c r="Q591" s="85">
        <v>2426</v>
      </c>
      <c r="R591" s="83">
        <v>3904</v>
      </c>
      <c r="S591" s="83">
        <v>3396</v>
      </c>
      <c r="T591" s="83"/>
      <c r="U591" s="83">
        <v>1538</v>
      </c>
      <c r="V591" s="88">
        <v>11264</v>
      </c>
      <c r="W591" s="83">
        <v>6928</v>
      </c>
      <c r="X591" s="83"/>
      <c r="Y591" s="83">
        <v>27900</v>
      </c>
      <c r="Z591" s="88">
        <v>27900</v>
      </c>
    </row>
    <row r="592" spans="2:26">
      <c r="B592" s="134">
        <f t="shared" si="47"/>
        <v>16953</v>
      </c>
      <c r="C592" s="94">
        <v>16953</v>
      </c>
      <c r="D592" s="84">
        <f t="shared" si="45"/>
        <v>5</v>
      </c>
      <c r="E592" s="84">
        <f t="shared" si="43"/>
        <v>31</v>
      </c>
      <c r="F592" s="84">
        <f t="shared" si="44"/>
        <v>1946</v>
      </c>
      <c r="G592" s="92">
        <f t="shared" si="46"/>
        <v>1946</v>
      </c>
      <c r="H592" s="85"/>
      <c r="I592" s="83"/>
      <c r="J592" s="83">
        <v>856</v>
      </c>
      <c r="K592" s="83">
        <v>2777</v>
      </c>
      <c r="L592" s="83">
        <v>3633</v>
      </c>
      <c r="M592" s="88">
        <v>3633</v>
      </c>
      <c r="N592" s="85"/>
      <c r="O592" s="83">
        <v>8174</v>
      </c>
      <c r="P592" s="88">
        <v>8174</v>
      </c>
      <c r="Q592" s="85">
        <v>2429</v>
      </c>
      <c r="R592" s="83">
        <v>3921</v>
      </c>
      <c r="S592" s="83">
        <v>3554</v>
      </c>
      <c r="T592" s="83"/>
      <c r="U592" s="83">
        <v>1621</v>
      </c>
      <c r="V592" s="88">
        <v>11525</v>
      </c>
      <c r="W592" s="83">
        <v>7207</v>
      </c>
      <c r="X592" s="83"/>
      <c r="Y592" s="83">
        <v>29450</v>
      </c>
      <c r="Z592" s="88">
        <v>29450</v>
      </c>
    </row>
    <row r="593" spans="2:26">
      <c r="B593" s="134">
        <f t="shared" si="47"/>
        <v>16983</v>
      </c>
      <c r="C593" s="94">
        <v>16983</v>
      </c>
      <c r="D593" s="84">
        <f t="shared" si="45"/>
        <v>6</v>
      </c>
      <c r="E593" s="84">
        <f t="shared" si="43"/>
        <v>30</v>
      </c>
      <c r="F593" s="84">
        <f t="shared" si="44"/>
        <v>1946</v>
      </c>
      <c r="G593" s="92">
        <f t="shared" si="46"/>
        <v>1946</v>
      </c>
      <c r="H593" s="85"/>
      <c r="I593" s="83"/>
      <c r="J593" s="83">
        <v>845</v>
      </c>
      <c r="K593" s="83">
        <v>2827</v>
      </c>
      <c r="L593" s="83">
        <v>3672</v>
      </c>
      <c r="M593" s="88">
        <v>3672</v>
      </c>
      <c r="N593" s="85"/>
      <c r="O593" s="83">
        <v>8111</v>
      </c>
      <c r="P593" s="88">
        <v>8111</v>
      </c>
      <c r="Q593" s="85">
        <v>2422</v>
      </c>
      <c r="R593" s="83">
        <v>3899</v>
      </c>
      <c r="S593" s="83">
        <v>3349</v>
      </c>
      <c r="T593" s="83"/>
      <c r="U593" s="83">
        <v>1574</v>
      </c>
      <c r="V593" s="88">
        <v>11244</v>
      </c>
      <c r="W593" s="83">
        <v>6891</v>
      </c>
      <c r="X593" s="83"/>
      <c r="Y593" s="83">
        <v>27950</v>
      </c>
      <c r="Z593" s="88">
        <v>27950</v>
      </c>
    </row>
    <row r="594" spans="2:26">
      <c r="B594" s="134">
        <f t="shared" si="47"/>
        <v>17014</v>
      </c>
      <c r="C594" s="94">
        <v>17014</v>
      </c>
      <c r="D594" s="84">
        <f t="shared" si="45"/>
        <v>7</v>
      </c>
      <c r="E594" s="84">
        <f t="shared" ref="E594:E657" si="48">DAY(C594)</f>
        <v>31</v>
      </c>
      <c r="F594" s="84">
        <f t="shared" ref="F594:F657" si="49">YEAR(C594)</f>
        <v>1946</v>
      </c>
      <c r="G594" s="92">
        <f t="shared" si="46"/>
        <v>1946</v>
      </c>
      <c r="H594" s="85"/>
      <c r="I594" s="83"/>
      <c r="J594" s="83">
        <v>856</v>
      </c>
      <c r="K594" s="83">
        <v>2837</v>
      </c>
      <c r="L594" s="83">
        <v>3693</v>
      </c>
      <c r="M594" s="88">
        <v>3693</v>
      </c>
      <c r="N594" s="85"/>
      <c r="O594" s="83">
        <v>8098</v>
      </c>
      <c r="P594" s="88">
        <v>8098</v>
      </c>
      <c r="Q594" s="85">
        <v>2418</v>
      </c>
      <c r="R594" s="83">
        <v>3902</v>
      </c>
      <c r="S594" s="83">
        <v>3096</v>
      </c>
      <c r="T594" s="83"/>
      <c r="U594" s="83">
        <v>1588</v>
      </c>
      <c r="V594" s="88">
        <v>11004</v>
      </c>
      <c r="W594" s="83">
        <v>6984</v>
      </c>
      <c r="X594" s="83"/>
      <c r="Y594" s="83">
        <v>27550</v>
      </c>
      <c r="Z594" s="88">
        <v>27550</v>
      </c>
    </row>
    <row r="595" spans="2:26">
      <c r="B595" s="134">
        <f t="shared" si="47"/>
        <v>17045</v>
      </c>
      <c r="C595" s="94">
        <v>17045</v>
      </c>
      <c r="D595" s="84">
        <f t="shared" si="45"/>
        <v>8</v>
      </c>
      <c r="E595" s="84">
        <f t="shared" si="48"/>
        <v>31</v>
      </c>
      <c r="F595" s="84">
        <f t="shared" si="49"/>
        <v>1946</v>
      </c>
      <c r="G595" s="92">
        <f t="shared" si="46"/>
        <v>1946</v>
      </c>
      <c r="H595" s="85"/>
      <c r="I595" s="83"/>
      <c r="J595" s="83">
        <v>889</v>
      </c>
      <c r="K595" s="83">
        <v>2816</v>
      </c>
      <c r="L595" s="83">
        <v>3705</v>
      </c>
      <c r="M595" s="88">
        <v>3705</v>
      </c>
      <c r="N595" s="85"/>
      <c r="O595" s="83">
        <v>8070</v>
      </c>
      <c r="P595" s="88">
        <v>8070</v>
      </c>
      <c r="Q595" s="85">
        <v>2420</v>
      </c>
      <c r="R595" s="83">
        <v>3899</v>
      </c>
      <c r="S595" s="83">
        <v>2490</v>
      </c>
      <c r="T595" s="83"/>
      <c r="U595" s="83">
        <v>1584</v>
      </c>
      <c r="V595" s="88">
        <v>10393</v>
      </c>
      <c r="W595" s="83">
        <v>6848</v>
      </c>
      <c r="X595" s="83"/>
      <c r="Y595" s="83">
        <v>25120</v>
      </c>
      <c r="Z595" s="88">
        <v>25120</v>
      </c>
    </row>
    <row r="596" spans="2:26">
      <c r="B596" s="134">
        <f t="shared" si="47"/>
        <v>17075</v>
      </c>
      <c r="C596" s="94">
        <v>17075</v>
      </c>
      <c r="D596" s="84">
        <f t="shared" si="45"/>
        <v>9</v>
      </c>
      <c r="E596" s="84">
        <f t="shared" si="48"/>
        <v>30</v>
      </c>
      <c r="F596" s="84">
        <f t="shared" si="49"/>
        <v>1946</v>
      </c>
      <c r="G596" s="92">
        <f t="shared" si="46"/>
        <v>1946</v>
      </c>
      <c r="H596" s="85"/>
      <c r="I596" s="83"/>
      <c r="J596" s="83">
        <v>917</v>
      </c>
      <c r="K596" s="83">
        <v>2833</v>
      </c>
      <c r="L596" s="83">
        <v>3750</v>
      </c>
      <c r="M596" s="88">
        <v>3750</v>
      </c>
      <c r="N596" s="85"/>
      <c r="O596" s="83">
        <v>8153</v>
      </c>
      <c r="P596" s="88">
        <v>8153</v>
      </c>
      <c r="Q596" s="85">
        <v>2422</v>
      </c>
      <c r="R596" s="83">
        <v>3905</v>
      </c>
      <c r="S596" s="83">
        <v>1724</v>
      </c>
      <c r="T596" s="83"/>
      <c r="U596" s="83">
        <v>1601</v>
      </c>
      <c r="V596" s="88">
        <v>9652</v>
      </c>
      <c r="W596" s="83">
        <v>7077</v>
      </c>
      <c r="X596" s="83"/>
      <c r="Y596" s="83">
        <v>23270</v>
      </c>
      <c r="Z596" s="88">
        <v>23270</v>
      </c>
    </row>
    <row r="597" spans="2:26">
      <c r="B597" s="134">
        <f t="shared" si="47"/>
        <v>17106</v>
      </c>
      <c r="C597" s="94">
        <v>17106</v>
      </c>
      <c r="D597" s="84">
        <f t="shared" si="45"/>
        <v>10</v>
      </c>
      <c r="E597" s="84">
        <f t="shared" si="48"/>
        <v>31</v>
      </c>
      <c r="F597" s="84">
        <f t="shared" si="49"/>
        <v>1946</v>
      </c>
      <c r="G597" s="92">
        <f>F597+1</f>
        <v>1947</v>
      </c>
      <c r="H597" s="85"/>
      <c r="I597" s="83"/>
      <c r="J597" s="83">
        <v>883</v>
      </c>
      <c r="K597" s="83">
        <v>2777</v>
      </c>
      <c r="L597" s="83">
        <v>3660</v>
      </c>
      <c r="M597" s="88">
        <v>3660</v>
      </c>
      <c r="N597" s="85"/>
      <c r="O597" s="83">
        <v>7630</v>
      </c>
      <c r="P597" s="88">
        <v>7630</v>
      </c>
      <c r="Q597" s="85">
        <v>2424</v>
      </c>
      <c r="R597" s="83">
        <v>3891</v>
      </c>
      <c r="S597" s="83">
        <v>100</v>
      </c>
      <c r="T597" s="83"/>
      <c r="U597" s="83">
        <v>1588</v>
      </c>
      <c r="V597" s="88">
        <v>8003</v>
      </c>
      <c r="W597" s="83">
        <v>6953</v>
      </c>
      <c r="X597" s="83"/>
      <c r="Y597" s="83">
        <v>21930</v>
      </c>
      <c r="Z597" s="88">
        <v>21930</v>
      </c>
    </row>
    <row r="598" spans="2:26">
      <c r="B598" s="134">
        <f t="shared" si="47"/>
        <v>17136</v>
      </c>
      <c r="C598" s="94">
        <v>17136</v>
      </c>
      <c r="D598" s="84">
        <f t="shared" si="45"/>
        <v>11</v>
      </c>
      <c r="E598" s="84">
        <f t="shared" si="48"/>
        <v>30</v>
      </c>
      <c r="F598" s="84">
        <f t="shared" si="49"/>
        <v>1946</v>
      </c>
      <c r="G598" s="92">
        <f>F598+1</f>
        <v>1947</v>
      </c>
      <c r="H598" s="85"/>
      <c r="I598" s="83"/>
      <c r="J598" s="83">
        <v>840</v>
      </c>
      <c r="K598" s="83">
        <v>2671</v>
      </c>
      <c r="L598" s="83">
        <v>3511</v>
      </c>
      <c r="M598" s="88">
        <v>3511</v>
      </c>
      <c r="N598" s="85"/>
      <c r="O598" s="83">
        <v>7339</v>
      </c>
      <c r="P598" s="88">
        <v>7339</v>
      </c>
      <c r="Q598" s="85">
        <v>2422</v>
      </c>
      <c r="R598" s="83">
        <v>3357</v>
      </c>
      <c r="S598" s="83">
        <v>90</v>
      </c>
      <c r="T598" s="83"/>
      <c r="U598" s="83">
        <v>1521</v>
      </c>
      <c r="V598" s="88">
        <v>7390</v>
      </c>
      <c r="W598" s="83">
        <v>6860</v>
      </c>
      <c r="X598" s="83"/>
      <c r="Y598" s="83">
        <v>19620</v>
      </c>
      <c r="Z598" s="88">
        <v>19620</v>
      </c>
    </row>
    <row r="599" spans="2:26">
      <c r="B599" s="134">
        <f t="shared" si="47"/>
        <v>17167</v>
      </c>
      <c r="C599" s="94">
        <v>17167</v>
      </c>
      <c r="D599" s="84">
        <f t="shared" si="45"/>
        <v>12</v>
      </c>
      <c r="E599" s="84">
        <f t="shared" si="48"/>
        <v>31</v>
      </c>
      <c r="F599" s="84">
        <f t="shared" si="49"/>
        <v>1946</v>
      </c>
      <c r="G599" s="92">
        <f>F599+1</f>
        <v>1947</v>
      </c>
      <c r="H599" s="85"/>
      <c r="I599" s="83"/>
      <c r="J599" s="83">
        <v>845</v>
      </c>
      <c r="K599" s="83">
        <v>2768</v>
      </c>
      <c r="L599" s="83">
        <v>3613</v>
      </c>
      <c r="M599" s="88">
        <v>3613</v>
      </c>
      <c r="N599" s="85"/>
      <c r="O599" s="83">
        <v>7207</v>
      </c>
      <c r="P599" s="88">
        <v>7207</v>
      </c>
      <c r="Q599" s="85">
        <v>2429</v>
      </c>
      <c r="R599" s="83">
        <v>2778</v>
      </c>
      <c r="S599" s="83">
        <v>260</v>
      </c>
      <c r="T599" s="83"/>
      <c r="U599" s="83">
        <v>1512</v>
      </c>
      <c r="V599" s="88">
        <v>6979</v>
      </c>
      <c r="W599" s="83">
        <v>6959</v>
      </c>
      <c r="X599" s="83"/>
      <c r="Y599" s="83">
        <v>17420</v>
      </c>
      <c r="Z599" s="88">
        <v>17420</v>
      </c>
    </row>
    <row r="600" spans="2:26">
      <c r="B600" s="134">
        <f t="shared" si="47"/>
        <v>17198</v>
      </c>
      <c r="C600" s="94">
        <v>17198</v>
      </c>
      <c r="D600" s="84">
        <f t="shared" si="45"/>
        <v>1</v>
      </c>
      <c r="E600" s="84">
        <f t="shared" si="48"/>
        <v>31</v>
      </c>
      <c r="F600" s="84">
        <f t="shared" si="49"/>
        <v>1947</v>
      </c>
      <c r="G600" s="92">
        <f>F600</f>
        <v>1947</v>
      </c>
      <c r="H600" s="85"/>
      <c r="I600" s="83"/>
      <c r="J600" s="83">
        <v>851</v>
      </c>
      <c r="K600" s="83">
        <v>2818</v>
      </c>
      <c r="L600" s="83">
        <v>3669</v>
      </c>
      <c r="M600" s="88">
        <v>3669</v>
      </c>
      <c r="N600" s="85"/>
      <c r="O600" s="83">
        <v>7737</v>
      </c>
      <c r="P600" s="88">
        <v>7737</v>
      </c>
      <c r="Q600" s="85">
        <v>2435</v>
      </c>
      <c r="R600" s="83">
        <v>3219</v>
      </c>
      <c r="S600" s="83">
        <v>722</v>
      </c>
      <c r="T600" s="83"/>
      <c r="U600" s="83">
        <v>1591</v>
      </c>
      <c r="V600" s="88">
        <v>7967</v>
      </c>
      <c r="W600" s="83">
        <v>7071</v>
      </c>
      <c r="X600" s="83"/>
      <c r="Y600" s="83">
        <v>17660</v>
      </c>
      <c r="Z600" s="88">
        <v>17660</v>
      </c>
    </row>
    <row r="601" spans="2:26">
      <c r="B601" s="134">
        <f t="shared" si="47"/>
        <v>17226</v>
      </c>
      <c r="C601" s="94">
        <v>17226</v>
      </c>
      <c r="D601" s="84">
        <f t="shared" si="45"/>
        <v>2</v>
      </c>
      <c r="E601" s="84">
        <f t="shared" si="48"/>
        <v>28</v>
      </c>
      <c r="F601" s="84">
        <f t="shared" si="49"/>
        <v>1947</v>
      </c>
      <c r="G601" s="92">
        <f t="shared" si="46"/>
        <v>1947</v>
      </c>
      <c r="H601" s="85"/>
      <c r="I601" s="83"/>
      <c r="J601" s="83">
        <v>845</v>
      </c>
      <c r="K601" s="83">
        <v>2730</v>
      </c>
      <c r="L601" s="83">
        <v>3575</v>
      </c>
      <c r="M601" s="88">
        <v>3575</v>
      </c>
      <c r="N601" s="85"/>
      <c r="O601" s="83">
        <v>7643</v>
      </c>
      <c r="P601" s="88">
        <v>7643</v>
      </c>
      <c r="Q601" s="85">
        <v>2428</v>
      </c>
      <c r="R601" s="83">
        <v>3246</v>
      </c>
      <c r="S601" s="83">
        <v>1030</v>
      </c>
      <c r="T601" s="83"/>
      <c r="U601" s="83">
        <v>1471</v>
      </c>
      <c r="V601" s="88">
        <v>8175</v>
      </c>
      <c r="W601" s="83">
        <v>6953</v>
      </c>
      <c r="X601" s="83"/>
      <c r="Y601" s="83">
        <v>17380</v>
      </c>
      <c r="Z601" s="88">
        <v>17380</v>
      </c>
    </row>
    <row r="602" spans="2:26">
      <c r="B602" s="134">
        <f t="shared" si="47"/>
        <v>17257</v>
      </c>
      <c r="C602" s="94">
        <v>17257</v>
      </c>
      <c r="D602" s="84">
        <f t="shared" si="45"/>
        <v>3</v>
      </c>
      <c r="E602" s="84">
        <f t="shared" si="48"/>
        <v>31</v>
      </c>
      <c r="F602" s="84">
        <f t="shared" si="49"/>
        <v>1947</v>
      </c>
      <c r="G602" s="92">
        <f t="shared" si="46"/>
        <v>1947</v>
      </c>
      <c r="H602" s="85"/>
      <c r="I602" s="83"/>
      <c r="J602" s="83">
        <v>851</v>
      </c>
      <c r="K602" s="83">
        <v>2743</v>
      </c>
      <c r="L602" s="83">
        <v>3594</v>
      </c>
      <c r="M602" s="88">
        <v>3594</v>
      </c>
      <c r="N602" s="85"/>
      <c r="O602" s="83">
        <v>7711</v>
      </c>
      <c r="P602" s="88">
        <v>7711</v>
      </c>
      <c r="Q602" s="85">
        <v>2434</v>
      </c>
      <c r="R602" s="83">
        <v>3914</v>
      </c>
      <c r="S602" s="83">
        <v>1789</v>
      </c>
      <c r="T602" s="83"/>
      <c r="U602" s="83">
        <v>1593</v>
      </c>
      <c r="V602" s="88">
        <v>9730</v>
      </c>
      <c r="W602" s="83">
        <v>6984</v>
      </c>
      <c r="X602" s="83"/>
      <c r="Y602" s="83">
        <v>21240</v>
      </c>
      <c r="Z602" s="88">
        <v>21240</v>
      </c>
    </row>
    <row r="603" spans="2:26">
      <c r="B603" s="134">
        <f t="shared" si="47"/>
        <v>17287</v>
      </c>
      <c r="C603" s="94">
        <v>17287</v>
      </c>
      <c r="D603" s="84">
        <f t="shared" si="45"/>
        <v>4</v>
      </c>
      <c r="E603" s="84">
        <f t="shared" si="48"/>
        <v>30</v>
      </c>
      <c r="F603" s="84">
        <f t="shared" si="49"/>
        <v>1947</v>
      </c>
      <c r="G603" s="92">
        <f t="shared" si="46"/>
        <v>1947</v>
      </c>
      <c r="H603" s="85"/>
      <c r="I603" s="83"/>
      <c r="J603" s="83">
        <v>878</v>
      </c>
      <c r="K603" s="83">
        <v>2814</v>
      </c>
      <c r="L603" s="83">
        <v>3692</v>
      </c>
      <c r="M603" s="88">
        <v>3692</v>
      </c>
      <c r="N603" s="85"/>
      <c r="O603" s="83">
        <v>7753</v>
      </c>
      <c r="P603" s="88">
        <v>7753</v>
      </c>
      <c r="Q603" s="85">
        <v>2443</v>
      </c>
      <c r="R603" s="83">
        <v>3937</v>
      </c>
      <c r="S603" s="83">
        <v>2644</v>
      </c>
      <c r="T603" s="83"/>
      <c r="U603" s="83">
        <v>1611</v>
      </c>
      <c r="V603" s="88">
        <v>10635</v>
      </c>
      <c r="W603" s="83">
        <v>7089</v>
      </c>
      <c r="X603" s="83"/>
      <c r="Y603" s="83">
        <v>24760</v>
      </c>
      <c r="Z603" s="88">
        <v>24760</v>
      </c>
    </row>
    <row r="604" spans="2:26">
      <c r="B604" s="134">
        <f t="shared" si="47"/>
        <v>17318</v>
      </c>
      <c r="C604" s="94">
        <v>17318</v>
      </c>
      <c r="D604" s="84">
        <f t="shared" si="45"/>
        <v>5</v>
      </c>
      <c r="E604" s="84">
        <f t="shared" si="48"/>
        <v>31</v>
      </c>
      <c r="F604" s="84">
        <f t="shared" si="49"/>
        <v>1947</v>
      </c>
      <c r="G604" s="92">
        <f t="shared" si="46"/>
        <v>1947</v>
      </c>
      <c r="H604" s="85"/>
      <c r="I604" s="83"/>
      <c r="J604" s="83">
        <v>851</v>
      </c>
      <c r="K604" s="83">
        <v>2538</v>
      </c>
      <c r="L604" s="83">
        <v>3389</v>
      </c>
      <c r="M604" s="88">
        <v>3389</v>
      </c>
      <c r="N604" s="85"/>
      <c r="O604" s="83">
        <v>7799</v>
      </c>
      <c r="P604" s="88">
        <v>7799</v>
      </c>
      <c r="Q604" s="85">
        <v>2430</v>
      </c>
      <c r="R604" s="83">
        <v>3912</v>
      </c>
      <c r="S604" s="83">
        <v>3544</v>
      </c>
      <c r="T604" s="83"/>
      <c r="U604" s="83">
        <v>1594</v>
      </c>
      <c r="V604" s="88">
        <v>11480</v>
      </c>
      <c r="W604" s="83">
        <v>7102</v>
      </c>
      <c r="X604" s="83"/>
      <c r="Y604" s="83">
        <v>29880</v>
      </c>
      <c r="Z604" s="88">
        <v>29880</v>
      </c>
    </row>
    <row r="605" spans="2:26">
      <c r="B605" s="134">
        <f t="shared" si="47"/>
        <v>17348</v>
      </c>
      <c r="C605" s="94">
        <v>17348</v>
      </c>
      <c r="D605" s="84">
        <f t="shared" si="45"/>
        <v>6</v>
      </c>
      <c r="E605" s="84">
        <f t="shared" si="48"/>
        <v>30</v>
      </c>
      <c r="F605" s="84">
        <f t="shared" si="49"/>
        <v>1947</v>
      </c>
      <c r="G605" s="92">
        <f t="shared" si="46"/>
        <v>1947</v>
      </c>
      <c r="H605" s="85"/>
      <c r="I605" s="83"/>
      <c r="J605" s="83">
        <v>851</v>
      </c>
      <c r="K605" s="83">
        <v>2842</v>
      </c>
      <c r="L605" s="83">
        <v>3693</v>
      </c>
      <c r="M605" s="88">
        <v>3693</v>
      </c>
      <c r="N605" s="85"/>
      <c r="O605" s="83">
        <v>8150</v>
      </c>
      <c r="P605" s="88">
        <v>8150</v>
      </c>
      <c r="Q605" s="85">
        <v>2426</v>
      </c>
      <c r="R605" s="83">
        <v>3906</v>
      </c>
      <c r="S605" s="83">
        <v>3534</v>
      </c>
      <c r="T605" s="83"/>
      <c r="U605" s="83">
        <v>1591</v>
      </c>
      <c r="V605" s="88">
        <v>11457</v>
      </c>
      <c r="W605" s="83">
        <v>6984</v>
      </c>
      <c r="X605" s="83"/>
      <c r="Y605" s="83">
        <v>29290</v>
      </c>
      <c r="Z605" s="88">
        <v>29290</v>
      </c>
    </row>
    <row r="606" spans="2:26">
      <c r="B606" s="134">
        <f t="shared" si="47"/>
        <v>17379</v>
      </c>
      <c r="C606" s="94">
        <v>17379</v>
      </c>
      <c r="D606" s="84">
        <f t="shared" si="45"/>
        <v>7</v>
      </c>
      <c r="E606" s="84">
        <f t="shared" si="48"/>
        <v>31</v>
      </c>
      <c r="F606" s="84">
        <f t="shared" si="49"/>
        <v>1947</v>
      </c>
      <c r="G606" s="92">
        <f t="shared" si="46"/>
        <v>1947</v>
      </c>
      <c r="H606" s="85"/>
      <c r="I606" s="83"/>
      <c r="J606" s="83">
        <v>840</v>
      </c>
      <c r="K606" s="83">
        <v>2786</v>
      </c>
      <c r="L606" s="83">
        <v>3626</v>
      </c>
      <c r="M606" s="88">
        <v>3626</v>
      </c>
      <c r="N606" s="85"/>
      <c r="O606" s="83">
        <v>8062</v>
      </c>
      <c r="P606" s="88">
        <v>8062</v>
      </c>
      <c r="Q606" s="85">
        <v>2423</v>
      </c>
      <c r="R606" s="83">
        <v>3871</v>
      </c>
      <c r="S606" s="83">
        <v>3444</v>
      </c>
      <c r="T606" s="83"/>
      <c r="U606" s="83">
        <v>1555</v>
      </c>
      <c r="V606" s="88">
        <v>11293</v>
      </c>
      <c r="W606" s="83">
        <v>6959</v>
      </c>
      <c r="X606" s="83"/>
      <c r="Y606" s="83">
        <v>29060</v>
      </c>
      <c r="Z606" s="88">
        <v>29060</v>
      </c>
    </row>
    <row r="607" spans="2:26">
      <c r="B607" s="134">
        <f t="shared" si="47"/>
        <v>17410</v>
      </c>
      <c r="C607" s="94">
        <v>17410</v>
      </c>
      <c r="D607" s="84">
        <f t="shared" si="45"/>
        <v>8</v>
      </c>
      <c r="E607" s="84">
        <f t="shared" si="48"/>
        <v>31</v>
      </c>
      <c r="F607" s="84">
        <f t="shared" si="49"/>
        <v>1947</v>
      </c>
      <c r="G607" s="92">
        <f t="shared" si="46"/>
        <v>1947</v>
      </c>
      <c r="H607" s="85"/>
      <c r="I607" s="83"/>
      <c r="J607" s="83">
        <v>840</v>
      </c>
      <c r="K607" s="83">
        <v>2663</v>
      </c>
      <c r="L607" s="83">
        <v>3503</v>
      </c>
      <c r="M607" s="88">
        <v>3503</v>
      </c>
      <c r="N607" s="85"/>
      <c r="O607" s="83">
        <v>7552</v>
      </c>
      <c r="P607" s="88">
        <v>7552</v>
      </c>
      <c r="Q607" s="85">
        <v>2416</v>
      </c>
      <c r="R607" s="83">
        <v>3415</v>
      </c>
      <c r="S607" s="83">
        <v>3006</v>
      </c>
      <c r="T607" s="83"/>
      <c r="U607" s="83">
        <v>1509</v>
      </c>
      <c r="V607" s="88">
        <v>10346</v>
      </c>
      <c r="W607" s="83">
        <v>6805</v>
      </c>
      <c r="X607" s="83"/>
      <c r="Y607" s="83">
        <v>24420</v>
      </c>
      <c r="Z607" s="88">
        <v>24420</v>
      </c>
    </row>
    <row r="608" spans="2:26">
      <c r="B608" s="134">
        <f t="shared" si="47"/>
        <v>17440</v>
      </c>
      <c r="C608" s="94">
        <v>17440</v>
      </c>
      <c r="D608" s="84">
        <f t="shared" si="45"/>
        <v>9</v>
      </c>
      <c r="E608" s="84">
        <f t="shared" si="48"/>
        <v>30</v>
      </c>
      <c r="F608" s="84">
        <f t="shared" si="49"/>
        <v>1947</v>
      </c>
      <c r="G608" s="92">
        <f t="shared" si="46"/>
        <v>1947</v>
      </c>
      <c r="H608" s="85"/>
      <c r="I608" s="83"/>
      <c r="J608" s="83">
        <v>840</v>
      </c>
      <c r="K608" s="83">
        <v>2312</v>
      </c>
      <c r="L608" s="83">
        <v>3152</v>
      </c>
      <c r="M608" s="88">
        <v>3152</v>
      </c>
      <c r="N608" s="85"/>
      <c r="O608" s="83">
        <v>6622</v>
      </c>
      <c r="P608" s="88">
        <v>6622</v>
      </c>
      <c r="Q608" s="85">
        <v>2418</v>
      </c>
      <c r="R608" s="83">
        <v>2402</v>
      </c>
      <c r="S608" s="83">
        <v>2484</v>
      </c>
      <c r="T608" s="83"/>
      <c r="U608" s="83">
        <v>1496</v>
      </c>
      <c r="V608" s="88">
        <v>8800</v>
      </c>
      <c r="W608" s="83">
        <v>6616</v>
      </c>
      <c r="X608" s="83"/>
      <c r="Y608" s="83">
        <v>23470</v>
      </c>
      <c r="Z608" s="88">
        <v>23470</v>
      </c>
    </row>
    <row r="609" spans="2:26">
      <c r="B609" s="134">
        <f t="shared" si="47"/>
        <v>17471</v>
      </c>
      <c r="C609" s="94">
        <v>17471</v>
      </c>
      <c r="D609" s="84">
        <f t="shared" si="45"/>
        <v>10</v>
      </c>
      <c r="E609" s="84">
        <f t="shared" si="48"/>
        <v>31</v>
      </c>
      <c r="F609" s="84">
        <f t="shared" si="49"/>
        <v>1947</v>
      </c>
      <c r="G609" s="92">
        <f>F609+1</f>
        <v>1948</v>
      </c>
      <c r="H609" s="85"/>
      <c r="I609" s="83"/>
      <c r="J609" s="83">
        <v>751</v>
      </c>
      <c r="K609" s="83">
        <v>1927</v>
      </c>
      <c r="L609" s="83">
        <v>2678</v>
      </c>
      <c r="M609" s="88">
        <v>2678</v>
      </c>
      <c r="N609" s="85"/>
      <c r="O609" s="83">
        <v>5265</v>
      </c>
      <c r="P609" s="88">
        <v>5265</v>
      </c>
      <c r="Q609" s="85">
        <v>2174</v>
      </c>
      <c r="R609" s="83">
        <v>1317</v>
      </c>
      <c r="S609" s="83">
        <v>2197</v>
      </c>
      <c r="T609" s="83"/>
      <c r="U609" s="83">
        <v>1480</v>
      </c>
      <c r="V609" s="88">
        <v>7168</v>
      </c>
      <c r="W609" s="83">
        <v>6524</v>
      </c>
      <c r="X609" s="83"/>
      <c r="Y609" s="83">
        <v>20650</v>
      </c>
      <c r="Z609" s="88">
        <v>20650</v>
      </c>
    </row>
    <row r="610" spans="2:26">
      <c r="B610" s="134">
        <f t="shared" si="47"/>
        <v>17501</v>
      </c>
      <c r="C610" s="94">
        <v>17501</v>
      </c>
      <c r="D610" s="84">
        <f t="shared" si="45"/>
        <v>11</v>
      </c>
      <c r="E610" s="84">
        <f t="shared" si="48"/>
        <v>30</v>
      </c>
      <c r="F610" s="84">
        <f t="shared" si="49"/>
        <v>1947</v>
      </c>
      <c r="G610" s="92">
        <f>F610+1</f>
        <v>1948</v>
      </c>
      <c r="H610" s="85"/>
      <c r="I610" s="83"/>
      <c r="J610" s="83">
        <v>845</v>
      </c>
      <c r="K610" s="83">
        <v>2747</v>
      </c>
      <c r="L610" s="83">
        <v>3592</v>
      </c>
      <c r="M610" s="88">
        <v>3592</v>
      </c>
      <c r="N610" s="85"/>
      <c r="O610" s="83">
        <v>7688</v>
      </c>
      <c r="P610" s="88">
        <v>7688</v>
      </c>
      <c r="Q610" s="85">
        <v>2428</v>
      </c>
      <c r="R610" s="83">
        <v>2234</v>
      </c>
      <c r="S610" s="83">
        <v>2626</v>
      </c>
      <c r="T610" s="83"/>
      <c r="U610" s="83">
        <v>1528</v>
      </c>
      <c r="V610" s="88">
        <v>8816</v>
      </c>
      <c r="W610" s="83">
        <v>7009</v>
      </c>
      <c r="X610" s="83"/>
      <c r="Y610" s="83">
        <v>22390</v>
      </c>
      <c r="Z610" s="88">
        <v>22390</v>
      </c>
    </row>
    <row r="611" spans="2:26">
      <c r="B611" s="134">
        <f t="shared" si="47"/>
        <v>17532</v>
      </c>
      <c r="C611" s="94">
        <v>17532</v>
      </c>
      <c r="D611" s="84">
        <f t="shared" si="45"/>
        <v>12</v>
      </c>
      <c r="E611" s="84">
        <f t="shared" si="48"/>
        <v>31</v>
      </c>
      <c r="F611" s="84">
        <f t="shared" si="49"/>
        <v>1947</v>
      </c>
      <c r="G611" s="92">
        <f>F611+1</f>
        <v>1948</v>
      </c>
      <c r="H611" s="85"/>
      <c r="I611" s="83"/>
      <c r="J611" s="83">
        <v>845</v>
      </c>
      <c r="K611" s="83">
        <v>2737</v>
      </c>
      <c r="L611" s="83">
        <v>3582</v>
      </c>
      <c r="M611" s="88">
        <v>3582</v>
      </c>
      <c r="N611" s="85"/>
      <c r="O611" s="83">
        <v>7677</v>
      </c>
      <c r="P611" s="88">
        <v>7677</v>
      </c>
      <c r="Q611" s="85">
        <v>2426</v>
      </c>
      <c r="R611" s="83">
        <v>2126</v>
      </c>
      <c r="S611" s="83">
        <v>2937</v>
      </c>
      <c r="T611" s="83"/>
      <c r="U611" s="83">
        <v>1492</v>
      </c>
      <c r="V611" s="88">
        <v>8981</v>
      </c>
      <c r="W611" s="83">
        <v>6959</v>
      </c>
      <c r="X611" s="83"/>
      <c r="Y611" s="83">
        <v>21780</v>
      </c>
      <c r="Z611" s="88">
        <v>21780</v>
      </c>
    </row>
    <row r="612" spans="2:26">
      <c r="B612" s="134">
        <f t="shared" si="47"/>
        <v>17563</v>
      </c>
      <c r="C612" s="94">
        <v>17563</v>
      </c>
      <c r="D612" s="84">
        <f t="shared" ref="D612:D675" si="50">MONTH(C612)</f>
        <v>1</v>
      </c>
      <c r="E612" s="84">
        <f t="shared" si="48"/>
        <v>31</v>
      </c>
      <c r="F612" s="84">
        <f t="shared" si="49"/>
        <v>1948</v>
      </c>
      <c r="G612" s="92">
        <f t="shared" ref="G612:G675" si="51">F612</f>
        <v>1948</v>
      </c>
      <c r="H612" s="85"/>
      <c r="I612" s="83"/>
      <c r="J612" s="83">
        <v>845</v>
      </c>
      <c r="K612" s="83">
        <v>2649</v>
      </c>
      <c r="L612" s="83">
        <v>3494</v>
      </c>
      <c r="M612" s="88">
        <v>3494</v>
      </c>
      <c r="N612" s="85"/>
      <c r="O612" s="83">
        <v>7667</v>
      </c>
      <c r="P612" s="88">
        <v>7667</v>
      </c>
      <c r="Q612" s="85">
        <v>2429</v>
      </c>
      <c r="R612" s="83">
        <v>2100</v>
      </c>
      <c r="S612" s="83">
        <v>2774</v>
      </c>
      <c r="T612" s="83"/>
      <c r="U612" s="83">
        <v>1439</v>
      </c>
      <c r="V612" s="88">
        <v>8742</v>
      </c>
      <c r="W612" s="83">
        <v>6959</v>
      </c>
      <c r="X612" s="83"/>
      <c r="Y612" s="83">
        <v>20600</v>
      </c>
      <c r="Z612" s="88">
        <v>20600</v>
      </c>
    </row>
    <row r="613" spans="2:26">
      <c r="B613" s="134">
        <f t="shared" ref="B613:B676" si="52">C613</f>
        <v>17592</v>
      </c>
      <c r="C613" s="94">
        <v>17592</v>
      </c>
      <c r="D613" s="84">
        <f t="shared" si="50"/>
        <v>2</v>
      </c>
      <c r="E613" s="84">
        <f t="shared" si="48"/>
        <v>29</v>
      </c>
      <c r="F613" s="84">
        <f t="shared" si="49"/>
        <v>1948</v>
      </c>
      <c r="G613" s="92">
        <f t="shared" si="51"/>
        <v>1948</v>
      </c>
      <c r="H613" s="85"/>
      <c r="I613" s="83"/>
      <c r="J613" s="83">
        <v>845</v>
      </c>
      <c r="K613" s="83">
        <v>2231</v>
      </c>
      <c r="L613" s="83">
        <v>3076</v>
      </c>
      <c r="M613" s="88">
        <v>3076</v>
      </c>
      <c r="N613" s="85"/>
      <c r="O613" s="83">
        <v>7714</v>
      </c>
      <c r="P613" s="88">
        <v>7714</v>
      </c>
      <c r="Q613" s="85">
        <v>2430</v>
      </c>
      <c r="R613" s="83">
        <v>2824</v>
      </c>
      <c r="S613" s="83">
        <v>2822</v>
      </c>
      <c r="T613" s="83"/>
      <c r="U613" s="83">
        <v>1427</v>
      </c>
      <c r="V613" s="88">
        <v>9503</v>
      </c>
      <c r="W613" s="83">
        <v>7114</v>
      </c>
      <c r="X613" s="83"/>
      <c r="Y613" s="83">
        <v>21240</v>
      </c>
      <c r="Z613" s="88">
        <v>21240</v>
      </c>
    </row>
    <row r="614" spans="2:26">
      <c r="B614" s="134">
        <f t="shared" si="52"/>
        <v>17623</v>
      </c>
      <c r="C614" s="94">
        <v>17623</v>
      </c>
      <c r="D614" s="84">
        <f t="shared" si="50"/>
        <v>3</v>
      </c>
      <c r="E614" s="84">
        <f t="shared" si="48"/>
        <v>31</v>
      </c>
      <c r="F614" s="84">
        <f t="shared" si="49"/>
        <v>1948</v>
      </c>
      <c r="G614" s="92">
        <f t="shared" si="51"/>
        <v>1948</v>
      </c>
      <c r="H614" s="85"/>
      <c r="I614" s="83"/>
      <c r="J614" s="83">
        <v>856</v>
      </c>
      <c r="K614" s="83">
        <v>2671</v>
      </c>
      <c r="L614" s="83">
        <v>3527</v>
      </c>
      <c r="M614" s="88">
        <v>3527</v>
      </c>
      <c r="N614" s="85"/>
      <c r="O614" s="83">
        <v>7750</v>
      </c>
      <c r="P614" s="88">
        <v>7750</v>
      </c>
      <c r="Q614" s="85">
        <v>2440</v>
      </c>
      <c r="R614" s="83">
        <v>3927</v>
      </c>
      <c r="S614" s="83">
        <v>3564</v>
      </c>
      <c r="T614" s="83"/>
      <c r="U614" s="83">
        <v>1602</v>
      </c>
      <c r="V614" s="88">
        <v>11533</v>
      </c>
      <c r="W614" s="83">
        <v>7170</v>
      </c>
      <c r="X614" s="83"/>
      <c r="Y614" s="83">
        <v>27800</v>
      </c>
      <c r="Z614" s="88">
        <v>27800</v>
      </c>
    </row>
    <row r="615" spans="2:26">
      <c r="B615" s="134">
        <f t="shared" si="52"/>
        <v>17653</v>
      </c>
      <c r="C615" s="94">
        <v>17653</v>
      </c>
      <c r="D615" s="84">
        <f t="shared" si="50"/>
        <v>4</v>
      </c>
      <c r="E615" s="84">
        <f t="shared" si="48"/>
        <v>30</v>
      </c>
      <c r="F615" s="84">
        <f t="shared" si="49"/>
        <v>1948</v>
      </c>
      <c r="G615" s="92">
        <f t="shared" si="51"/>
        <v>1948</v>
      </c>
      <c r="H615" s="85"/>
      <c r="I615" s="83"/>
      <c r="J615" s="83">
        <v>856</v>
      </c>
      <c r="K615" s="83">
        <v>2820</v>
      </c>
      <c r="L615" s="83">
        <v>3676</v>
      </c>
      <c r="M615" s="88">
        <v>3676</v>
      </c>
      <c r="N615" s="85"/>
      <c r="O615" s="83">
        <v>7768</v>
      </c>
      <c r="P615" s="88">
        <v>7768</v>
      </c>
      <c r="Q615" s="85">
        <v>2429</v>
      </c>
      <c r="R615" s="83">
        <v>3909</v>
      </c>
      <c r="S615" s="83">
        <v>3539</v>
      </c>
      <c r="T615" s="83"/>
      <c r="U615" s="83">
        <v>1588</v>
      </c>
      <c r="V615" s="88">
        <v>11465</v>
      </c>
      <c r="W615" s="83">
        <v>6990</v>
      </c>
      <c r="X615" s="83"/>
      <c r="Y615" s="83">
        <v>29400</v>
      </c>
      <c r="Z615" s="88">
        <v>29400</v>
      </c>
    </row>
    <row r="616" spans="2:26">
      <c r="B616" s="134">
        <f t="shared" si="52"/>
        <v>17684</v>
      </c>
      <c r="C616" s="94">
        <v>17684</v>
      </c>
      <c r="D616" s="84">
        <f t="shared" si="50"/>
        <v>5</v>
      </c>
      <c r="E616" s="84">
        <f t="shared" si="48"/>
        <v>31</v>
      </c>
      <c r="F616" s="84">
        <f t="shared" si="49"/>
        <v>1948</v>
      </c>
      <c r="G616" s="92">
        <f t="shared" si="51"/>
        <v>1948</v>
      </c>
      <c r="H616" s="85"/>
      <c r="I616" s="83"/>
      <c r="J616" s="83">
        <v>856</v>
      </c>
      <c r="K616" s="83">
        <v>2756</v>
      </c>
      <c r="L616" s="83">
        <v>3612</v>
      </c>
      <c r="M616" s="88">
        <v>3612</v>
      </c>
      <c r="N616" s="85"/>
      <c r="O616" s="83">
        <v>8202</v>
      </c>
      <c r="P616" s="88">
        <v>8202</v>
      </c>
      <c r="Q616" s="85">
        <v>2432</v>
      </c>
      <c r="R616" s="83">
        <v>3930</v>
      </c>
      <c r="S616" s="83">
        <v>3490</v>
      </c>
      <c r="T616" s="83"/>
      <c r="U616" s="83">
        <v>1613</v>
      </c>
      <c r="V616" s="88">
        <v>11465</v>
      </c>
      <c r="W616" s="83">
        <v>7151</v>
      </c>
      <c r="X616" s="83"/>
      <c r="Y616" s="83">
        <v>29690</v>
      </c>
      <c r="Z616" s="88">
        <v>29690</v>
      </c>
    </row>
    <row r="617" spans="2:26">
      <c r="B617" s="134">
        <f t="shared" si="52"/>
        <v>17714</v>
      </c>
      <c r="C617" s="94">
        <v>17714</v>
      </c>
      <c r="D617" s="84">
        <f t="shared" si="50"/>
        <v>6</v>
      </c>
      <c r="E617" s="84">
        <f t="shared" si="48"/>
        <v>30</v>
      </c>
      <c r="F617" s="84">
        <f t="shared" si="49"/>
        <v>1948</v>
      </c>
      <c r="G617" s="92">
        <f t="shared" si="51"/>
        <v>1948</v>
      </c>
      <c r="H617" s="85"/>
      <c r="I617" s="83"/>
      <c r="J617" s="83">
        <v>851</v>
      </c>
      <c r="K617" s="83">
        <v>2495</v>
      </c>
      <c r="L617" s="83">
        <v>3346</v>
      </c>
      <c r="M617" s="88">
        <v>3346</v>
      </c>
      <c r="N617" s="85"/>
      <c r="O617" s="83">
        <v>8163</v>
      </c>
      <c r="P617" s="88">
        <v>8163</v>
      </c>
      <c r="Q617" s="85">
        <v>2428</v>
      </c>
      <c r="R617" s="83">
        <v>3902</v>
      </c>
      <c r="S617" s="83">
        <v>3518</v>
      </c>
      <c r="T617" s="83"/>
      <c r="U617" s="83">
        <v>1596</v>
      </c>
      <c r="V617" s="88">
        <v>11444</v>
      </c>
      <c r="W617" s="83">
        <v>7058</v>
      </c>
      <c r="X617" s="83"/>
      <c r="Y617" s="83">
        <v>29530</v>
      </c>
      <c r="Z617" s="88">
        <v>29530</v>
      </c>
    </row>
    <row r="618" spans="2:26">
      <c r="B618" s="134">
        <f t="shared" si="52"/>
        <v>17745</v>
      </c>
      <c r="C618" s="94">
        <v>17745</v>
      </c>
      <c r="D618" s="84">
        <f t="shared" si="50"/>
        <v>7</v>
      </c>
      <c r="E618" s="84">
        <f t="shared" si="48"/>
        <v>31</v>
      </c>
      <c r="F618" s="84">
        <f t="shared" si="49"/>
        <v>1948</v>
      </c>
      <c r="G618" s="92">
        <f t="shared" si="51"/>
        <v>1948</v>
      </c>
      <c r="H618" s="85"/>
      <c r="I618" s="83"/>
      <c r="J618" s="83">
        <v>851</v>
      </c>
      <c r="K618" s="83">
        <v>2777</v>
      </c>
      <c r="L618" s="83">
        <v>3628</v>
      </c>
      <c r="M618" s="88">
        <v>3628</v>
      </c>
      <c r="N618" s="85"/>
      <c r="O618" s="83">
        <v>7958</v>
      </c>
      <c r="P618" s="88">
        <v>7958</v>
      </c>
      <c r="Q618" s="85">
        <v>2419</v>
      </c>
      <c r="R618" s="83">
        <v>3594</v>
      </c>
      <c r="S618" s="83">
        <v>3320</v>
      </c>
      <c r="T618" s="83"/>
      <c r="U618" s="83">
        <v>1506</v>
      </c>
      <c r="V618" s="88">
        <v>10839</v>
      </c>
      <c r="W618" s="83">
        <v>6823</v>
      </c>
      <c r="X618" s="83"/>
      <c r="Y618" s="83">
        <v>27350</v>
      </c>
      <c r="Z618" s="88">
        <v>27350</v>
      </c>
    </row>
    <row r="619" spans="2:26">
      <c r="B619" s="134">
        <f t="shared" si="52"/>
        <v>17776</v>
      </c>
      <c r="C619" s="94">
        <v>17776</v>
      </c>
      <c r="D619" s="84">
        <f t="shared" si="50"/>
        <v>8</v>
      </c>
      <c r="E619" s="84">
        <f t="shared" si="48"/>
        <v>31</v>
      </c>
      <c r="F619" s="84">
        <f t="shared" si="49"/>
        <v>1948</v>
      </c>
      <c r="G619" s="92">
        <f t="shared" si="51"/>
        <v>1948</v>
      </c>
      <c r="H619" s="85"/>
      <c r="I619" s="83"/>
      <c r="J619" s="83">
        <v>840</v>
      </c>
      <c r="K619" s="83">
        <v>2479</v>
      </c>
      <c r="L619" s="83">
        <v>3319</v>
      </c>
      <c r="M619" s="88">
        <v>3319</v>
      </c>
      <c r="N619" s="85"/>
      <c r="O619" s="83">
        <v>8020</v>
      </c>
      <c r="P619" s="88">
        <v>8020</v>
      </c>
      <c r="Q619" s="85">
        <v>2415</v>
      </c>
      <c r="R619" s="83">
        <v>2995</v>
      </c>
      <c r="S619" s="83">
        <v>3009</v>
      </c>
      <c r="T619" s="83"/>
      <c r="U619" s="83">
        <v>1376</v>
      </c>
      <c r="V619" s="88">
        <v>9795</v>
      </c>
      <c r="W619" s="83">
        <v>6689</v>
      </c>
      <c r="X619" s="83"/>
      <c r="Y619" s="83">
        <v>24330</v>
      </c>
      <c r="Z619" s="88">
        <v>24330</v>
      </c>
    </row>
    <row r="620" spans="2:26">
      <c r="B620" s="134">
        <f t="shared" si="52"/>
        <v>17806</v>
      </c>
      <c r="C620" s="94">
        <v>17806</v>
      </c>
      <c r="D620" s="84">
        <f t="shared" si="50"/>
        <v>9</v>
      </c>
      <c r="E620" s="84">
        <f t="shared" si="48"/>
        <v>30</v>
      </c>
      <c r="F620" s="84">
        <f t="shared" si="49"/>
        <v>1948</v>
      </c>
      <c r="G620" s="92">
        <f t="shared" si="51"/>
        <v>1948</v>
      </c>
      <c r="H620" s="85"/>
      <c r="I620" s="83"/>
      <c r="J620" s="83">
        <v>798</v>
      </c>
      <c r="K620" s="83">
        <v>1883</v>
      </c>
      <c r="L620" s="83">
        <v>2681</v>
      </c>
      <c r="M620" s="88">
        <v>2681</v>
      </c>
      <c r="N620" s="85"/>
      <c r="O620" s="83">
        <v>6982</v>
      </c>
      <c r="P620" s="88">
        <v>6982</v>
      </c>
      <c r="Q620" s="85">
        <v>2380</v>
      </c>
      <c r="R620" s="83">
        <v>1747</v>
      </c>
      <c r="S620" s="83">
        <v>2556</v>
      </c>
      <c r="T620" s="83"/>
      <c r="U620" s="83">
        <v>1276</v>
      </c>
      <c r="V620" s="88">
        <v>7959</v>
      </c>
      <c r="W620" s="83">
        <v>6396</v>
      </c>
      <c r="X620" s="83"/>
      <c r="Y620" s="83">
        <v>21070</v>
      </c>
      <c r="Z620" s="88">
        <v>21070</v>
      </c>
    </row>
    <row r="621" spans="2:26">
      <c r="B621" s="134">
        <f t="shared" si="52"/>
        <v>17837</v>
      </c>
      <c r="C621" s="94">
        <v>17837</v>
      </c>
      <c r="D621" s="84">
        <f t="shared" si="50"/>
        <v>10</v>
      </c>
      <c r="E621" s="84">
        <f t="shared" si="48"/>
        <v>31</v>
      </c>
      <c r="F621" s="84">
        <f t="shared" si="49"/>
        <v>1948</v>
      </c>
      <c r="G621" s="92">
        <f>F621+1</f>
        <v>1949</v>
      </c>
      <c r="H621" s="85"/>
      <c r="I621" s="83"/>
      <c r="J621" s="83">
        <v>497</v>
      </c>
      <c r="K621" s="83">
        <v>1702</v>
      </c>
      <c r="L621" s="83">
        <v>2199</v>
      </c>
      <c r="M621" s="88">
        <v>2199</v>
      </c>
      <c r="N621" s="85"/>
      <c r="O621" s="83">
        <v>6215</v>
      </c>
      <c r="P621" s="88">
        <v>6215</v>
      </c>
      <c r="Q621" s="85">
        <v>848</v>
      </c>
      <c r="R621" s="83">
        <v>1931</v>
      </c>
      <c r="S621" s="83">
        <v>2295</v>
      </c>
      <c r="T621" s="83"/>
      <c r="U621" s="83">
        <v>1268</v>
      </c>
      <c r="V621" s="88">
        <v>6342</v>
      </c>
      <c r="W621" s="83">
        <v>6256</v>
      </c>
      <c r="X621" s="83"/>
      <c r="Y621" s="83">
        <v>18130</v>
      </c>
      <c r="Z621" s="88">
        <v>18130</v>
      </c>
    </row>
    <row r="622" spans="2:26">
      <c r="B622" s="134">
        <f t="shared" si="52"/>
        <v>17867</v>
      </c>
      <c r="C622" s="94">
        <v>17867</v>
      </c>
      <c r="D622" s="84">
        <f t="shared" si="50"/>
        <v>11</v>
      </c>
      <c r="E622" s="84">
        <f t="shared" si="48"/>
        <v>30</v>
      </c>
      <c r="F622" s="84">
        <f t="shared" si="49"/>
        <v>1948</v>
      </c>
      <c r="G622" s="92">
        <f>F622+1</f>
        <v>1949</v>
      </c>
      <c r="H622" s="85"/>
      <c r="I622" s="83"/>
      <c r="J622" s="83">
        <v>413</v>
      </c>
      <c r="K622" s="83">
        <v>2015</v>
      </c>
      <c r="L622" s="83">
        <v>2428</v>
      </c>
      <c r="M622" s="88">
        <v>2428</v>
      </c>
      <c r="N622" s="85"/>
      <c r="O622" s="83">
        <v>6402</v>
      </c>
      <c r="P622" s="88">
        <v>6402</v>
      </c>
      <c r="Q622" s="85">
        <v>576</v>
      </c>
      <c r="R622" s="83">
        <v>1516</v>
      </c>
      <c r="S622" s="83">
        <v>2272</v>
      </c>
      <c r="T622" s="83"/>
      <c r="U622" s="83">
        <v>1332</v>
      </c>
      <c r="V622" s="88">
        <v>5696</v>
      </c>
      <c r="W622" s="83">
        <v>6671</v>
      </c>
      <c r="X622" s="83"/>
      <c r="Y622" s="83">
        <v>15900</v>
      </c>
      <c r="Z622" s="88">
        <v>15900</v>
      </c>
    </row>
    <row r="623" spans="2:26">
      <c r="B623" s="134">
        <f t="shared" si="52"/>
        <v>17898</v>
      </c>
      <c r="C623" s="94">
        <v>17898</v>
      </c>
      <c r="D623" s="84">
        <f t="shared" si="50"/>
        <v>12</v>
      </c>
      <c r="E623" s="84">
        <f t="shared" si="48"/>
        <v>31</v>
      </c>
      <c r="F623" s="84">
        <f t="shared" si="49"/>
        <v>1948</v>
      </c>
      <c r="G623" s="92">
        <f>F623+1</f>
        <v>1949</v>
      </c>
      <c r="H623" s="85"/>
      <c r="I623" s="83"/>
      <c r="J623" s="83">
        <v>873</v>
      </c>
      <c r="K623" s="83">
        <v>2304</v>
      </c>
      <c r="L623" s="83">
        <v>3177</v>
      </c>
      <c r="M623" s="88">
        <v>3177</v>
      </c>
      <c r="N623" s="85">
        <v>223</v>
      </c>
      <c r="O623" s="83">
        <v>8137</v>
      </c>
      <c r="P623" s="88">
        <v>8360</v>
      </c>
      <c r="Q623" s="85">
        <v>956</v>
      </c>
      <c r="R623" s="83">
        <v>1808</v>
      </c>
      <c r="S623" s="83">
        <v>2444</v>
      </c>
      <c r="T623" s="83"/>
      <c r="U623" s="83">
        <v>1588</v>
      </c>
      <c r="V623" s="88">
        <v>6796</v>
      </c>
      <c r="W623" s="83">
        <v>7858</v>
      </c>
      <c r="X623" s="83"/>
      <c r="Y623" s="83">
        <v>17220</v>
      </c>
      <c r="Z623" s="88">
        <v>17220</v>
      </c>
    </row>
    <row r="624" spans="2:26">
      <c r="B624" s="134">
        <f t="shared" si="52"/>
        <v>17929</v>
      </c>
      <c r="C624" s="94">
        <v>17929</v>
      </c>
      <c r="D624" s="84">
        <f t="shared" si="50"/>
        <v>1</v>
      </c>
      <c r="E624" s="84">
        <f t="shared" si="48"/>
        <v>31</v>
      </c>
      <c r="F624" s="84">
        <f t="shared" si="49"/>
        <v>1949</v>
      </c>
      <c r="G624" s="92">
        <f>F624</f>
        <v>1949</v>
      </c>
      <c r="H624" s="85"/>
      <c r="I624" s="83"/>
      <c r="J624" s="83">
        <v>856</v>
      </c>
      <c r="K624" s="83">
        <v>2749</v>
      </c>
      <c r="L624" s="83">
        <v>3605</v>
      </c>
      <c r="M624" s="88">
        <v>3605</v>
      </c>
      <c r="N624" s="85">
        <v>990</v>
      </c>
      <c r="O624" s="83">
        <v>7799</v>
      </c>
      <c r="P624" s="88">
        <v>8789</v>
      </c>
      <c r="Q624" s="85">
        <v>1612</v>
      </c>
      <c r="R624" s="83">
        <v>3850</v>
      </c>
      <c r="S624" s="83">
        <v>3492</v>
      </c>
      <c r="T624" s="83"/>
      <c r="U624" s="83">
        <v>1608</v>
      </c>
      <c r="V624" s="88">
        <v>10562</v>
      </c>
      <c r="W624" s="83">
        <v>7145</v>
      </c>
      <c r="X624" s="83"/>
      <c r="Y624" s="83">
        <v>23660</v>
      </c>
      <c r="Z624" s="88">
        <v>23660</v>
      </c>
    </row>
    <row r="625" spans="2:26">
      <c r="B625" s="134">
        <f t="shared" si="52"/>
        <v>17957</v>
      </c>
      <c r="C625" s="94">
        <v>17957</v>
      </c>
      <c r="D625" s="84">
        <f t="shared" si="50"/>
        <v>2</v>
      </c>
      <c r="E625" s="84">
        <f t="shared" si="48"/>
        <v>28</v>
      </c>
      <c r="F625" s="84">
        <f t="shared" si="49"/>
        <v>1949</v>
      </c>
      <c r="G625" s="92">
        <f t="shared" si="51"/>
        <v>1949</v>
      </c>
      <c r="H625" s="85"/>
      <c r="I625" s="83"/>
      <c r="J625" s="83">
        <v>856</v>
      </c>
      <c r="K625" s="83">
        <v>2719</v>
      </c>
      <c r="L625" s="83">
        <v>3575</v>
      </c>
      <c r="M625" s="88">
        <v>3575</v>
      </c>
      <c r="N625" s="85">
        <v>1256</v>
      </c>
      <c r="O625" s="83">
        <v>7734</v>
      </c>
      <c r="P625" s="88">
        <v>8990</v>
      </c>
      <c r="Q625" s="85">
        <v>1861</v>
      </c>
      <c r="R625" s="83">
        <v>3914</v>
      </c>
      <c r="S625" s="83">
        <v>3547</v>
      </c>
      <c r="T625" s="83"/>
      <c r="U625" s="83">
        <v>1598</v>
      </c>
      <c r="V625" s="88">
        <v>10920</v>
      </c>
      <c r="W625" s="83">
        <v>7046</v>
      </c>
      <c r="X625" s="83"/>
      <c r="Y625" s="83">
        <v>25420</v>
      </c>
      <c r="Z625" s="88">
        <v>25420</v>
      </c>
    </row>
    <row r="626" spans="2:26">
      <c r="B626" s="134">
        <f t="shared" si="52"/>
        <v>17988</v>
      </c>
      <c r="C626" s="94">
        <v>17988</v>
      </c>
      <c r="D626" s="84">
        <f t="shared" si="50"/>
        <v>3</v>
      </c>
      <c r="E626" s="84">
        <f t="shared" si="48"/>
        <v>31</v>
      </c>
      <c r="F626" s="84">
        <f t="shared" si="49"/>
        <v>1949</v>
      </c>
      <c r="G626" s="92">
        <f t="shared" si="51"/>
        <v>1949</v>
      </c>
      <c r="H626" s="85"/>
      <c r="I626" s="83"/>
      <c r="J626" s="83">
        <v>856</v>
      </c>
      <c r="K626" s="83">
        <v>2809</v>
      </c>
      <c r="L626" s="83">
        <v>3665</v>
      </c>
      <c r="M626" s="88">
        <v>3665</v>
      </c>
      <c r="N626" s="85">
        <v>1464</v>
      </c>
      <c r="O626" s="83">
        <v>7693</v>
      </c>
      <c r="P626" s="88">
        <v>9157</v>
      </c>
      <c r="Q626" s="85">
        <v>2197</v>
      </c>
      <c r="R626" s="83">
        <v>3905</v>
      </c>
      <c r="S626" s="83">
        <v>3545</v>
      </c>
      <c r="T626" s="83"/>
      <c r="U626" s="83">
        <v>1599</v>
      </c>
      <c r="V626" s="88">
        <v>11246</v>
      </c>
      <c r="W626" s="83">
        <v>6984</v>
      </c>
      <c r="X626" s="83"/>
      <c r="Y626" s="83">
        <v>25500</v>
      </c>
      <c r="Z626" s="88">
        <v>25500</v>
      </c>
    </row>
    <row r="627" spans="2:26">
      <c r="B627" s="134">
        <f t="shared" si="52"/>
        <v>18018</v>
      </c>
      <c r="C627" s="94">
        <v>18018</v>
      </c>
      <c r="D627" s="84">
        <f t="shared" si="50"/>
        <v>4</v>
      </c>
      <c r="E627" s="84">
        <f t="shared" si="48"/>
        <v>30</v>
      </c>
      <c r="F627" s="84">
        <f t="shared" si="49"/>
        <v>1949</v>
      </c>
      <c r="G627" s="92">
        <f t="shared" si="51"/>
        <v>1949</v>
      </c>
      <c r="H627" s="85"/>
      <c r="I627" s="83"/>
      <c r="J627" s="83">
        <v>851</v>
      </c>
      <c r="K627" s="83">
        <v>2835</v>
      </c>
      <c r="L627" s="83">
        <v>3686</v>
      </c>
      <c r="M627" s="88">
        <v>3686</v>
      </c>
      <c r="N627" s="85">
        <v>1742</v>
      </c>
      <c r="O627" s="83">
        <v>7706</v>
      </c>
      <c r="P627" s="88">
        <v>9448</v>
      </c>
      <c r="Q627" s="85">
        <v>2434</v>
      </c>
      <c r="R627" s="83">
        <v>3906</v>
      </c>
      <c r="S627" s="83">
        <v>3544</v>
      </c>
      <c r="T627" s="83"/>
      <c r="U627" s="83">
        <v>1601</v>
      </c>
      <c r="V627" s="88">
        <v>11485</v>
      </c>
      <c r="W627" s="83">
        <v>7015</v>
      </c>
      <c r="X627" s="83"/>
      <c r="Y627" s="83">
        <v>27490</v>
      </c>
      <c r="Z627" s="88">
        <v>27490</v>
      </c>
    </row>
    <row r="628" spans="2:26">
      <c r="B628" s="134">
        <f t="shared" si="52"/>
        <v>18049</v>
      </c>
      <c r="C628" s="94">
        <v>18049</v>
      </c>
      <c r="D628" s="84">
        <f t="shared" si="50"/>
        <v>5</v>
      </c>
      <c r="E628" s="84">
        <f t="shared" si="48"/>
        <v>31</v>
      </c>
      <c r="F628" s="84">
        <f t="shared" si="49"/>
        <v>1949</v>
      </c>
      <c r="G628" s="92">
        <f t="shared" si="51"/>
        <v>1949</v>
      </c>
      <c r="H628" s="85"/>
      <c r="I628" s="83"/>
      <c r="J628" s="83">
        <v>889</v>
      </c>
      <c r="K628" s="83">
        <v>2829</v>
      </c>
      <c r="L628" s="83">
        <v>3718</v>
      </c>
      <c r="M628" s="88">
        <v>3718</v>
      </c>
      <c r="N628" s="85">
        <v>1905</v>
      </c>
      <c r="O628" s="83">
        <v>8124</v>
      </c>
      <c r="P628" s="88">
        <v>10029</v>
      </c>
      <c r="Q628" s="85">
        <v>2431</v>
      </c>
      <c r="R628" s="83">
        <v>3905</v>
      </c>
      <c r="S628" s="83">
        <v>3534</v>
      </c>
      <c r="T628" s="83"/>
      <c r="U628" s="83">
        <v>1589</v>
      </c>
      <c r="V628" s="88">
        <v>11459</v>
      </c>
      <c r="W628" s="83">
        <v>6965</v>
      </c>
      <c r="X628" s="83"/>
      <c r="Y628" s="83">
        <v>27500</v>
      </c>
      <c r="Z628" s="88">
        <v>27500</v>
      </c>
    </row>
    <row r="629" spans="2:26">
      <c r="B629" s="134">
        <f t="shared" si="52"/>
        <v>18079</v>
      </c>
      <c r="C629" s="94">
        <v>18079</v>
      </c>
      <c r="D629" s="84">
        <f t="shared" si="50"/>
        <v>6</v>
      </c>
      <c r="E629" s="84">
        <f t="shared" si="48"/>
        <v>30</v>
      </c>
      <c r="F629" s="84">
        <f t="shared" si="49"/>
        <v>1949</v>
      </c>
      <c r="G629" s="92">
        <f t="shared" si="51"/>
        <v>1949</v>
      </c>
      <c r="H629" s="85"/>
      <c r="I629" s="83"/>
      <c r="J629" s="83">
        <v>808</v>
      </c>
      <c r="K629" s="83">
        <v>2330</v>
      </c>
      <c r="L629" s="83">
        <v>3138</v>
      </c>
      <c r="M629" s="88">
        <v>3138</v>
      </c>
      <c r="N629" s="85">
        <v>1882</v>
      </c>
      <c r="O629" s="83">
        <v>7165</v>
      </c>
      <c r="P629" s="88">
        <v>9047</v>
      </c>
      <c r="Q629" s="85">
        <v>2415</v>
      </c>
      <c r="R629" s="83">
        <v>3163</v>
      </c>
      <c r="S629" s="83">
        <v>3184</v>
      </c>
      <c r="T629" s="83"/>
      <c r="U629" s="83">
        <v>1319</v>
      </c>
      <c r="V629" s="88">
        <v>10081</v>
      </c>
      <c r="W629" s="83">
        <v>6781</v>
      </c>
      <c r="X629" s="83"/>
      <c r="Y629" s="83">
        <v>24510</v>
      </c>
      <c r="Z629" s="88">
        <v>24510</v>
      </c>
    </row>
    <row r="630" spans="2:26">
      <c r="B630" s="134">
        <f t="shared" si="52"/>
        <v>18110</v>
      </c>
      <c r="C630" s="94">
        <v>18110</v>
      </c>
      <c r="D630" s="84">
        <f t="shared" si="50"/>
        <v>7</v>
      </c>
      <c r="E630" s="84">
        <f t="shared" si="48"/>
        <v>31</v>
      </c>
      <c r="F630" s="84">
        <f t="shared" si="49"/>
        <v>1949</v>
      </c>
      <c r="G630" s="92">
        <f t="shared" si="51"/>
        <v>1949</v>
      </c>
      <c r="H630" s="85"/>
      <c r="I630" s="83"/>
      <c r="J630" s="83">
        <v>487</v>
      </c>
      <c r="K630" s="83">
        <v>2274</v>
      </c>
      <c r="L630" s="83">
        <v>2761</v>
      </c>
      <c r="M630" s="88">
        <v>2761</v>
      </c>
      <c r="N630" s="85">
        <v>1878</v>
      </c>
      <c r="O630" s="83">
        <v>5783</v>
      </c>
      <c r="P630" s="88">
        <v>7661</v>
      </c>
      <c r="Q630" s="85">
        <v>2423</v>
      </c>
      <c r="R630" s="83">
        <v>2499</v>
      </c>
      <c r="S630" s="83">
        <v>2760</v>
      </c>
      <c r="T630" s="83"/>
      <c r="U630" s="83">
        <v>1264</v>
      </c>
      <c r="V630" s="88">
        <v>8946</v>
      </c>
      <c r="W630" s="83">
        <v>6768</v>
      </c>
      <c r="X630" s="83"/>
      <c r="Y630" s="83">
        <v>21600</v>
      </c>
      <c r="Z630" s="88">
        <v>21600</v>
      </c>
    </row>
    <row r="631" spans="2:26">
      <c r="B631" s="134">
        <f t="shared" si="52"/>
        <v>18141</v>
      </c>
      <c r="C631" s="94">
        <v>18141</v>
      </c>
      <c r="D631" s="84">
        <f t="shared" si="50"/>
        <v>8</v>
      </c>
      <c r="E631" s="84">
        <f t="shared" si="48"/>
        <v>31</v>
      </c>
      <c r="F631" s="84">
        <f t="shared" si="49"/>
        <v>1949</v>
      </c>
      <c r="G631" s="92">
        <f t="shared" si="51"/>
        <v>1949</v>
      </c>
      <c r="H631" s="85"/>
      <c r="I631" s="83"/>
      <c r="J631" s="83">
        <v>338</v>
      </c>
      <c r="K631" s="83">
        <v>1847</v>
      </c>
      <c r="L631" s="83">
        <v>2185</v>
      </c>
      <c r="M631" s="88">
        <v>2185</v>
      </c>
      <c r="N631" s="85">
        <v>1875</v>
      </c>
      <c r="O631" s="83">
        <v>4386</v>
      </c>
      <c r="P631" s="88">
        <v>6261</v>
      </c>
      <c r="Q631" s="85">
        <v>2396</v>
      </c>
      <c r="R631" s="83">
        <v>1445</v>
      </c>
      <c r="S631" s="83">
        <v>2150</v>
      </c>
      <c r="T631" s="83"/>
      <c r="U631" s="83">
        <v>1260</v>
      </c>
      <c r="V631" s="88">
        <v>7251</v>
      </c>
      <c r="W631" s="83">
        <v>6567</v>
      </c>
      <c r="X631" s="83"/>
      <c r="Y631" s="83">
        <v>18280</v>
      </c>
      <c r="Z631" s="88">
        <v>18280</v>
      </c>
    </row>
    <row r="632" spans="2:26">
      <c r="B632" s="134">
        <f t="shared" si="52"/>
        <v>18171</v>
      </c>
      <c r="C632" s="94">
        <v>18171</v>
      </c>
      <c r="D632" s="84">
        <f t="shared" si="50"/>
        <v>9</v>
      </c>
      <c r="E632" s="84">
        <f t="shared" si="48"/>
        <v>30</v>
      </c>
      <c r="F632" s="84">
        <f t="shared" si="49"/>
        <v>1949</v>
      </c>
      <c r="G632" s="92">
        <f t="shared" si="51"/>
        <v>1949</v>
      </c>
      <c r="H632" s="85"/>
      <c r="I632" s="83"/>
      <c r="J632" s="83">
        <v>214</v>
      </c>
      <c r="K632" s="83">
        <v>1505</v>
      </c>
      <c r="L632" s="83">
        <v>1719</v>
      </c>
      <c r="M632" s="88">
        <v>1719</v>
      </c>
      <c r="N632" s="85">
        <v>1321</v>
      </c>
      <c r="O632" s="83">
        <v>3995</v>
      </c>
      <c r="P632" s="88">
        <v>5316</v>
      </c>
      <c r="Q632" s="85">
        <v>2315</v>
      </c>
      <c r="R632" s="83">
        <v>893</v>
      </c>
      <c r="S632" s="83">
        <v>1620</v>
      </c>
      <c r="T632" s="83"/>
      <c r="U632" s="83">
        <v>1277</v>
      </c>
      <c r="V632" s="88">
        <v>6105</v>
      </c>
      <c r="W632" s="83">
        <v>6537</v>
      </c>
      <c r="X632" s="83"/>
      <c r="Y632" s="83">
        <v>15500</v>
      </c>
      <c r="Z632" s="88">
        <v>15500</v>
      </c>
    </row>
    <row r="633" spans="2:26">
      <c r="B633" s="134">
        <f t="shared" si="52"/>
        <v>18202</v>
      </c>
      <c r="C633" s="94">
        <v>18202</v>
      </c>
      <c r="D633" s="84">
        <f t="shared" si="50"/>
        <v>10</v>
      </c>
      <c r="E633" s="84">
        <f t="shared" si="48"/>
        <v>31</v>
      </c>
      <c r="F633" s="84">
        <f t="shared" si="49"/>
        <v>1949</v>
      </c>
      <c r="G633" s="92">
        <f>F633+1</f>
        <v>1950</v>
      </c>
      <c r="H633" s="85"/>
      <c r="I633" s="83"/>
      <c r="J633" s="83">
        <v>229</v>
      </c>
      <c r="K633" s="83">
        <v>990</v>
      </c>
      <c r="L633" s="83">
        <v>1219</v>
      </c>
      <c r="M633" s="88">
        <v>1219</v>
      </c>
      <c r="N633" s="85">
        <v>702</v>
      </c>
      <c r="O633" s="83">
        <v>3640</v>
      </c>
      <c r="P633" s="88">
        <v>4342</v>
      </c>
      <c r="Q633" s="85">
        <v>1986</v>
      </c>
      <c r="R633" s="83">
        <v>290</v>
      </c>
      <c r="S633" s="83">
        <v>1274</v>
      </c>
      <c r="T633" s="83"/>
      <c r="U633" s="83">
        <v>1282</v>
      </c>
      <c r="V633" s="88">
        <v>4832</v>
      </c>
      <c r="W633" s="83">
        <v>6506</v>
      </c>
      <c r="X633" s="83"/>
      <c r="Y633" s="83">
        <v>12710</v>
      </c>
      <c r="Z633" s="88">
        <v>12710</v>
      </c>
    </row>
    <row r="634" spans="2:26">
      <c r="B634" s="134">
        <f t="shared" si="52"/>
        <v>18232</v>
      </c>
      <c r="C634" s="94">
        <v>18232</v>
      </c>
      <c r="D634" s="84">
        <f t="shared" si="50"/>
        <v>11</v>
      </c>
      <c r="E634" s="84">
        <f t="shared" si="48"/>
        <v>30</v>
      </c>
      <c r="F634" s="84">
        <f t="shared" si="49"/>
        <v>1949</v>
      </c>
      <c r="G634" s="92">
        <f>F634+1</f>
        <v>1950</v>
      </c>
      <c r="H634" s="85"/>
      <c r="I634" s="83"/>
      <c r="J634" s="83">
        <v>313</v>
      </c>
      <c r="K634" s="83">
        <v>589</v>
      </c>
      <c r="L634" s="83">
        <v>902</v>
      </c>
      <c r="M634" s="88">
        <v>902</v>
      </c>
      <c r="N634" s="85">
        <v>80</v>
      </c>
      <c r="O634" s="83">
        <v>3378</v>
      </c>
      <c r="P634" s="88">
        <v>3458</v>
      </c>
      <c r="Q634" s="85">
        <v>913</v>
      </c>
      <c r="R634" s="83">
        <v>669</v>
      </c>
      <c r="S634" s="83">
        <v>1201</v>
      </c>
      <c r="T634" s="83"/>
      <c r="U634" s="83">
        <v>1226</v>
      </c>
      <c r="V634" s="88">
        <v>4009</v>
      </c>
      <c r="W634" s="83">
        <v>6555</v>
      </c>
      <c r="X634" s="83"/>
      <c r="Y634" s="83">
        <v>10240</v>
      </c>
      <c r="Z634" s="88">
        <v>10240</v>
      </c>
    </row>
    <row r="635" spans="2:26">
      <c r="B635" s="134">
        <f t="shared" si="52"/>
        <v>18263</v>
      </c>
      <c r="C635" s="94">
        <v>18263</v>
      </c>
      <c r="D635" s="84">
        <f t="shared" si="50"/>
        <v>12</v>
      </c>
      <c r="E635" s="84">
        <f t="shared" si="48"/>
        <v>31</v>
      </c>
      <c r="F635" s="84">
        <f t="shared" si="49"/>
        <v>1949</v>
      </c>
      <c r="G635" s="92">
        <f>F635+1</f>
        <v>1950</v>
      </c>
      <c r="H635" s="85"/>
      <c r="I635" s="83"/>
      <c r="J635" s="83">
        <v>101</v>
      </c>
      <c r="K635" s="83">
        <v>1335</v>
      </c>
      <c r="L635" s="83">
        <v>1436</v>
      </c>
      <c r="M635" s="88">
        <v>1436</v>
      </c>
      <c r="N635" s="85">
        <v>70</v>
      </c>
      <c r="O635" s="83">
        <v>4062</v>
      </c>
      <c r="P635" s="88">
        <v>4132</v>
      </c>
      <c r="Q635" s="85">
        <v>189</v>
      </c>
      <c r="R635" s="83">
        <v>1168</v>
      </c>
      <c r="S635" s="83">
        <v>1340</v>
      </c>
      <c r="T635" s="83"/>
      <c r="U635" s="83">
        <v>1058</v>
      </c>
      <c r="V635" s="88">
        <v>3755</v>
      </c>
      <c r="W635" s="83">
        <v>6972</v>
      </c>
      <c r="X635" s="83"/>
      <c r="Y635" s="83">
        <v>9110</v>
      </c>
      <c r="Z635" s="88">
        <v>9110</v>
      </c>
    </row>
    <row r="636" spans="2:26">
      <c r="B636" s="134">
        <f t="shared" si="52"/>
        <v>18294</v>
      </c>
      <c r="C636" s="94">
        <v>18294</v>
      </c>
      <c r="D636" s="84">
        <f t="shared" si="50"/>
        <v>1</v>
      </c>
      <c r="E636" s="84">
        <f t="shared" si="48"/>
        <v>31</v>
      </c>
      <c r="F636" s="84">
        <f t="shared" si="49"/>
        <v>1950</v>
      </c>
      <c r="G636" s="92">
        <f>F636</f>
        <v>1950</v>
      </c>
      <c r="H636" s="85"/>
      <c r="I636" s="83"/>
      <c r="J636" s="83">
        <v>264</v>
      </c>
      <c r="K636" s="83">
        <v>1878</v>
      </c>
      <c r="L636" s="83">
        <v>2142</v>
      </c>
      <c r="M636" s="88">
        <v>2142</v>
      </c>
      <c r="N636" s="85">
        <v>286</v>
      </c>
      <c r="O636" s="83">
        <v>5447</v>
      </c>
      <c r="P636" s="88">
        <v>5733</v>
      </c>
      <c r="Q636" s="85">
        <v>366</v>
      </c>
      <c r="R636" s="83">
        <v>1115</v>
      </c>
      <c r="S636" s="83">
        <v>1691</v>
      </c>
      <c r="T636" s="83"/>
      <c r="U636" s="83">
        <v>1102</v>
      </c>
      <c r="V636" s="88">
        <v>4274</v>
      </c>
      <c r="W636" s="83">
        <v>6996</v>
      </c>
      <c r="X636" s="83"/>
      <c r="Y636" s="83">
        <v>9840</v>
      </c>
      <c r="Z636" s="88">
        <v>9840</v>
      </c>
    </row>
    <row r="637" spans="2:26">
      <c r="B637" s="134">
        <f t="shared" si="52"/>
        <v>18322</v>
      </c>
      <c r="C637" s="94">
        <v>18322</v>
      </c>
      <c r="D637" s="84">
        <f t="shared" si="50"/>
        <v>2</v>
      </c>
      <c r="E637" s="84">
        <f t="shared" si="48"/>
        <v>28</v>
      </c>
      <c r="F637" s="84">
        <f t="shared" si="49"/>
        <v>1950</v>
      </c>
      <c r="G637" s="92">
        <f t="shared" si="51"/>
        <v>1950</v>
      </c>
      <c r="H637" s="85"/>
      <c r="I637" s="83"/>
      <c r="J637" s="83">
        <v>668</v>
      </c>
      <c r="K637" s="83">
        <v>2669</v>
      </c>
      <c r="L637" s="83">
        <v>3337</v>
      </c>
      <c r="M637" s="88">
        <v>3337</v>
      </c>
      <c r="N637" s="85">
        <v>614</v>
      </c>
      <c r="O637" s="83">
        <v>7682</v>
      </c>
      <c r="P637" s="88">
        <v>8296</v>
      </c>
      <c r="Q637" s="85">
        <v>583</v>
      </c>
      <c r="R637" s="83">
        <v>1773</v>
      </c>
      <c r="S637" s="83">
        <v>2116</v>
      </c>
      <c r="T637" s="83"/>
      <c r="U637" s="83">
        <v>1084</v>
      </c>
      <c r="V637" s="88">
        <v>5556</v>
      </c>
      <c r="W637" s="83">
        <v>6996</v>
      </c>
      <c r="X637" s="83"/>
      <c r="Y637" s="83">
        <v>12310</v>
      </c>
      <c r="Z637" s="88">
        <v>12310</v>
      </c>
    </row>
    <row r="638" spans="2:26">
      <c r="B638" s="134">
        <f t="shared" si="52"/>
        <v>18353</v>
      </c>
      <c r="C638" s="94">
        <v>18353</v>
      </c>
      <c r="D638" s="84">
        <f t="shared" si="50"/>
        <v>3</v>
      </c>
      <c r="E638" s="84">
        <f t="shared" si="48"/>
        <v>31</v>
      </c>
      <c r="F638" s="84">
        <f t="shared" si="49"/>
        <v>1950</v>
      </c>
      <c r="G638" s="92">
        <f t="shared" si="51"/>
        <v>1950</v>
      </c>
      <c r="H638" s="85"/>
      <c r="I638" s="83"/>
      <c r="J638" s="83">
        <v>851</v>
      </c>
      <c r="K638" s="83">
        <v>2703</v>
      </c>
      <c r="L638" s="83">
        <v>3554</v>
      </c>
      <c r="M638" s="88">
        <v>3554</v>
      </c>
      <c r="N638" s="85">
        <v>1040</v>
      </c>
      <c r="O638" s="83">
        <v>7763</v>
      </c>
      <c r="P638" s="88">
        <v>8803</v>
      </c>
      <c r="Q638" s="85">
        <v>1152</v>
      </c>
      <c r="R638" s="83">
        <v>3475</v>
      </c>
      <c r="S638" s="83">
        <v>3076</v>
      </c>
      <c r="T638" s="83"/>
      <c r="U638" s="83">
        <v>1420</v>
      </c>
      <c r="V638" s="88">
        <v>9123</v>
      </c>
      <c r="W638" s="83">
        <v>7201</v>
      </c>
      <c r="X638" s="83"/>
      <c r="Y638" s="83">
        <v>19280</v>
      </c>
      <c r="Z638" s="88">
        <v>19280</v>
      </c>
    </row>
    <row r="639" spans="2:26">
      <c r="B639" s="134">
        <f t="shared" si="52"/>
        <v>18383</v>
      </c>
      <c r="C639" s="94">
        <v>18383</v>
      </c>
      <c r="D639" s="84">
        <f t="shared" si="50"/>
        <v>4</v>
      </c>
      <c r="E639" s="84">
        <f t="shared" si="48"/>
        <v>30</v>
      </c>
      <c r="F639" s="84">
        <f t="shared" si="49"/>
        <v>1950</v>
      </c>
      <c r="G639" s="92">
        <f t="shared" si="51"/>
        <v>1950</v>
      </c>
      <c r="H639" s="85"/>
      <c r="I639" s="83"/>
      <c r="J639" s="83">
        <v>851</v>
      </c>
      <c r="K639" s="83">
        <v>2833</v>
      </c>
      <c r="L639" s="83">
        <v>3684</v>
      </c>
      <c r="M639" s="88">
        <v>3684</v>
      </c>
      <c r="N639" s="85">
        <v>1236</v>
      </c>
      <c r="O639" s="83">
        <v>7716</v>
      </c>
      <c r="P639" s="88">
        <v>8952</v>
      </c>
      <c r="Q639" s="85">
        <v>1499</v>
      </c>
      <c r="R639" s="83">
        <v>3598</v>
      </c>
      <c r="S639" s="83">
        <v>3505</v>
      </c>
      <c r="T639" s="83"/>
      <c r="U639" s="83">
        <v>1556</v>
      </c>
      <c r="V639" s="88">
        <v>10158</v>
      </c>
      <c r="W639" s="83">
        <v>6996</v>
      </c>
      <c r="X639" s="83"/>
      <c r="Y639" s="83">
        <v>22260</v>
      </c>
      <c r="Z639" s="88">
        <v>22260</v>
      </c>
    </row>
    <row r="640" spans="2:26">
      <c r="B640" s="134">
        <f t="shared" si="52"/>
        <v>18414</v>
      </c>
      <c r="C640" s="94">
        <v>18414</v>
      </c>
      <c r="D640" s="84">
        <f t="shared" si="50"/>
        <v>5</v>
      </c>
      <c r="E640" s="84">
        <f t="shared" si="48"/>
        <v>31</v>
      </c>
      <c r="F640" s="84">
        <f t="shared" si="49"/>
        <v>1950</v>
      </c>
      <c r="G640" s="92">
        <f t="shared" si="51"/>
        <v>1950</v>
      </c>
      <c r="H640" s="85"/>
      <c r="I640" s="83"/>
      <c r="J640" s="83">
        <v>856</v>
      </c>
      <c r="K640" s="83">
        <v>2844</v>
      </c>
      <c r="L640" s="83">
        <v>3700</v>
      </c>
      <c r="M640" s="88">
        <v>3700</v>
      </c>
      <c r="N640" s="85">
        <v>1451</v>
      </c>
      <c r="O640" s="83">
        <v>8184</v>
      </c>
      <c r="P640" s="88">
        <v>9635</v>
      </c>
      <c r="Q640" s="85">
        <v>1824</v>
      </c>
      <c r="R640" s="83">
        <v>3911</v>
      </c>
      <c r="S640" s="83">
        <v>3556</v>
      </c>
      <c r="T640" s="83"/>
      <c r="U640" s="83">
        <v>1610</v>
      </c>
      <c r="V640" s="88">
        <v>10901</v>
      </c>
      <c r="W640" s="83">
        <v>7108</v>
      </c>
      <c r="X640" s="83"/>
      <c r="Y640" s="83">
        <v>25850</v>
      </c>
      <c r="Z640" s="88">
        <v>25850</v>
      </c>
    </row>
    <row r="641" spans="2:26">
      <c r="B641" s="134">
        <f t="shared" si="52"/>
        <v>18444</v>
      </c>
      <c r="C641" s="94">
        <v>18444</v>
      </c>
      <c r="D641" s="84">
        <f t="shared" si="50"/>
        <v>6</v>
      </c>
      <c r="E641" s="84">
        <f t="shared" si="48"/>
        <v>30</v>
      </c>
      <c r="F641" s="84">
        <f t="shared" si="49"/>
        <v>1950</v>
      </c>
      <c r="G641" s="92">
        <f t="shared" si="51"/>
        <v>1950</v>
      </c>
      <c r="H641" s="85"/>
      <c r="I641" s="83"/>
      <c r="J641" s="83">
        <v>883</v>
      </c>
      <c r="K641" s="83">
        <v>2708</v>
      </c>
      <c r="L641" s="83">
        <v>3591</v>
      </c>
      <c r="M641" s="88">
        <v>3591</v>
      </c>
      <c r="N641" s="85">
        <v>1616</v>
      </c>
      <c r="O641" s="83">
        <v>8101</v>
      </c>
      <c r="P641" s="88">
        <v>9717</v>
      </c>
      <c r="Q641" s="85">
        <v>2076</v>
      </c>
      <c r="R641" s="83">
        <v>3818</v>
      </c>
      <c r="S641" s="83">
        <v>3496</v>
      </c>
      <c r="T641" s="83"/>
      <c r="U641" s="83">
        <v>1442</v>
      </c>
      <c r="V641" s="88">
        <v>10832</v>
      </c>
      <c r="W641" s="83">
        <v>6903</v>
      </c>
      <c r="X641" s="83"/>
      <c r="Y641" s="83">
        <v>26640</v>
      </c>
      <c r="Z641" s="88">
        <v>26640</v>
      </c>
    </row>
    <row r="642" spans="2:26">
      <c r="B642" s="134">
        <f t="shared" si="52"/>
        <v>18475</v>
      </c>
      <c r="C642" s="94">
        <v>18475</v>
      </c>
      <c r="D642" s="84">
        <f t="shared" si="50"/>
        <v>7</v>
      </c>
      <c r="E642" s="84">
        <f t="shared" si="48"/>
        <v>31</v>
      </c>
      <c r="F642" s="84">
        <f t="shared" si="49"/>
        <v>1950</v>
      </c>
      <c r="G642" s="92">
        <f t="shared" si="51"/>
        <v>1950</v>
      </c>
      <c r="H642" s="85"/>
      <c r="I642" s="83"/>
      <c r="J642" s="83">
        <v>889</v>
      </c>
      <c r="K642" s="83">
        <v>2820</v>
      </c>
      <c r="L642" s="83">
        <v>3709</v>
      </c>
      <c r="M642" s="88">
        <v>3709</v>
      </c>
      <c r="N642" s="85">
        <v>1735</v>
      </c>
      <c r="O642" s="83">
        <v>8049</v>
      </c>
      <c r="P642" s="88">
        <v>9784</v>
      </c>
      <c r="Q642" s="85">
        <v>2269</v>
      </c>
      <c r="R642" s="83">
        <v>3808</v>
      </c>
      <c r="S642" s="83">
        <v>3426</v>
      </c>
      <c r="T642" s="83"/>
      <c r="U642" s="83">
        <v>1314</v>
      </c>
      <c r="V642" s="88">
        <v>10817</v>
      </c>
      <c r="W642" s="83">
        <v>6897</v>
      </c>
      <c r="X642" s="83"/>
      <c r="Y642" s="83">
        <v>25390</v>
      </c>
      <c r="Z642" s="88">
        <v>25390</v>
      </c>
    </row>
    <row r="643" spans="2:26">
      <c r="B643" s="134">
        <f t="shared" si="52"/>
        <v>18506</v>
      </c>
      <c r="C643" s="94">
        <v>18506</v>
      </c>
      <c r="D643" s="84">
        <f t="shared" si="50"/>
        <v>8</v>
      </c>
      <c r="E643" s="84">
        <f t="shared" si="48"/>
        <v>31</v>
      </c>
      <c r="F643" s="84">
        <f t="shared" si="49"/>
        <v>1950</v>
      </c>
      <c r="G643" s="92">
        <f t="shared" si="51"/>
        <v>1950</v>
      </c>
      <c r="H643" s="85"/>
      <c r="I643" s="83"/>
      <c r="J643" s="83">
        <v>840</v>
      </c>
      <c r="K643" s="83">
        <v>2840</v>
      </c>
      <c r="L643" s="83">
        <v>3680</v>
      </c>
      <c r="M643" s="88">
        <v>3680</v>
      </c>
      <c r="N643" s="85">
        <v>1757</v>
      </c>
      <c r="O643" s="83">
        <v>7669</v>
      </c>
      <c r="P643" s="88">
        <v>9426</v>
      </c>
      <c r="Q643" s="85">
        <v>2344</v>
      </c>
      <c r="R643" s="83">
        <v>3049</v>
      </c>
      <c r="S643" s="83">
        <v>2798</v>
      </c>
      <c r="T643" s="83"/>
      <c r="U643" s="83">
        <v>1165</v>
      </c>
      <c r="V643" s="88">
        <v>9356</v>
      </c>
      <c r="W643" s="83">
        <v>6866</v>
      </c>
      <c r="X643" s="83"/>
      <c r="Y643" s="83">
        <v>22810</v>
      </c>
      <c r="Z643" s="88">
        <v>22810</v>
      </c>
    </row>
    <row r="644" spans="2:26">
      <c r="B644" s="134">
        <f t="shared" si="52"/>
        <v>18536</v>
      </c>
      <c r="C644" s="94">
        <v>18536</v>
      </c>
      <c r="D644" s="84">
        <f t="shared" si="50"/>
        <v>9</v>
      </c>
      <c r="E644" s="84">
        <f t="shared" si="48"/>
        <v>30</v>
      </c>
      <c r="F644" s="84">
        <f t="shared" si="49"/>
        <v>1950</v>
      </c>
      <c r="G644" s="92">
        <f t="shared" si="51"/>
        <v>1950</v>
      </c>
      <c r="H644" s="85"/>
      <c r="I644" s="83"/>
      <c r="J644" s="83">
        <v>835</v>
      </c>
      <c r="K644" s="83">
        <v>2119</v>
      </c>
      <c r="L644" s="83">
        <v>2954</v>
      </c>
      <c r="M644" s="88">
        <v>2954</v>
      </c>
      <c r="N644" s="85">
        <v>1735</v>
      </c>
      <c r="O644" s="83">
        <v>6858</v>
      </c>
      <c r="P644" s="88">
        <v>8593</v>
      </c>
      <c r="Q644" s="85">
        <v>2355</v>
      </c>
      <c r="R644" s="83">
        <v>2094</v>
      </c>
      <c r="S644" s="83">
        <v>2416</v>
      </c>
      <c r="T644" s="83"/>
      <c r="U644" s="83">
        <v>1124</v>
      </c>
      <c r="V644" s="88">
        <v>7989</v>
      </c>
      <c r="W644" s="83">
        <v>6787</v>
      </c>
      <c r="X644" s="83"/>
      <c r="Y644" s="83">
        <v>20260</v>
      </c>
      <c r="Z644" s="88">
        <v>20260</v>
      </c>
    </row>
    <row r="645" spans="2:26">
      <c r="B645" s="134">
        <f t="shared" si="52"/>
        <v>18567</v>
      </c>
      <c r="C645" s="94">
        <v>18567</v>
      </c>
      <c r="D645" s="84">
        <f t="shared" si="50"/>
        <v>10</v>
      </c>
      <c r="E645" s="84">
        <f t="shared" si="48"/>
        <v>31</v>
      </c>
      <c r="F645" s="84">
        <f t="shared" si="49"/>
        <v>1950</v>
      </c>
      <c r="G645" s="92">
        <f>F645+1</f>
        <v>1951</v>
      </c>
      <c r="H645" s="85"/>
      <c r="I645" s="83"/>
      <c r="J645" s="83">
        <v>793</v>
      </c>
      <c r="K645" s="83">
        <v>1683</v>
      </c>
      <c r="L645" s="83">
        <v>2476</v>
      </c>
      <c r="M645" s="88">
        <v>2476</v>
      </c>
      <c r="N645" s="85">
        <v>1740</v>
      </c>
      <c r="O645" s="83">
        <v>5295</v>
      </c>
      <c r="P645" s="88">
        <v>7035</v>
      </c>
      <c r="Q645" s="85">
        <v>2331</v>
      </c>
      <c r="R645" s="83">
        <v>956</v>
      </c>
      <c r="S645" s="83">
        <v>1985</v>
      </c>
      <c r="T645" s="83"/>
      <c r="U645" s="83">
        <v>961</v>
      </c>
      <c r="V645" s="88">
        <v>6233</v>
      </c>
      <c r="W645" s="83">
        <v>6781</v>
      </c>
      <c r="X645" s="83"/>
      <c r="Y645" s="83">
        <v>17698</v>
      </c>
      <c r="Z645" s="88">
        <v>17698</v>
      </c>
    </row>
    <row r="646" spans="2:26">
      <c r="B646" s="134">
        <f t="shared" si="52"/>
        <v>18597</v>
      </c>
      <c r="C646" s="94">
        <v>18597</v>
      </c>
      <c r="D646" s="84">
        <f t="shared" si="50"/>
        <v>11</v>
      </c>
      <c r="E646" s="84">
        <f t="shared" si="48"/>
        <v>30</v>
      </c>
      <c r="F646" s="84">
        <f t="shared" si="49"/>
        <v>1950</v>
      </c>
      <c r="G646" s="92">
        <f>F646+1</f>
        <v>1951</v>
      </c>
      <c r="H646" s="85"/>
      <c r="I646" s="83"/>
      <c r="J646" s="83">
        <v>845</v>
      </c>
      <c r="K646" s="83">
        <v>2692</v>
      </c>
      <c r="L646" s="83">
        <v>3537</v>
      </c>
      <c r="M646" s="88">
        <v>3537</v>
      </c>
      <c r="N646" s="85">
        <v>2062</v>
      </c>
      <c r="O646" s="83">
        <v>7766</v>
      </c>
      <c r="P646" s="88">
        <v>9828</v>
      </c>
      <c r="Q646" s="85">
        <v>2439</v>
      </c>
      <c r="R646" s="83">
        <v>1618</v>
      </c>
      <c r="S646" s="83">
        <v>2218</v>
      </c>
      <c r="T646" s="83"/>
      <c r="U646" s="83">
        <v>1136</v>
      </c>
      <c r="V646" s="88">
        <v>7411</v>
      </c>
      <c r="W646" s="83">
        <v>7189</v>
      </c>
      <c r="X646" s="83"/>
      <c r="Y646" s="83">
        <v>18660</v>
      </c>
      <c r="Z646" s="88">
        <v>18660</v>
      </c>
    </row>
    <row r="647" spans="2:26">
      <c r="B647" s="134">
        <f t="shared" si="52"/>
        <v>18628</v>
      </c>
      <c r="C647" s="94">
        <v>18628</v>
      </c>
      <c r="D647" s="84">
        <f t="shared" si="50"/>
        <v>12</v>
      </c>
      <c r="E647" s="84">
        <f t="shared" si="48"/>
        <v>31</v>
      </c>
      <c r="F647" s="84">
        <f t="shared" si="49"/>
        <v>1950</v>
      </c>
      <c r="G647" s="92">
        <f>F647+1</f>
        <v>1951</v>
      </c>
      <c r="H647" s="85"/>
      <c r="I647" s="83"/>
      <c r="J647" s="83">
        <v>856</v>
      </c>
      <c r="K647" s="83">
        <v>2640</v>
      </c>
      <c r="L647" s="83">
        <v>3496</v>
      </c>
      <c r="M647" s="88">
        <v>3496</v>
      </c>
      <c r="N647" s="85">
        <v>2484</v>
      </c>
      <c r="O647" s="83">
        <v>7781</v>
      </c>
      <c r="P647" s="88">
        <v>10265</v>
      </c>
      <c r="Q647" s="85">
        <v>2440</v>
      </c>
      <c r="R647" s="83">
        <v>3776</v>
      </c>
      <c r="S647" s="83">
        <v>3033</v>
      </c>
      <c r="T647" s="83"/>
      <c r="U647" s="83">
        <v>1322</v>
      </c>
      <c r="V647" s="88">
        <v>10571</v>
      </c>
      <c r="W647" s="83">
        <v>6990</v>
      </c>
      <c r="X647" s="83"/>
      <c r="Y647" s="83">
        <v>24331</v>
      </c>
      <c r="Z647" s="88">
        <v>24331</v>
      </c>
    </row>
    <row r="648" spans="2:26">
      <c r="B648" s="134">
        <f t="shared" si="52"/>
        <v>18659</v>
      </c>
      <c r="C648" s="94">
        <v>18659</v>
      </c>
      <c r="D648" s="84">
        <f t="shared" si="50"/>
        <v>1</v>
      </c>
      <c r="E648" s="84">
        <f t="shared" si="48"/>
        <v>31</v>
      </c>
      <c r="F648" s="84">
        <f t="shared" si="49"/>
        <v>1951</v>
      </c>
      <c r="G648" s="92">
        <f>F648</f>
        <v>1951</v>
      </c>
      <c r="H648" s="85"/>
      <c r="I648" s="83"/>
      <c r="J648" s="83">
        <v>851</v>
      </c>
      <c r="K648" s="83">
        <v>2728</v>
      </c>
      <c r="L648" s="83">
        <v>3579</v>
      </c>
      <c r="M648" s="88">
        <v>3579</v>
      </c>
      <c r="N648" s="85">
        <v>2802</v>
      </c>
      <c r="O648" s="83">
        <v>7807</v>
      </c>
      <c r="P648" s="88">
        <v>10609</v>
      </c>
      <c r="Q648" s="85">
        <v>2439</v>
      </c>
      <c r="R648" s="83">
        <v>3927</v>
      </c>
      <c r="S648" s="83">
        <v>3550</v>
      </c>
      <c r="T648" s="83"/>
      <c r="U648" s="83">
        <v>1596</v>
      </c>
      <c r="V648" s="88">
        <v>11512</v>
      </c>
      <c r="W648" s="83">
        <v>7114</v>
      </c>
      <c r="X648" s="83"/>
      <c r="Y648" s="83">
        <v>27665</v>
      </c>
      <c r="Z648" s="88">
        <v>27665</v>
      </c>
    </row>
    <row r="649" spans="2:26">
      <c r="B649" s="134">
        <f t="shared" si="52"/>
        <v>18687</v>
      </c>
      <c r="C649" s="94">
        <v>18687</v>
      </c>
      <c r="D649" s="84">
        <f t="shared" si="50"/>
        <v>2</v>
      </c>
      <c r="E649" s="84">
        <f t="shared" si="48"/>
        <v>28</v>
      </c>
      <c r="F649" s="84">
        <f t="shared" si="49"/>
        <v>1951</v>
      </c>
      <c r="G649" s="92">
        <f t="shared" si="51"/>
        <v>1951</v>
      </c>
      <c r="H649" s="85"/>
      <c r="I649" s="83"/>
      <c r="J649" s="83">
        <v>856</v>
      </c>
      <c r="K649" s="83">
        <v>2811</v>
      </c>
      <c r="L649" s="83">
        <v>3667</v>
      </c>
      <c r="M649" s="88">
        <v>3667</v>
      </c>
      <c r="N649" s="85">
        <v>3330</v>
      </c>
      <c r="O649" s="83">
        <v>7807</v>
      </c>
      <c r="P649" s="88">
        <v>11137</v>
      </c>
      <c r="Q649" s="85">
        <v>2439</v>
      </c>
      <c r="R649" s="83">
        <v>3915</v>
      </c>
      <c r="S649" s="83">
        <v>3547</v>
      </c>
      <c r="T649" s="83"/>
      <c r="U649" s="83">
        <v>1775</v>
      </c>
      <c r="V649" s="88">
        <v>11676</v>
      </c>
      <c r="W649" s="83">
        <v>7083</v>
      </c>
      <c r="X649" s="83"/>
      <c r="Y649" s="83">
        <v>29606</v>
      </c>
      <c r="Z649" s="88">
        <v>29606</v>
      </c>
    </row>
    <row r="650" spans="2:26">
      <c r="B650" s="134">
        <f t="shared" si="52"/>
        <v>18718</v>
      </c>
      <c r="C650" s="94">
        <v>18718</v>
      </c>
      <c r="D650" s="84">
        <f t="shared" si="50"/>
        <v>3</v>
      </c>
      <c r="E650" s="84">
        <f t="shared" si="48"/>
        <v>31</v>
      </c>
      <c r="F650" s="84">
        <f t="shared" si="49"/>
        <v>1951</v>
      </c>
      <c r="G650" s="92">
        <f t="shared" si="51"/>
        <v>1951</v>
      </c>
      <c r="H650" s="85"/>
      <c r="I650" s="83"/>
      <c r="J650" s="83">
        <v>889</v>
      </c>
      <c r="K650" s="83">
        <v>2865</v>
      </c>
      <c r="L650" s="83">
        <v>3754</v>
      </c>
      <c r="M650" s="88">
        <v>3754</v>
      </c>
      <c r="N650" s="85">
        <v>3440</v>
      </c>
      <c r="O650" s="83">
        <v>8093</v>
      </c>
      <c r="P650" s="88">
        <v>11533</v>
      </c>
      <c r="Q650" s="85">
        <v>2456</v>
      </c>
      <c r="R650" s="83">
        <v>3971</v>
      </c>
      <c r="S650" s="83">
        <v>3604</v>
      </c>
      <c r="T650" s="83"/>
      <c r="U650" s="83">
        <v>1853</v>
      </c>
      <c r="V650" s="88">
        <v>11884</v>
      </c>
      <c r="W650" s="83">
        <v>7927</v>
      </c>
      <c r="X650" s="83"/>
      <c r="Y650" s="83">
        <v>30352</v>
      </c>
      <c r="Z650" s="88">
        <v>30352</v>
      </c>
    </row>
    <row r="651" spans="2:26">
      <c r="B651" s="134">
        <f t="shared" si="52"/>
        <v>18748</v>
      </c>
      <c r="C651" s="94">
        <v>18748</v>
      </c>
      <c r="D651" s="84">
        <f t="shared" si="50"/>
        <v>4</v>
      </c>
      <c r="E651" s="84">
        <f t="shared" si="48"/>
        <v>30</v>
      </c>
      <c r="F651" s="84">
        <f t="shared" si="49"/>
        <v>1951</v>
      </c>
      <c r="G651" s="92">
        <f t="shared" si="51"/>
        <v>1951</v>
      </c>
      <c r="H651" s="85"/>
      <c r="I651" s="83"/>
      <c r="J651" s="83">
        <v>856</v>
      </c>
      <c r="K651" s="83">
        <v>2814</v>
      </c>
      <c r="L651" s="83">
        <v>3670</v>
      </c>
      <c r="M651" s="88">
        <v>3670</v>
      </c>
      <c r="N651" s="85">
        <v>3320</v>
      </c>
      <c r="O651" s="83">
        <v>7799</v>
      </c>
      <c r="P651" s="88">
        <v>11119</v>
      </c>
      <c r="Q651" s="85">
        <v>2433</v>
      </c>
      <c r="R651" s="83">
        <v>3905</v>
      </c>
      <c r="S651" s="83">
        <v>3534</v>
      </c>
      <c r="T651" s="83"/>
      <c r="U651" s="83">
        <v>1778</v>
      </c>
      <c r="V651" s="88">
        <v>11650</v>
      </c>
      <c r="W651" s="83">
        <v>7015</v>
      </c>
      <c r="X651" s="83"/>
      <c r="Y651" s="83">
        <v>29566</v>
      </c>
      <c r="Z651" s="88">
        <v>29566</v>
      </c>
    </row>
    <row r="652" spans="2:26">
      <c r="B652" s="134">
        <f t="shared" si="52"/>
        <v>18779</v>
      </c>
      <c r="C652" s="94">
        <v>18779</v>
      </c>
      <c r="D652" s="84">
        <f t="shared" si="50"/>
        <v>5</v>
      </c>
      <c r="E652" s="84">
        <f t="shared" si="48"/>
        <v>31</v>
      </c>
      <c r="F652" s="84">
        <f t="shared" si="49"/>
        <v>1951</v>
      </c>
      <c r="G652" s="92">
        <f t="shared" si="51"/>
        <v>1951</v>
      </c>
      <c r="H652" s="85"/>
      <c r="I652" s="83"/>
      <c r="J652" s="83">
        <v>856</v>
      </c>
      <c r="K652" s="83">
        <v>2861</v>
      </c>
      <c r="L652" s="83">
        <v>3717</v>
      </c>
      <c r="M652" s="88">
        <v>3717</v>
      </c>
      <c r="N652" s="85">
        <v>3350</v>
      </c>
      <c r="O652" s="83">
        <v>7781</v>
      </c>
      <c r="P652" s="88">
        <v>11131</v>
      </c>
      <c r="Q652" s="85">
        <v>2430</v>
      </c>
      <c r="R652" s="83">
        <v>3904</v>
      </c>
      <c r="S652" s="83">
        <v>3541</v>
      </c>
      <c r="T652" s="83"/>
      <c r="U652" s="83">
        <v>1608</v>
      </c>
      <c r="V652" s="88">
        <v>11483</v>
      </c>
      <c r="W652" s="83">
        <v>7114</v>
      </c>
      <c r="X652" s="83"/>
      <c r="Y652" s="83">
        <v>28796</v>
      </c>
      <c r="Z652" s="88">
        <v>28796</v>
      </c>
    </row>
    <row r="653" spans="2:26">
      <c r="B653" s="134">
        <f t="shared" si="52"/>
        <v>18809</v>
      </c>
      <c r="C653" s="94">
        <v>18809</v>
      </c>
      <c r="D653" s="84">
        <f t="shared" si="50"/>
        <v>6</v>
      </c>
      <c r="E653" s="84">
        <f t="shared" si="48"/>
        <v>30</v>
      </c>
      <c r="F653" s="84">
        <f t="shared" si="49"/>
        <v>1951</v>
      </c>
      <c r="G653" s="92">
        <f t="shared" si="51"/>
        <v>1951</v>
      </c>
      <c r="H653" s="85"/>
      <c r="I653" s="83"/>
      <c r="J653" s="83">
        <v>873</v>
      </c>
      <c r="K653" s="83">
        <v>2793</v>
      </c>
      <c r="L653" s="83">
        <v>3666</v>
      </c>
      <c r="M653" s="88">
        <v>3666</v>
      </c>
      <c r="N653" s="85">
        <v>3310</v>
      </c>
      <c r="O653" s="83">
        <v>7690</v>
      </c>
      <c r="P653" s="88">
        <v>11000</v>
      </c>
      <c r="Q653" s="85">
        <v>2431</v>
      </c>
      <c r="R653" s="83">
        <v>3790</v>
      </c>
      <c r="S653" s="83">
        <v>3248</v>
      </c>
      <c r="T653" s="83"/>
      <c r="U653" s="83">
        <v>1658</v>
      </c>
      <c r="V653" s="88">
        <v>11127</v>
      </c>
      <c r="W653" s="83">
        <v>6965</v>
      </c>
      <c r="X653" s="83"/>
      <c r="Y653" s="83">
        <v>28558</v>
      </c>
      <c r="Z653" s="88">
        <v>28558</v>
      </c>
    </row>
    <row r="654" spans="2:26">
      <c r="B654" s="134">
        <f t="shared" si="52"/>
        <v>18840</v>
      </c>
      <c r="C654" s="94">
        <v>18840</v>
      </c>
      <c r="D654" s="84">
        <f t="shared" si="50"/>
        <v>7</v>
      </c>
      <c r="E654" s="84">
        <f t="shared" si="48"/>
        <v>31</v>
      </c>
      <c r="F654" s="84">
        <f t="shared" si="49"/>
        <v>1951</v>
      </c>
      <c r="G654" s="92">
        <f t="shared" si="51"/>
        <v>1951</v>
      </c>
      <c r="H654" s="85"/>
      <c r="I654" s="83"/>
      <c r="J654" s="83">
        <v>899</v>
      </c>
      <c r="K654" s="83">
        <v>2855</v>
      </c>
      <c r="L654" s="83">
        <v>3754</v>
      </c>
      <c r="M654" s="88">
        <v>3754</v>
      </c>
      <c r="N654" s="85">
        <v>3350</v>
      </c>
      <c r="O654" s="83">
        <v>7760</v>
      </c>
      <c r="P654" s="88">
        <v>11110</v>
      </c>
      <c r="Q654" s="85">
        <v>2437</v>
      </c>
      <c r="R654" s="83">
        <v>3921</v>
      </c>
      <c r="S654" s="83">
        <v>3070</v>
      </c>
      <c r="T654" s="83"/>
      <c r="U654" s="83">
        <v>1766</v>
      </c>
      <c r="V654" s="88">
        <v>11194</v>
      </c>
      <c r="W654" s="83">
        <v>7139</v>
      </c>
      <c r="X654" s="83"/>
      <c r="Y654" s="83">
        <v>27994</v>
      </c>
      <c r="Z654" s="88">
        <v>27994</v>
      </c>
    </row>
    <row r="655" spans="2:26">
      <c r="B655" s="134">
        <f t="shared" si="52"/>
        <v>18871</v>
      </c>
      <c r="C655" s="94">
        <v>18871</v>
      </c>
      <c r="D655" s="84">
        <f t="shared" si="50"/>
        <v>8</v>
      </c>
      <c r="E655" s="84">
        <f t="shared" si="48"/>
        <v>31</v>
      </c>
      <c r="F655" s="84">
        <f t="shared" si="49"/>
        <v>1951</v>
      </c>
      <c r="G655" s="92">
        <f t="shared" si="51"/>
        <v>1951</v>
      </c>
      <c r="H655" s="85"/>
      <c r="I655" s="83"/>
      <c r="J655" s="83">
        <v>899</v>
      </c>
      <c r="K655" s="83">
        <v>2706</v>
      </c>
      <c r="L655" s="83">
        <v>3605</v>
      </c>
      <c r="M655" s="88">
        <v>3605</v>
      </c>
      <c r="N655" s="85">
        <v>3300</v>
      </c>
      <c r="O655" s="83">
        <v>7508</v>
      </c>
      <c r="P655" s="88">
        <v>10808</v>
      </c>
      <c r="Q655" s="85">
        <v>2425</v>
      </c>
      <c r="R655" s="83">
        <v>3694</v>
      </c>
      <c r="S655" s="83">
        <v>3430</v>
      </c>
      <c r="T655" s="83"/>
      <c r="U655" s="83">
        <v>1728</v>
      </c>
      <c r="V655" s="88">
        <v>11277</v>
      </c>
      <c r="W655" s="83">
        <v>6903</v>
      </c>
      <c r="X655" s="83"/>
      <c r="Y655" s="83">
        <v>29050</v>
      </c>
      <c r="Z655" s="88">
        <v>29050</v>
      </c>
    </row>
    <row r="656" spans="2:26">
      <c r="B656" s="134">
        <f t="shared" si="52"/>
        <v>18901</v>
      </c>
      <c r="C656" s="94">
        <v>18901</v>
      </c>
      <c r="D656" s="84">
        <f t="shared" si="50"/>
        <v>9</v>
      </c>
      <c r="E656" s="84">
        <f t="shared" si="48"/>
        <v>30</v>
      </c>
      <c r="F656" s="84">
        <f t="shared" si="49"/>
        <v>1951</v>
      </c>
      <c r="G656" s="92">
        <f t="shared" si="51"/>
        <v>1951</v>
      </c>
      <c r="H656" s="85"/>
      <c r="I656" s="83"/>
      <c r="J656" s="83">
        <v>819</v>
      </c>
      <c r="K656" s="83">
        <v>2395</v>
      </c>
      <c r="L656" s="83">
        <v>3214</v>
      </c>
      <c r="M656" s="88">
        <v>3214</v>
      </c>
      <c r="N656" s="85">
        <v>3326</v>
      </c>
      <c r="O656" s="83">
        <v>7075</v>
      </c>
      <c r="P656" s="88">
        <v>10401</v>
      </c>
      <c r="Q656" s="85">
        <v>2421</v>
      </c>
      <c r="R656" s="83">
        <v>2969</v>
      </c>
      <c r="S656" s="83">
        <v>2798</v>
      </c>
      <c r="T656" s="83"/>
      <c r="U656" s="83">
        <v>1636</v>
      </c>
      <c r="V656" s="88">
        <v>9824</v>
      </c>
      <c r="W656" s="83">
        <v>6830</v>
      </c>
      <c r="X656" s="83"/>
      <c r="Y656" s="83">
        <v>26475</v>
      </c>
      <c r="Z656" s="88">
        <v>26475</v>
      </c>
    </row>
    <row r="657" spans="2:26">
      <c r="B657" s="134">
        <f t="shared" si="52"/>
        <v>18932</v>
      </c>
      <c r="C657" s="94">
        <v>18932</v>
      </c>
      <c r="D657" s="84">
        <f t="shared" si="50"/>
        <v>10</v>
      </c>
      <c r="E657" s="84">
        <f t="shared" si="48"/>
        <v>31</v>
      </c>
      <c r="F657" s="84">
        <f t="shared" si="49"/>
        <v>1951</v>
      </c>
      <c r="G657" s="92">
        <f>F657+1</f>
        <v>1952</v>
      </c>
      <c r="H657" s="85"/>
      <c r="I657" s="83"/>
      <c r="J657" s="83">
        <v>851</v>
      </c>
      <c r="K657" s="83">
        <v>2803</v>
      </c>
      <c r="L657" s="83">
        <v>3654</v>
      </c>
      <c r="M657" s="88">
        <v>3654</v>
      </c>
      <c r="N657" s="85">
        <v>3330</v>
      </c>
      <c r="O657" s="83">
        <v>7753</v>
      </c>
      <c r="P657" s="88">
        <v>11083</v>
      </c>
      <c r="Q657" s="85">
        <v>2431</v>
      </c>
      <c r="R657" s="83">
        <v>2538</v>
      </c>
      <c r="S657" s="83">
        <v>2328</v>
      </c>
      <c r="T657" s="83"/>
      <c r="U657" s="83">
        <v>1558</v>
      </c>
      <c r="V657" s="88">
        <v>8855</v>
      </c>
      <c r="W657" s="83">
        <v>6947</v>
      </c>
      <c r="X657" s="83"/>
      <c r="Y657" s="83">
        <v>24968</v>
      </c>
      <c r="Z657" s="88">
        <v>24968</v>
      </c>
    </row>
    <row r="658" spans="2:26">
      <c r="B658" s="134">
        <f t="shared" si="52"/>
        <v>18962</v>
      </c>
      <c r="C658" s="94">
        <v>18962</v>
      </c>
      <c r="D658" s="84">
        <f t="shared" si="50"/>
        <v>11</v>
      </c>
      <c r="E658" s="84">
        <f t="shared" ref="E658:E721" si="53">DAY(C658)</f>
        <v>30</v>
      </c>
      <c r="F658" s="84">
        <f t="shared" ref="F658:F721" si="54">YEAR(C658)</f>
        <v>1951</v>
      </c>
      <c r="G658" s="92">
        <f>F658+1</f>
        <v>1952</v>
      </c>
      <c r="H658" s="85"/>
      <c r="I658" s="83"/>
      <c r="J658" s="83">
        <v>856</v>
      </c>
      <c r="K658" s="83">
        <v>2401</v>
      </c>
      <c r="L658" s="83">
        <v>3257</v>
      </c>
      <c r="M658" s="88">
        <v>3257</v>
      </c>
      <c r="N658" s="85">
        <v>3334</v>
      </c>
      <c r="O658" s="83">
        <v>7771</v>
      </c>
      <c r="P658" s="88">
        <v>11105</v>
      </c>
      <c r="Q658" s="85">
        <v>2432</v>
      </c>
      <c r="R658" s="83">
        <v>3804</v>
      </c>
      <c r="S658" s="83">
        <v>2911</v>
      </c>
      <c r="T658" s="83"/>
      <c r="U658" s="83">
        <v>1774</v>
      </c>
      <c r="V658" s="88">
        <v>10921</v>
      </c>
      <c r="W658" s="83">
        <v>7040</v>
      </c>
      <c r="X658" s="83"/>
      <c r="Y658" s="83">
        <v>28780</v>
      </c>
      <c r="Z658" s="88">
        <v>28780</v>
      </c>
    </row>
    <row r="659" spans="2:26">
      <c r="B659" s="134">
        <f t="shared" si="52"/>
        <v>18993</v>
      </c>
      <c r="C659" s="94">
        <v>18993</v>
      </c>
      <c r="D659" s="84">
        <f t="shared" si="50"/>
        <v>12</v>
      </c>
      <c r="E659" s="84">
        <f t="shared" si="53"/>
        <v>31</v>
      </c>
      <c r="F659" s="84">
        <f t="shared" si="54"/>
        <v>1951</v>
      </c>
      <c r="G659" s="92">
        <f>F659+1</f>
        <v>1952</v>
      </c>
      <c r="H659" s="85"/>
      <c r="I659" s="83"/>
      <c r="J659" s="83">
        <v>856</v>
      </c>
      <c r="K659" s="83">
        <v>2624</v>
      </c>
      <c r="L659" s="83">
        <v>3480</v>
      </c>
      <c r="M659" s="88">
        <v>3480</v>
      </c>
      <c r="N659" s="85">
        <v>3354</v>
      </c>
      <c r="O659" s="83">
        <v>7820</v>
      </c>
      <c r="P659" s="88">
        <v>11174</v>
      </c>
      <c r="Q659" s="85">
        <v>2437</v>
      </c>
      <c r="R659" s="83">
        <v>3908</v>
      </c>
      <c r="S659" s="83">
        <v>3528</v>
      </c>
      <c r="T659" s="83"/>
      <c r="U659" s="83">
        <v>1775</v>
      </c>
      <c r="V659" s="88">
        <v>11648</v>
      </c>
      <c r="W659" s="83">
        <v>7077</v>
      </c>
      <c r="X659" s="83"/>
      <c r="Y659" s="83">
        <v>29392</v>
      </c>
      <c r="Z659" s="88">
        <v>29392</v>
      </c>
    </row>
    <row r="660" spans="2:26">
      <c r="B660" s="134">
        <f t="shared" si="52"/>
        <v>19024</v>
      </c>
      <c r="C660" s="94">
        <v>19024</v>
      </c>
      <c r="D660" s="84">
        <f t="shared" si="50"/>
        <v>1</v>
      </c>
      <c r="E660" s="84">
        <f t="shared" si="53"/>
        <v>31</v>
      </c>
      <c r="F660" s="84">
        <f t="shared" si="54"/>
        <v>1952</v>
      </c>
      <c r="G660" s="92">
        <f>F660</f>
        <v>1952</v>
      </c>
      <c r="H660" s="85"/>
      <c r="I660" s="83"/>
      <c r="J660" s="83">
        <v>856</v>
      </c>
      <c r="K660" s="83">
        <v>2657</v>
      </c>
      <c r="L660" s="83">
        <v>3513</v>
      </c>
      <c r="M660" s="88">
        <v>3513</v>
      </c>
      <c r="N660" s="85">
        <v>3366</v>
      </c>
      <c r="O660" s="83">
        <v>7846</v>
      </c>
      <c r="P660" s="88">
        <v>11212</v>
      </c>
      <c r="Q660" s="85">
        <v>2435</v>
      </c>
      <c r="R660" s="83">
        <v>3904</v>
      </c>
      <c r="S660" s="83">
        <v>3548</v>
      </c>
      <c r="T660" s="83"/>
      <c r="U660" s="83">
        <v>1773</v>
      </c>
      <c r="V660" s="88">
        <v>11660</v>
      </c>
      <c r="W660" s="83">
        <v>7145</v>
      </c>
      <c r="X660" s="83"/>
      <c r="Y660" s="83">
        <v>29428</v>
      </c>
      <c r="Z660" s="88">
        <v>29428</v>
      </c>
    </row>
    <row r="661" spans="2:26">
      <c r="B661" s="134">
        <f t="shared" si="52"/>
        <v>19053</v>
      </c>
      <c r="C661" s="94">
        <v>19053</v>
      </c>
      <c r="D661" s="84">
        <f t="shared" si="50"/>
        <v>2</v>
      </c>
      <c r="E661" s="84">
        <f t="shared" si="53"/>
        <v>29</v>
      </c>
      <c r="F661" s="84">
        <f t="shared" si="54"/>
        <v>1952</v>
      </c>
      <c r="G661" s="92">
        <f t="shared" si="51"/>
        <v>1952</v>
      </c>
      <c r="H661" s="85"/>
      <c r="I661" s="83"/>
      <c r="J661" s="83">
        <v>851</v>
      </c>
      <c r="K661" s="83">
        <v>2638</v>
      </c>
      <c r="L661" s="83">
        <v>3489</v>
      </c>
      <c r="M661" s="88">
        <v>3489</v>
      </c>
      <c r="N661" s="85">
        <v>3320</v>
      </c>
      <c r="O661" s="83">
        <v>7753</v>
      </c>
      <c r="P661" s="88">
        <v>11073</v>
      </c>
      <c r="Q661" s="85">
        <v>2430</v>
      </c>
      <c r="R661" s="83">
        <v>3878</v>
      </c>
      <c r="S661" s="83">
        <v>3526</v>
      </c>
      <c r="T661" s="83"/>
      <c r="U661" s="83">
        <v>1726</v>
      </c>
      <c r="V661" s="88">
        <v>11560</v>
      </c>
      <c r="W661" s="83">
        <v>6978</v>
      </c>
      <c r="X661" s="83"/>
      <c r="Y661" s="83">
        <v>28940</v>
      </c>
      <c r="Z661" s="88">
        <v>28940</v>
      </c>
    </row>
    <row r="662" spans="2:26">
      <c r="B662" s="134">
        <f t="shared" si="52"/>
        <v>19084</v>
      </c>
      <c r="C662" s="94">
        <v>19084</v>
      </c>
      <c r="D662" s="84">
        <f t="shared" si="50"/>
        <v>3</v>
      </c>
      <c r="E662" s="84">
        <f t="shared" si="53"/>
        <v>31</v>
      </c>
      <c r="F662" s="84">
        <f t="shared" si="54"/>
        <v>1952</v>
      </c>
      <c r="G662" s="92">
        <f t="shared" si="51"/>
        <v>1952</v>
      </c>
      <c r="H662" s="85"/>
      <c r="I662" s="83"/>
      <c r="J662" s="83">
        <v>856</v>
      </c>
      <c r="K662" s="83">
        <v>2615</v>
      </c>
      <c r="L662" s="83">
        <v>3471</v>
      </c>
      <c r="M662" s="88">
        <v>3471</v>
      </c>
      <c r="N662" s="85">
        <v>3326</v>
      </c>
      <c r="O662" s="83">
        <v>7805</v>
      </c>
      <c r="P662" s="88">
        <v>11131</v>
      </c>
      <c r="Q662" s="85">
        <v>2439</v>
      </c>
      <c r="R662" s="83">
        <v>3908</v>
      </c>
      <c r="S662" s="83">
        <v>3544</v>
      </c>
      <c r="T662" s="83"/>
      <c r="U662" s="83">
        <v>1756</v>
      </c>
      <c r="V662" s="88">
        <v>11647</v>
      </c>
      <c r="W662" s="83">
        <v>7071</v>
      </c>
      <c r="X662" s="83"/>
      <c r="Y662" s="83">
        <v>29614</v>
      </c>
      <c r="Z662" s="88">
        <v>29614</v>
      </c>
    </row>
    <row r="663" spans="2:26">
      <c r="B663" s="134">
        <f t="shared" si="52"/>
        <v>19114</v>
      </c>
      <c r="C663" s="94">
        <v>19114</v>
      </c>
      <c r="D663" s="84">
        <f t="shared" si="50"/>
        <v>4</v>
      </c>
      <c r="E663" s="84">
        <f t="shared" si="53"/>
        <v>30</v>
      </c>
      <c r="F663" s="84">
        <f t="shared" si="54"/>
        <v>1952</v>
      </c>
      <c r="G663" s="92">
        <f t="shared" si="51"/>
        <v>1952</v>
      </c>
      <c r="H663" s="85"/>
      <c r="I663" s="83"/>
      <c r="J663" s="83">
        <v>862</v>
      </c>
      <c r="K663" s="83">
        <v>2835</v>
      </c>
      <c r="L663" s="83">
        <v>3697</v>
      </c>
      <c r="M663" s="88">
        <v>3697</v>
      </c>
      <c r="N663" s="85">
        <v>3390</v>
      </c>
      <c r="O663" s="83">
        <v>7898</v>
      </c>
      <c r="P663" s="88">
        <v>11288</v>
      </c>
      <c r="Q663" s="85">
        <v>2440</v>
      </c>
      <c r="R663" s="83">
        <v>3928</v>
      </c>
      <c r="S663" s="83">
        <v>3566</v>
      </c>
      <c r="T663" s="83"/>
      <c r="U663" s="83">
        <v>1766</v>
      </c>
      <c r="V663" s="88">
        <v>11700</v>
      </c>
      <c r="W663" s="83">
        <v>7306</v>
      </c>
      <c r="X663" s="83"/>
      <c r="Y663" s="83">
        <v>29804</v>
      </c>
      <c r="Z663" s="88">
        <v>29804</v>
      </c>
    </row>
    <row r="664" spans="2:26">
      <c r="B664" s="134">
        <f t="shared" si="52"/>
        <v>19145</v>
      </c>
      <c r="C664" s="94">
        <v>19145</v>
      </c>
      <c r="D664" s="84">
        <f t="shared" si="50"/>
        <v>5</v>
      </c>
      <c r="E664" s="84">
        <f t="shared" si="53"/>
        <v>31</v>
      </c>
      <c r="F664" s="84">
        <f t="shared" si="54"/>
        <v>1952</v>
      </c>
      <c r="G664" s="92">
        <f t="shared" si="51"/>
        <v>1952</v>
      </c>
      <c r="H664" s="85"/>
      <c r="I664" s="83"/>
      <c r="J664" s="83">
        <v>899</v>
      </c>
      <c r="K664" s="83">
        <v>2814</v>
      </c>
      <c r="L664" s="83">
        <v>3713</v>
      </c>
      <c r="M664" s="88">
        <v>3713</v>
      </c>
      <c r="N664" s="85">
        <v>3334</v>
      </c>
      <c r="O664" s="83">
        <v>7914</v>
      </c>
      <c r="P664" s="88">
        <v>11248</v>
      </c>
      <c r="Q664" s="85">
        <v>2450</v>
      </c>
      <c r="R664" s="83">
        <v>3925</v>
      </c>
      <c r="S664" s="83">
        <v>3575</v>
      </c>
      <c r="T664" s="83"/>
      <c r="U664" s="83">
        <v>1821</v>
      </c>
      <c r="V664" s="88">
        <v>11771</v>
      </c>
      <c r="W664" s="83">
        <v>7127</v>
      </c>
      <c r="X664" s="83"/>
      <c r="Y664" s="83">
        <v>29892</v>
      </c>
      <c r="Z664" s="88">
        <v>29892</v>
      </c>
    </row>
    <row r="665" spans="2:26">
      <c r="B665" s="134">
        <f t="shared" si="52"/>
        <v>19175</v>
      </c>
      <c r="C665" s="94">
        <v>19175</v>
      </c>
      <c r="D665" s="84">
        <f t="shared" si="50"/>
        <v>6</v>
      </c>
      <c r="E665" s="84">
        <f t="shared" si="53"/>
        <v>30</v>
      </c>
      <c r="F665" s="84">
        <f t="shared" si="54"/>
        <v>1952</v>
      </c>
      <c r="G665" s="92">
        <f t="shared" si="51"/>
        <v>1952</v>
      </c>
      <c r="H665" s="85"/>
      <c r="I665" s="83"/>
      <c r="J665" s="83">
        <v>845</v>
      </c>
      <c r="K665" s="83">
        <v>2820</v>
      </c>
      <c r="L665" s="83">
        <v>3665</v>
      </c>
      <c r="M665" s="88">
        <v>3665</v>
      </c>
      <c r="N665" s="85">
        <v>3320</v>
      </c>
      <c r="O665" s="83">
        <v>7737</v>
      </c>
      <c r="P665" s="88">
        <v>11057</v>
      </c>
      <c r="Q665" s="85">
        <v>2429</v>
      </c>
      <c r="R665" s="83">
        <v>3756</v>
      </c>
      <c r="S665" s="83">
        <v>3405</v>
      </c>
      <c r="T665" s="83"/>
      <c r="U665" s="83">
        <v>1719</v>
      </c>
      <c r="V665" s="88">
        <v>11309</v>
      </c>
      <c r="W665" s="83">
        <v>6922</v>
      </c>
      <c r="X665" s="83"/>
      <c r="Y665" s="83">
        <v>28558</v>
      </c>
      <c r="Z665" s="88">
        <v>28558</v>
      </c>
    </row>
    <row r="666" spans="2:26">
      <c r="B666" s="134">
        <f t="shared" si="52"/>
        <v>19206</v>
      </c>
      <c r="C666" s="94">
        <v>19206</v>
      </c>
      <c r="D666" s="84">
        <f t="shared" si="50"/>
        <v>7</v>
      </c>
      <c r="E666" s="84">
        <f t="shared" si="53"/>
        <v>31</v>
      </c>
      <c r="F666" s="84">
        <f t="shared" si="54"/>
        <v>1952</v>
      </c>
      <c r="G666" s="92">
        <f t="shared" si="51"/>
        <v>1952</v>
      </c>
      <c r="H666" s="85"/>
      <c r="I666" s="83"/>
      <c r="J666" s="83">
        <v>845</v>
      </c>
      <c r="K666" s="83">
        <v>2730</v>
      </c>
      <c r="L666" s="83">
        <v>3575</v>
      </c>
      <c r="M666" s="88">
        <v>3575</v>
      </c>
      <c r="N666" s="85">
        <v>3330</v>
      </c>
      <c r="O666" s="83">
        <v>7607</v>
      </c>
      <c r="P666" s="88">
        <v>10937</v>
      </c>
      <c r="Q666" s="85">
        <v>2421</v>
      </c>
      <c r="R666" s="83">
        <v>3711</v>
      </c>
      <c r="S666" s="83">
        <v>3083</v>
      </c>
      <c r="T666" s="83"/>
      <c r="U666" s="83">
        <v>1710</v>
      </c>
      <c r="V666" s="88">
        <v>10925</v>
      </c>
      <c r="W666" s="83">
        <v>6848</v>
      </c>
      <c r="X666" s="83"/>
      <c r="Y666" s="83">
        <v>26765</v>
      </c>
      <c r="Z666" s="88">
        <v>26765</v>
      </c>
    </row>
    <row r="667" spans="2:26">
      <c r="B667" s="134">
        <f t="shared" si="52"/>
        <v>19237</v>
      </c>
      <c r="C667" s="94">
        <v>19237</v>
      </c>
      <c r="D667" s="84">
        <f t="shared" si="50"/>
        <v>8</v>
      </c>
      <c r="E667" s="84">
        <f t="shared" si="53"/>
        <v>31</v>
      </c>
      <c r="F667" s="84">
        <f t="shared" si="54"/>
        <v>1952</v>
      </c>
      <c r="G667" s="92">
        <f t="shared" si="51"/>
        <v>1952</v>
      </c>
      <c r="H667" s="85"/>
      <c r="I667" s="83"/>
      <c r="J667" s="83">
        <v>845</v>
      </c>
      <c r="K667" s="83">
        <v>2743</v>
      </c>
      <c r="L667" s="83">
        <v>3588</v>
      </c>
      <c r="M667" s="88">
        <v>3588</v>
      </c>
      <c r="N667" s="85">
        <v>3330</v>
      </c>
      <c r="O667" s="83">
        <v>7685</v>
      </c>
      <c r="P667" s="88">
        <v>11015</v>
      </c>
      <c r="Q667" s="85">
        <v>2421</v>
      </c>
      <c r="R667" s="83">
        <v>3786</v>
      </c>
      <c r="S667" s="83">
        <v>3137</v>
      </c>
      <c r="T667" s="83"/>
      <c r="U667" s="83">
        <v>1708</v>
      </c>
      <c r="V667" s="88">
        <v>11052</v>
      </c>
      <c r="W667" s="83">
        <v>6922</v>
      </c>
      <c r="X667" s="83"/>
      <c r="Y667" s="83">
        <v>26094</v>
      </c>
      <c r="Z667" s="88">
        <v>26094</v>
      </c>
    </row>
    <row r="668" spans="2:26">
      <c r="B668" s="134">
        <f t="shared" si="52"/>
        <v>19267</v>
      </c>
      <c r="C668" s="94">
        <v>19267</v>
      </c>
      <c r="D668" s="84">
        <f t="shared" si="50"/>
        <v>9</v>
      </c>
      <c r="E668" s="84">
        <f t="shared" si="53"/>
        <v>30</v>
      </c>
      <c r="F668" s="84">
        <f t="shared" si="54"/>
        <v>1952</v>
      </c>
      <c r="G668" s="92">
        <f t="shared" si="51"/>
        <v>1952</v>
      </c>
      <c r="H668" s="85"/>
      <c r="I668" s="83"/>
      <c r="J668" s="83">
        <v>845</v>
      </c>
      <c r="K668" s="83">
        <v>2530</v>
      </c>
      <c r="L668" s="83">
        <v>3375</v>
      </c>
      <c r="M668" s="88">
        <v>3375</v>
      </c>
      <c r="N668" s="85">
        <v>3326</v>
      </c>
      <c r="O668" s="83">
        <v>7690</v>
      </c>
      <c r="P668" s="88">
        <v>11016</v>
      </c>
      <c r="Q668" s="85">
        <v>2423</v>
      </c>
      <c r="R668" s="83">
        <v>3739</v>
      </c>
      <c r="S668" s="83">
        <v>3526</v>
      </c>
      <c r="T668" s="83"/>
      <c r="U668" s="83">
        <v>1735</v>
      </c>
      <c r="V668" s="88">
        <v>11423</v>
      </c>
      <c r="W668" s="83">
        <v>6922</v>
      </c>
      <c r="X668" s="83"/>
      <c r="Y668" s="83">
        <v>26842</v>
      </c>
      <c r="Z668" s="88">
        <v>26842</v>
      </c>
    </row>
    <row r="669" spans="2:26">
      <c r="B669" s="134">
        <f t="shared" si="52"/>
        <v>19298</v>
      </c>
      <c r="C669" s="94">
        <v>19298</v>
      </c>
      <c r="D669" s="84">
        <f t="shared" si="50"/>
        <v>10</v>
      </c>
      <c r="E669" s="84">
        <f t="shared" si="53"/>
        <v>31</v>
      </c>
      <c r="F669" s="84">
        <f t="shared" si="54"/>
        <v>1952</v>
      </c>
      <c r="G669" s="92">
        <f>F669+1</f>
        <v>1953</v>
      </c>
      <c r="H669" s="85"/>
      <c r="I669" s="83"/>
      <c r="J669" s="83">
        <v>845</v>
      </c>
      <c r="K669" s="83">
        <v>2145</v>
      </c>
      <c r="L669" s="83">
        <v>2990</v>
      </c>
      <c r="M669" s="88">
        <v>2990</v>
      </c>
      <c r="N669" s="85">
        <v>3510</v>
      </c>
      <c r="O669" s="83">
        <v>7078</v>
      </c>
      <c r="P669" s="88">
        <v>10588</v>
      </c>
      <c r="Q669" s="85">
        <v>2399</v>
      </c>
      <c r="R669" s="83">
        <v>2880</v>
      </c>
      <c r="S669" s="83">
        <v>3485</v>
      </c>
      <c r="T669" s="83"/>
      <c r="U669" s="83">
        <v>1569</v>
      </c>
      <c r="V669" s="88">
        <v>10333</v>
      </c>
      <c r="W669" s="83">
        <v>6817</v>
      </c>
      <c r="X669" s="83"/>
      <c r="Y669" s="83">
        <v>24268</v>
      </c>
      <c r="Z669" s="88">
        <v>24268</v>
      </c>
    </row>
    <row r="670" spans="2:26">
      <c r="B670" s="134">
        <f t="shared" si="52"/>
        <v>19328</v>
      </c>
      <c r="C670" s="94">
        <v>19328</v>
      </c>
      <c r="D670" s="84">
        <f t="shared" si="50"/>
        <v>11</v>
      </c>
      <c r="E670" s="84">
        <f t="shared" si="53"/>
        <v>30</v>
      </c>
      <c r="F670" s="84">
        <f t="shared" si="54"/>
        <v>1952</v>
      </c>
      <c r="G670" s="92">
        <f>F670+1</f>
        <v>1953</v>
      </c>
      <c r="H670" s="85"/>
      <c r="I670" s="83"/>
      <c r="J670" s="83">
        <v>845</v>
      </c>
      <c r="K670" s="83">
        <v>2456</v>
      </c>
      <c r="L670" s="83">
        <v>3301</v>
      </c>
      <c r="M670" s="88">
        <v>3301</v>
      </c>
      <c r="N670" s="85">
        <v>3370</v>
      </c>
      <c r="O670" s="83">
        <v>7789</v>
      </c>
      <c r="P670" s="88">
        <v>11159</v>
      </c>
      <c r="Q670" s="85">
        <v>2436</v>
      </c>
      <c r="R670" s="83">
        <v>3569</v>
      </c>
      <c r="S670" s="83">
        <v>3541</v>
      </c>
      <c r="T670" s="83"/>
      <c r="U670" s="83">
        <v>1588</v>
      </c>
      <c r="V670" s="88">
        <v>11134</v>
      </c>
      <c r="W670" s="83">
        <v>7077</v>
      </c>
      <c r="X670" s="83"/>
      <c r="Y670" s="83">
        <v>25650</v>
      </c>
      <c r="Z670" s="88">
        <v>25650</v>
      </c>
    </row>
    <row r="671" spans="2:26">
      <c r="B671" s="134">
        <f t="shared" si="52"/>
        <v>19359</v>
      </c>
      <c r="C671" s="94">
        <v>19359</v>
      </c>
      <c r="D671" s="84">
        <f t="shared" si="50"/>
        <v>12</v>
      </c>
      <c r="E671" s="84">
        <f t="shared" si="53"/>
        <v>31</v>
      </c>
      <c r="F671" s="84">
        <f t="shared" si="54"/>
        <v>1952</v>
      </c>
      <c r="G671" s="92">
        <f>F671+1</f>
        <v>1953</v>
      </c>
      <c r="H671" s="85"/>
      <c r="I671" s="83"/>
      <c r="J671" s="83">
        <v>851</v>
      </c>
      <c r="K671" s="83">
        <v>2730</v>
      </c>
      <c r="L671" s="83">
        <v>3581</v>
      </c>
      <c r="M671" s="88">
        <v>3581</v>
      </c>
      <c r="N671" s="85">
        <v>3350</v>
      </c>
      <c r="O671" s="83">
        <v>7747</v>
      </c>
      <c r="P671" s="88">
        <v>11097</v>
      </c>
      <c r="Q671" s="85">
        <v>2419</v>
      </c>
      <c r="R671" s="83">
        <v>3901</v>
      </c>
      <c r="S671" s="83">
        <v>3534</v>
      </c>
      <c r="T671" s="83"/>
      <c r="U671" s="83">
        <v>1584</v>
      </c>
      <c r="V671" s="88">
        <v>11438</v>
      </c>
      <c r="W671" s="83">
        <v>6984</v>
      </c>
      <c r="X671" s="83"/>
      <c r="Y671" s="83">
        <v>29272</v>
      </c>
      <c r="Z671" s="88">
        <v>29272</v>
      </c>
    </row>
    <row r="672" spans="2:26">
      <c r="B672" s="134">
        <f t="shared" si="52"/>
        <v>19390</v>
      </c>
      <c r="C672" s="94">
        <v>19390</v>
      </c>
      <c r="D672" s="84">
        <f t="shared" si="50"/>
        <v>1</v>
      </c>
      <c r="E672" s="84">
        <f t="shared" si="53"/>
        <v>31</v>
      </c>
      <c r="F672" s="84">
        <f t="shared" si="54"/>
        <v>1953</v>
      </c>
      <c r="G672" s="92">
        <f>F672</f>
        <v>1953</v>
      </c>
      <c r="H672" s="85"/>
      <c r="I672" s="83"/>
      <c r="J672" s="83">
        <v>856</v>
      </c>
      <c r="K672" s="83">
        <v>2741</v>
      </c>
      <c r="L672" s="83">
        <v>3597</v>
      </c>
      <c r="M672" s="88">
        <v>3597</v>
      </c>
      <c r="N672" s="85">
        <v>3390</v>
      </c>
      <c r="O672" s="83">
        <v>7836</v>
      </c>
      <c r="P672" s="88">
        <v>11226</v>
      </c>
      <c r="Q672" s="85">
        <v>2428</v>
      </c>
      <c r="R672" s="83">
        <v>3920</v>
      </c>
      <c r="S672" s="83">
        <v>3557</v>
      </c>
      <c r="T672" s="83"/>
      <c r="U672" s="83">
        <v>1592</v>
      </c>
      <c r="V672" s="88">
        <v>11497</v>
      </c>
      <c r="W672" s="83">
        <v>7139</v>
      </c>
      <c r="X672" s="83"/>
      <c r="Y672" s="83">
        <v>29738</v>
      </c>
      <c r="Z672" s="88">
        <v>29738</v>
      </c>
    </row>
    <row r="673" spans="2:26">
      <c r="B673" s="134">
        <f t="shared" si="52"/>
        <v>19418</v>
      </c>
      <c r="C673" s="94">
        <v>19418</v>
      </c>
      <c r="D673" s="84">
        <f t="shared" si="50"/>
        <v>2</v>
      </c>
      <c r="E673" s="84">
        <f t="shared" si="53"/>
        <v>28</v>
      </c>
      <c r="F673" s="84">
        <f t="shared" si="54"/>
        <v>1953</v>
      </c>
      <c r="G673" s="92">
        <f t="shared" si="51"/>
        <v>1953</v>
      </c>
      <c r="H673" s="85"/>
      <c r="I673" s="83"/>
      <c r="J673" s="83">
        <v>856</v>
      </c>
      <c r="K673" s="83">
        <v>2734</v>
      </c>
      <c r="L673" s="83">
        <v>3590</v>
      </c>
      <c r="M673" s="88">
        <v>3590</v>
      </c>
      <c r="N673" s="85">
        <v>3370</v>
      </c>
      <c r="O673" s="83">
        <v>7763</v>
      </c>
      <c r="P673" s="88">
        <v>11133</v>
      </c>
      <c r="Q673" s="85">
        <v>2203</v>
      </c>
      <c r="R673" s="83">
        <v>3915</v>
      </c>
      <c r="S673" s="83">
        <v>3540</v>
      </c>
      <c r="T673" s="83"/>
      <c r="U673" s="83">
        <v>1586</v>
      </c>
      <c r="V673" s="88">
        <v>11244</v>
      </c>
      <c r="W673" s="83">
        <v>7003</v>
      </c>
      <c r="X673" s="83"/>
      <c r="Y673" s="83">
        <v>29494</v>
      </c>
      <c r="Z673" s="88">
        <v>29494</v>
      </c>
    </row>
    <row r="674" spans="2:26">
      <c r="B674" s="134">
        <f t="shared" si="52"/>
        <v>19449</v>
      </c>
      <c r="C674" s="94">
        <v>19449</v>
      </c>
      <c r="D674" s="84">
        <f t="shared" si="50"/>
        <v>3</v>
      </c>
      <c r="E674" s="84">
        <f t="shared" si="53"/>
        <v>31</v>
      </c>
      <c r="F674" s="84">
        <f t="shared" si="54"/>
        <v>1953</v>
      </c>
      <c r="G674" s="92">
        <f t="shared" si="51"/>
        <v>1953</v>
      </c>
      <c r="H674" s="85"/>
      <c r="I674" s="83"/>
      <c r="J674" s="83">
        <v>862</v>
      </c>
      <c r="K674" s="83">
        <v>2603</v>
      </c>
      <c r="L674" s="83">
        <v>3465</v>
      </c>
      <c r="M674" s="88">
        <v>3465</v>
      </c>
      <c r="N674" s="85">
        <v>3390</v>
      </c>
      <c r="O674" s="83">
        <v>7831</v>
      </c>
      <c r="P674" s="88">
        <v>11221</v>
      </c>
      <c r="Q674" s="85">
        <v>2426</v>
      </c>
      <c r="R674" s="83">
        <v>3917</v>
      </c>
      <c r="S674" s="83">
        <v>3550</v>
      </c>
      <c r="T674" s="83"/>
      <c r="U674" s="83">
        <v>1593</v>
      </c>
      <c r="V674" s="88">
        <v>11486</v>
      </c>
      <c r="W674" s="83">
        <v>7139</v>
      </c>
      <c r="X674" s="83"/>
      <c r="Y674" s="83">
        <v>29702</v>
      </c>
      <c r="Z674" s="88">
        <v>29702</v>
      </c>
    </row>
    <row r="675" spans="2:26">
      <c r="B675" s="134">
        <f t="shared" si="52"/>
        <v>19479</v>
      </c>
      <c r="C675" s="94">
        <v>19479</v>
      </c>
      <c r="D675" s="84">
        <f t="shared" si="50"/>
        <v>4</v>
      </c>
      <c r="E675" s="84">
        <f t="shared" si="53"/>
        <v>30</v>
      </c>
      <c r="F675" s="84">
        <f t="shared" si="54"/>
        <v>1953</v>
      </c>
      <c r="G675" s="92">
        <f t="shared" si="51"/>
        <v>1953</v>
      </c>
      <c r="H675" s="85"/>
      <c r="I675" s="83"/>
      <c r="J675" s="83">
        <v>862</v>
      </c>
      <c r="K675" s="83">
        <v>2640</v>
      </c>
      <c r="L675" s="83">
        <v>3502</v>
      </c>
      <c r="M675" s="88">
        <v>3502</v>
      </c>
      <c r="N675" s="85">
        <v>3350</v>
      </c>
      <c r="O675" s="83">
        <v>7815</v>
      </c>
      <c r="P675" s="88">
        <v>11165</v>
      </c>
      <c r="Q675" s="85">
        <v>2421</v>
      </c>
      <c r="R675" s="83">
        <v>3909</v>
      </c>
      <c r="S675" s="83">
        <v>3552</v>
      </c>
      <c r="T675" s="83"/>
      <c r="U675" s="83">
        <v>1588</v>
      </c>
      <c r="V675" s="88">
        <v>11470</v>
      </c>
      <c r="W675" s="83">
        <v>7046</v>
      </c>
      <c r="X675" s="83"/>
      <c r="Y675" s="83">
        <v>29654</v>
      </c>
      <c r="Z675" s="88">
        <v>29654</v>
      </c>
    </row>
    <row r="676" spans="2:26">
      <c r="B676" s="134">
        <f t="shared" si="52"/>
        <v>19510</v>
      </c>
      <c r="C676" s="94">
        <v>19510</v>
      </c>
      <c r="D676" s="84">
        <f t="shared" ref="D676:D739" si="55">MONTH(C676)</f>
        <v>5</v>
      </c>
      <c r="E676" s="84">
        <f t="shared" si="53"/>
        <v>31</v>
      </c>
      <c r="F676" s="84">
        <f t="shared" si="54"/>
        <v>1953</v>
      </c>
      <c r="G676" s="92">
        <f t="shared" ref="G676:G739" si="56">F676</f>
        <v>1953</v>
      </c>
      <c r="H676" s="85"/>
      <c r="I676" s="83"/>
      <c r="J676" s="83">
        <v>851</v>
      </c>
      <c r="K676" s="83">
        <v>2831</v>
      </c>
      <c r="L676" s="83">
        <v>3682</v>
      </c>
      <c r="M676" s="88">
        <v>3682</v>
      </c>
      <c r="N676" s="85">
        <v>3350</v>
      </c>
      <c r="O676" s="83">
        <v>7740</v>
      </c>
      <c r="P676" s="88">
        <v>11090</v>
      </c>
      <c r="Q676" s="85">
        <v>2418</v>
      </c>
      <c r="R676" s="83">
        <v>3904</v>
      </c>
      <c r="S676" s="83">
        <v>3514</v>
      </c>
      <c r="T676" s="83"/>
      <c r="U676" s="83">
        <v>1579</v>
      </c>
      <c r="V676" s="88">
        <v>11415</v>
      </c>
      <c r="W676" s="83">
        <v>6934</v>
      </c>
      <c r="X676" s="83"/>
      <c r="Y676" s="83">
        <v>29098</v>
      </c>
      <c r="Z676" s="88">
        <v>29098</v>
      </c>
    </row>
    <row r="677" spans="2:26">
      <c r="B677" s="134">
        <f t="shared" ref="B677:B740" si="57">C677</f>
        <v>19540</v>
      </c>
      <c r="C677" s="94">
        <v>19540</v>
      </c>
      <c r="D677" s="84">
        <f t="shared" si="55"/>
        <v>6</v>
      </c>
      <c r="E677" s="84">
        <f t="shared" si="53"/>
        <v>30</v>
      </c>
      <c r="F677" s="84">
        <f t="shared" si="54"/>
        <v>1953</v>
      </c>
      <c r="G677" s="92">
        <f t="shared" si="56"/>
        <v>1953</v>
      </c>
      <c r="H677" s="85"/>
      <c r="I677" s="83"/>
      <c r="J677" s="83">
        <v>845</v>
      </c>
      <c r="K677" s="83">
        <v>2706</v>
      </c>
      <c r="L677" s="83">
        <v>3551</v>
      </c>
      <c r="M677" s="88">
        <v>3551</v>
      </c>
      <c r="N677" s="85">
        <v>3350</v>
      </c>
      <c r="O677" s="83">
        <v>7313</v>
      </c>
      <c r="P677" s="88">
        <v>10663</v>
      </c>
      <c r="Q677" s="85">
        <v>2412</v>
      </c>
      <c r="R677" s="83">
        <v>2901</v>
      </c>
      <c r="S677" s="83">
        <v>3367</v>
      </c>
      <c r="T677" s="83"/>
      <c r="U677" s="83">
        <v>1442</v>
      </c>
      <c r="V677" s="88">
        <v>10122</v>
      </c>
      <c r="W677" s="83">
        <v>6830</v>
      </c>
      <c r="X677" s="83"/>
      <c r="Y677" s="83">
        <v>26206</v>
      </c>
      <c r="Z677" s="88">
        <v>26206</v>
      </c>
    </row>
    <row r="678" spans="2:26">
      <c r="B678" s="134">
        <f t="shared" si="57"/>
        <v>19571</v>
      </c>
      <c r="C678" s="94">
        <v>19571</v>
      </c>
      <c r="D678" s="84">
        <f t="shared" si="55"/>
        <v>7</v>
      </c>
      <c r="E678" s="84">
        <f t="shared" si="53"/>
        <v>31</v>
      </c>
      <c r="F678" s="84">
        <f t="shared" si="54"/>
        <v>1953</v>
      </c>
      <c r="G678" s="92">
        <f t="shared" si="56"/>
        <v>1953</v>
      </c>
      <c r="H678" s="85"/>
      <c r="I678" s="83"/>
      <c r="J678" s="83">
        <v>824</v>
      </c>
      <c r="K678" s="83">
        <v>2797</v>
      </c>
      <c r="L678" s="83">
        <v>3621</v>
      </c>
      <c r="M678" s="88">
        <v>3621</v>
      </c>
      <c r="N678" s="85">
        <v>3290</v>
      </c>
      <c r="O678" s="83">
        <v>6285</v>
      </c>
      <c r="P678" s="88">
        <v>9575</v>
      </c>
      <c r="Q678" s="85">
        <v>2189</v>
      </c>
      <c r="R678" s="83">
        <v>1485</v>
      </c>
      <c r="S678" s="83">
        <v>3330</v>
      </c>
      <c r="T678" s="83"/>
      <c r="U678" s="83">
        <v>1327</v>
      </c>
      <c r="V678" s="88">
        <v>8331</v>
      </c>
      <c r="W678" s="83">
        <v>6695</v>
      </c>
      <c r="X678" s="83"/>
      <c r="Y678" s="83">
        <v>23007</v>
      </c>
      <c r="Z678" s="88">
        <v>23007</v>
      </c>
    </row>
    <row r="679" spans="2:26">
      <c r="B679" s="134">
        <f t="shared" si="57"/>
        <v>19602</v>
      </c>
      <c r="C679" s="94">
        <v>19602</v>
      </c>
      <c r="D679" s="84">
        <f t="shared" si="55"/>
        <v>8</v>
      </c>
      <c r="E679" s="84">
        <f t="shared" si="53"/>
        <v>31</v>
      </c>
      <c r="F679" s="84">
        <f t="shared" si="54"/>
        <v>1953</v>
      </c>
      <c r="G679" s="92">
        <f t="shared" si="56"/>
        <v>1953</v>
      </c>
      <c r="H679" s="85"/>
      <c r="I679" s="83"/>
      <c r="J679" s="83">
        <v>647</v>
      </c>
      <c r="K679" s="83">
        <v>2102</v>
      </c>
      <c r="L679" s="83">
        <v>2749</v>
      </c>
      <c r="M679" s="88">
        <v>2749</v>
      </c>
      <c r="N679" s="85">
        <v>3230</v>
      </c>
      <c r="O679" s="83">
        <v>4934</v>
      </c>
      <c r="P679" s="88">
        <v>8164</v>
      </c>
      <c r="Q679" s="85">
        <v>1992</v>
      </c>
      <c r="R679" s="83">
        <v>871</v>
      </c>
      <c r="S679" s="83">
        <v>2638</v>
      </c>
      <c r="T679" s="83"/>
      <c r="U679" s="83">
        <v>1258</v>
      </c>
      <c r="V679" s="88">
        <v>6759</v>
      </c>
      <c r="W679" s="83">
        <v>6402</v>
      </c>
      <c r="X679" s="83"/>
      <c r="Y679" s="83">
        <v>19432</v>
      </c>
      <c r="Z679" s="88">
        <v>19432</v>
      </c>
    </row>
    <row r="680" spans="2:26">
      <c r="B680" s="134">
        <f t="shared" si="57"/>
        <v>19632</v>
      </c>
      <c r="C680" s="94">
        <v>19632</v>
      </c>
      <c r="D680" s="84">
        <f t="shared" si="55"/>
        <v>9</v>
      </c>
      <c r="E680" s="84">
        <f t="shared" si="53"/>
        <v>30</v>
      </c>
      <c r="F680" s="84">
        <f t="shared" si="54"/>
        <v>1953</v>
      </c>
      <c r="G680" s="92">
        <f t="shared" si="56"/>
        <v>1953</v>
      </c>
      <c r="H680" s="85"/>
      <c r="I680" s="83"/>
      <c r="J680" s="83">
        <v>271</v>
      </c>
      <c r="K680" s="83">
        <v>1453</v>
      </c>
      <c r="L680" s="83">
        <v>1724</v>
      </c>
      <c r="M680" s="88">
        <v>1724</v>
      </c>
      <c r="N680" s="85">
        <v>3170</v>
      </c>
      <c r="O680" s="83">
        <v>3250</v>
      </c>
      <c r="P680" s="88">
        <v>6420</v>
      </c>
      <c r="Q680" s="85">
        <v>1975</v>
      </c>
      <c r="R680" s="83"/>
      <c r="S680" s="83">
        <v>2072</v>
      </c>
      <c r="T680" s="83"/>
      <c r="U680" s="83">
        <v>1216</v>
      </c>
      <c r="V680" s="88">
        <v>5263</v>
      </c>
      <c r="W680" s="83">
        <v>6142</v>
      </c>
      <c r="X680" s="83"/>
      <c r="Y680" s="83">
        <v>15964</v>
      </c>
      <c r="Z680" s="88">
        <v>15964</v>
      </c>
    </row>
    <row r="681" spans="2:26">
      <c r="B681" s="134">
        <f t="shared" si="57"/>
        <v>19663</v>
      </c>
      <c r="C681" s="94">
        <v>19663</v>
      </c>
      <c r="D681" s="84">
        <f t="shared" si="55"/>
        <v>10</v>
      </c>
      <c r="E681" s="84">
        <f t="shared" si="53"/>
        <v>31</v>
      </c>
      <c r="F681" s="84">
        <f t="shared" si="54"/>
        <v>1953</v>
      </c>
      <c r="G681" s="92">
        <f>F681+1</f>
        <v>1954</v>
      </c>
      <c r="H681" s="85"/>
      <c r="I681" s="83"/>
      <c r="J681" s="83">
        <v>82</v>
      </c>
      <c r="K681" s="83">
        <v>1118</v>
      </c>
      <c r="L681" s="83">
        <v>1200</v>
      </c>
      <c r="M681" s="88">
        <v>1200</v>
      </c>
      <c r="N681" s="85">
        <v>2679</v>
      </c>
      <c r="O681" s="83">
        <v>2468</v>
      </c>
      <c r="P681" s="88">
        <v>5147</v>
      </c>
      <c r="Q681" s="85">
        <v>1176</v>
      </c>
      <c r="R681" s="83">
        <v>878</v>
      </c>
      <c r="S681" s="83">
        <v>1034</v>
      </c>
      <c r="T681" s="83"/>
      <c r="U681" s="83">
        <v>916</v>
      </c>
      <c r="V681" s="88">
        <v>4004</v>
      </c>
      <c r="W681" s="83">
        <v>6142</v>
      </c>
      <c r="X681" s="83"/>
      <c r="Y681" s="83">
        <v>12935</v>
      </c>
      <c r="Z681" s="88">
        <v>12935</v>
      </c>
    </row>
    <row r="682" spans="2:26">
      <c r="B682" s="134">
        <f t="shared" si="57"/>
        <v>19693</v>
      </c>
      <c r="C682" s="94">
        <v>19693</v>
      </c>
      <c r="D682" s="84">
        <f t="shared" si="55"/>
        <v>11</v>
      </c>
      <c r="E682" s="84">
        <f t="shared" si="53"/>
        <v>30</v>
      </c>
      <c r="F682" s="84">
        <f t="shared" si="54"/>
        <v>1953</v>
      </c>
      <c r="G682" s="92">
        <f>F682+1</f>
        <v>1954</v>
      </c>
      <c r="H682" s="85"/>
      <c r="I682" s="83"/>
      <c r="J682" s="83">
        <v>57</v>
      </c>
      <c r="K682" s="83">
        <v>1306</v>
      </c>
      <c r="L682" s="83">
        <v>1363</v>
      </c>
      <c r="M682" s="88">
        <v>1363</v>
      </c>
      <c r="N682" s="85">
        <v>1588</v>
      </c>
      <c r="O682" s="83">
        <v>2810</v>
      </c>
      <c r="P682" s="88">
        <v>4398</v>
      </c>
      <c r="Q682" s="85">
        <v>527</v>
      </c>
      <c r="R682" s="83">
        <v>1516</v>
      </c>
      <c r="S682" s="83">
        <v>504</v>
      </c>
      <c r="T682" s="83"/>
      <c r="U682" s="83">
        <v>938</v>
      </c>
      <c r="V682" s="88">
        <v>3485</v>
      </c>
      <c r="W682" s="83">
        <v>6293</v>
      </c>
      <c r="X682" s="83"/>
      <c r="Y682" s="83">
        <v>10394</v>
      </c>
      <c r="Z682" s="88">
        <v>10394</v>
      </c>
    </row>
    <row r="683" spans="2:26">
      <c r="B683" s="134">
        <f t="shared" si="57"/>
        <v>19724</v>
      </c>
      <c r="C683" s="94">
        <v>19724</v>
      </c>
      <c r="D683" s="84">
        <f t="shared" si="55"/>
        <v>12</v>
      </c>
      <c r="E683" s="84">
        <f t="shared" si="53"/>
        <v>31</v>
      </c>
      <c r="F683" s="84">
        <f t="shared" si="54"/>
        <v>1953</v>
      </c>
      <c r="G683" s="92">
        <f>F683+1</f>
        <v>1954</v>
      </c>
      <c r="H683" s="85"/>
      <c r="I683" s="83"/>
      <c r="J683" s="83">
        <v>465</v>
      </c>
      <c r="K683" s="83">
        <v>2616</v>
      </c>
      <c r="L683" s="83">
        <v>3081</v>
      </c>
      <c r="M683" s="88">
        <v>3081</v>
      </c>
      <c r="N683" s="85">
        <v>1504</v>
      </c>
      <c r="O683" s="83">
        <v>5196</v>
      </c>
      <c r="P683" s="88">
        <v>6700</v>
      </c>
      <c r="Q683" s="85">
        <v>842</v>
      </c>
      <c r="R683" s="83">
        <v>2078</v>
      </c>
      <c r="S683" s="83">
        <v>1015</v>
      </c>
      <c r="T683" s="83"/>
      <c r="U683" s="83">
        <v>1020</v>
      </c>
      <c r="V683" s="88">
        <v>4955</v>
      </c>
      <c r="W683" s="83">
        <v>6928</v>
      </c>
      <c r="X683" s="83"/>
      <c r="Y683" s="83">
        <v>11585</v>
      </c>
      <c r="Z683" s="88">
        <v>11585</v>
      </c>
    </row>
    <row r="684" spans="2:26">
      <c r="B684" s="134">
        <f t="shared" si="57"/>
        <v>19755</v>
      </c>
      <c r="C684" s="94">
        <v>19755</v>
      </c>
      <c r="D684" s="84">
        <f t="shared" si="55"/>
        <v>1</v>
      </c>
      <c r="E684" s="84">
        <f t="shared" si="53"/>
        <v>31</v>
      </c>
      <c r="F684" s="84">
        <f t="shared" si="54"/>
        <v>1954</v>
      </c>
      <c r="G684" s="92">
        <f>F684</f>
        <v>1954</v>
      </c>
      <c r="H684" s="85"/>
      <c r="I684" s="83"/>
      <c r="J684" s="83">
        <v>688</v>
      </c>
      <c r="K684" s="83">
        <v>2616</v>
      </c>
      <c r="L684" s="83">
        <v>3304</v>
      </c>
      <c r="M684" s="88">
        <v>3304</v>
      </c>
      <c r="N684" s="85">
        <v>1602</v>
      </c>
      <c r="O684" s="83">
        <v>5058</v>
      </c>
      <c r="P684" s="88">
        <v>6660</v>
      </c>
      <c r="Q684" s="85">
        <v>978</v>
      </c>
      <c r="R684" s="83">
        <v>1717</v>
      </c>
      <c r="S684" s="83">
        <v>1215</v>
      </c>
      <c r="T684" s="83"/>
      <c r="U684" s="83">
        <v>973</v>
      </c>
      <c r="V684" s="88">
        <v>4883</v>
      </c>
      <c r="W684" s="83">
        <v>6996</v>
      </c>
      <c r="X684" s="83"/>
      <c r="Y684" s="83">
        <v>10345</v>
      </c>
      <c r="Z684" s="88">
        <v>10345</v>
      </c>
    </row>
    <row r="685" spans="2:26">
      <c r="B685" s="134">
        <f t="shared" si="57"/>
        <v>19783</v>
      </c>
      <c r="C685" s="94">
        <v>19783</v>
      </c>
      <c r="D685" s="84">
        <f t="shared" si="55"/>
        <v>2</v>
      </c>
      <c r="E685" s="84">
        <f t="shared" si="53"/>
        <v>28</v>
      </c>
      <c r="F685" s="84">
        <f t="shared" si="54"/>
        <v>1954</v>
      </c>
      <c r="G685" s="92">
        <f t="shared" si="56"/>
        <v>1954</v>
      </c>
      <c r="H685" s="85"/>
      <c r="I685" s="83"/>
      <c r="J685" s="83">
        <v>899</v>
      </c>
      <c r="K685" s="83">
        <v>2618</v>
      </c>
      <c r="L685" s="83">
        <v>3517</v>
      </c>
      <c r="M685" s="88">
        <v>3517</v>
      </c>
      <c r="N685" s="85">
        <v>1742</v>
      </c>
      <c r="O685" s="83">
        <v>5963</v>
      </c>
      <c r="P685" s="88">
        <v>7705</v>
      </c>
      <c r="Q685" s="85">
        <v>1170</v>
      </c>
      <c r="R685" s="83">
        <v>2066</v>
      </c>
      <c r="S685" s="83">
        <v>1528</v>
      </c>
      <c r="T685" s="83"/>
      <c r="U685" s="83">
        <v>849</v>
      </c>
      <c r="V685" s="88">
        <v>5613</v>
      </c>
      <c r="W685" s="83">
        <v>7096</v>
      </c>
      <c r="X685" s="83"/>
      <c r="Y685" s="83">
        <v>12030</v>
      </c>
      <c r="Z685" s="88">
        <v>12030</v>
      </c>
    </row>
    <row r="686" spans="2:26">
      <c r="B686" s="134">
        <f t="shared" si="57"/>
        <v>19814</v>
      </c>
      <c r="C686" s="94">
        <v>19814</v>
      </c>
      <c r="D686" s="84">
        <f t="shared" si="55"/>
        <v>3</v>
      </c>
      <c r="E686" s="84">
        <f t="shared" si="53"/>
        <v>31</v>
      </c>
      <c r="F686" s="84">
        <f t="shared" si="54"/>
        <v>1954</v>
      </c>
      <c r="G686" s="92">
        <f t="shared" si="56"/>
        <v>1954</v>
      </c>
      <c r="H686" s="85"/>
      <c r="I686" s="83"/>
      <c r="J686" s="83">
        <v>899</v>
      </c>
      <c r="K686" s="83">
        <v>2848</v>
      </c>
      <c r="L686" s="83">
        <v>3747</v>
      </c>
      <c r="M686" s="88">
        <v>3747</v>
      </c>
      <c r="N686" s="85">
        <v>2055</v>
      </c>
      <c r="O686" s="83">
        <v>7737</v>
      </c>
      <c r="P686" s="88">
        <v>9792</v>
      </c>
      <c r="Q686" s="85">
        <v>1574</v>
      </c>
      <c r="R686" s="83">
        <v>3164</v>
      </c>
      <c r="S686" s="83">
        <v>2174</v>
      </c>
      <c r="T686" s="83"/>
      <c r="U686" s="83">
        <v>1134</v>
      </c>
      <c r="V686" s="88">
        <v>8046</v>
      </c>
      <c r="W686" s="83">
        <v>6965</v>
      </c>
      <c r="X686" s="83"/>
      <c r="Y686" s="83">
        <v>17256</v>
      </c>
      <c r="Z686" s="88">
        <v>17256</v>
      </c>
    </row>
    <row r="687" spans="2:26">
      <c r="B687" s="134">
        <f t="shared" si="57"/>
        <v>19844</v>
      </c>
      <c r="C687" s="94">
        <v>19844</v>
      </c>
      <c r="D687" s="84">
        <f t="shared" si="55"/>
        <v>4</v>
      </c>
      <c r="E687" s="84">
        <f t="shared" si="53"/>
        <v>30</v>
      </c>
      <c r="F687" s="84">
        <f t="shared" si="54"/>
        <v>1954</v>
      </c>
      <c r="G687" s="92">
        <f t="shared" si="56"/>
        <v>1954</v>
      </c>
      <c r="H687" s="85"/>
      <c r="I687" s="83"/>
      <c r="J687" s="83">
        <v>905</v>
      </c>
      <c r="K687" s="83">
        <v>3078</v>
      </c>
      <c r="L687" s="83">
        <v>3983</v>
      </c>
      <c r="M687" s="88">
        <v>3983</v>
      </c>
      <c r="N687" s="85">
        <v>2262</v>
      </c>
      <c r="O687" s="83">
        <v>8195</v>
      </c>
      <c r="P687" s="88">
        <v>10457</v>
      </c>
      <c r="Q687" s="85">
        <v>1820</v>
      </c>
      <c r="R687" s="83">
        <v>3448</v>
      </c>
      <c r="S687" s="83">
        <v>2599</v>
      </c>
      <c r="T687" s="83"/>
      <c r="U687" s="83">
        <v>1276</v>
      </c>
      <c r="V687" s="88">
        <v>9143</v>
      </c>
      <c r="W687" s="83">
        <v>7027</v>
      </c>
      <c r="X687" s="83"/>
      <c r="Y687" s="83">
        <v>20394</v>
      </c>
      <c r="Z687" s="88">
        <v>20394</v>
      </c>
    </row>
    <row r="688" spans="2:26">
      <c r="B688" s="134">
        <f t="shared" si="57"/>
        <v>19875</v>
      </c>
      <c r="C688" s="94">
        <v>19875</v>
      </c>
      <c r="D688" s="84">
        <f t="shared" si="55"/>
        <v>5</v>
      </c>
      <c r="E688" s="84">
        <f t="shared" si="53"/>
        <v>31</v>
      </c>
      <c r="F688" s="84">
        <f t="shared" si="54"/>
        <v>1954</v>
      </c>
      <c r="G688" s="92">
        <f t="shared" si="56"/>
        <v>1954</v>
      </c>
      <c r="H688" s="85"/>
      <c r="I688" s="83"/>
      <c r="J688" s="83">
        <v>905</v>
      </c>
      <c r="K688" s="83">
        <v>3073</v>
      </c>
      <c r="L688" s="83">
        <v>3978</v>
      </c>
      <c r="M688" s="88">
        <v>3978</v>
      </c>
      <c r="N688" s="85">
        <v>2560</v>
      </c>
      <c r="O688" s="83">
        <v>8169</v>
      </c>
      <c r="P688" s="88">
        <v>10729</v>
      </c>
      <c r="Q688" s="85">
        <v>2202</v>
      </c>
      <c r="R688" s="83">
        <v>3732</v>
      </c>
      <c r="S688" s="83">
        <v>3234</v>
      </c>
      <c r="T688" s="83"/>
      <c r="U688" s="83">
        <v>1521</v>
      </c>
      <c r="V688" s="88">
        <v>10689</v>
      </c>
      <c r="W688" s="83">
        <v>6978</v>
      </c>
      <c r="X688" s="83"/>
      <c r="Y688" s="83">
        <v>26510</v>
      </c>
      <c r="Z688" s="88">
        <v>26510</v>
      </c>
    </row>
    <row r="689" spans="2:26">
      <c r="B689" s="134">
        <f t="shared" si="57"/>
        <v>19905</v>
      </c>
      <c r="C689" s="94">
        <v>19905</v>
      </c>
      <c r="D689" s="84">
        <f t="shared" si="55"/>
        <v>6</v>
      </c>
      <c r="E689" s="84">
        <f t="shared" si="53"/>
        <v>30</v>
      </c>
      <c r="F689" s="84">
        <f t="shared" si="54"/>
        <v>1954</v>
      </c>
      <c r="G689" s="92">
        <f t="shared" si="56"/>
        <v>1954</v>
      </c>
      <c r="H689" s="85"/>
      <c r="I689" s="83"/>
      <c r="J689" s="83">
        <v>894</v>
      </c>
      <c r="K689" s="83">
        <v>2497</v>
      </c>
      <c r="L689" s="83">
        <v>3391</v>
      </c>
      <c r="M689" s="88">
        <v>3391</v>
      </c>
      <c r="N689" s="85">
        <v>2568</v>
      </c>
      <c r="O689" s="83">
        <v>7238</v>
      </c>
      <c r="P689" s="88">
        <v>9806</v>
      </c>
      <c r="Q689" s="85">
        <v>2228</v>
      </c>
      <c r="R689" s="83">
        <v>3019</v>
      </c>
      <c r="S689" s="83">
        <v>3298</v>
      </c>
      <c r="T689" s="83"/>
      <c r="U689" s="83">
        <v>1188</v>
      </c>
      <c r="V689" s="88">
        <v>9733</v>
      </c>
      <c r="W689" s="83">
        <v>6775</v>
      </c>
      <c r="X689" s="83"/>
      <c r="Y689" s="83">
        <v>24072</v>
      </c>
      <c r="Z689" s="88">
        <v>24072</v>
      </c>
    </row>
    <row r="690" spans="2:26">
      <c r="B690" s="134">
        <f t="shared" si="57"/>
        <v>19936</v>
      </c>
      <c r="C690" s="94">
        <v>19936</v>
      </c>
      <c r="D690" s="84">
        <f t="shared" si="55"/>
        <v>7</v>
      </c>
      <c r="E690" s="84">
        <f t="shared" si="53"/>
        <v>31</v>
      </c>
      <c r="F690" s="84">
        <f t="shared" si="54"/>
        <v>1954</v>
      </c>
      <c r="G690" s="92">
        <f t="shared" si="56"/>
        <v>1954</v>
      </c>
      <c r="H690" s="85"/>
      <c r="I690" s="83"/>
      <c r="J690" s="83">
        <v>766</v>
      </c>
      <c r="K690" s="83">
        <v>1618</v>
      </c>
      <c r="L690" s="83">
        <v>2384</v>
      </c>
      <c r="M690" s="88">
        <v>2384</v>
      </c>
      <c r="N690" s="85">
        <v>2552</v>
      </c>
      <c r="O690" s="83">
        <v>5714</v>
      </c>
      <c r="P690" s="88">
        <v>8266</v>
      </c>
      <c r="Q690" s="85">
        <v>2213</v>
      </c>
      <c r="R690" s="83">
        <v>2327</v>
      </c>
      <c r="S690" s="83">
        <v>3275</v>
      </c>
      <c r="T690" s="83"/>
      <c r="U690" s="83">
        <v>852</v>
      </c>
      <c r="V690" s="88">
        <v>8667</v>
      </c>
      <c r="W690" s="83">
        <v>6586</v>
      </c>
      <c r="X690" s="83"/>
      <c r="Y690" s="83">
        <v>21168</v>
      </c>
      <c r="Z690" s="88">
        <v>21168</v>
      </c>
    </row>
    <row r="691" spans="2:26">
      <c r="B691" s="134">
        <f t="shared" si="57"/>
        <v>19967</v>
      </c>
      <c r="C691" s="94">
        <v>19967</v>
      </c>
      <c r="D691" s="84">
        <f t="shared" si="55"/>
        <v>8</v>
      </c>
      <c r="E691" s="84">
        <f t="shared" si="53"/>
        <v>31</v>
      </c>
      <c r="F691" s="84">
        <f t="shared" si="54"/>
        <v>1954</v>
      </c>
      <c r="G691" s="92">
        <f t="shared" si="56"/>
        <v>1954</v>
      </c>
      <c r="H691" s="85"/>
      <c r="I691" s="83"/>
      <c r="J691" s="83">
        <v>740</v>
      </c>
      <c r="K691" s="83">
        <v>1742</v>
      </c>
      <c r="L691" s="83">
        <v>2482</v>
      </c>
      <c r="M691" s="88">
        <v>2482</v>
      </c>
      <c r="N691" s="85">
        <v>2586</v>
      </c>
      <c r="O691" s="83">
        <v>4742</v>
      </c>
      <c r="P691" s="88">
        <v>7328</v>
      </c>
      <c r="Q691" s="85">
        <v>2255</v>
      </c>
      <c r="R691" s="83">
        <v>1728</v>
      </c>
      <c r="S691" s="83">
        <v>2578</v>
      </c>
      <c r="T691" s="83"/>
      <c r="U691" s="83">
        <v>551</v>
      </c>
      <c r="V691" s="88">
        <v>7112</v>
      </c>
      <c r="W691" s="83">
        <v>6646</v>
      </c>
      <c r="X691" s="83"/>
      <c r="Y691" s="83">
        <v>18662</v>
      </c>
      <c r="Z691" s="88">
        <v>18662</v>
      </c>
    </row>
    <row r="692" spans="2:26">
      <c r="B692" s="134">
        <f t="shared" si="57"/>
        <v>19997</v>
      </c>
      <c r="C692" s="94">
        <v>19997</v>
      </c>
      <c r="D692" s="84">
        <f t="shared" si="55"/>
        <v>9</v>
      </c>
      <c r="E692" s="84">
        <f t="shared" si="53"/>
        <v>30</v>
      </c>
      <c r="F692" s="84">
        <f t="shared" si="54"/>
        <v>1954</v>
      </c>
      <c r="G692" s="92">
        <f t="shared" si="56"/>
        <v>1954</v>
      </c>
      <c r="H692" s="85"/>
      <c r="I692" s="83"/>
      <c r="J692" s="83">
        <v>889</v>
      </c>
      <c r="K692" s="83">
        <v>2528</v>
      </c>
      <c r="L692" s="83">
        <v>3417</v>
      </c>
      <c r="M692" s="88">
        <v>3417</v>
      </c>
      <c r="N692" s="85">
        <v>2679</v>
      </c>
      <c r="O692" s="83">
        <v>5171</v>
      </c>
      <c r="P692" s="88">
        <v>7850</v>
      </c>
      <c r="Q692" s="85">
        <v>2344</v>
      </c>
      <c r="R692" s="83">
        <v>1560</v>
      </c>
      <c r="S692" s="83">
        <v>2239</v>
      </c>
      <c r="T692" s="83"/>
      <c r="U692" s="83">
        <v>597</v>
      </c>
      <c r="V692" s="88">
        <v>6740</v>
      </c>
      <c r="W692" s="83">
        <v>6922</v>
      </c>
      <c r="X692" s="83"/>
      <c r="Y692" s="83">
        <v>16545</v>
      </c>
      <c r="Z692" s="88">
        <v>16545</v>
      </c>
    </row>
    <row r="693" spans="2:26">
      <c r="B693" s="134">
        <f t="shared" si="57"/>
        <v>20028</v>
      </c>
      <c r="C693" s="94">
        <v>20028</v>
      </c>
      <c r="D693" s="84">
        <f t="shared" si="55"/>
        <v>10</v>
      </c>
      <c r="E693" s="84">
        <f t="shared" si="53"/>
        <v>31</v>
      </c>
      <c r="F693" s="84">
        <f t="shared" si="54"/>
        <v>1954</v>
      </c>
      <c r="G693" s="92">
        <f>F693+1</f>
        <v>1955</v>
      </c>
      <c r="H693" s="85"/>
      <c r="I693" s="83"/>
      <c r="J693" s="83">
        <v>830</v>
      </c>
      <c r="K693" s="83">
        <v>2571</v>
      </c>
      <c r="L693" s="83">
        <v>3401</v>
      </c>
      <c r="M693" s="88">
        <v>3401</v>
      </c>
      <c r="N693" s="85">
        <v>2679</v>
      </c>
      <c r="O693" s="83">
        <v>4588</v>
      </c>
      <c r="P693" s="88">
        <v>7267</v>
      </c>
      <c r="Q693" s="85">
        <v>2320</v>
      </c>
      <c r="R693" s="83">
        <v>867</v>
      </c>
      <c r="S693" s="83">
        <v>1938</v>
      </c>
      <c r="T693" s="83"/>
      <c r="U693" s="83">
        <v>536</v>
      </c>
      <c r="V693" s="88">
        <v>5661</v>
      </c>
      <c r="W693" s="83">
        <v>6872</v>
      </c>
      <c r="X693" s="83"/>
      <c r="Y693" s="83">
        <v>13595</v>
      </c>
      <c r="Z693" s="88">
        <v>13595</v>
      </c>
    </row>
    <row r="694" spans="2:26">
      <c r="B694" s="134">
        <f t="shared" si="57"/>
        <v>20058</v>
      </c>
      <c r="C694" s="94">
        <v>20058</v>
      </c>
      <c r="D694" s="84">
        <f t="shared" si="55"/>
        <v>11</v>
      </c>
      <c r="E694" s="84">
        <f t="shared" si="53"/>
        <v>30</v>
      </c>
      <c r="F694" s="84">
        <f t="shared" si="54"/>
        <v>1954</v>
      </c>
      <c r="G694" s="92">
        <f>F694+1</f>
        <v>1955</v>
      </c>
      <c r="H694" s="85"/>
      <c r="I694" s="83"/>
      <c r="J694" s="83">
        <v>851</v>
      </c>
      <c r="K694" s="83">
        <v>2612</v>
      </c>
      <c r="L694" s="83">
        <v>3463</v>
      </c>
      <c r="M694" s="88">
        <v>3463</v>
      </c>
      <c r="N694" s="85">
        <v>2980</v>
      </c>
      <c r="O694" s="83">
        <v>7755</v>
      </c>
      <c r="P694" s="88">
        <v>10735</v>
      </c>
      <c r="Q694" s="85">
        <v>2429</v>
      </c>
      <c r="R694" s="83">
        <v>2222</v>
      </c>
      <c r="S694" s="83">
        <v>2153</v>
      </c>
      <c r="T694" s="83"/>
      <c r="U694" s="83">
        <v>730</v>
      </c>
      <c r="V694" s="88">
        <v>7534</v>
      </c>
      <c r="W694" s="83">
        <v>7133</v>
      </c>
      <c r="X694" s="83"/>
      <c r="Y694" s="83">
        <v>15860</v>
      </c>
      <c r="Z694" s="88">
        <v>15860</v>
      </c>
    </row>
    <row r="695" spans="2:26">
      <c r="B695" s="134">
        <f t="shared" si="57"/>
        <v>20089</v>
      </c>
      <c r="C695" s="94">
        <v>20089</v>
      </c>
      <c r="D695" s="84">
        <f t="shared" si="55"/>
        <v>12</v>
      </c>
      <c r="E695" s="84">
        <f t="shared" si="53"/>
        <v>31</v>
      </c>
      <c r="F695" s="84">
        <f t="shared" si="54"/>
        <v>1954</v>
      </c>
      <c r="G695" s="92">
        <f>F695+1</f>
        <v>1955</v>
      </c>
      <c r="H695" s="85"/>
      <c r="I695" s="83"/>
      <c r="J695" s="83">
        <v>856</v>
      </c>
      <c r="K695" s="83">
        <v>2616</v>
      </c>
      <c r="L695" s="83">
        <v>3472</v>
      </c>
      <c r="M695" s="88">
        <v>3472</v>
      </c>
      <c r="N695" s="85">
        <v>3270</v>
      </c>
      <c r="O695" s="83">
        <v>7805</v>
      </c>
      <c r="P695" s="88">
        <v>11075</v>
      </c>
      <c r="Q695" s="85">
        <v>2433</v>
      </c>
      <c r="R695" s="83">
        <v>3231</v>
      </c>
      <c r="S695" s="83">
        <v>2680</v>
      </c>
      <c r="T695" s="83"/>
      <c r="U695" s="83">
        <v>863</v>
      </c>
      <c r="V695" s="88">
        <v>9207</v>
      </c>
      <c r="W695" s="83">
        <v>7127</v>
      </c>
      <c r="X695" s="83"/>
      <c r="Y695" s="83">
        <v>18448</v>
      </c>
      <c r="Z695" s="88">
        <v>18448</v>
      </c>
    </row>
    <row r="696" spans="2:26">
      <c r="B696" s="134">
        <f t="shared" si="57"/>
        <v>20120</v>
      </c>
      <c r="C696" s="94">
        <v>20120</v>
      </c>
      <c r="D696" s="84">
        <f t="shared" si="55"/>
        <v>1</v>
      </c>
      <c r="E696" s="84">
        <f t="shared" si="53"/>
        <v>31</v>
      </c>
      <c r="F696" s="84">
        <f t="shared" si="54"/>
        <v>1955</v>
      </c>
      <c r="G696" s="92">
        <f>F696</f>
        <v>1955</v>
      </c>
      <c r="H696" s="85"/>
      <c r="I696" s="83"/>
      <c r="J696" s="83">
        <v>835</v>
      </c>
      <c r="K696" s="83">
        <v>2608</v>
      </c>
      <c r="L696" s="83">
        <v>3443</v>
      </c>
      <c r="M696" s="88">
        <v>3443</v>
      </c>
      <c r="N696" s="85">
        <v>3320</v>
      </c>
      <c r="O696" s="83">
        <v>7612</v>
      </c>
      <c r="P696" s="88">
        <v>10932</v>
      </c>
      <c r="Q696" s="85">
        <v>2420</v>
      </c>
      <c r="R696" s="83">
        <v>3012</v>
      </c>
      <c r="S696" s="83">
        <v>2858</v>
      </c>
      <c r="T696" s="83"/>
      <c r="U696" s="83">
        <v>873</v>
      </c>
      <c r="V696" s="88">
        <v>9163</v>
      </c>
      <c r="W696" s="83">
        <v>6953</v>
      </c>
      <c r="X696" s="83"/>
      <c r="Y696" s="83">
        <v>19240</v>
      </c>
      <c r="Z696" s="88">
        <v>19240</v>
      </c>
    </row>
    <row r="697" spans="2:26">
      <c r="B697" s="134">
        <f t="shared" si="57"/>
        <v>20148</v>
      </c>
      <c r="C697" s="94">
        <v>20148</v>
      </c>
      <c r="D697" s="84">
        <f t="shared" si="55"/>
        <v>2</v>
      </c>
      <c r="E697" s="84">
        <f t="shared" si="53"/>
        <v>28</v>
      </c>
      <c r="F697" s="84">
        <f t="shared" si="54"/>
        <v>1955</v>
      </c>
      <c r="G697" s="92">
        <f t="shared" si="56"/>
        <v>1955</v>
      </c>
      <c r="H697" s="85"/>
      <c r="I697" s="83"/>
      <c r="J697" s="83">
        <v>840</v>
      </c>
      <c r="K697" s="83">
        <v>2624</v>
      </c>
      <c r="L697" s="83">
        <v>3464</v>
      </c>
      <c r="M697" s="88">
        <v>3464</v>
      </c>
      <c r="N697" s="85">
        <v>3380</v>
      </c>
      <c r="O697" s="83">
        <v>7703</v>
      </c>
      <c r="P697" s="88">
        <v>11083</v>
      </c>
      <c r="Q697" s="85">
        <v>2429</v>
      </c>
      <c r="R697" s="83">
        <v>3025</v>
      </c>
      <c r="S697" s="83">
        <v>3124</v>
      </c>
      <c r="T697" s="83"/>
      <c r="U697" s="83">
        <v>974</v>
      </c>
      <c r="V697" s="88">
        <v>9552</v>
      </c>
      <c r="W697" s="83">
        <v>7108</v>
      </c>
      <c r="X697" s="83"/>
      <c r="Y697" s="83">
        <v>21730</v>
      </c>
      <c r="Z697" s="88">
        <v>21730</v>
      </c>
    </row>
    <row r="698" spans="2:26">
      <c r="B698" s="134">
        <f t="shared" si="57"/>
        <v>20179</v>
      </c>
      <c r="C698" s="94">
        <v>20179</v>
      </c>
      <c r="D698" s="84">
        <f t="shared" si="55"/>
        <v>3</v>
      </c>
      <c r="E698" s="84">
        <f t="shared" si="53"/>
        <v>31</v>
      </c>
      <c r="F698" s="84">
        <f t="shared" si="54"/>
        <v>1955</v>
      </c>
      <c r="G698" s="92">
        <f t="shared" si="56"/>
        <v>1955</v>
      </c>
      <c r="H698" s="85"/>
      <c r="I698" s="83"/>
      <c r="J698" s="83">
        <v>840</v>
      </c>
      <c r="K698" s="83">
        <v>2616</v>
      </c>
      <c r="L698" s="83">
        <v>3456</v>
      </c>
      <c r="M698" s="88">
        <v>3456</v>
      </c>
      <c r="N698" s="85">
        <v>3370</v>
      </c>
      <c r="O698" s="83">
        <v>7708</v>
      </c>
      <c r="P698" s="88">
        <v>11078</v>
      </c>
      <c r="Q698" s="85">
        <v>2424</v>
      </c>
      <c r="R698" s="83">
        <v>3909</v>
      </c>
      <c r="S698" s="83">
        <v>3541</v>
      </c>
      <c r="T698" s="83"/>
      <c r="U698" s="83">
        <v>1120</v>
      </c>
      <c r="V698" s="88">
        <v>10994</v>
      </c>
      <c r="W698" s="83">
        <v>7009</v>
      </c>
      <c r="X698" s="83"/>
      <c r="Y698" s="83">
        <v>27336</v>
      </c>
      <c r="Z698" s="88">
        <v>27336</v>
      </c>
    </row>
    <row r="699" spans="2:26">
      <c r="B699" s="134">
        <f t="shared" si="57"/>
        <v>20209</v>
      </c>
      <c r="C699" s="94">
        <v>20209</v>
      </c>
      <c r="D699" s="84">
        <f t="shared" si="55"/>
        <v>4</v>
      </c>
      <c r="E699" s="84">
        <f t="shared" si="53"/>
        <v>30</v>
      </c>
      <c r="F699" s="84">
        <f t="shared" si="54"/>
        <v>1955</v>
      </c>
      <c r="G699" s="92">
        <f t="shared" si="56"/>
        <v>1955</v>
      </c>
      <c r="H699" s="85"/>
      <c r="I699" s="83"/>
      <c r="J699" s="83">
        <v>894</v>
      </c>
      <c r="K699" s="83">
        <v>2972</v>
      </c>
      <c r="L699" s="83">
        <v>3866</v>
      </c>
      <c r="M699" s="88">
        <v>3866</v>
      </c>
      <c r="N699" s="85">
        <v>3370</v>
      </c>
      <c r="O699" s="83">
        <v>7706</v>
      </c>
      <c r="P699" s="88">
        <v>11076</v>
      </c>
      <c r="Q699" s="85">
        <v>2424</v>
      </c>
      <c r="R699" s="83">
        <v>3909</v>
      </c>
      <c r="S699" s="83">
        <v>3499</v>
      </c>
      <c r="T699" s="83"/>
      <c r="U699" s="83">
        <v>1263</v>
      </c>
      <c r="V699" s="88">
        <v>11095</v>
      </c>
      <c r="W699" s="83">
        <v>6996</v>
      </c>
      <c r="X699" s="83"/>
      <c r="Y699" s="83">
        <v>27135</v>
      </c>
      <c r="Z699" s="88">
        <v>27135</v>
      </c>
    </row>
    <row r="700" spans="2:26">
      <c r="B700" s="134">
        <f t="shared" si="57"/>
        <v>20240</v>
      </c>
      <c r="C700" s="94">
        <v>20240</v>
      </c>
      <c r="D700" s="84">
        <f t="shared" si="55"/>
        <v>5</v>
      </c>
      <c r="E700" s="84">
        <f t="shared" si="53"/>
        <v>31</v>
      </c>
      <c r="F700" s="84">
        <f t="shared" si="54"/>
        <v>1955</v>
      </c>
      <c r="G700" s="92">
        <f t="shared" si="56"/>
        <v>1955</v>
      </c>
      <c r="H700" s="85"/>
      <c r="I700" s="83"/>
      <c r="J700" s="83">
        <v>899</v>
      </c>
      <c r="K700" s="83">
        <v>3071</v>
      </c>
      <c r="L700" s="83">
        <v>3970</v>
      </c>
      <c r="M700" s="88">
        <v>3970</v>
      </c>
      <c r="N700" s="85">
        <v>3300</v>
      </c>
      <c r="O700" s="83">
        <v>7144</v>
      </c>
      <c r="P700" s="88">
        <v>10444</v>
      </c>
      <c r="Q700" s="85">
        <v>2417</v>
      </c>
      <c r="R700" s="83">
        <v>3138</v>
      </c>
      <c r="S700" s="83">
        <v>3270</v>
      </c>
      <c r="T700" s="83"/>
      <c r="U700" s="83">
        <v>1297</v>
      </c>
      <c r="V700" s="88">
        <v>10122</v>
      </c>
      <c r="W700" s="83">
        <v>6891</v>
      </c>
      <c r="X700" s="83"/>
      <c r="Y700" s="83">
        <v>25115</v>
      </c>
      <c r="Z700" s="88">
        <v>25115</v>
      </c>
    </row>
    <row r="701" spans="2:26">
      <c r="B701" s="134">
        <f t="shared" si="57"/>
        <v>20270</v>
      </c>
      <c r="C701" s="94">
        <v>20270</v>
      </c>
      <c r="D701" s="84">
        <f t="shared" si="55"/>
        <v>6</v>
      </c>
      <c r="E701" s="84">
        <f t="shared" si="53"/>
        <v>30</v>
      </c>
      <c r="F701" s="84">
        <f t="shared" si="54"/>
        <v>1955</v>
      </c>
      <c r="G701" s="92">
        <f t="shared" si="56"/>
        <v>1955</v>
      </c>
      <c r="H701" s="85"/>
      <c r="I701" s="83"/>
      <c r="J701" s="83">
        <v>889</v>
      </c>
      <c r="K701" s="83">
        <v>3036</v>
      </c>
      <c r="L701" s="83">
        <v>3925</v>
      </c>
      <c r="M701" s="88">
        <v>3925</v>
      </c>
      <c r="N701" s="85">
        <v>3330</v>
      </c>
      <c r="O701" s="83">
        <v>6622</v>
      </c>
      <c r="P701" s="88">
        <v>9952</v>
      </c>
      <c r="Q701" s="85">
        <v>2418</v>
      </c>
      <c r="R701" s="83">
        <v>2862</v>
      </c>
      <c r="S701" s="83">
        <v>3108</v>
      </c>
      <c r="T701" s="83"/>
      <c r="U701" s="83">
        <v>1316</v>
      </c>
      <c r="V701" s="88">
        <v>9704</v>
      </c>
      <c r="W701" s="83">
        <v>6885</v>
      </c>
      <c r="X701" s="83"/>
      <c r="Y701" s="83">
        <v>22688</v>
      </c>
      <c r="Z701" s="88">
        <v>22688</v>
      </c>
    </row>
    <row r="702" spans="2:26">
      <c r="B702" s="134">
        <f t="shared" si="57"/>
        <v>20301</v>
      </c>
      <c r="C702" s="94">
        <v>20301</v>
      </c>
      <c r="D702" s="84">
        <f t="shared" si="55"/>
        <v>7</v>
      </c>
      <c r="E702" s="84">
        <f t="shared" si="53"/>
        <v>31</v>
      </c>
      <c r="F702" s="84">
        <f t="shared" si="54"/>
        <v>1955</v>
      </c>
      <c r="G702" s="92">
        <f t="shared" si="56"/>
        <v>1955</v>
      </c>
      <c r="H702" s="85"/>
      <c r="I702" s="83"/>
      <c r="J702" s="83">
        <v>878</v>
      </c>
      <c r="K702" s="83">
        <v>2442</v>
      </c>
      <c r="L702" s="83">
        <v>3320</v>
      </c>
      <c r="M702" s="88">
        <v>3320</v>
      </c>
      <c r="N702" s="85">
        <v>3270</v>
      </c>
      <c r="O702" s="83">
        <v>4891</v>
      </c>
      <c r="P702" s="88">
        <v>8161</v>
      </c>
      <c r="Q702" s="85">
        <v>2390</v>
      </c>
      <c r="R702" s="83">
        <v>2669</v>
      </c>
      <c r="S702" s="83">
        <v>2408</v>
      </c>
      <c r="T702" s="83"/>
      <c r="U702" s="83">
        <v>856</v>
      </c>
      <c r="V702" s="88">
        <v>8323</v>
      </c>
      <c r="W702" s="83">
        <v>6689</v>
      </c>
      <c r="X702" s="83"/>
      <c r="Y702" s="83">
        <v>19342</v>
      </c>
      <c r="Z702" s="88">
        <v>19342</v>
      </c>
    </row>
    <row r="703" spans="2:26">
      <c r="B703" s="134">
        <f t="shared" si="57"/>
        <v>20332</v>
      </c>
      <c r="C703" s="94">
        <v>20332</v>
      </c>
      <c r="D703" s="84">
        <f t="shared" si="55"/>
        <v>8</v>
      </c>
      <c r="E703" s="84">
        <f t="shared" si="53"/>
        <v>31</v>
      </c>
      <c r="F703" s="84">
        <f t="shared" si="54"/>
        <v>1955</v>
      </c>
      <c r="G703" s="92">
        <f t="shared" si="56"/>
        <v>1955</v>
      </c>
      <c r="H703" s="85"/>
      <c r="I703" s="83"/>
      <c r="J703" s="83">
        <v>894</v>
      </c>
      <c r="K703" s="83">
        <v>2951</v>
      </c>
      <c r="L703" s="83">
        <v>3845</v>
      </c>
      <c r="M703" s="88">
        <v>3845</v>
      </c>
      <c r="N703" s="85">
        <v>3360</v>
      </c>
      <c r="O703" s="83">
        <v>7669</v>
      </c>
      <c r="P703" s="88">
        <v>11029</v>
      </c>
      <c r="Q703" s="85">
        <v>2421</v>
      </c>
      <c r="R703" s="83">
        <v>3902</v>
      </c>
      <c r="S703" s="83">
        <v>3531</v>
      </c>
      <c r="T703" s="83"/>
      <c r="U703" s="83">
        <v>1224</v>
      </c>
      <c r="V703" s="88">
        <v>11078</v>
      </c>
      <c r="W703" s="83">
        <v>6959</v>
      </c>
      <c r="X703" s="83"/>
      <c r="Y703" s="83">
        <v>26620</v>
      </c>
      <c r="Z703" s="88">
        <v>26620</v>
      </c>
    </row>
    <row r="704" spans="2:26">
      <c r="B704" s="134">
        <f t="shared" si="57"/>
        <v>20362</v>
      </c>
      <c r="C704" s="94">
        <v>20362</v>
      </c>
      <c r="D704" s="84">
        <f t="shared" si="55"/>
        <v>9</v>
      </c>
      <c r="E704" s="84">
        <f t="shared" si="53"/>
        <v>30</v>
      </c>
      <c r="F704" s="84">
        <f t="shared" si="54"/>
        <v>1955</v>
      </c>
      <c r="G704" s="92">
        <f t="shared" si="56"/>
        <v>1955</v>
      </c>
      <c r="H704" s="85"/>
      <c r="I704" s="83"/>
      <c r="J704" s="83">
        <v>840</v>
      </c>
      <c r="K704" s="83">
        <v>2846</v>
      </c>
      <c r="L704" s="83">
        <v>3686</v>
      </c>
      <c r="M704" s="88">
        <v>3686</v>
      </c>
      <c r="N704" s="85">
        <v>3340</v>
      </c>
      <c r="O704" s="83">
        <v>7667</v>
      </c>
      <c r="P704" s="88">
        <v>11007</v>
      </c>
      <c r="Q704" s="85">
        <v>2421</v>
      </c>
      <c r="R704" s="83">
        <v>3475</v>
      </c>
      <c r="S704" s="83">
        <v>3518</v>
      </c>
      <c r="T704" s="83"/>
      <c r="U704" s="83">
        <v>1196</v>
      </c>
      <c r="V704" s="88">
        <v>10610</v>
      </c>
      <c r="W704" s="83">
        <v>6928</v>
      </c>
      <c r="X704" s="83"/>
      <c r="Y704" s="83">
        <v>24331</v>
      </c>
      <c r="Z704" s="88">
        <v>24331</v>
      </c>
    </row>
    <row r="705" spans="2:26">
      <c r="B705" s="134">
        <f t="shared" si="57"/>
        <v>20393</v>
      </c>
      <c r="C705" s="94">
        <v>20393</v>
      </c>
      <c r="D705" s="84">
        <f t="shared" si="55"/>
        <v>10</v>
      </c>
      <c r="E705" s="84">
        <f t="shared" si="53"/>
        <v>31</v>
      </c>
      <c r="F705" s="84">
        <f t="shared" si="54"/>
        <v>1955</v>
      </c>
      <c r="G705" s="92">
        <f>F705+1</f>
        <v>1956</v>
      </c>
      <c r="H705" s="85"/>
      <c r="I705" s="83"/>
      <c r="J705" s="83">
        <v>867</v>
      </c>
      <c r="K705" s="83">
        <v>2614</v>
      </c>
      <c r="L705" s="83">
        <v>3481</v>
      </c>
      <c r="M705" s="88">
        <v>3481</v>
      </c>
      <c r="N705" s="85">
        <v>3406</v>
      </c>
      <c r="O705" s="83">
        <v>7841</v>
      </c>
      <c r="P705" s="88">
        <v>11247</v>
      </c>
      <c r="Q705" s="85">
        <v>2434</v>
      </c>
      <c r="R705" s="83">
        <v>3931</v>
      </c>
      <c r="S705" s="83">
        <v>3567</v>
      </c>
      <c r="T705" s="83"/>
      <c r="U705" s="83">
        <v>1629</v>
      </c>
      <c r="V705" s="88">
        <v>11561</v>
      </c>
      <c r="W705" s="83">
        <v>7362</v>
      </c>
      <c r="X705" s="83"/>
      <c r="Y705" s="83">
        <v>29759</v>
      </c>
      <c r="Z705" s="88">
        <v>29759</v>
      </c>
    </row>
    <row r="706" spans="2:26">
      <c r="B706" s="134">
        <f t="shared" si="57"/>
        <v>20423</v>
      </c>
      <c r="C706" s="94">
        <v>20423</v>
      </c>
      <c r="D706" s="84">
        <f t="shared" si="55"/>
        <v>11</v>
      </c>
      <c r="E706" s="84">
        <f t="shared" si="53"/>
        <v>30</v>
      </c>
      <c r="F706" s="84">
        <f t="shared" si="54"/>
        <v>1955</v>
      </c>
      <c r="G706" s="92">
        <f>F706+1</f>
        <v>1956</v>
      </c>
      <c r="H706" s="85"/>
      <c r="I706" s="83"/>
      <c r="J706" s="83">
        <v>851</v>
      </c>
      <c r="K706" s="83">
        <v>2634</v>
      </c>
      <c r="L706" s="83">
        <v>3485</v>
      </c>
      <c r="M706" s="88">
        <v>3485</v>
      </c>
      <c r="N706" s="85">
        <v>3410</v>
      </c>
      <c r="O706" s="83">
        <v>7695</v>
      </c>
      <c r="P706" s="88">
        <v>11105</v>
      </c>
      <c r="Q706" s="85">
        <v>2425</v>
      </c>
      <c r="R706" s="83">
        <v>3881</v>
      </c>
      <c r="S706" s="83">
        <v>3505</v>
      </c>
      <c r="T706" s="83"/>
      <c r="U706" s="83">
        <v>1584</v>
      </c>
      <c r="V706" s="88">
        <v>11395</v>
      </c>
      <c r="W706" s="83">
        <v>6984</v>
      </c>
      <c r="X706" s="83"/>
      <c r="Y706" s="83">
        <v>29334</v>
      </c>
      <c r="Z706" s="88">
        <v>29334</v>
      </c>
    </row>
    <row r="707" spans="2:26">
      <c r="B707" s="134">
        <f t="shared" si="57"/>
        <v>20454</v>
      </c>
      <c r="C707" s="94">
        <v>20454</v>
      </c>
      <c r="D707" s="84">
        <f t="shared" si="55"/>
        <v>12</v>
      </c>
      <c r="E707" s="84">
        <f t="shared" si="53"/>
        <v>31</v>
      </c>
      <c r="F707" s="84">
        <f t="shared" si="54"/>
        <v>1955</v>
      </c>
      <c r="G707" s="92">
        <f>F707+1</f>
        <v>1956</v>
      </c>
      <c r="H707" s="85"/>
      <c r="I707" s="83"/>
      <c r="J707" s="83">
        <v>840</v>
      </c>
      <c r="K707" s="83">
        <v>2608</v>
      </c>
      <c r="L707" s="83">
        <v>3448</v>
      </c>
      <c r="M707" s="88">
        <v>3448</v>
      </c>
      <c r="N707" s="85">
        <v>3330</v>
      </c>
      <c r="O707" s="83">
        <v>7597</v>
      </c>
      <c r="P707" s="88">
        <v>10927</v>
      </c>
      <c r="Q707" s="85">
        <v>2422</v>
      </c>
      <c r="R707" s="83">
        <v>3393</v>
      </c>
      <c r="S707" s="83">
        <v>3332</v>
      </c>
      <c r="T707" s="83"/>
      <c r="U707" s="83">
        <v>1504</v>
      </c>
      <c r="V707" s="88">
        <v>10651</v>
      </c>
      <c r="W707" s="83">
        <v>6903</v>
      </c>
      <c r="X707" s="83"/>
      <c r="Y707" s="83">
        <v>27558</v>
      </c>
      <c r="Z707" s="88">
        <v>27558</v>
      </c>
    </row>
    <row r="708" spans="2:26">
      <c r="B708" s="134">
        <f t="shared" si="57"/>
        <v>20485</v>
      </c>
      <c r="C708" s="94">
        <v>20485</v>
      </c>
      <c r="D708" s="84">
        <f t="shared" si="55"/>
        <v>1</v>
      </c>
      <c r="E708" s="84">
        <f t="shared" si="53"/>
        <v>31</v>
      </c>
      <c r="F708" s="84">
        <f t="shared" si="54"/>
        <v>1956</v>
      </c>
      <c r="G708" s="92">
        <f>F708</f>
        <v>1956</v>
      </c>
      <c r="H708" s="85"/>
      <c r="I708" s="83"/>
      <c r="J708" s="83">
        <v>845</v>
      </c>
      <c r="K708" s="83">
        <v>2620</v>
      </c>
      <c r="L708" s="83">
        <v>3465</v>
      </c>
      <c r="M708" s="88">
        <v>3465</v>
      </c>
      <c r="N708" s="85">
        <v>3320</v>
      </c>
      <c r="O708" s="83">
        <v>7550</v>
      </c>
      <c r="P708" s="88">
        <v>10870</v>
      </c>
      <c r="Q708" s="85">
        <v>2421</v>
      </c>
      <c r="R708" s="83">
        <v>3038</v>
      </c>
      <c r="S708" s="83">
        <v>3156</v>
      </c>
      <c r="T708" s="83"/>
      <c r="U708" s="83">
        <v>1359</v>
      </c>
      <c r="V708" s="88">
        <v>9974</v>
      </c>
      <c r="W708" s="83">
        <v>6965</v>
      </c>
      <c r="X708" s="83"/>
      <c r="Y708" s="83">
        <v>24947</v>
      </c>
      <c r="Z708" s="88">
        <v>24947</v>
      </c>
    </row>
    <row r="709" spans="2:26">
      <c r="B709" s="134">
        <f t="shared" si="57"/>
        <v>20514</v>
      </c>
      <c r="C709" s="94">
        <v>20514</v>
      </c>
      <c r="D709" s="84">
        <f t="shared" si="55"/>
        <v>2</v>
      </c>
      <c r="E709" s="84">
        <f t="shared" si="53"/>
        <v>29</v>
      </c>
      <c r="F709" s="84">
        <f t="shared" si="54"/>
        <v>1956</v>
      </c>
      <c r="G709" s="92">
        <f t="shared" si="56"/>
        <v>1956</v>
      </c>
      <c r="H709" s="85">
        <v>944</v>
      </c>
      <c r="I709" s="83"/>
      <c r="J709" s="83">
        <v>851</v>
      </c>
      <c r="K709" s="83">
        <v>2667</v>
      </c>
      <c r="L709" s="83">
        <v>3518</v>
      </c>
      <c r="M709" s="88">
        <v>4462</v>
      </c>
      <c r="N709" s="85">
        <v>3360</v>
      </c>
      <c r="O709" s="83">
        <v>7721</v>
      </c>
      <c r="P709" s="88">
        <v>11081</v>
      </c>
      <c r="Q709" s="85">
        <v>2424</v>
      </c>
      <c r="R709" s="83">
        <v>3746</v>
      </c>
      <c r="S709" s="83">
        <v>3531</v>
      </c>
      <c r="T709" s="83"/>
      <c r="U709" s="83">
        <v>1441</v>
      </c>
      <c r="V709" s="88">
        <v>11142</v>
      </c>
      <c r="W709" s="83">
        <v>7071</v>
      </c>
      <c r="X709" s="83"/>
      <c r="Y709" s="83">
        <v>27367</v>
      </c>
      <c r="Z709" s="88">
        <v>27367</v>
      </c>
    </row>
    <row r="710" spans="2:26">
      <c r="B710" s="134">
        <f t="shared" si="57"/>
        <v>20545</v>
      </c>
      <c r="C710" s="94">
        <v>20545</v>
      </c>
      <c r="D710" s="84">
        <f t="shared" si="55"/>
        <v>3</v>
      </c>
      <c r="E710" s="84">
        <f t="shared" si="53"/>
        <v>31</v>
      </c>
      <c r="F710" s="84">
        <f t="shared" si="54"/>
        <v>1956</v>
      </c>
      <c r="G710" s="92">
        <f t="shared" si="56"/>
        <v>1956</v>
      </c>
      <c r="H710" s="85">
        <v>233</v>
      </c>
      <c r="I710" s="83"/>
      <c r="J710" s="83">
        <v>856</v>
      </c>
      <c r="K710" s="83">
        <v>2614</v>
      </c>
      <c r="L710" s="83">
        <v>3470</v>
      </c>
      <c r="M710" s="88">
        <v>3703</v>
      </c>
      <c r="N710" s="85">
        <v>3346</v>
      </c>
      <c r="O710" s="83">
        <v>7766</v>
      </c>
      <c r="P710" s="88">
        <v>11112</v>
      </c>
      <c r="Q710" s="85">
        <v>2424</v>
      </c>
      <c r="R710" s="83">
        <v>3902</v>
      </c>
      <c r="S710" s="83">
        <v>3543</v>
      </c>
      <c r="T710" s="83"/>
      <c r="U710" s="83">
        <v>1488</v>
      </c>
      <c r="V710" s="88">
        <v>11357</v>
      </c>
      <c r="W710" s="83">
        <v>7071</v>
      </c>
      <c r="X710" s="83"/>
      <c r="Y710" s="83">
        <v>29328</v>
      </c>
      <c r="Z710" s="88">
        <v>29328</v>
      </c>
    </row>
    <row r="711" spans="2:26">
      <c r="B711" s="134">
        <f t="shared" si="57"/>
        <v>20575</v>
      </c>
      <c r="C711" s="94">
        <v>20575</v>
      </c>
      <c r="D711" s="84">
        <f t="shared" si="55"/>
        <v>4</v>
      </c>
      <c r="E711" s="84">
        <f t="shared" si="53"/>
        <v>30</v>
      </c>
      <c r="F711" s="84">
        <f t="shared" si="54"/>
        <v>1956</v>
      </c>
      <c r="G711" s="92">
        <f t="shared" si="56"/>
        <v>1956</v>
      </c>
      <c r="H711" s="85">
        <v>3588</v>
      </c>
      <c r="I711" s="83"/>
      <c r="J711" s="83">
        <v>867</v>
      </c>
      <c r="K711" s="83">
        <v>2931</v>
      </c>
      <c r="L711" s="83">
        <v>3798</v>
      </c>
      <c r="M711" s="88">
        <v>7386</v>
      </c>
      <c r="N711" s="85">
        <v>3360</v>
      </c>
      <c r="O711" s="83">
        <v>7758</v>
      </c>
      <c r="P711" s="88">
        <v>11118</v>
      </c>
      <c r="Q711" s="85">
        <v>2443</v>
      </c>
      <c r="R711" s="83">
        <v>3953</v>
      </c>
      <c r="S711" s="83">
        <v>3586</v>
      </c>
      <c r="T711" s="83"/>
      <c r="U711" s="83">
        <v>1325</v>
      </c>
      <c r="V711" s="88">
        <v>11307</v>
      </c>
      <c r="W711" s="83">
        <v>7356</v>
      </c>
      <c r="X711" s="83"/>
      <c r="Y711" s="83">
        <v>29860</v>
      </c>
      <c r="Z711" s="88">
        <v>29860</v>
      </c>
    </row>
    <row r="712" spans="2:26">
      <c r="B712" s="134">
        <f t="shared" si="57"/>
        <v>20606</v>
      </c>
      <c r="C712" s="94">
        <v>20606</v>
      </c>
      <c r="D712" s="84">
        <f t="shared" si="55"/>
        <v>5</v>
      </c>
      <c r="E712" s="84">
        <f t="shared" si="53"/>
        <v>31</v>
      </c>
      <c r="F712" s="84">
        <f t="shared" si="54"/>
        <v>1956</v>
      </c>
      <c r="G712" s="92">
        <f t="shared" si="56"/>
        <v>1956</v>
      </c>
      <c r="H712" s="85">
        <v>4498</v>
      </c>
      <c r="I712" s="83"/>
      <c r="J712" s="83">
        <v>845</v>
      </c>
      <c r="K712" s="83">
        <v>2931</v>
      </c>
      <c r="L712" s="83">
        <v>3776</v>
      </c>
      <c r="M712" s="88">
        <v>8274</v>
      </c>
      <c r="N712" s="85">
        <v>3334</v>
      </c>
      <c r="O712" s="83">
        <v>7654</v>
      </c>
      <c r="P712" s="88">
        <v>10988</v>
      </c>
      <c r="Q712" s="85">
        <v>2422</v>
      </c>
      <c r="R712" s="83">
        <v>3888</v>
      </c>
      <c r="S712" s="83">
        <v>3531</v>
      </c>
      <c r="T712" s="83"/>
      <c r="U712" s="83">
        <v>1449</v>
      </c>
      <c r="V712" s="88">
        <v>11290</v>
      </c>
      <c r="W712" s="83">
        <v>6953</v>
      </c>
      <c r="X712" s="83"/>
      <c r="Y712" s="83">
        <v>28860</v>
      </c>
      <c r="Z712" s="88">
        <v>28860</v>
      </c>
    </row>
    <row r="713" spans="2:26">
      <c r="B713" s="134">
        <f t="shared" si="57"/>
        <v>20636</v>
      </c>
      <c r="C713" s="94">
        <v>20636</v>
      </c>
      <c r="D713" s="84">
        <f t="shared" si="55"/>
        <v>6</v>
      </c>
      <c r="E713" s="84">
        <f t="shared" si="53"/>
        <v>30</v>
      </c>
      <c r="F713" s="84">
        <f t="shared" si="54"/>
        <v>1956</v>
      </c>
      <c r="G713" s="92">
        <f t="shared" si="56"/>
        <v>1956</v>
      </c>
      <c r="H713" s="85">
        <v>4922</v>
      </c>
      <c r="I713" s="83"/>
      <c r="J713" s="83">
        <v>806</v>
      </c>
      <c r="K713" s="83">
        <v>2679</v>
      </c>
      <c r="L713" s="83">
        <v>3485</v>
      </c>
      <c r="M713" s="88">
        <v>8407</v>
      </c>
      <c r="N713" s="85">
        <v>3326</v>
      </c>
      <c r="O713" s="83">
        <v>7243</v>
      </c>
      <c r="P713" s="88">
        <v>10569</v>
      </c>
      <c r="Q713" s="85">
        <v>2417</v>
      </c>
      <c r="R713" s="83">
        <v>3238</v>
      </c>
      <c r="S713" s="83">
        <v>3382</v>
      </c>
      <c r="T713" s="83"/>
      <c r="U713" s="83">
        <v>1486</v>
      </c>
      <c r="V713" s="88">
        <v>10523</v>
      </c>
      <c r="W713" s="83">
        <v>6848</v>
      </c>
      <c r="X713" s="83"/>
      <c r="Y713" s="83">
        <v>26828</v>
      </c>
      <c r="Z713" s="88">
        <v>26828</v>
      </c>
    </row>
    <row r="714" spans="2:26">
      <c r="B714" s="134">
        <f t="shared" si="57"/>
        <v>20667</v>
      </c>
      <c r="C714" s="94">
        <v>20667</v>
      </c>
      <c r="D714" s="84">
        <f t="shared" si="55"/>
        <v>7</v>
      </c>
      <c r="E714" s="84">
        <f t="shared" si="53"/>
        <v>31</v>
      </c>
      <c r="F714" s="84">
        <f t="shared" si="54"/>
        <v>1956</v>
      </c>
      <c r="G714" s="92">
        <f t="shared" si="56"/>
        <v>1956</v>
      </c>
      <c r="H714" s="85">
        <v>5198</v>
      </c>
      <c r="I714" s="83"/>
      <c r="J714" s="83">
        <v>808</v>
      </c>
      <c r="K714" s="83">
        <v>2784</v>
      </c>
      <c r="L714" s="83">
        <v>3592</v>
      </c>
      <c r="M714" s="88">
        <v>8790</v>
      </c>
      <c r="N714" s="85">
        <v>3334</v>
      </c>
      <c r="O714" s="83">
        <v>7612</v>
      </c>
      <c r="P714" s="88">
        <v>10946</v>
      </c>
      <c r="Q714" s="85">
        <v>2416</v>
      </c>
      <c r="R714" s="83">
        <v>3278</v>
      </c>
      <c r="S714" s="83">
        <v>3396</v>
      </c>
      <c r="T714" s="83"/>
      <c r="U714" s="83">
        <v>1488</v>
      </c>
      <c r="V714" s="88">
        <v>10578</v>
      </c>
      <c r="W714" s="83">
        <v>6897</v>
      </c>
      <c r="X714" s="83"/>
      <c r="Y714" s="83">
        <v>26461</v>
      </c>
      <c r="Z714" s="88">
        <v>26461</v>
      </c>
    </row>
    <row r="715" spans="2:26">
      <c r="B715" s="134">
        <f t="shared" si="57"/>
        <v>20698</v>
      </c>
      <c r="C715" s="94">
        <v>20698</v>
      </c>
      <c r="D715" s="84">
        <f t="shared" si="55"/>
        <v>8</v>
      </c>
      <c r="E715" s="84">
        <f t="shared" si="53"/>
        <v>31</v>
      </c>
      <c r="F715" s="84">
        <f t="shared" si="54"/>
        <v>1956</v>
      </c>
      <c r="G715" s="92">
        <f t="shared" si="56"/>
        <v>1956</v>
      </c>
      <c r="H715" s="85">
        <v>5152</v>
      </c>
      <c r="I715" s="83"/>
      <c r="J715" s="83">
        <v>662</v>
      </c>
      <c r="K715" s="83">
        <v>2104</v>
      </c>
      <c r="L715" s="83">
        <v>2766</v>
      </c>
      <c r="M715" s="88">
        <v>7918</v>
      </c>
      <c r="N715" s="85">
        <v>3320</v>
      </c>
      <c r="O715" s="83">
        <v>6852</v>
      </c>
      <c r="P715" s="88">
        <v>10172</v>
      </c>
      <c r="Q715" s="85">
        <v>2412</v>
      </c>
      <c r="R715" s="83">
        <v>2492</v>
      </c>
      <c r="S715" s="83">
        <v>3076</v>
      </c>
      <c r="T715" s="83"/>
      <c r="U715" s="83">
        <v>1360</v>
      </c>
      <c r="V715" s="88">
        <v>9340</v>
      </c>
      <c r="W715" s="83">
        <v>6836</v>
      </c>
      <c r="X715" s="83"/>
      <c r="Y715" s="83">
        <v>23368</v>
      </c>
      <c r="Z715" s="88">
        <v>23368</v>
      </c>
    </row>
    <row r="716" spans="2:26">
      <c r="B716" s="134">
        <f t="shared" si="57"/>
        <v>20728</v>
      </c>
      <c r="C716" s="94">
        <v>20728</v>
      </c>
      <c r="D716" s="84">
        <f t="shared" si="55"/>
        <v>9</v>
      </c>
      <c r="E716" s="84">
        <f t="shared" si="53"/>
        <v>30</v>
      </c>
      <c r="F716" s="84">
        <f t="shared" si="54"/>
        <v>1956</v>
      </c>
      <c r="G716" s="92">
        <f t="shared" si="56"/>
        <v>1956</v>
      </c>
      <c r="H716" s="85">
        <v>5214</v>
      </c>
      <c r="I716" s="83"/>
      <c r="J716" s="83">
        <v>694</v>
      </c>
      <c r="K716" s="83">
        <v>1793</v>
      </c>
      <c r="L716" s="83">
        <v>2487</v>
      </c>
      <c r="M716" s="88">
        <v>7701</v>
      </c>
      <c r="N716" s="85">
        <v>3310</v>
      </c>
      <c r="O716" s="83">
        <v>7461</v>
      </c>
      <c r="P716" s="88">
        <v>10771</v>
      </c>
      <c r="Q716" s="85">
        <v>2411</v>
      </c>
      <c r="R716" s="83">
        <v>2517</v>
      </c>
      <c r="S716" s="83">
        <v>2307</v>
      </c>
      <c r="T716" s="83"/>
      <c r="U716" s="83">
        <v>1110</v>
      </c>
      <c r="V716" s="88">
        <v>8345</v>
      </c>
      <c r="W716" s="83">
        <v>6897</v>
      </c>
      <c r="X716" s="83"/>
      <c r="Y716" s="83">
        <v>21519</v>
      </c>
      <c r="Z716" s="88">
        <v>21519</v>
      </c>
    </row>
    <row r="717" spans="2:26">
      <c r="B717" s="134">
        <f t="shared" si="57"/>
        <v>20759</v>
      </c>
      <c r="C717" s="94">
        <v>20759</v>
      </c>
      <c r="D717" s="84">
        <f t="shared" si="55"/>
        <v>10</v>
      </c>
      <c r="E717" s="84">
        <f t="shared" si="53"/>
        <v>31</v>
      </c>
      <c r="F717" s="84">
        <f t="shared" si="54"/>
        <v>1956</v>
      </c>
      <c r="G717" s="92">
        <f>F717+1</f>
        <v>1957</v>
      </c>
      <c r="H717" s="85">
        <v>4900</v>
      </c>
      <c r="I717" s="83"/>
      <c r="J717" s="83">
        <v>570</v>
      </c>
      <c r="K717" s="83">
        <v>1637</v>
      </c>
      <c r="L717" s="83">
        <v>2207</v>
      </c>
      <c r="M717" s="88">
        <v>7107</v>
      </c>
      <c r="N717" s="85">
        <v>3330</v>
      </c>
      <c r="O717" s="83">
        <v>7482</v>
      </c>
      <c r="P717" s="88">
        <v>10812</v>
      </c>
      <c r="Q717" s="85">
        <v>2399</v>
      </c>
      <c r="R717" s="83">
        <v>1555</v>
      </c>
      <c r="S717" s="83">
        <v>1964</v>
      </c>
      <c r="T717" s="83"/>
      <c r="U717" s="83">
        <v>1129</v>
      </c>
      <c r="V717" s="88">
        <v>7047</v>
      </c>
      <c r="W717" s="83">
        <v>6910</v>
      </c>
      <c r="X717" s="83"/>
      <c r="Y717" s="83">
        <v>18744</v>
      </c>
      <c r="Z717" s="88">
        <v>18744</v>
      </c>
    </row>
    <row r="718" spans="2:26">
      <c r="B718" s="134">
        <f t="shared" si="57"/>
        <v>20789</v>
      </c>
      <c r="C718" s="94">
        <v>20789</v>
      </c>
      <c r="D718" s="84">
        <f t="shared" si="55"/>
        <v>11</v>
      </c>
      <c r="E718" s="84">
        <f t="shared" si="53"/>
        <v>30</v>
      </c>
      <c r="F718" s="84">
        <f t="shared" si="54"/>
        <v>1956</v>
      </c>
      <c r="G718" s="92">
        <f>F718+1</f>
        <v>1957</v>
      </c>
      <c r="H718" s="85">
        <v>5340</v>
      </c>
      <c r="I718" s="83"/>
      <c r="J718" s="83">
        <v>720</v>
      </c>
      <c r="K718" s="83">
        <v>2599</v>
      </c>
      <c r="L718" s="83">
        <v>3319</v>
      </c>
      <c r="M718" s="88">
        <v>8659</v>
      </c>
      <c r="N718" s="85">
        <v>3330</v>
      </c>
      <c r="O718" s="83">
        <v>7680</v>
      </c>
      <c r="P718" s="88">
        <v>11010</v>
      </c>
      <c r="Q718" s="85">
        <v>2417</v>
      </c>
      <c r="R718" s="83">
        <v>1664</v>
      </c>
      <c r="S718" s="83">
        <v>1770</v>
      </c>
      <c r="T718" s="83"/>
      <c r="U718" s="83">
        <v>1228</v>
      </c>
      <c r="V718" s="88">
        <v>7079</v>
      </c>
      <c r="W718" s="83">
        <v>6959</v>
      </c>
      <c r="X718" s="83"/>
      <c r="Y718" s="83">
        <v>18616</v>
      </c>
      <c r="Z718" s="88">
        <v>18616</v>
      </c>
    </row>
    <row r="719" spans="2:26">
      <c r="B719" s="134">
        <f t="shared" si="57"/>
        <v>20820</v>
      </c>
      <c r="C719" s="94">
        <v>20820</v>
      </c>
      <c r="D719" s="84">
        <f t="shared" si="55"/>
        <v>12</v>
      </c>
      <c r="E719" s="84">
        <f t="shared" si="53"/>
        <v>31</v>
      </c>
      <c r="F719" s="84">
        <f t="shared" si="54"/>
        <v>1956</v>
      </c>
      <c r="G719" s="92">
        <f>F719+1</f>
        <v>1957</v>
      </c>
      <c r="H719" s="85">
        <v>5726</v>
      </c>
      <c r="I719" s="83"/>
      <c r="J719" s="83">
        <v>830</v>
      </c>
      <c r="K719" s="83">
        <v>2616</v>
      </c>
      <c r="L719" s="83">
        <v>3446</v>
      </c>
      <c r="M719" s="88">
        <v>9172</v>
      </c>
      <c r="N719" s="85">
        <v>3360</v>
      </c>
      <c r="O719" s="83">
        <v>7711</v>
      </c>
      <c r="P719" s="88">
        <v>11071</v>
      </c>
      <c r="Q719" s="85">
        <v>2431</v>
      </c>
      <c r="R719" s="83">
        <v>2823</v>
      </c>
      <c r="S719" s="83">
        <v>2307</v>
      </c>
      <c r="T719" s="83"/>
      <c r="U719" s="83">
        <v>1321</v>
      </c>
      <c r="V719" s="88">
        <v>8882</v>
      </c>
      <c r="W719" s="83">
        <v>7052</v>
      </c>
      <c r="X719" s="83"/>
      <c r="Y719" s="83">
        <v>21458</v>
      </c>
      <c r="Z719" s="88">
        <v>21458</v>
      </c>
    </row>
    <row r="720" spans="2:26">
      <c r="B720" s="134">
        <f t="shared" si="57"/>
        <v>20851</v>
      </c>
      <c r="C720" s="94">
        <v>20851</v>
      </c>
      <c r="D720" s="84">
        <f t="shared" si="55"/>
        <v>1</v>
      </c>
      <c r="E720" s="84">
        <f t="shared" si="53"/>
        <v>31</v>
      </c>
      <c r="F720" s="84">
        <f t="shared" si="54"/>
        <v>1957</v>
      </c>
      <c r="G720" s="92">
        <f>F720</f>
        <v>1957</v>
      </c>
      <c r="H720" s="85">
        <v>5709</v>
      </c>
      <c r="I720" s="83"/>
      <c r="J720" s="83">
        <v>840</v>
      </c>
      <c r="K720" s="83">
        <v>2644</v>
      </c>
      <c r="L720" s="83">
        <v>3484</v>
      </c>
      <c r="M720" s="88">
        <v>9193</v>
      </c>
      <c r="N720" s="85">
        <v>3340</v>
      </c>
      <c r="O720" s="83">
        <v>7690</v>
      </c>
      <c r="P720" s="88">
        <v>11030</v>
      </c>
      <c r="Q720" s="85">
        <v>2426</v>
      </c>
      <c r="R720" s="83">
        <v>2731</v>
      </c>
      <c r="S720" s="83">
        <v>2195</v>
      </c>
      <c r="T720" s="83"/>
      <c r="U720" s="83">
        <v>1263</v>
      </c>
      <c r="V720" s="88">
        <v>8615</v>
      </c>
      <c r="W720" s="83">
        <v>7033</v>
      </c>
      <c r="X720" s="83"/>
      <c r="Y720" s="83">
        <v>21434</v>
      </c>
      <c r="Z720" s="88">
        <v>21434</v>
      </c>
    </row>
    <row r="721" spans="2:26">
      <c r="B721" s="134">
        <f t="shared" si="57"/>
        <v>20879</v>
      </c>
      <c r="C721" s="94">
        <v>20879</v>
      </c>
      <c r="D721" s="84">
        <f t="shared" si="55"/>
        <v>2</v>
      </c>
      <c r="E721" s="84">
        <f t="shared" si="53"/>
        <v>28</v>
      </c>
      <c r="F721" s="84">
        <f t="shared" si="54"/>
        <v>1957</v>
      </c>
      <c r="G721" s="92">
        <f t="shared" si="56"/>
        <v>1957</v>
      </c>
      <c r="H721" s="85">
        <v>5790</v>
      </c>
      <c r="I721" s="83"/>
      <c r="J721" s="83">
        <v>845</v>
      </c>
      <c r="K721" s="83">
        <v>2562</v>
      </c>
      <c r="L721" s="83">
        <v>3407</v>
      </c>
      <c r="M721" s="88">
        <v>9197</v>
      </c>
      <c r="N721" s="85">
        <v>3350</v>
      </c>
      <c r="O721" s="83">
        <v>7760</v>
      </c>
      <c r="P721" s="88">
        <v>11110</v>
      </c>
      <c r="Q721" s="85">
        <v>2429</v>
      </c>
      <c r="R721" s="83">
        <v>3156</v>
      </c>
      <c r="S721" s="83">
        <v>2467</v>
      </c>
      <c r="T721" s="83"/>
      <c r="U721" s="83">
        <v>1222</v>
      </c>
      <c r="V721" s="88">
        <v>9274</v>
      </c>
      <c r="W721" s="83">
        <v>7021</v>
      </c>
      <c r="X721" s="83"/>
      <c r="Y721" s="83">
        <v>22933</v>
      </c>
      <c r="Z721" s="88">
        <v>22933</v>
      </c>
    </row>
    <row r="722" spans="2:26">
      <c r="B722" s="134">
        <f t="shared" si="57"/>
        <v>20910</v>
      </c>
      <c r="C722" s="94">
        <v>20910</v>
      </c>
      <c r="D722" s="84">
        <f t="shared" si="55"/>
        <v>3</v>
      </c>
      <c r="E722" s="84">
        <f t="shared" ref="E722:E764" si="58">DAY(C722)</f>
        <v>31</v>
      </c>
      <c r="F722" s="84">
        <f t="shared" ref="F722:F764" si="59">YEAR(C722)</f>
        <v>1957</v>
      </c>
      <c r="G722" s="92">
        <f t="shared" si="56"/>
        <v>1957</v>
      </c>
      <c r="H722" s="85">
        <v>5733</v>
      </c>
      <c r="I722" s="83"/>
      <c r="J722" s="83">
        <v>746</v>
      </c>
      <c r="K722" s="83">
        <v>2412</v>
      </c>
      <c r="L722" s="83">
        <v>3158</v>
      </c>
      <c r="M722" s="88">
        <v>8891</v>
      </c>
      <c r="N722" s="85">
        <v>3330</v>
      </c>
      <c r="O722" s="83">
        <v>7685</v>
      </c>
      <c r="P722" s="88">
        <v>11015</v>
      </c>
      <c r="Q722" s="85">
        <v>2425</v>
      </c>
      <c r="R722" s="83">
        <v>3904</v>
      </c>
      <c r="S722" s="83">
        <v>2946</v>
      </c>
      <c r="T722" s="83"/>
      <c r="U722" s="83">
        <v>1277</v>
      </c>
      <c r="V722" s="88">
        <v>10552</v>
      </c>
      <c r="W722" s="83">
        <v>7015</v>
      </c>
      <c r="X722" s="83"/>
      <c r="Y722" s="83">
        <v>24884</v>
      </c>
      <c r="Z722" s="88">
        <v>24884</v>
      </c>
    </row>
    <row r="723" spans="2:26">
      <c r="B723" s="134">
        <f t="shared" si="57"/>
        <v>20940</v>
      </c>
      <c r="C723" s="94">
        <v>20940</v>
      </c>
      <c r="D723" s="84">
        <f t="shared" si="55"/>
        <v>4</v>
      </c>
      <c r="E723" s="84">
        <f t="shared" si="58"/>
        <v>30</v>
      </c>
      <c r="F723" s="84">
        <f t="shared" si="59"/>
        <v>1957</v>
      </c>
      <c r="G723" s="92">
        <f t="shared" si="56"/>
        <v>1957</v>
      </c>
      <c r="H723" s="85">
        <v>5723</v>
      </c>
      <c r="I723" s="83"/>
      <c r="J723" s="83">
        <v>840</v>
      </c>
      <c r="K723" s="83">
        <v>2818</v>
      </c>
      <c r="L723" s="83">
        <v>3658</v>
      </c>
      <c r="M723" s="88">
        <v>9381</v>
      </c>
      <c r="N723" s="85">
        <v>3320</v>
      </c>
      <c r="O723" s="83">
        <v>7690</v>
      </c>
      <c r="P723" s="88">
        <v>11010</v>
      </c>
      <c r="Q723" s="85">
        <v>2422</v>
      </c>
      <c r="R723" s="83">
        <v>3895</v>
      </c>
      <c r="S723" s="83">
        <v>3527</v>
      </c>
      <c r="T723" s="83"/>
      <c r="U723" s="83">
        <v>1584</v>
      </c>
      <c r="V723" s="88">
        <v>11428</v>
      </c>
      <c r="W723" s="83">
        <v>6965</v>
      </c>
      <c r="X723" s="83"/>
      <c r="Y723" s="83">
        <v>29407</v>
      </c>
      <c r="Z723" s="88">
        <v>29407</v>
      </c>
    </row>
    <row r="724" spans="2:26">
      <c r="B724" s="134">
        <f t="shared" si="57"/>
        <v>20971</v>
      </c>
      <c r="C724" s="94">
        <v>20971</v>
      </c>
      <c r="D724" s="84">
        <f t="shared" si="55"/>
        <v>5</v>
      </c>
      <c r="E724" s="84">
        <f t="shared" si="58"/>
        <v>31</v>
      </c>
      <c r="F724" s="84">
        <f t="shared" si="59"/>
        <v>1957</v>
      </c>
      <c r="G724" s="92">
        <f t="shared" si="56"/>
        <v>1957</v>
      </c>
      <c r="H724" s="85">
        <v>5702</v>
      </c>
      <c r="I724" s="83"/>
      <c r="J724" s="83">
        <v>840</v>
      </c>
      <c r="K724" s="83">
        <v>2848</v>
      </c>
      <c r="L724" s="83">
        <v>3688</v>
      </c>
      <c r="M724" s="88">
        <v>9390</v>
      </c>
      <c r="N724" s="85">
        <v>3310</v>
      </c>
      <c r="O724" s="83">
        <v>7568</v>
      </c>
      <c r="P724" s="88">
        <v>10878</v>
      </c>
      <c r="Q724" s="85">
        <v>2282</v>
      </c>
      <c r="R724" s="83">
        <v>3496</v>
      </c>
      <c r="S724" s="83">
        <v>2997</v>
      </c>
      <c r="T724" s="83"/>
      <c r="U724" s="83">
        <v>1537</v>
      </c>
      <c r="V724" s="88">
        <v>10312</v>
      </c>
      <c r="W724" s="83">
        <v>6903</v>
      </c>
      <c r="X724" s="83"/>
      <c r="Y724" s="83">
        <v>27218</v>
      </c>
      <c r="Z724" s="88">
        <v>27218</v>
      </c>
    </row>
    <row r="725" spans="2:26">
      <c r="B725" s="134">
        <f t="shared" si="57"/>
        <v>21001</v>
      </c>
      <c r="C725" s="94">
        <v>21001</v>
      </c>
      <c r="D725" s="84">
        <f t="shared" si="55"/>
        <v>6</v>
      </c>
      <c r="E725" s="84">
        <f t="shared" si="58"/>
        <v>30</v>
      </c>
      <c r="F725" s="84">
        <f t="shared" si="59"/>
        <v>1957</v>
      </c>
      <c r="G725" s="92">
        <f t="shared" si="56"/>
        <v>1957</v>
      </c>
      <c r="H725" s="85">
        <v>5642</v>
      </c>
      <c r="I725" s="83"/>
      <c r="J725" s="83">
        <v>555</v>
      </c>
      <c r="K725" s="83">
        <v>1964</v>
      </c>
      <c r="L725" s="83">
        <v>2519</v>
      </c>
      <c r="M725" s="88">
        <v>8161</v>
      </c>
      <c r="N725" s="85">
        <v>3290</v>
      </c>
      <c r="O725" s="83">
        <v>6388</v>
      </c>
      <c r="P725" s="88">
        <v>9678</v>
      </c>
      <c r="Q725" s="85">
        <v>2287</v>
      </c>
      <c r="R725" s="83">
        <v>2403</v>
      </c>
      <c r="S725" s="83">
        <v>2846</v>
      </c>
      <c r="T725" s="83"/>
      <c r="U725" s="83">
        <v>1520</v>
      </c>
      <c r="V725" s="88">
        <v>9056</v>
      </c>
      <c r="W725" s="83">
        <v>6756</v>
      </c>
      <c r="X725" s="83"/>
      <c r="Y725" s="83">
        <v>23476</v>
      </c>
      <c r="Z725" s="88">
        <v>23476</v>
      </c>
    </row>
    <row r="726" spans="2:26">
      <c r="B726" s="134">
        <f t="shared" si="57"/>
        <v>21032</v>
      </c>
      <c r="C726" s="94">
        <v>21032</v>
      </c>
      <c r="D726" s="84">
        <f t="shared" si="55"/>
        <v>7</v>
      </c>
      <c r="E726" s="84">
        <f t="shared" si="58"/>
        <v>31</v>
      </c>
      <c r="F726" s="84">
        <f t="shared" si="59"/>
        <v>1957</v>
      </c>
      <c r="G726" s="92">
        <f t="shared" si="56"/>
        <v>1957</v>
      </c>
      <c r="H726" s="85">
        <v>4932</v>
      </c>
      <c r="I726" s="83"/>
      <c r="J726" s="83">
        <v>396</v>
      </c>
      <c r="K726" s="83">
        <v>1324</v>
      </c>
      <c r="L726" s="83">
        <v>1720</v>
      </c>
      <c r="M726" s="88">
        <v>6652</v>
      </c>
      <c r="N726" s="85">
        <v>3230</v>
      </c>
      <c r="O726" s="83">
        <v>4623</v>
      </c>
      <c r="P726" s="88">
        <v>7853</v>
      </c>
      <c r="Q726" s="85">
        <v>2222</v>
      </c>
      <c r="R726" s="83">
        <v>1453</v>
      </c>
      <c r="S726" s="83">
        <v>2305</v>
      </c>
      <c r="T726" s="83"/>
      <c r="U726" s="83">
        <v>1466</v>
      </c>
      <c r="V726" s="88">
        <v>7446</v>
      </c>
      <c r="W726" s="83">
        <v>6524</v>
      </c>
      <c r="X726" s="83"/>
      <c r="Y726" s="83">
        <v>19866</v>
      </c>
      <c r="Z726" s="88">
        <v>19866</v>
      </c>
    </row>
    <row r="727" spans="2:26">
      <c r="B727" s="134">
        <f t="shared" si="57"/>
        <v>21063</v>
      </c>
      <c r="C727" s="94">
        <v>21063</v>
      </c>
      <c r="D727" s="84">
        <f t="shared" si="55"/>
        <v>8</v>
      </c>
      <c r="E727" s="84">
        <f t="shared" si="58"/>
        <v>31</v>
      </c>
      <c r="F727" s="84">
        <f t="shared" si="59"/>
        <v>1957</v>
      </c>
      <c r="G727" s="92">
        <f t="shared" si="56"/>
        <v>1957</v>
      </c>
      <c r="H727" s="85">
        <v>3700</v>
      </c>
      <c r="I727" s="83"/>
      <c r="J727" s="83">
        <v>456</v>
      </c>
      <c r="K727" s="83">
        <v>1571</v>
      </c>
      <c r="L727" s="83">
        <v>2027</v>
      </c>
      <c r="M727" s="88">
        <v>5727</v>
      </c>
      <c r="N727" s="85">
        <v>3230</v>
      </c>
      <c r="O727" s="83">
        <v>2888</v>
      </c>
      <c r="P727" s="88">
        <v>6118</v>
      </c>
      <c r="Q727" s="85">
        <v>1560</v>
      </c>
      <c r="R727" s="83">
        <v>871</v>
      </c>
      <c r="S727" s="83">
        <v>2006</v>
      </c>
      <c r="T727" s="83"/>
      <c r="U727" s="83">
        <v>1437</v>
      </c>
      <c r="V727" s="88">
        <v>5874</v>
      </c>
      <c r="W727" s="83">
        <v>6311</v>
      </c>
      <c r="X727" s="83"/>
      <c r="Y727" s="83">
        <v>16010</v>
      </c>
      <c r="Z727" s="88">
        <v>16010</v>
      </c>
    </row>
    <row r="728" spans="2:26">
      <c r="B728" s="134">
        <f t="shared" si="57"/>
        <v>21093</v>
      </c>
      <c r="C728" s="94">
        <v>21093</v>
      </c>
      <c r="D728" s="84">
        <f t="shared" si="55"/>
        <v>9</v>
      </c>
      <c r="E728" s="84">
        <f t="shared" si="58"/>
        <v>30</v>
      </c>
      <c r="F728" s="84">
        <f t="shared" si="59"/>
        <v>1957</v>
      </c>
      <c r="G728" s="92">
        <f t="shared" si="56"/>
        <v>1957</v>
      </c>
      <c r="H728" s="85">
        <v>3401</v>
      </c>
      <c r="I728" s="83"/>
      <c r="J728" s="83">
        <v>550</v>
      </c>
      <c r="K728" s="83">
        <v>1081</v>
      </c>
      <c r="L728" s="83">
        <v>1631</v>
      </c>
      <c r="M728" s="88">
        <v>5032</v>
      </c>
      <c r="N728" s="85">
        <v>2543</v>
      </c>
      <c r="O728" s="83">
        <v>1840</v>
      </c>
      <c r="P728" s="88">
        <v>4383</v>
      </c>
      <c r="Q728" s="85">
        <v>1420</v>
      </c>
      <c r="R728" s="83">
        <v>616</v>
      </c>
      <c r="S728" s="83">
        <v>1684</v>
      </c>
      <c r="T728" s="83"/>
      <c r="U728" s="83">
        <v>769</v>
      </c>
      <c r="V728" s="88">
        <v>4489</v>
      </c>
      <c r="W728" s="83">
        <v>6250</v>
      </c>
      <c r="X728" s="83"/>
      <c r="Y728" s="83">
        <v>12615</v>
      </c>
      <c r="Z728" s="88">
        <v>12615</v>
      </c>
    </row>
    <row r="729" spans="2:26">
      <c r="B729" s="134">
        <f t="shared" si="57"/>
        <v>21124</v>
      </c>
      <c r="C729" s="94">
        <v>21124</v>
      </c>
      <c r="D729" s="84">
        <f t="shared" si="55"/>
        <v>10</v>
      </c>
      <c r="E729" s="84">
        <f t="shared" si="58"/>
        <v>31</v>
      </c>
      <c r="F729" s="84">
        <f t="shared" si="59"/>
        <v>1957</v>
      </c>
      <c r="G729" s="92">
        <f>F729+1</f>
        <v>1958</v>
      </c>
      <c r="H729" s="85">
        <v>3057</v>
      </c>
      <c r="I729" s="83"/>
      <c r="J729" s="83">
        <v>709</v>
      </c>
      <c r="K729" s="83">
        <v>998</v>
      </c>
      <c r="L729" s="83">
        <v>1707</v>
      </c>
      <c r="M729" s="88">
        <v>4764</v>
      </c>
      <c r="N729" s="85">
        <v>1386</v>
      </c>
      <c r="O729" s="83">
        <v>2000</v>
      </c>
      <c r="P729" s="88">
        <v>3386</v>
      </c>
      <c r="Q729" s="85">
        <v>1246</v>
      </c>
      <c r="R729" s="83">
        <v>401</v>
      </c>
      <c r="S729" s="83">
        <v>1223</v>
      </c>
      <c r="T729" s="83"/>
      <c r="U729" s="83">
        <v>452</v>
      </c>
      <c r="V729" s="88">
        <v>3322</v>
      </c>
      <c r="W729" s="83">
        <v>6360</v>
      </c>
      <c r="X729" s="83"/>
      <c r="Y729" s="83">
        <v>9922</v>
      </c>
      <c r="Z729" s="88">
        <v>9922</v>
      </c>
    </row>
    <row r="730" spans="2:26">
      <c r="B730" s="134">
        <f t="shared" si="57"/>
        <v>21154</v>
      </c>
      <c r="C730" s="94">
        <v>21154</v>
      </c>
      <c r="D730" s="84">
        <f t="shared" si="55"/>
        <v>11</v>
      </c>
      <c r="E730" s="84">
        <f t="shared" si="58"/>
        <v>30</v>
      </c>
      <c r="F730" s="84">
        <f t="shared" si="59"/>
        <v>1957</v>
      </c>
      <c r="G730" s="92">
        <f>F730+1</f>
        <v>1958</v>
      </c>
      <c r="H730" s="85">
        <v>3218</v>
      </c>
      <c r="I730" s="83"/>
      <c r="J730" s="83">
        <v>730</v>
      </c>
      <c r="K730" s="83">
        <v>1211</v>
      </c>
      <c r="L730" s="83">
        <v>1941</v>
      </c>
      <c r="M730" s="88">
        <v>5159</v>
      </c>
      <c r="N730" s="85">
        <v>800</v>
      </c>
      <c r="O730" s="83">
        <v>2525</v>
      </c>
      <c r="P730" s="88">
        <v>3325</v>
      </c>
      <c r="Q730" s="85">
        <v>672</v>
      </c>
      <c r="R730" s="83">
        <v>744</v>
      </c>
      <c r="S730" s="83">
        <v>1002</v>
      </c>
      <c r="T730" s="83"/>
      <c r="U730" s="83">
        <v>472</v>
      </c>
      <c r="V730" s="88">
        <v>2890</v>
      </c>
      <c r="W730" s="83">
        <v>6854</v>
      </c>
      <c r="X730" s="83"/>
      <c r="Y730" s="83">
        <v>8678</v>
      </c>
      <c r="Z730" s="88">
        <v>8678</v>
      </c>
    </row>
    <row r="731" spans="2:26">
      <c r="B731" s="134">
        <f t="shared" si="57"/>
        <v>21185</v>
      </c>
      <c r="C731" s="94">
        <v>21185</v>
      </c>
      <c r="D731" s="84">
        <f t="shared" si="55"/>
        <v>12</v>
      </c>
      <c r="E731" s="84">
        <f t="shared" si="58"/>
        <v>31</v>
      </c>
      <c r="F731" s="84">
        <f t="shared" si="59"/>
        <v>1957</v>
      </c>
      <c r="G731" s="92">
        <f>F731+1</f>
        <v>1958</v>
      </c>
      <c r="H731" s="85">
        <v>5010</v>
      </c>
      <c r="I731" s="83"/>
      <c r="J731" s="83">
        <v>840</v>
      </c>
      <c r="K731" s="83">
        <v>2599</v>
      </c>
      <c r="L731" s="83">
        <v>3439</v>
      </c>
      <c r="M731" s="88">
        <v>8449</v>
      </c>
      <c r="N731" s="85">
        <v>1334</v>
      </c>
      <c r="O731" s="83">
        <v>7698</v>
      </c>
      <c r="P731" s="88">
        <v>9032</v>
      </c>
      <c r="Q731" s="85">
        <v>1303</v>
      </c>
      <c r="R731" s="83">
        <v>2631</v>
      </c>
      <c r="S731" s="83">
        <v>2230</v>
      </c>
      <c r="T731" s="83"/>
      <c r="U731" s="83">
        <v>965</v>
      </c>
      <c r="V731" s="88">
        <v>7129</v>
      </c>
      <c r="W731" s="83">
        <v>6891</v>
      </c>
      <c r="X731" s="83"/>
      <c r="Y731" s="83">
        <v>19300</v>
      </c>
      <c r="Z731" s="88">
        <v>19300</v>
      </c>
    </row>
    <row r="732" spans="2:26">
      <c r="B732" s="134">
        <f t="shared" si="57"/>
        <v>21216</v>
      </c>
      <c r="C732" s="94">
        <v>21216</v>
      </c>
      <c r="D732" s="84">
        <f t="shared" si="55"/>
        <v>1</v>
      </c>
      <c r="E732" s="84">
        <f t="shared" si="58"/>
        <v>31</v>
      </c>
      <c r="F732" s="84">
        <f t="shared" si="59"/>
        <v>1958</v>
      </c>
      <c r="G732" s="92">
        <f>F732</f>
        <v>1958</v>
      </c>
      <c r="H732" s="85">
        <v>5797</v>
      </c>
      <c r="I732" s="83"/>
      <c r="J732" s="83">
        <v>845</v>
      </c>
      <c r="K732" s="83">
        <v>2579</v>
      </c>
      <c r="L732" s="83">
        <v>3424</v>
      </c>
      <c r="M732" s="88">
        <v>9221</v>
      </c>
      <c r="N732" s="85">
        <v>1763</v>
      </c>
      <c r="O732" s="83">
        <v>7672</v>
      </c>
      <c r="P732" s="88">
        <v>9435</v>
      </c>
      <c r="Q732" s="85">
        <v>1718</v>
      </c>
      <c r="R732" s="83">
        <v>3496</v>
      </c>
      <c r="S732" s="83">
        <v>2970</v>
      </c>
      <c r="T732" s="83"/>
      <c r="U732" s="83">
        <v>1244</v>
      </c>
      <c r="V732" s="88">
        <v>9428</v>
      </c>
      <c r="W732" s="83">
        <v>7195</v>
      </c>
      <c r="X732" s="83"/>
      <c r="Y732" s="83">
        <v>26751</v>
      </c>
      <c r="Z732" s="88">
        <v>26751</v>
      </c>
    </row>
    <row r="733" spans="2:26">
      <c r="B733" s="134">
        <f t="shared" si="57"/>
        <v>21244</v>
      </c>
      <c r="C733" s="94">
        <v>21244</v>
      </c>
      <c r="D733" s="84">
        <f t="shared" si="55"/>
        <v>2</v>
      </c>
      <c r="E733" s="84">
        <f t="shared" si="58"/>
        <v>28</v>
      </c>
      <c r="F733" s="84">
        <f t="shared" si="59"/>
        <v>1958</v>
      </c>
      <c r="G733" s="92">
        <f t="shared" si="56"/>
        <v>1958</v>
      </c>
      <c r="H733" s="85">
        <v>6088</v>
      </c>
      <c r="I733" s="83"/>
      <c r="J733" s="83">
        <v>889</v>
      </c>
      <c r="K733" s="83">
        <v>2589</v>
      </c>
      <c r="L733" s="83">
        <v>3478</v>
      </c>
      <c r="M733" s="88">
        <v>9566</v>
      </c>
      <c r="N733" s="85">
        <v>1965</v>
      </c>
      <c r="O733" s="83">
        <v>6402</v>
      </c>
      <c r="P733" s="88">
        <v>8367</v>
      </c>
      <c r="Q733" s="85">
        <v>1944</v>
      </c>
      <c r="R733" s="83">
        <v>2986</v>
      </c>
      <c r="S733" s="83">
        <v>3300</v>
      </c>
      <c r="T733" s="83"/>
      <c r="U733" s="83">
        <v>1432</v>
      </c>
      <c r="V733" s="88">
        <v>9662</v>
      </c>
      <c r="W733" s="83">
        <v>7356</v>
      </c>
      <c r="X733" s="83"/>
      <c r="Y733" s="83">
        <v>28700</v>
      </c>
      <c r="Z733" s="88">
        <v>28700</v>
      </c>
    </row>
    <row r="734" spans="2:26">
      <c r="B734" s="134">
        <f t="shared" si="57"/>
        <v>21275</v>
      </c>
      <c r="C734" s="94">
        <v>21275</v>
      </c>
      <c r="D734" s="84">
        <f t="shared" si="55"/>
        <v>3</v>
      </c>
      <c r="E734" s="84">
        <f t="shared" si="58"/>
        <v>31</v>
      </c>
      <c r="F734" s="84">
        <f t="shared" si="59"/>
        <v>1958</v>
      </c>
      <c r="G734" s="92">
        <f t="shared" si="56"/>
        <v>1958</v>
      </c>
      <c r="H734" s="85">
        <v>5709</v>
      </c>
      <c r="I734" s="83"/>
      <c r="J734" s="83">
        <v>856</v>
      </c>
      <c r="K734" s="83">
        <v>2314</v>
      </c>
      <c r="L734" s="83">
        <v>3170</v>
      </c>
      <c r="M734" s="88">
        <v>8879</v>
      </c>
      <c r="N734" s="85">
        <v>2518</v>
      </c>
      <c r="O734" s="83">
        <v>7768</v>
      </c>
      <c r="P734" s="88">
        <v>10286</v>
      </c>
      <c r="Q734" s="85">
        <v>2429</v>
      </c>
      <c r="R734" s="83">
        <v>3917</v>
      </c>
      <c r="S734" s="83">
        <v>3531</v>
      </c>
      <c r="T734" s="83"/>
      <c r="U734" s="83">
        <v>1625</v>
      </c>
      <c r="V734" s="88">
        <v>11502</v>
      </c>
      <c r="W734" s="83">
        <v>7269</v>
      </c>
      <c r="X734" s="83"/>
      <c r="Y734" s="83">
        <v>29908</v>
      </c>
      <c r="Z734" s="88">
        <v>29908</v>
      </c>
    </row>
    <row r="735" spans="2:26">
      <c r="B735" s="134">
        <f t="shared" si="57"/>
        <v>21305</v>
      </c>
      <c r="C735" s="94">
        <v>21305</v>
      </c>
      <c r="D735" s="84">
        <f t="shared" si="55"/>
        <v>4</v>
      </c>
      <c r="E735" s="84">
        <f t="shared" si="58"/>
        <v>30</v>
      </c>
      <c r="F735" s="84">
        <f t="shared" si="59"/>
        <v>1958</v>
      </c>
      <c r="G735" s="92">
        <f t="shared" si="56"/>
        <v>1958</v>
      </c>
      <c r="H735" s="85">
        <v>5751</v>
      </c>
      <c r="I735" s="83"/>
      <c r="J735" s="83">
        <v>862</v>
      </c>
      <c r="K735" s="83">
        <v>2723</v>
      </c>
      <c r="L735" s="83">
        <v>3585</v>
      </c>
      <c r="M735" s="88">
        <v>9336</v>
      </c>
      <c r="N735" s="85">
        <v>3160</v>
      </c>
      <c r="O735" s="83">
        <v>7784</v>
      </c>
      <c r="P735" s="88">
        <v>10944</v>
      </c>
      <c r="Q735" s="85">
        <v>2434</v>
      </c>
      <c r="R735" s="83">
        <v>3909</v>
      </c>
      <c r="S735" s="83">
        <v>3550</v>
      </c>
      <c r="T735" s="83"/>
      <c r="U735" s="83">
        <v>1606</v>
      </c>
      <c r="V735" s="88">
        <v>11499</v>
      </c>
      <c r="W735" s="83">
        <v>7145</v>
      </c>
      <c r="X735" s="83"/>
      <c r="Y735" s="83">
        <v>29788</v>
      </c>
      <c r="Z735" s="88">
        <v>29788</v>
      </c>
    </row>
    <row r="736" spans="2:26">
      <c r="B736" s="134">
        <f t="shared" si="57"/>
        <v>21336</v>
      </c>
      <c r="C736" s="94">
        <v>21336</v>
      </c>
      <c r="D736" s="84">
        <f t="shared" si="55"/>
        <v>5</v>
      </c>
      <c r="E736" s="84">
        <f t="shared" si="58"/>
        <v>31</v>
      </c>
      <c r="F736" s="84">
        <f t="shared" si="59"/>
        <v>1958</v>
      </c>
      <c r="G736" s="92">
        <f t="shared" si="56"/>
        <v>1958</v>
      </c>
      <c r="H736" s="85">
        <v>5638</v>
      </c>
      <c r="I736" s="83"/>
      <c r="J736" s="83">
        <v>814</v>
      </c>
      <c r="K736" s="83">
        <v>2864</v>
      </c>
      <c r="L736" s="83">
        <v>3678</v>
      </c>
      <c r="M736" s="88">
        <v>9316</v>
      </c>
      <c r="N736" s="85">
        <v>3340</v>
      </c>
      <c r="O736" s="83">
        <v>6918</v>
      </c>
      <c r="P736" s="88">
        <v>10258</v>
      </c>
      <c r="Q736" s="85">
        <v>2423</v>
      </c>
      <c r="R736" s="83">
        <v>3902</v>
      </c>
      <c r="S736" s="83">
        <v>3524</v>
      </c>
      <c r="T736" s="83"/>
      <c r="U736" s="83">
        <v>1588</v>
      </c>
      <c r="V736" s="88">
        <v>11437</v>
      </c>
      <c r="W736" s="83">
        <v>6953</v>
      </c>
      <c r="X736" s="83"/>
      <c r="Y736" s="83">
        <v>29288</v>
      </c>
      <c r="Z736" s="88">
        <v>29288</v>
      </c>
    </row>
    <row r="737" spans="2:26">
      <c r="B737" s="134">
        <f t="shared" si="57"/>
        <v>21366</v>
      </c>
      <c r="C737" s="94">
        <v>21366</v>
      </c>
      <c r="D737" s="84">
        <f t="shared" si="55"/>
        <v>6</v>
      </c>
      <c r="E737" s="84">
        <f t="shared" si="58"/>
        <v>30</v>
      </c>
      <c r="F737" s="84">
        <f t="shared" si="59"/>
        <v>1958</v>
      </c>
      <c r="G737" s="92">
        <f t="shared" si="56"/>
        <v>1958</v>
      </c>
      <c r="H737" s="85">
        <v>5645</v>
      </c>
      <c r="I737" s="83"/>
      <c r="J737" s="83">
        <v>840</v>
      </c>
      <c r="K737" s="83">
        <v>2644</v>
      </c>
      <c r="L737" s="83">
        <v>3484</v>
      </c>
      <c r="M737" s="88">
        <v>9129</v>
      </c>
      <c r="N737" s="85">
        <v>3310</v>
      </c>
      <c r="O737" s="83">
        <v>6998</v>
      </c>
      <c r="P737" s="88">
        <v>10308</v>
      </c>
      <c r="Q737" s="85">
        <v>2418</v>
      </c>
      <c r="R737" s="83">
        <v>3578</v>
      </c>
      <c r="S737" s="83">
        <v>3364</v>
      </c>
      <c r="T737" s="83"/>
      <c r="U737" s="83">
        <v>1373</v>
      </c>
      <c r="V737" s="88">
        <v>10733</v>
      </c>
      <c r="W737" s="83">
        <v>6872</v>
      </c>
      <c r="X737" s="83"/>
      <c r="Y737" s="83">
        <v>26800</v>
      </c>
      <c r="Z737" s="88">
        <v>26800</v>
      </c>
    </row>
    <row r="738" spans="2:26">
      <c r="B738" s="134">
        <f t="shared" si="57"/>
        <v>21397</v>
      </c>
      <c r="C738" s="94">
        <v>21397</v>
      </c>
      <c r="D738" s="84">
        <f t="shared" si="55"/>
        <v>7</v>
      </c>
      <c r="E738" s="84">
        <f t="shared" si="58"/>
        <v>31</v>
      </c>
      <c r="F738" s="84">
        <f t="shared" si="59"/>
        <v>1958</v>
      </c>
      <c r="G738" s="92">
        <f t="shared" si="56"/>
        <v>1958</v>
      </c>
      <c r="H738" s="85">
        <v>4611</v>
      </c>
      <c r="I738" s="83"/>
      <c r="J738" s="83">
        <v>840</v>
      </c>
      <c r="K738" s="83">
        <v>2825</v>
      </c>
      <c r="L738" s="83">
        <v>3665</v>
      </c>
      <c r="M738" s="88">
        <v>8276</v>
      </c>
      <c r="N738" s="85">
        <v>3270</v>
      </c>
      <c r="O738" s="83">
        <v>6355</v>
      </c>
      <c r="P738" s="88">
        <v>9625</v>
      </c>
      <c r="Q738" s="85">
        <v>2423</v>
      </c>
      <c r="R738" s="83">
        <v>2901</v>
      </c>
      <c r="S738" s="83">
        <v>3057</v>
      </c>
      <c r="T738" s="83"/>
      <c r="U738" s="83">
        <v>1303</v>
      </c>
      <c r="V738" s="88">
        <v>9684</v>
      </c>
      <c r="W738" s="83">
        <v>6854</v>
      </c>
      <c r="X738" s="83"/>
      <c r="Y738" s="83">
        <v>23620</v>
      </c>
      <c r="Z738" s="88">
        <v>23620</v>
      </c>
    </row>
    <row r="739" spans="2:26">
      <c r="B739" s="134">
        <f t="shared" si="57"/>
        <v>21428</v>
      </c>
      <c r="C739" s="94">
        <v>21428</v>
      </c>
      <c r="D739" s="84">
        <f t="shared" si="55"/>
        <v>8</v>
      </c>
      <c r="E739" s="84">
        <f t="shared" si="58"/>
        <v>31</v>
      </c>
      <c r="F739" s="84">
        <f t="shared" si="59"/>
        <v>1958</v>
      </c>
      <c r="G739" s="92">
        <f t="shared" si="56"/>
        <v>1958</v>
      </c>
      <c r="H739" s="85">
        <v>3650</v>
      </c>
      <c r="I739" s="83"/>
      <c r="J739" s="83">
        <v>835</v>
      </c>
      <c r="K739" s="83">
        <v>2706</v>
      </c>
      <c r="L739" s="83">
        <v>3541</v>
      </c>
      <c r="M739" s="88">
        <v>7191</v>
      </c>
      <c r="N739" s="85">
        <v>3210</v>
      </c>
      <c r="O739" s="83">
        <v>5226</v>
      </c>
      <c r="P739" s="88">
        <v>8436</v>
      </c>
      <c r="Q739" s="85">
        <v>2407</v>
      </c>
      <c r="R739" s="83">
        <v>1830</v>
      </c>
      <c r="S739" s="83">
        <v>2822</v>
      </c>
      <c r="T739" s="83"/>
      <c r="U739" s="83">
        <v>1248</v>
      </c>
      <c r="V739" s="88">
        <v>8307</v>
      </c>
      <c r="W739" s="83">
        <v>6805</v>
      </c>
      <c r="X739" s="83"/>
      <c r="Y739" s="83">
        <v>20103</v>
      </c>
      <c r="Z739" s="88">
        <v>20103</v>
      </c>
    </row>
    <row r="740" spans="2:26">
      <c r="B740" s="134">
        <f t="shared" si="57"/>
        <v>21458</v>
      </c>
      <c r="C740" s="94">
        <v>21458</v>
      </c>
      <c r="D740" s="84">
        <f t="shared" ref="D740:D803" si="60">MONTH(C740)</f>
        <v>9</v>
      </c>
      <c r="E740" s="84">
        <f t="shared" si="58"/>
        <v>30</v>
      </c>
      <c r="F740" s="84">
        <f t="shared" si="59"/>
        <v>1958</v>
      </c>
      <c r="G740" s="92">
        <f>F740</f>
        <v>1958</v>
      </c>
      <c r="H740" s="85">
        <v>3853</v>
      </c>
      <c r="I740" s="83"/>
      <c r="J740" s="83">
        <v>845</v>
      </c>
      <c r="K740" s="83">
        <v>2070</v>
      </c>
      <c r="L740" s="83">
        <v>2915</v>
      </c>
      <c r="M740" s="88">
        <v>6768</v>
      </c>
      <c r="N740" s="85">
        <v>3210</v>
      </c>
      <c r="O740" s="83">
        <v>4746</v>
      </c>
      <c r="P740" s="88">
        <v>7956</v>
      </c>
      <c r="Q740" s="85">
        <v>2423</v>
      </c>
      <c r="R740" s="83">
        <v>1205</v>
      </c>
      <c r="S740" s="83">
        <v>2537</v>
      </c>
      <c r="T740" s="83"/>
      <c r="U740" s="83">
        <v>1283</v>
      </c>
      <c r="V740" s="88">
        <v>7448</v>
      </c>
      <c r="W740" s="83">
        <v>6996</v>
      </c>
      <c r="X740" s="83"/>
      <c r="Y740" s="83">
        <v>17620</v>
      </c>
      <c r="Z740" s="88">
        <v>17620</v>
      </c>
    </row>
    <row r="741" spans="2:26">
      <c r="B741" s="134">
        <f t="shared" ref="B741:B763" si="61">C741</f>
        <v>21489</v>
      </c>
      <c r="C741" s="94">
        <v>21489</v>
      </c>
      <c r="D741" s="84">
        <f t="shared" si="60"/>
        <v>10</v>
      </c>
      <c r="E741" s="84">
        <f t="shared" si="58"/>
        <v>31</v>
      </c>
      <c r="F741" s="84">
        <f t="shared" si="59"/>
        <v>1958</v>
      </c>
      <c r="G741" s="92">
        <f>F741+1</f>
        <v>1959</v>
      </c>
      <c r="H741" s="85">
        <v>4542</v>
      </c>
      <c r="I741" s="83"/>
      <c r="J741" s="83">
        <v>840</v>
      </c>
      <c r="K741" s="83">
        <v>2401</v>
      </c>
      <c r="L741" s="83">
        <v>3241</v>
      </c>
      <c r="M741" s="88">
        <v>7783</v>
      </c>
      <c r="N741" s="85">
        <v>3350</v>
      </c>
      <c r="O741" s="83">
        <v>6452</v>
      </c>
      <c r="P741" s="88">
        <v>9802</v>
      </c>
      <c r="Q741" s="85">
        <v>2429</v>
      </c>
      <c r="R741" s="83">
        <v>1891</v>
      </c>
      <c r="S741" s="83">
        <v>2531</v>
      </c>
      <c r="T741" s="83"/>
      <c r="U741" s="83">
        <v>1272</v>
      </c>
      <c r="V741" s="88">
        <v>8123</v>
      </c>
      <c r="W741" s="83">
        <v>7127</v>
      </c>
      <c r="X741" s="83"/>
      <c r="Y741" s="83">
        <v>17832</v>
      </c>
      <c r="Z741" s="88">
        <v>17832</v>
      </c>
    </row>
    <row r="742" spans="2:26">
      <c r="B742" s="134">
        <f t="shared" si="61"/>
        <v>21519</v>
      </c>
      <c r="C742" s="94">
        <v>21519</v>
      </c>
      <c r="D742" s="84">
        <f t="shared" si="60"/>
        <v>11</v>
      </c>
      <c r="E742" s="84">
        <f t="shared" si="58"/>
        <v>30</v>
      </c>
      <c r="F742" s="84">
        <f t="shared" si="59"/>
        <v>1958</v>
      </c>
      <c r="G742" s="92">
        <f>F742+1</f>
        <v>1959</v>
      </c>
      <c r="H742" s="85">
        <v>5195</v>
      </c>
      <c r="I742" s="83"/>
      <c r="J742" s="83">
        <v>851</v>
      </c>
      <c r="K742" s="83">
        <v>2241</v>
      </c>
      <c r="L742" s="83">
        <v>3092</v>
      </c>
      <c r="M742" s="88">
        <v>8287</v>
      </c>
      <c r="N742" s="85">
        <v>3370</v>
      </c>
      <c r="O742" s="83">
        <v>8184</v>
      </c>
      <c r="P742" s="88">
        <v>11554</v>
      </c>
      <c r="Q742" s="85">
        <v>2429</v>
      </c>
      <c r="R742" s="83">
        <v>2327</v>
      </c>
      <c r="S742" s="83">
        <v>2802</v>
      </c>
      <c r="T742" s="83"/>
      <c r="U742" s="83">
        <v>1222</v>
      </c>
      <c r="V742" s="88">
        <v>8780</v>
      </c>
      <c r="W742" s="83">
        <v>7145</v>
      </c>
      <c r="X742" s="83"/>
      <c r="Y742" s="83">
        <v>20418</v>
      </c>
      <c r="Z742" s="88">
        <v>20418</v>
      </c>
    </row>
    <row r="743" spans="2:26">
      <c r="B743" s="134">
        <f t="shared" si="61"/>
        <v>21550</v>
      </c>
      <c r="C743" s="94">
        <v>21550</v>
      </c>
      <c r="D743" s="84">
        <f t="shared" si="60"/>
        <v>12</v>
      </c>
      <c r="E743" s="84">
        <f t="shared" si="58"/>
        <v>31</v>
      </c>
      <c r="F743" s="84">
        <f t="shared" si="59"/>
        <v>1958</v>
      </c>
      <c r="G743" s="92">
        <f>F743+1</f>
        <v>1959</v>
      </c>
      <c r="H743" s="85">
        <v>5622</v>
      </c>
      <c r="I743" s="83"/>
      <c r="J743" s="83">
        <v>751</v>
      </c>
      <c r="K743" s="83">
        <v>2187</v>
      </c>
      <c r="L743" s="83">
        <v>2938</v>
      </c>
      <c r="M743" s="88">
        <v>8560</v>
      </c>
      <c r="N743" s="85">
        <v>3320</v>
      </c>
      <c r="O743" s="83">
        <v>7636</v>
      </c>
      <c r="P743" s="88">
        <v>10956</v>
      </c>
      <c r="Q743" s="85">
        <v>2418</v>
      </c>
      <c r="R743" s="83">
        <v>2352</v>
      </c>
      <c r="S743" s="83">
        <v>2869</v>
      </c>
      <c r="T743" s="83"/>
      <c r="U743" s="83">
        <v>1120</v>
      </c>
      <c r="V743" s="88">
        <v>8759</v>
      </c>
      <c r="W743" s="83">
        <v>6934</v>
      </c>
      <c r="X743" s="83"/>
      <c r="Y743" s="83">
        <v>21458</v>
      </c>
      <c r="Z743" s="88">
        <v>21458</v>
      </c>
    </row>
    <row r="744" spans="2:26">
      <c r="B744" s="134">
        <f t="shared" si="61"/>
        <v>21581</v>
      </c>
      <c r="C744" s="94">
        <v>21581</v>
      </c>
      <c r="D744" s="84">
        <f t="shared" si="60"/>
        <v>1</v>
      </c>
      <c r="E744" s="84">
        <f t="shared" si="58"/>
        <v>31</v>
      </c>
      <c r="F744" s="84">
        <f t="shared" si="59"/>
        <v>1959</v>
      </c>
      <c r="G744" s="92">
        <f t="shared" ref="G744:G752" si="62">F744</f>
        <v>1959</v>
      </c>
      <c r="H744" s="85">
        <v>5645</v>
      </c>
      <c r="I744" s="83"/>
      <c r="J744" s="83">
        <v>766</v>
      </c>
      <c r="K744" s="83">
        <v>2220</v>
      </c>
      <c r="L744" s="83">
        <v>2986</v>
      </c>
      <c r="M744" s="88">
        <v>8631</v>
      </c>
      <c r="N744" s="85">
        <v>3330</v>
      </c>
      <c r="O744" s="83">
        <v>7646</v>
      </c>
      <c r="P744" s="88">
        <v>10976</v>
      </c>
      <c r="Q744" s="85">
        <v>2423</v>
      </c>
      <c r="R744" s="83">
        <v>2296</v>
      </c>
      <c r="S744" s="83">
        <v>2543</v>
      </c>
      <c r="T744" s="83"/>
      <c r="U744" s="83">
        <v>1027</v>
      </c>
      <c r="V744" s="88">
        <v>8289</v>
      </c>
      <c r="W744" s="83">
        <v>6959</v>
      </c>
      <c r="X744" s="83"/>
      <c r="Y744" s="83">
        <v>19860</v>
      </c>
      <c r="Z744" s="88">
        <v>19860</v>
      </c>
    </row>
    <row r="745" spans="2:26">
      <c r="B745" s="134">
        <f t="shared" si="61"/>
        <v>21609</v>
      </c>
      <c r="C745" s="94">
        <v>21609</v>
      </c>
      <c r="D745" s="84">
        <f t="shared" si="60"/>
        <v>2</v>
      </c>
      <c r="E745" s="84">
        <f t="shared" si="58"/>
        <v>28</v>
      </c>
      <c r="F745" s="84">
        <f t="shared" si="59"/>
        <v>1959</v>
      </c>
      <c r="G745" s="92">
        <f t="shared" si="62"/>
        <v>1959</v>
      </c>
      <c r="H745" s="85">
        <v>5629</v>
      </c>
      <c r="I745" s="83"/>
      <c r="J745" s="83">
        <v>793</v>
      </c>
      <c r="K745" s="83">
        <v>2164</v>
      </c>
      <c r="L745" s="83">
        <v>2957</v>
      </c>
      <c r="M745" s="88">
        <v>8586</v>
      </c>
      <c r="N745" s="85">
        <v>3320</v>
      </c>
      <c r="O745" s="83">
        <v>7638</v>
      </c>
      <c r="P745" s="88">
        <v>10958</v>
      </c>
      <c r="Q745" s="85">
        <v>2412</v>
      </c>
      <c r="R745" s="83">
        <v>2321</v>
      </c>
      <c r="S745" s="83">
        <v>2626</v>
      </c>
      <c r="T745" s="83"/>
      <c r="U745" s="83">
        <v>1023</v>
      </c>
      <c r="V745" s="88">
        <v>8382</v>
      </c>
      <c r="W745" s="83">
        <v>6959</v>
      </c>
      <c r="X745" s="83"/>
      <c r="Y745" s="83">
        <v>20177</v>
      </c>
      <c r="Z745" s="88">
        <v>20177</v>
      </c>
    </row>
    <row r="746" spans="2:26">
      <c r="B746" s="134">
        <f t="shared" si="61"/>
        <v>21640</v>
      </c>
      <c r="C746" s="94">
        <v>21640</v>
      </c>
      <c r="D746" s="84">
        <f t="shared" si="60"/>
        <v>3</v>
      </c>
      <c r="E746" s="84">
        <f t="shared" si="58"/>
        <v>31</v>
      </c>
      <c r="F746" s="84">
        <f t="shared" si="59"/>
        <v>1959</v>
      </c>
      <c r="G746" s="92">
        <f t="shared" si="62"/>
        <v>1959</v>
      </c>
      <c r="H746" s="85">
        <v>5723</v>
      </c>
      <c r="I746" s="83"/>
      <c r="J746" s="83">
        <v>851</v>
      </c>
      <c r="K746" s="83">
        <v>2618</v>
      </c>
      <c r="L746" s="83">
        <v>3469</v>
      </c>
      <c r="M746" s="88">
        <v>9192</v>
      </c>
      <c r="N746" s="85">
        <v>3340</v>
      </c>
      <c r="O746" s="83">
        <v>8205</v>
      </c>
      <c r="P746" s="88">
        <v>11545</v>
      </c>
      <c r="Q746" s="85">
        <v>2418</v>
      </c>
      <c r="R746" s="83">
        <v>3184</v>
      </c>
      <c r="S746" s="83">
        <v>3179</v>
      </c>
      <c r="T746" s="83"/>
      <c r="U746" s="83">
        <v>1268</v>
      </c>
      <c r="V746" s="88">
        <v>10049</v>
      </c>
      <c r="W746" s="83">
        <v>7058</v>
      </c>
      <c r="X746" s="83"/>
      <c r="Y746" s="83">
        <v>24506</v>
      </c>
      <c r="Z746" s="88">
        <v>24506</v>
      </c>
    </row>
    <row r="747" spans="2:26">
      <c r="B747" s="134">
        <f t="shared" si="61"/>
        <v>21670</v>
      </c>
      <c r="C747" s="94">
        <v>21670</v>
      </c>
      <c r="D747" s="84">
        <f t="shared" si="60"/>
        <v>4</v>
      </c>
      <c r="E747" s="84">
        <f t="shared" si="58"/>
        <v>30</v>
      </c>
      <c r="F747" s="84">
        <f t="shared" si="59"/>
        <v>1959</v>
      </c>
      <c r="G747" s="92">
        <f t="shared" si="62"/>
        <v>1959</v>
      </c>
      <c r="H747" s="85">
        <v>5622</v>
      </c>
      <c r="I747" s="83"/>
      <c r="J747" s="83">
        <v>845</v>
      </c>
      <c r="K747" s="83">
        <v>2922</v>
      </c>
      <c r="L747" s="83">
        <v>3767</v>
      </c>
      <c r="M747" s="88">
        <v>9389</v>
      </c>
      <c r="N747" s="85">
        <v>3340</v>
      </c>
      <c r="O747" s="83">
        <v>8241</v>
      </c>
      <c r="P747" s="88">
        <v>11581</v>
      </c>
      <c r="Q747" s="85">
        <v>2418</v>
      </c>
      <c r="R747" s="83">
        <v>3906</v>
      </c>
      <c r="S747" s="83">
        <v>3550</v>
      </c>
      <c r="T747" s="83"/>
      <c r="U747" s="83">
        <v>1138</v>
      </c>
      <c r="V747" s="88">
        <v>11012</v>
      </c>
      <c r="W747" s="83">
        <v>7034</v>
      </c>
      <c r="X747" s="83"/>
      <c r="Y747" s="83">
        <v>28852</v>
      </c>
      <c r="Z747" s="88">
        <v>28852</v>
      </c>
    </row>
    <row r="748" spans="2:26">
      <c r="B748" s="134">
        <f t="shared" si="61"/>
        <v>21701</v>
      </c>
      <c r="C748" s="94">
        <v>21701</v>
      </c>
      <c r="D748" s="84">
        <f t="shared" si="60"/>
        <v>5</v>
      </c>
      <c r="E748" s="84">
        <f t="shared" si="58"/>
        <v>31</v>
      </c>
      <c r="F748" s="84">
        <f t="shared" si="59"/>
        <v>1959</v>
      </c>
      <c r="G748" s="92">
        <f t="shared" si="62"/>
        <v>1959</v>
      </c>
      <c r="H748" s="85">
        <v>5649</v>
      </c>
      <c r="I748" s="83"/>
      <c r="J748" s="83">
        <v>751</v>
      </c>
      <c r="K748" s="83">
        <v>2644</v>
      </c>
      <c r="L748" s="83">
        <v>3395</v>
      </c>
      <c r="M748" s="88">
        <v>9044</v>
      </c>
      <c r="N748" s="85">
        <v>3306</v>
      </c>
      <c r="O748" s="83">
        <v>8002</v>
      </c>
      <c r="P748" s="88">
        <v>11308</v>
      </c>
      <c r="Q748" s="85">
        <v>2412</v>
      </c>
      <c r="R748" s="83">
        <v>3606</v>
      </c>
      <c r="S748" s="83">
        <v>3390</v>
      </c>
      <c r="T748" s="83"/>
      <c r="U748" s="83">
        <v>780</v>
      </c>
      <c r="V748" s="88">
        <v>10188</v>
      </c>
      <c r="W748" s="83">
        <v>6830</v>
      </c>
      <c r="X748" s="83"/>
      <c r="Y748" s="83">
        <v>27264</v>
      </c>
      <c r="Z748" s="88">
        <v>27264</v>
      </c>
    </row>
    <row r="749" spans="2:26">
      <c r="B749" s="134">
        <f t="shared" si="61"/>
        <v>21731</v>
      </c>
      <c r="C749" s="94">
        <v>21731</v>
      </c>
      <c r="D749" s="84">
        <f t="shared" si="60"/>
        <v>6</v>
      </c>
      <c r="E749" s="84">
        <f t="shared" si="58"/>
        <v>30</v>
      </c>
      <c r="F749" s="84">
        <f t="shared" si="59"/>
        <v>1959</v>
      </c>
      <c r="G749" s="92">
        <f t="shared" si="62"/>
        <v>1959</v>
      </c>
      <c r="H749" s="85">
        <v>5569</v>
      </c>
      <c r="I749" s="83"/>
      <c r="J749" s="83">
        <v>840</v>
      </c>
      <c r="K749" s="83">
        <v>2642</v>
      </c>
      <c r="L749" s="83">
        <v>3482</v>
      </c>
      <c r="M749" s="88">
        <v>9051</v>
      </c>
      <c r="N749" s="85">
        <v>3320</v>
      </c>
      <c r="O749" s="83">
        <v>8153</v>
      </c>
      <c r="P749" s="88">
        <v>11473</v>
      </c>
      <c r="Q749" s="85">
        <v>2423</v>
      </c>
      <c r="R749" s="83">
        <v>3353</v>
      </c>
      <c r="S749" s="83">
        <v>3217</v>
      </c>
      <c r="T749" s="83"/>
      <c r="U749" s="83">
        <v>584</v>
      </c>
      <c r="V749" s="88">
        <v>9577</v>
      </c>
      <c r="W749" s="83">
        <v>6934</v>
      </c>
      <c r="X749" s="83"/>
      <c r="Y749" s="83">
        <v>25222</v>
      </c>
      <c r="Z749" s="88">
        <v>25222</v>
      </c>
    </row>
    <row r="750" spans="2:26">
      <c r="B750" s="134">
        <f t="shared" si="61"/>
        <v>21762</v>
      </c>
      <c r="C750" s="94">
        <v>21762</v>
      </c>
      <c r="D750" s="84">
        <f t="shared" si="60"/>
        <v>7</v>
      </c>
      <c r="E750" s="84">
        <f t="shared" si="58"/>
        <v>31</v>
      </c>
      <c r="F750" s="84">
        <f t="shared" si="59"/>
        <v>1959</v>
      </c>
      <c r="G750" s="92">
        <f t="shared" si="62"/>
        <v>1959</v>
      </c>
      <c r="H750" s="85">
        <v>5424</v>
      </c>
      <c r="I750" s="83"/>
      <c r="J750" s="83">
        <v>803</v>
      </c>
      <c r="K750" s="83">
        <v>2556</v>
      </c>
      <c r="L750" s="83">
        <v>3359</v>
      </c>
      <c r="M750" s="88">
        <v>8783</v>
      </c>
      <c r="N750" s="85">
        <v>3290</v>
      </c>
      <c r="O750" s="83">
        <v>7602</v>
      </c>
      <c r="P750" s="88">
        <v>10892</v>
      </c>
      <c r="Q750" s="85">
        <v>2396</v>
      </c>
      <c r="R750" s="83">
        <v>2517</v>
      </c>
      <c r="S750" s="83">
        <v>2869</v>
      </c>
      <c r="T750" s="83"/>
      <c r="U750" s="83">
        <v>488</v>
      </c>
      <c r="V750" s="88">
        <v>8270</v>
      </c>
      <c r="W750" s="83">
        <v>6811</v>
      </c>
      <c r="X750" s="83"/>
      <c r="Y750" s="83">
        <v>22524</v>
      </c>
      <c r="Z750" s="88">
        <v>22524</v>
      </c>
    </row>
    <row r="751" spans="2:26">
      <c r="B751" s="134">
        <f t="shared" si="61"/>
        <v>21793</v>
      </c>
      <c r="C751" s="94">
        <v>21793</v>
      </c>
      <c r="D751" s="84">
        <f t="shared" si="60"/>
        <v>8</v>
      </c>
      <c r="E751" s="84">
        <f t="shared" si="58"/>
        <v>31</v>
      </c>
      <c r="F751" s="84">
        <f t="shared" si="59"/>
        <v>1959</v>
      </c>
      <c r="G751" s="92">
        <f t="shared" si="62"/>
        <v>1959</v>
      </c>
      <c r="H751" s="85">
        <v>5490</v>
      </c>
      <c r="I751" s="83"/>
      <c r="J751" s="83">
        <v>808</v>
      </c>
      <c r="K751" s="83">
        <v>1912</v>
      </c>
      <c r="L751" s="83">
        <v>2720</v>
      </c>
      <c r="M751" s="88">
        <v>8210</v>
      </c>
      <c r="N751" s="85">
        <v>3504</v>
      </c>
      <c r="O751" s="83">
        <v>7914</v>
      </c>
      <c r="P751" s="88">
        <v>11418</v>
      </c>
      <c r="Q751" s="85">
        <v>2407</v>
      </c>
      <c r="R751" s="83">
        <v>2015</v>
      </c>
      <c r="S751" s="83">
        <v>2782</v>
      </c>
      <c r="T751" s="83"/>
      <c r="U751" s="83">
        <v>488</v>
      </c>
      <c r="V751" s="88">
        <v>7692</v>
      </c>
      <c r="W751" s="83">
        <v>6934</v>
      </c>
      <c r="X751" s="83"/>
      <c r="Y751" s="83">
        <v>19884</v>
      </c>
      <c r="Z751" s="88">
        <v>19884</v>
      </c>
    </row>
    <row r="752" spans="2:26">
      <c r="B752" s="134">
        <f t="shared" si="61"/>
        <v>21823</v>
      </c>
      <c r="C752" s="94">
        <v>21823</v>
      </c>
      <c r="D752" s="84">
        <f t="shared" si="60"/>
        <v>9</v>
      </c>
      <c r="E752" s="84">
        <f t="shared" si="58"/>
        <v>30</v>
      </c>
      <c r="F752" s="84">
        <f t="shared" si="59"/>
        <v>1959</v>
      </c>
      <c r="G752" s="92">
        <f t="shared" si="62"/>
        <v>1959</v>
      </c>
      <c r="H752" s="85">
        <v>4979</v>
      </c>
      <c r="I752" s="83"/>
      <c r="J752" s="83">
        <v>714</v>
      </c>
      <c r="K752" s="83">
        <v>1446</v>
      </c>
      <c r="L752" s="83">
        <v>2160</v>
      </c>
      <c r="M752" s="88">
        <v>7139</v>
      </c>
      <c r="N752" s="85">
        <v>3250</v>
      </c>
      <c r="O752" s="83">
        <v>7342</v>
      </c>
      <c r="P752" s="88">
        <v>10592</v>
      </c>
      <c r="Q752" s="85">
        <v>2370</v>
      </c>
      <c r="R752" s="83">
        <v>1205</v>
      </c>
      <c r="S752" s="83">
        <v>2254</v>
      </c>
      <c r="T752" s="83"/>
      <c r="U752" s="83">
        <v>488</v>
      </c>
      <c r="V752" s="88">
        <v>6317</v>
      </c>
      <c r="W752" s="83">
        <v>6683</v>
      </c>
      <c r="X752" s="83"/>
      <c r="Y752" s="83">
        <v>16695</v>
      </c>
      <c r="Z752" s="88">
        <v>16695</v>
      </c>
    </row>
    <row r="753" spans="2:26">
      <c r="B753" s="134">
        <f t="shared" si="61"/>
        <v>21854</v>
      </c>
      <c r="C753" s="94">
        <v>21854</v>
      </c>
      <c r="D753" s="84">
        <f t="shared" si="60"/>
        <v>10</v>
      </c>
      <c r="E753" s="84">
        <f t="shared" si="58"/>
        <v>31</v>
      </c>
      <c r="F753" s="84">
        <f t="shared" si="59"/>
        <v>1959</v>
      </c>
      <c r="G753" s="92">
        <f>F753+1</f>
        <v>1960</v>
      </c>
      <c r="H753" s="85">
        <v>5089</v>
      </c>
      <c r="I753" s="83"/>
      <c r="J753" s="83">
        <v>835</v>
      </c>
      <c r="K753" s="83">
        <v>2708</v>
      </c>
      <c r="L753" s="83">
        <v>3543</v>
      </c>
      <c r="M753" s="88">
        <v>8632</v>
      </c>
      <c r="N753" s="85">
        <v>3340</v>
      </c>
      <c r="O753" s="83">
        <v>8205</v>
      </c>
      <c r="P753" s="88">
        <v>11545</v>
      </c>
      <c r="Q753" s="85">
        <v>2423</v>
      </c>
      <c r="R753" s="83">
        <v>1196</v>
      </c>
      <c r="S753" s="83">
        <v>2166</v>
      </c>
      <c r="T753" s="83"/>
      <c r="U753" s="83">
        <v>488</v>
      </c>
      <c r="V753" s="88">
        <v>6273</v>
      </c>
      <c r="W753" s="83">
        <v>7071</v>
      </c>
      <c r="X753" s="83"/>
      <c r="Y753" s="83">
        <v>18382</v>
      </c>
      <c r="Z753" s="88">
        <v>18382</v>
      </c>
    </row>
    <row r="754" spans="2:26">
      <c r="B754" s="134">
        <f t="shared" si="61"/>
        <v>21884</v>
      </c>
      <c r="C754" s="94">
        <v>21884</v>
      </c>
      <c r="D754" s="84">
        <f t="shared" si="60"/>
        <v>11</v>
      </c>
      <c r="E754" s="84">
        <f t="shared" si="58"/>
        <v>30</v>
      </c>
      <c r="F754" s="84">
        <f t="shared" si="59"/>
        <v>1959</v>
      </c>
      <c r="G754" s="92">
        <f>F754+1</f>
        <v>1960</v>
      </c>
      <c r="H754" s="85">
        <v>5702</v>
      </c>
      <c r="I754" s="83"/>
      <c r="J754" s="83">
        <v>845</v>
      </c>
      <c r="K754" s="83">
        <v>2401</v>
      </c>
      <c r="L754" s="83">
        <v>3246</v>
      </c>
      <c r="M754" s="88">
        <v>8948</v>
      </c>
      <c r="N754" s="85">
        <v>3350</v>
      </c>
      <c r="O754" s="83">
        <v>8226</v>
      </c>
      <c r="P754" s="88">
        <v>11576</v>
      </c>
      <c r="Q754" s="85">
        <v>2439</v>
      </c>
      <c r="R754" s="83">
        <v>1781</v>
      </c>
      <c r="S754" s="83">
        <v>2296</v>
      </c>
      <c r="T754" s="83"/>
      <c r="U754" s="83">
        <v>488</v>
      </c>
      <c r="V754" s="88">
        <v>7004</v>
      </c>
      <c r="W754" s="83">
        <v>7096</v>
      </c>
      <c r="X754" s="83"/>
      <c r="Y754" s="83">
        <v>22436</v>
      </c>
      <c r="Z754" s="88">
        <v>22436</v>
      </c>
    </row>
    <row r="755" spans="2:26">
      <c r="B755" s="134">
        <f t="shared" si="61"/>
        <v>21915</v>
      </c>
      <c r="C755" s="94">
        <v>21915</v>
      </c>
      <c r="D755" s="84">
        <f t="shared" si="60"/>
        <v>12</v>
      </c>
      <c r="E755" s="84">
        <f t="shared" si="58"/>
        <v>31</v>
      </c>
      <c r="F755" s="84">
        <f t="shared" si="59"/>
        <v>1959</v>
      </c>
      <c r="G755" s="92">
        <f>F755+1</f>
        <v>1960</v>
      </c>
      <c r="H755" s="85">
        <v>5673</v>
      </c>
      <c r="I755" s="83"/>
      <c r="J755" s="83">
        <v>851</v>
      </c>
      <c r="K755" s="83">
        <v>2511</v>
      </c>
      <c r="L755" s="83">
        <v>3362</v>
      </c>
      <c r="M755" s="88">
        <v>9035</v>
      </c>
      <c r="N755" s="85">
        <v>3370</v>
      </c>
      <c r="O755" s="83">
        <v>7815</v>
      </c>
      <c r="P755" s="88">
        <v>11185</v>
      </c>
      <c r="Q755" s="85">
        <v>2434</v>
      </c>
      <c r="R755" s="83">
        <v>2920</v>
      </c>
      <c r="S755" s="83">
        <v>3051</v>
      </c>
      <c r="T755" s="83"/>
      <c r="U755" s="83">
        <v>812</v>
      </c>
      <c r="V755" s="88">
        <v>9217</v>
      </c>
      <c r="W755" s="83">
        <v>7114</v>
      </c>
      <c r="X755" s="83"/>
      <c r="Y755" s="83">
        <v>27163</v>
      </c>
      <c r="Z755" s="88">
        <v>27163</v>
      </c>
    </row>
    <row r="756" spans="2:26">
      <c r="B756" s="134">
        <f t="shared" si="61"/>
        <v>21946</v>
      </c>
      <c r="C756" s="94">
        <v>21946</v>
      </c>
      <c r="D756" s="84">
        <f t="shared" si="60"/>
        <v>1</v>
      </c>
      <c r="E756" s="84">
        <f t="shared" si="58"/>
        <v>31</v>
      </c>
      <c r="F756" s="84">
        <f t="shared" si="59"/>
        <v>1960</v>
      </c>
      <c r="G756" s="92">
        <f t="shared" ref="G756:G764" si="63">F756</f>
        <v>1960</v>
      </c>
      <c r="H756" s="85">
        <v>5716</v>
      </c>
      <c r="I756" s="83"/>
      <c r="J756" s="83">
        <v>845</v>
      </c>
      <c r="K756" s="83">
        <v>2517</v>
      </c>
      <c r="L756" s="83">
        <v>3362</v>
      </c>
      <c r="M756" s="88">
        <v>9078</v>
      </c>
      <c r="N756" s="85">
        <v>3340</v>
      </c>
      <c r="O756" s="83">
        <v>7740</v>
      </c>
      <c r="P756" s="88">
        <v>11080</v>
      </c>
      <c r="Q756" s="85">
        <v>2434</v>
      </c>
      <c r="R756" s="83">
        <v>3448</v>
      </c>
      <c r="S756" s="83">
        <v>3236</v>
      </c>
      <c r="T756" s="83"/>
      <c r="U756" s="83">
        <v>998</v>
      </c>
      <c r="V756" s="88">
        <v>10116</v>
      </c>
      <c r="W756" s="83">
        <v>6959</v>
      </c>
      <c r="X756" s="83"/>
      <c r="Y756" s="83">
        <v>28932</v>
      </c>
      <c r="Z756" s="88">
        <v>28932</v>
      </c>
    </row>
    <row r="757" spans="2:26">
      <c r="B757" s="134">
        <f t="shared" si="61"/>
        <v>21975</v>
      </c>
      <c r="C757" s="94">
        <v>21975</v>
      </c>
      <c r="D757" s="84">
        <f t="shared" si="60"/>
        <v>2</v>
      </c>
      <c r="E757" s="84">
        <f t="shared" si="58"/>
        <v>29</v>
      </c>
      <c r="F757" s="84">
        <f t="shared" si="59"/>
        <v>1960</v>
      </c>
      <c r="G757" s="92">
        <f t="shared" si="63"/>
        <v>1960</v>
      </c>
      <c r="H757" s="85">
        <v>5635</v>
      </c>
      <c r="I757" s="83"/>
      <c r="J757" s="83">
        <v>851</v>
      </c>
      <c r="K757" s="83">
        <v>2513</v>
      </c>
      <c r="L757" s="83">
        <v>3364</v>
      </c>
      <c r="M757" s="88">
        <v>8999</v>
      </c>
      <c r="N757" s="85">
        <v>3350</v>
      </c>
      <c r="O757" s="83">
        <v>7753</v>
      </c>
      <c r="P757" s="88">
        <v>11103</v>
      </c>
      <c r="Q757" s="85">
        <v>2434</v>
      </c>
      <c r="R757" s="83">
        <v>3909</v>
      </c>
      <c r="S757" s="83">
        <v>3505</v>
      </c>
      <c r="T757" s="83"/>
      <c r="U757" s="83">
        <v>1184</v>
      </c>
      <c r="V757" s="88">
        <v>11032</v>
      </c>
      <c r="W757" s="83">
        <v>7065</v>
      </c>
      <c r="X757" s="83"/>
      <c r="Y757" s="83">
        <v>29638</v>
      </c>
      <c r="Z757" s="88">
        <v>29638</v>
      </c>
    </row>
    <row r="758" spans="2:26">
      <c r="B758" s="134">
        <f t="shared" si="61"/>
        <v>22006</v>
      </c>
      <c r="C758" s="94">
        <v>22006</v>
      </c>
      <c r="D758" s="84">
        <f t="shared" si="60"/>
        <v>3</v>
      </c>
      <c r="E758" s="84">
        <f t="shared" si="58"/>
        <v>31</v>
      </c>
      <c r="F758" s="84">
        <f t="shared" si="59"/>
        <v>1960</v>
      </c>
      <c r="G758" s="92">
        <f t="shared" si="63"/>
        <v>1960</v>
      </c>
      <c r="H758" s="85">
        <v>5744</v>
      </c>
      <c r="I758" s="83"/>
      <c r="J758" s="83">
        <v>867</v>
      </c>
      <c r="K758" s="83">
        <v>2825</v>
      </c>
      <c r="L758" s="83">
        <v>3692</v>
      </c>
      <c r="M758" s="88">
        <v>9436</v>
      </c>
      <c r="N758" s="85">
        <v>3370</v>
      </c>
      <c r="O758" s="83">
        <v>7779</v>
      </c>
      <c r="P758" s="88">
        <v>11149</v>
      </c>
      <c r="Q758" s="85">
        <v>2450</v>
      </c>
      <c r="R758" s="83">
        <v>3967</v>
      </c>
      <c r="S758" s="83">
        <v>3583</v>
      </c>
      <c r="T758" s="83"/>
      <c r="U758" s="83">
        <v>1283</v>
      </c>
      <c r="V758" s="88">
        <v>11283</v>
      </c>
      <c r="W758" s="83">
        <v>7120</v>
      </c>
      <c r="X758" s="83"/>
      <c r="Y758" s="83">
        <v>29170</v>
      </c>
      <c r="Z758" s="88">
        <v>29170</v>
      </c>
    </row>
    <row r="759" spans="2:26">
      <c r="B759" s="134">
        <f t="shared" si="61"/>
        <v>22036</v>
      </c>
      <c r="C759" s="94">
        <v>22036</v>
      </c>
      <c r="D759" s="84">
        <f t="shared" si="60"/>
        <v>4</v>
      </c>
      <c r="E759" s="84">
        <f t="shared" si="58"/>
        <v>30</v>
      </c>
      <c r="F759" s="84">
        <f t="shared" si="59"/>
        <v>1960</v>
      </c>
      <c r="G759" s="92">
        <f t="shared" si="63"/>
        <v>1960</v>
      </c>
      <c r="H759" s="85">
        <v>5663</v>
      </c>
      <c r="I759" s="83"/>
      <c r="J759" s="83">
        <v>851</v>
      </c>
      <c r="K759" s="83">
        <v>2857</v>
      </c>
      <c r="L759" s="83">
        <v>3708</v>
      </c>
      <c r="M759" s="88">
        <v>9371</v>
      </c>
      <c r="N759" s="85">
        <v>3330</v>
      </c>
      <c r="O759" s="83">
        <v>8163</v>
      </c>
      <c r="P759" s="88">
        <v>11493</v>
      </c>
      <c r="Q759" s="85">
        <v>2423</v>
      </c>
      <c r="R759" s="83">
        <v>3874</v>
      </c>
      <c r="S759" s="83">
        <v>3505</v>
      </c>
      <c r="T759" s="83"/>
      <c r="U759" s="83">
        <v>1569</v>
      </c>
      <c r="V759" s="88">
        <v>11371</v>
      </c>
      <c r="W759" s="83">
        <v>6941</v>
      </c>
      <c r="X759" s="83"/>
      <c r="Y759" s="83">
        <v>29058</v>
      </c>
      <c r="Z759" s="88">
        <v>29058</v>
      </c>
    </row>
    <row r="760" spans="2:26">
      <c r="B760" s="134">
        <f t="shared" si="61"/>
        <v>22067</v>
      </c>
      <c r="C760" s="94">
        <v>22067</v>
      </c>
      <c r="D760" s="84">
        <f t="shared" si="60"/>
        <v>5</v>
      </c>
      <c r="E760" s="84">
        <f t="shared" si="58"/>
        <v>31</v>
      </c>
      <c r="F760" s="84">
        <f t="shared" si="59"/>
        <v>1960</v>
      </c>
      <c r="G760" s="92">
        <f t="shared" si="63"/>
        <v>1960</v>
      </c>
      <c r="H760" s="85">
        <v>5642</v>
      </c>
      <c r="I760" s="83"/>
      <c r="J760" s="83">
        <v>840</v>
      </c>
      <c r="K760" s="83">
        <v>2902</v>
      </c>
      <c r="L760" s="83">
        <v>3742</v>
      </c>
      <c r="M760" s="88">
        <v>9384</v>
      </c>
      <c r="N760" s="85">
        <v>3330</v>
      </c>
      <c r="O760" s="83">
        <v>8213</v>
      </c>
      <c r="P760" s="88">
        <v>11543</v>
      </c>
      <c r="Q760" s="85">
        <v>2423</v>
      </c>
      <c r="R760" s="83">
        <v>3767</v>
      </c>
      <c r="S760" s="83">
        <v>3518</v>
      </c>
      <c r="T760" s="83"/>
      <c r="U760" s="83">
        <v>1574</v>
      </c>
      <c r="V760" s="88">
        <v>11282</v>
      </c>
      <c r="W760" s="83">
        <v>6953</v>
      </c>
      <c r="X760" s="83"/>
      <c r="Y760" s="83">
        <v>28708</v>
      </c>
      <c r="Z760" s="88">
        <v>28708</v>
      </c>
    </row>
    <row r="761" spans="2:26">
      <c r="B761" s="134">
        <f t="shared" si="61"/>
        <v>22097</v>
      </c>
      <c r="C761" s="94">
        <v>22097</v>
      </c>
      <c r="D761" s="84">
        <f t="shared" si="60"/>
        <v>6</v>
      </c>
      <c r="E761" s="84">
        <f t="shared" si="58"/>
        <v>30</v>
      </c>
      <c r="F761" s="84">
        <f t="shared" si="59"/>
        <v>1960</v>
      </c>
      <c r="G761" s="92">
        <f t="shared" si="63"/>
        <v>1960</v>
      </c>
      <c r="H761" s="85">
        <v>5462</v>
      </c>
      <c r="I761" s="83"/>
      <c r="J761" s="83">
        <v>803</v>
      </c>
      <c r="K761" s="83">
        <v>2154</v>
      </c>
      <c r="L761" s="83">
        <v>2957</v>
      </c>
      <c r="M761" s="88">
        <v>8419</v>
      </c>
      <c r="N761" s="85">
        <v>3290</v>
      </c>
      <c r="O761" s="83">
        <v>7935</v>
      </c>
      <c r="P761" s="88">
        <v>11225</v>
      </c>
      <c r="Q761" s="85">
        <v>2412</v>
      </c>
      <c r="R761" s="83">
        <v>3565</v>
      </c>
      <c r="S761" s="83">
        <v>3288</v>
      </c>
      <c r="T761" s="83"/>
      <c r="U761" s="83">
        <v>1458</v>
      </c>
      <c r="V761" s="88">
        <v>10723</v>
      </c>
      <c r="W761" s="83">
        <v>6885</v>
      </c>
      <c r="X761" s="83"/>
      <c r="Y761" s="83">
        <v>26779</v>
      </c>
      <c r="Z761" s="88">
        <v>26779</v>
      </c>
    </row>
    <row r="762" spans="2:26">
      <c r="B762" s="134">
        <f t="shared" si="61"/>
        <v>22128</v>
      </c>
      <c r="C762" s="94">
        <v>22128</v>
      </c>
      <c r="D762" s="84">
        <f t="shared" si="60"/>
        <v>7</v>
      </c>
      <c r="E762" s="84">
        <f t="shared" si="58"/>
        <v>31</v>
      </c>
      <c r="F762" s="84">
        <f t="shared" si="59"/>
        <v>1960</v>
      </c>
      <c r="G762" s="92">
        <f t="shared" si="63"/>
        <v>1960</v>
      </c>
      <c r="H762" s="85">
        <v>5497</v>
      </c>
      <c r="I762" s="83"/>
      <c r="J762" s="83">
        <v>856</v>
      </c>
      <c r="K762" s="83">
        <v>2816</v>
      </c>
      <c r="L762" s="83">
        <v>3672</v>
      </c>
      <c r="M762" s="88">
        <v>9169</v>
      </c>
      <c r="N762" s="85">
        <v>3340</v>
      </c>
      <c r="O762" s="83">
        <v>8189</v>
      </c>
      <c r="P762" s="88">
        <v>11529</v>
      </c>
      <c r="Q762" s="85">
        <v>2429</v>
      </c>
      <c r="R762" s="83">
        <v>3690</v>
      </c>
      <c r="S762" s="83">
        <v>3236</v>
      </c>
      <c r="T762" s="83"/>
      <c r="U762" s="83">
        <v>1268</v>
      </c>
      <c r="V762" s="88">
        <v>10623</v>
      </c>
      <c r="W762" s="83">
        <v>7257</v>
      </c>
      <c r="X762" s="83"/>
      <c r="Y762" s="83">
        <v>26010</v>
      </c>
      <c r="Z762" s="88">
        <v>26010</v>
      </c>
    </row>
    <row r="763" spans="2:26">
      <c r="B763" s="134">
        <f t="shared" si="61"/>
        <v>22159</v>
      </c>
      <c r="C763" s="94">
        <v>22159</v>
      </c>
      <c r="D763" s="84">
        <f t="shared" si="60"/>
        <v>8</v>
      </c>
      <c r="E763" s="84">
        <f t="shared" si="58"/>
        <v>31</v>
      </c>
      <c r="F763" s="84">
        <f t="shared" si="59"/>
        <v>1960</v>
      </c>
      <c r="G763" s="92">
        <f t="shared" si="63"/>
        <v>1960</v>
      </c>
      <c r="H763" s="85">
        <v>5619</v>
      </c>
      <c r="I763" s="83"/>
      <c r="J763" s="83">
        <v>840</v>
      </c>
      <c r="K763" s="83">
        <v>2719</v>
      </c>
      <c r="L763" s="83">
        <v>3559</v>
      </c>
      <c r="M763" s="88">
        <v>9178</v>
      </c>
      <c r="N763" s="85">
        <v>3340</v>
      </c>
      <c r="O763" s="83">
        <v>8247</v>
      </c>
      <c r="P763" s="88">
        <v>11587</v>
      </c>
      <c r="Q763" s="85">
        <v>2434</v>
      </c>
      <c r="R763" s="83">
        <v>3924</v>
      </c>
      <c r="S763" s="83">
        <v>3557</v>
      </c>
      <c r="T763" s="83"/>
      <c r="U763" s="83">
        <v>1268</v>
      </c>
      <c r="V763" s="88">
        <v>11183</v>
      </c>
      <c r="W763" s="83">
        <v>6996</v>
      </c>
      <c r="X763" s="83"/>
      <c r="Y763" s="83">
        <v>26716</v>
      </c>
      <c r="Z763" s="88">
        <v>26716</v>
      </c>
    </row>
    <row r="764" spans="2:26">
      <c r="B764" s="134">
        <f>C764</f>
        <v>22189</v>
      </c>
      <c r="C764" s="94">
        <v>22189</v>
      </c>
      <c r="D764" s="84">
        <f t="shared" si="60"/>
        <v>9</v>
      </c>
      <c r="E764" s="84">
        <f t="shared" si="58"/>
        <v>30</v>
      </c>
      <c r="F764" s="84">
        <f t="shared" si="59"/>
        <v>1960</v>
      </c>
      <c r="G764" s="92">
        <f t="shared" si="63"/>
        <v>1960</v>
      </c>
      <c r="H764" s="85">
        <v>5666</v>
      </c>
      <c r="I764" s="83"/>
      <c r="J764" s="83">
        <v>845</v>
      </c>
      <c r="K764" s="83">
        <v>2704</v>
      </c>
      <c r="L764" s="83">
        <v>3549</v>
      </c>
      <c r="M764" s="88">
        <v>9215</v>
      </c>
      <c r="N764" s="85">
        <v>3340</v>
      </c>
      <c r="O764" s="83">
        <v>8231</v>
      </c>
      <c r="P764" s="88">
        <v>11571</v>
      </c>
      <c r="Q764" s="85">
        <v>2429</v>
      </c>
      <c r="R764" s="83">
        <v>3909</v>
      </c>
      <c r="S764" s="83">
        <v>3531</v>
      </c>
      <c r="T764" s="83"/>
      <c r="U764" s="83">
        <v>1440</v>
      </c>
      <c r="V764" s="88">
        <v>11309</v>
      </c>
      <c r="W764" s="83">
        <v>7021</v>
      </c>
      <c r="X764" s="83"/>
      <c r="Y764" s="83">
        <v>29272</v>
      </c>
      <c r="Z764" s="88">
        <v>29272</v>
      </c>
    </row>
    <row r="765" spans="2:26">
      <c r="B765" s="134">
        <f>C765</f>
        <v>22220</v>
      </c>
      <c r="C765" s="94">
        <v>22220</v>
      </c>
      <c r="D765" s="84">
        <f t="shared" si="60"/>
        <v>10</v>
      </c>
      <c r="E765" s="84">
        <f>DAY(C765)</f>
        <v>31</v>
      </c>
      <c r="F765" s="84">
        <f>YEAR(C765)</f>
        <v>1960</v>
      </c>
      <c r="G765" s="92">
        <f>F765+1</f>
        <v>1961</v>
      </c>
      <c r="H765" s="85">
        <v>5709</v>
      </c>
      <c r="I765" s="83"/>
      <c r="J765" s="83">
        <v>840</v>
      </c>
      <c r="K765" s="83">
        <v>2649</v>
      </c>
      <c r="L765" s="83">
        <v>3489</v>
      </c>
      <c r="M765" s="88">
        <v>9198</v>
      </c>
      <c r="N765" s="85">
        <v>3315</v>
      </c>
      <c r="O765" s="83">
        <v>7680</v>
      </c>
      <c r="P765" s="88">
        <v>10995</v>
      </c>
      <c r="Q765" s="85">
        <v>2423</v>
      </c>
      <c r="R765" s="83">
        <v>3852</v>
      </c>
      <c r="S765" s="83">
        <v>3172</v>
      </c>
      <c r="T765" s="83"/>
      <c r="U765" s="83">
        <v>1260</v>
      </c>
      <c r="V765" s="88">
        <v>10707</v>
      </c>
      <c r="W765" s="83">
        <v>6903</v>
      </c>
      <c r="X765" s="83"/>
      <c r="Y765" s="83">
        <v>26304</v>
      </c>
      <c r="Z765" s="88">
        <v>26304</v>
      </c>
    </row>
    <row r="766" spans="2:26">
      <c r="B766" s="134">
        <f t="shared" ref="B766:B829" si="64">C766</f>
        <v>22250</v>
      </c>
      <c r="C766" s="94">
        <v>22250</v>
      </c>
      <c r="D766" s="84">
        <f t="shared" si="60"/>
        <v>11</v>
      </c>
      <c r="E766" s="84">
        <f t="shared" ref="E766:E829" si="65">DAY(C766)</f>
        <v>30</v>
      </c>
      <c r="F766" s="84">
        <f t="shared" ref="F766:F829" si="66">YEAR(C766)</f>
        <v>1960</v>
      </c>
      <c r="G766" s="92">
        <f>F766+1</f>
        <v>1961</v>
      </c>
      <c r="H766" s="85">
        <v>5712</v>
      </c>
      <c r="I766" s="83"/>
      <c r="J766" s="83">
        <v>851</v>
      </c>
      <c r="K766" s="83">
        <v>2766</v>
      </c>
      <c r="L766" s="83">
        <v>3617</v>
      </c>
      <c r="M766" s="88">
        <v>9329</v>
      </c>
      <c r="N766" s="85">
        <v>3340</v>
      </c>
      <c r="O766" s="83">
        <v>7711</v>
      </c>
      <c r="P766" s="88">
        <v>11051</v>
      </c>
      <c r="Q766" s="85">
        <v>2429</v>
      </c>
      <c r="R766" s="83">
        <v>3753</v>
      </c>
      <c r="S766" s="83">
        <v>2741</v>
      </c>
      <c r="T766" s="83"/>
      <c r="U766" s="83">
        <v>1129</v>
      </c>
      <c r="V766" s="88">
        <v>10052</v>
      </c>
      <c r="W766" s="83">
        <v>6959</v>
      </c>
      <c r="X766" s="83"/>
      <c r="Y766" s="83">
        <v>24499</v>
      </c>
      <c r="Z766" s="88">
        <v>24499</v>
      </c>
    </row>
    <row r="767" spans="2:26">
      <c r="B767" s="134">
        <f t="shared" si="64"/>
        <v>22281</v>
      </c>
      <c r="C767" s="94">
        <v>22281</v>
      </c>
      <c r="D767" s="84">
        <f t="shared" si="60"/>
        <v>12</v>
      </c>
      <c r="E767" s="84">
        <f t="shared" si="65"/>
        <v>31</v>
      </c>
      <c r="F767" s="84">
        <f t="shared" si="66"/>
        <v>1960</v>
      </c>
      <c r="G767" s="92">
        <f>F767+1</f>
        <v>1961</v>
      </c>
      <c r="H767" s="85">
        <v>5622</v>
      </c>
      <c r="I767" s="83"/>
      <c r="J767" s="83">
        <v>840</v>
      </c>
      <c r="K767" s="83">
        <v>2355</v>
      </c>
      <c r="L767" s="83">
        <v>3195</v>
      </c>
      <c r="M767" s="88">
        <v>8817</v>
      </c>
      <c r="N767" s="85">
        <v>3330</v>
      </c>
      <c r="O767" s="83">
        <v>7675</v>
      </c>
      <c r="P767" s="88">
        <v>11005</v>
      </c>
      <c r="Q767" s="85">
        <v>2439</v>
      </c>
      <c r="R767" s="83">
        <v>3211</v>
      </c>
      <c r="S767" s="83">
        <v>2508</v>
      </c>
      <c r="T767" s="83"/>
      <c r="U767" s="83">
        <v>1043</v>
      </c>
      <c r="V767" s="88">
        <v>9201</v>
      </c>
      <c r="W767" s="83">
        <v>6978</v>
      </c>
      <c r="X767" s="83"/>
      <c r="Y767" s="83">
        <v>23028</v>
      </c>
      <c r="Z767" s="88">
        <v>23028</v>
      </c>
    </row>
    <row r="768" spans="2:26">
      <c r="B768" s="134">
        <f t="shared" si="64"/>
        <v>22312</v>
      </c>
      <c r="C768" s="94">
        <v>22312</v>
      </c>
      <c r="D768" s="84">
        <f t="shared" si="60"/>
        <v>1</v>
      </c>
      <c r="E768" s="84">
        <f t="shared" si="65"/>
        <v>31</v>
      </c>
      <c r="F768" s="84">
        <f t="shared" si="66"/>
        <v>1961</v>
      </c>
      <c r="G768" s="92">
        <f t="shared" ref="G768:G831" si="67">F768</f>
        <v>1961</v>
      </c>
      <c r="H768" s="85">
        <v>5673</v>
      </c>
      <c r="I768" s="83"/>
      <c r="J768" s="83">
        <v>840</v>
      </c>
      <c r="K768" s="83">
        <v>2197</v>
      </c>
      <c r="L768" s="83">
        <v>3037</v>
      </c>
      <c r="M768" s="88">
        <v>8710</v>
      </c>
      <c r="N768" s="85">
        <v>3330</v>
      </c>
      <c r="O768" s="83">
        <v>7675</v>
      </c>
      <c r="P768" s="88">
        <v>11005</v>
      </c>
      <c r="Q768" s="85">
        <v>2418</v>
      </c>
      <c r="R768" s="83">
        <v>2245</v>
      </c>
      <c r="S768" s="83">
        <v>2549</v>
      </c>
      <c r="T768" s="83"/>
      <c r="U768" s="83">
        <v>926</v>
      </c>
      <c r="V768" s="88">
        <v>8138</v>
      </c>
      <c r="W768" s="83">
        <v>6959</v>
      </c>
      <c r="X768" s="83"/>
      <c r="Y768" s="83">
        <v>22551</v>
      </c>
      <c r="Z768" s="88">
        <v>22551</v>
      </c>
    </row>
    <row r="769" spans="2:26">
      <c r="B769" s="134">
        <f t="shared" si="64"/>
        <v>22340</v>
      </c>
      <c r="C769" s="94">
        <v>22340</v>
      </c>
      <c r="D769" s="84">
        <f t="shared" si="60"/>
        <v>2</v>
      </c>
      <c r="E769" s="84">
        <f t="shared" si="65"/>
        <v>28</v>
      </c>
      <c r="F769" s="84">
        <f t="shared" si="66"/>
        <v>1961</v>
      </c>
      <c r="G769" s="92">
        <f t="shared" si="67"/>
        <v>1961</v>
      </c>
      <c r="H769" s="85">
        <v>5649</v>
      </c>
      <c r="I769" s="83"/>
      <c r="J769" s="83">
        <v>867</v>
      </c>
      <c r="K769" s="83">
        <v>2100</v>
      </c>
      <c r="L769" s="83">
        <v>2967</v>
      </c>
      <c r="M769" s="88">
        <v>8616</v>
      </c>
      <c r="N769" s="85">
        <v>3420</v>
      </c>
      <c r="O769" s="83">
        <v>7919</v>
      </c>
      <c r="P769" s="88">
        <v>11339</v>
      </c>
      <c r="Q769" s="85">
        <v>2439</v>
      </c>
      <c r="R769" s="83">
        <v>2953</v>
      </c>
      <c r="S769" s="83">
        <v>3275</v>
      </c>
      <c r="T769" s="83"/>
      <c r="U769" s="83">
        <v>1112</v>
      </c>
      <c r="V769" s="88">
        <v>9779</v>
      </c>
      <c r="W769" s="83">
        <v>7455</v>
      </c>
      <c r="X769" s="83"/>
      <c r="Y769" s="83">
        <v>26517</v>
      </c>
      <c r="Z769" s="88">
        <v>26517</v>
      </c>
    </row>
    <row r="770" spans="2:26">
      <c r="B770" s="134">
        <f t="shared" si="64"/>
        <v>22371</v>
      </c>
      <c r="C770" s="94">
        <v>22371</v>
      </c>
      <c r="D770" s="84">
        <f t="shared" si="60"/>
        <v>3</v>
      </c>
      <c r="E770" s="84">
        <f t="shared" si="65"/>
        <v>31</v>
      </c>
      <c r="F770" s="84">
        <f t="shared" si="66"/>
        <v>1961</v>
      </c>
      <c r="G770" s="92">
        <f t="shared" si="67"/>
        <v>1961</v>
      </c>
      <c r="H770" s="85">
        <v>5581</v>
      </c>
      <c r="I770" s="83"/>
      <c r="J770" s="83">
        <v>856</v>
      </c>
      <c r="K770" s="83">
        <v>2218</v>
      </c>
      <c r="L770" s="83">
        <v>3074</v>
      </c>
      <c r="M770" s="88">
        <v>8655</v>
      </c>
      <c r="N770" s="85">
        <v>3350</v>
      </c>
      <c r="O770" s="83">
        <v>7784</v>
      </c>
      <c r="P770" s="88">
        <v>11134</v>
      </c>
      <c r="Q770" s="85">
        <v>2439</v>
      </c>
      <c r="R770" s="83">
        <v>3938</v>
      </c>
      <c r="S770" s="83">
        <v>3570</v>
      </c>
      <c r="T770" s="83"/>
      <c r="U770" s="83">
        <v>1611</v>
      </c>
      <c r="V770" s="88">
        <v>11558</v>
      </c>
      <c r="W770" s="83">
        <v>7213</v>
      </c>
      <c r="X770" s="83"/>
      <c r="Y770" s="83">
        <v>29670</v>
      </c>
      <c r="Z770" s="88">
        <v>29670</v>
      </c>
    </row>
    <row r="771" spans="2:26">
      <c r="B771" s="134">
        <f t="shared" si="64"/>
        <v>22401</v>
      </c>
      <c r="C771" s="94">
        <v>22401</v>
      </c>
      <c r="D771" s="84">
        <f t="shared" si="60"/>
        <v>4</v>
      </c>
      <c r="E771" s="84">
        <f t="shared" si="65"/>
        <v>30</v>
      </c>
      <c r="F771" s="84">
        <f t="shared" si="66"/>
        <v>1961</v>
      </c>
      <c r="G771" s="92">
        <f t="shared" si="67"/>
        <v>1961</v>
      </c>
      <c r="H771" s="85">
        <v>5645</v>
      </c>
      <c r="I771" s="83"/>
      <c r="J771" s="83">
        <v>851</v>
      </c>
      <c r="K771" s="83">
        <v>2811</v>
      </c>
      <c r="L771" s="83">
        <v>3662</v>
      </c>
      <c r="M771" s="88">
        <v>9307</v>
      </c>
      <c r="N771" s="85">
        <v>3360</v>
      </c>
      <c r="O771" s="83">
        <v>7779</v>
      </c>
      <c r="P771" s="88">
        <v>11139</v>
      </c>
      <c r="Q771" s="85">
        <v>2439</v>
      </c>
      <c r="R771" s="83">
        <v>3909</v>
      </c>
      <c r="S771" s="83">
        <v>3544</v>
      </c>
      <c r="T771" s="83"/>
      <c r="U771" s="83">
        <v>1601</v>
      </c>
      <c r="V771" s="88">
        <v>11493</v>
      </c>
      <c r="W771" s="83">
        <v>7089</v>
      </c>
      <c r="X771" s="83"/>
      <c r="Y771" s="83">
        <v>29724</v>
      </c>
      <c r="Z771" s="88">
        <v>29724</v>
      </c>
    </row>
    <row r="772" spans="2:26">
      <c r="B772" s="134">
        <f t="shared" si="64"/>
        <v>22432</v>
      </c>
      <c r="C772" s="94">
        <v>22432</v>
      </c>
      <c r="D772" s="84">
        <f t="shared" si="60"/>
        <v>5</v>
      </c>
      <c r="E772" s="84">
        <f t="shared" si="65"/>
        <v>31</v>
      </c>
      <c r="F772" s="84">
        <f t="shared" si="66"/>
        <v>1961</v>
      </c>
      <c r="G772" s="92">
        <f t="shared" si="67"/>
        <v>1961</v>
      </c>
      <c r="H772" s="85">
        <v>5687</v>
      </c>
      <c r="I772" s="83"/>
      <c r="J772" s="83">
        <v>845</v>
      </c>
      <c r="K772" s="83">
        <v>2831</v>
      </c>
      <c r="L772" s="83">
        <v>3676</v>
      </c>
      <c r="M772" s="88">
        <v>9363</v>
      </c>
      <c r="N772" s="85">
        <v>3330</v>
      </c>
      <c r="O772" s="83">
        <v>8184</v>
      </c>
      <c r="P772" s="88">
        <v>11514</v>
      </c>
      <c r="Q772" s="85">
        <v>2429</v>
      </c>
      <c r="R772" s="83">
        <v>3739</v>
      </c>
      <c r="S772" s="83">
        <v>3096</v>
      </c>
      <c r="T772" s="83">
        <v>1122</v>
      </c>
      <c r="U772" s="83">
        <v>1546</v>
      </c>
      <c r="V772" s="88">
        <v>11932</v>
      </c>
      <c r="W772" s="83">
        <v>7034</v>
      </c>
      <c r="X772" s="83"/>
      <c r="Y772" s="83">
        <v>29502</v>
      </c>
      <c r="Z772" s="88">
        <v>29502</v>
      </c>
    </row>
    <row r="773" spans="2:26">
      <c r="B773" s="134">
        <f t="shared" si="64"/>
        <v>22462</v>
      </c>
      <c r="C773" s="94">
        <v>22462</v>
      </c>
      <c r="D773" s="84">
        <f t="shared" si="60"/>
        <v>6</v>
      </c>
      <c r="E773" s="84">
        <f t="shared" si="65"/>
        <v>30</v>
      </c>
      <c r="F773" s="84">
        <f t="shared" si="66"/>
        <v>1961</v>
      </c>
      <c r="G773" s="92">
        <f t="shared" si="67"/>
        <v>1961</v>
      </c>
      <c r="H773" s="85">
        <v>5652</v>
      </c>
      <c r="I773" s="83"/>
      <c r="J773" s="83">
        <v>840</v>
      </c>
      <c r="K773" s="83">
        <v>2546</v>
      </c>
      <c r="L773" s="83">
        <v>3386</v>
      </c>
      <c r="M773" s="88">
        <v>9038</v>
      </c>
      <c r="N773" s="85">
        <v>3310</v>
      </c>
      <c r="O773" s="83">
        <v>8080</v>
      </c>
      <c r="P773" s="88">
        <v>11390</v>
      </c>
      <c r="Q773" s="85">
        <v>2418</v>
      </c>
      <c r="R773" s="83">
        <v>3585</v>
      </c>
      <c r="S773" s="83">
        <v>2456</v>
      </c>
      <c r="T773" s="83">
        <v>1500</v>
      </c>
      <c r="U773" s="83">
        <v>1414</v>
      </c>
      <c r="V773" s="88">
        <v>11373</v>
      </c>
      <c r="W773" s="83">
        <v>6922</v>
      </c>
      <c r="X773" s="83"/>
      <c r="Y773" s="83">
        <v>27234</v>
      </c>
      <c r="Z773" s="88">
        <v>27234</v>
      </c>
    </row>
    <row r="774" spans="2:26">
      <c r="B774" s="134">
        <f t="shared" si="64"/>
        <v>22493</v>
      </c>
      <c r="C774" s="94">
        <v>22493</v>
      </c>
      <c r="D774" s="84">
        <f t="shared" si="60"/>
        <v>7</v>
      </c>
      <c r="E774" s="84">
        <f t="shared" si="65"/>
        <v>31</v>
      </c>
      <c r="F774" s="84">
        <f t="shared" si="66"/>
        <v>1961</v>
      </c>
      <c r="G774" s="92">
        <f t="shared" si="67"/>
        <v>1961</v>
      </c>
      <c r="H774" s="85">
        <v>5384</v>
      </c>
      <c r="I774" s="83"/>
      <c r="J774" s="83">
        <v>840</v>
      </c>
      <c r="K774" s="83">
        <v>2822</v>
      </c>
      <c r="L774" s="83">
        <v>3662</v>
      </c>
      <c r="M774" s="88">
        <v>9046</v>
      </c>
      <c r="N774" s="85">
        <v>3310</v>
      </c>
      <c r="O774" s="83">
        <v>8182</v>
      </c>
      <c r="P774" s="88">
        <v>11492</v>
      </c>
      <c r="Q774" s="85">
        <v>2418</v>
      </c>
      <c r="R774" s="83">
        <v>3380</v>
      </c>
      <c r="S774" s="83">
        <v>1399</v>
      </c>
      <c r="T774" s="83">
        <v>1624</v>
      </c>
      <c r="U774" s="83">
        <v>1466</v>
      </c>
      <c r="V774" s="88">
        <v>10287</v>
      </c>
      <c r="W774" s="83">
        <v>6903</v>
      </c>
      <c r="X774" s="83"/>
      <c r="Y774" s="83">
        <v>23974</v>
      </c>
      <c r="Z774" s="88">
        <v>23974</v>
      </c>
    </row>
    <row r="775" spans="2:26">
      <c r="B775" s="134">
        <f t="shared" si="64"/>
        <v>22524</v>
      </c>
      <c r="C775" s="94">
        <v>22524</v>
      </c>
      <c r="D775" s="84">
        <f t="shared" si="60"/>
        <v>8</v>
      </c>
      <c r="E775" s="84">
        <f t="shared" si="65"/>
        <v>31</v>
      </c>
      <c r="F775" s="84">
        <f t="shared" si="66"/>
        <v>1961</v>
      </c>
      <c r="G775" s="92">
        <f t="shared" si="67"/>
        <v>1961</v>
      </c>
      <c r="H775" s="85">
        <v>5453</v>
      </c>
      <c r="I775" s="83"/>
      <c r="J775" s="83">
        <v>835</v>
      </c>
      <c r="K775" s="83">
        <v>2630</v>
      </c>
      <c r="L775" s="83">
        <v>3465</v>
      </c>
      <c r="M775" s="88">
        <v>8918</v>
      </c>
      <c r="N775" s="85">
        <v>3300</v>
      </c>
      <c r="O775" s="83">
        <v>7797</v>
      </c>
      <c r="P775" s="88">
        <v>11097</v>
      </c>
      <c r="Q775" s="85">
        <v>2386</v>
      </c>
      <c r="R775" s="83">
        <v>3244</v>
      </c>
      <c r="S775" s="83">
        <v>74</v>
      </c>
      <c r="T775" s="83">
        <v>1708</v>
      </c>
      <c r="U775" s="83">
        <v>1475</v>
      </c>
      <c r="V775" s="88">
        <v>8887</v>
      </c>
      <c r="W775" s="83">
        <v>6922</v>
      </c>
      <c r="X775" s="83"/>
      <c r="Y775" s="83">
        <v>20581</v>
      </c>
      <c r="Z775" s="88">
        <v>20581</v>
      </c>
    </row>
    <row r="776" spans="2:26">
      <c r="B776" s="134">
        <f t="shared" si="64"/>
        <v>22554</v>
      </c>
      <c r="C776" s="94">
        <v>22554</v>
      </c>
      <c r="D776" s="84">
        <f t="shared" si="60"/>
        <v>9</v>
      </c>
      <c r="E776" s="84">
        <f t="shared" si="65"/>
        <v>30</v>
      </c>
      <c r="F776" s="84">
        <f t="shared" si="66"/>
        <v>1961</v>
      </c>
      <c r="G776" s="92">
        <f t="shared" si="67"/>
        <v>1961</v>
      </c>
      <c r="H776" s="85">
        <v>4884</v>
      </c>
      <c r="I776" s="83"/>
      <c r="J776" s="83">
        <v>740</v>
      </c>
      <c r="K776" s="83">
        <v>2343</v>
      </c>
      <c r="L776" s="83">
        <v>3083</v>
      </c>
      <c r="M776" s="88">
        <v>7967</v>
      </c>
      <c r="N776" s="85">
        <v>3220</v>
      </c>
      <c r="O776" s="83">
        <v>6722</v>
      </c>
      <c r="P776" s="88">
        <v>9942</v>
      </c>
      <c r="Q776" s="85">
        <v>2192</v>
      </c>
      <c r="R776" s="83">
        <v>1749</v>
      </c>
      <c r="S776" s="83"/>
      <c r="T776" s="83">
        <v>1725</v>
      </c>
      <c r="U776" s="83">
        <v>1396</v>
      </c>
      <c r="V776" s="88">
        <v>7062</v>
      </c>
      <c r="W776" s="83">
        <v>6848</v>
      </c>
      <c r="X776" s="83"/>
      <c r="Y776" s="83">
        <v>16940</v>
      </c>
      <c r="Z776" s="88">
        <v>16940</v>
      </c>
    </row>
    <row r="777" spans="2:26">
      <c r="B777" s="134">
        <f t="shared" si="64"/>
        <v>22585</v>
      </c>
      <c r="C777" s="94">
        <v>22585</v>
      </c>
      <c r="D777" s="84">
        <f t="shared" si="60"/>
        <v>10</v>
      </c>
      <c r="E777" s="84">
        <f t="shared" si="65"/>
        <v>31</v>
      </c>
      <c r="F777" s="84">
        <f t="shared" si="66"/>
        <v>1961</v>
      </c>
      <c r="G777" s="92">
        <f>F777+1</f>
        <v>1962</v>
      </c>
      <c r="H777" s="85">
        <v>4413</v>
      </c>
      <c r="I777" s="83"/>
      <c r="J777" s="83">
        <v>631</v>
      </c>
      <c r="K777" s="83">
        <v>2197</v>
      </c>
      <c r="L777" s="83">
        <v>2828</v>
      </c>
      <c r="M777" s="88">
        <v>7241</v>
      </c>
      <c r="N777" s="85">
        <v>3210</v>
      </c>
      <c r="O777" s="83">
        <v>5574</v>
      </c>
      <c r="P777" s="88">
        <v>8784</v>
      </c>
      <c r="Q777" s="85">
        <v>2192</v>
      </c>
      <c r="R777" s="83">
        <v>1749</v>
      </c>
      <c r="S777" s="83">
        <v>250</v>
      </c>
      <c r="T777" s="83">
        <v>1708</v>
      </c>
      <c r="U777" s="83">
        <v>1388</v>
      </c>
      <c r="V777" s="88">
        <v>7287</v>
      </c>
      <c r="W777" s="83">
        <v>6799</v>
      </c>
      <c r="X777" s="83"/>
      <c r="Y777" s="83">
        <v>13340</v>
      </c>
      <c r="Z777" s="88">
        <v>13340</v>
      </c>
    </row>
    <row r="778" spans="2:26">
      <c r="B778" s="134">
        <f t="shared" si="64"/>
        <v>22615</v>
      </c>
      <c r="C778" s="94">
        <v>22615</v>
      </c>
      <c r="D778" s="84">
        <f t="shared" si="60"/>
        <v>11</v>
      </c>
      <c r="E778" s="84">
        <f t="shared" si="65"/>
        <v>30</v>
      </c>
      <c r="F778" s="84">
        <f t="shared" si="66"/>
        <v>1961</v>
      </c>
      <c r="G778" s="92">
        <f>F778+1</f>
        <v>1962</v>
      </c>
      <c r="H778" s="85">
        <v>4137</v>
      </c>
      <c r="I778" s="83"/>
      <c r="J778" s="83">
        <v>808</v>
      </c>
      <c r="K778" s="83">
        <v>2436</v>
      </c>
      <c r="L778" s="83">
        <v>3244</v>
      </c>
      <c r="M778" s="88">
        <v>7381</v>
      </c>
      <c r="N778" s="85">
        <v>3240</v>
      </c>
      <c r="O778" s="83">
        <v>5148</v>
      </c>
      <c r="P778" s="88">
        <v>8388</v>
      </c>
      <c r="Q778" s="85">
        <v>420</v>
      </c>
      <c r="R778" s="83">
        <v>1525</v>
      </c>
      <c r="S778" s="83">
        <v>307</v>
      </c>
      <c r="T778" s="83">
        <v>1691</v>
      </c>
      <c r="U778" s="83">
        <v>926</v>
      </c>
      <c r="V778" s="88">
        <v>4869</v>
      </c>
      <c r="W778" s="83">
        <v>6953</v>
      </c>
      <c r="X778" s="83"/>
      <c r="Y778" s="83">
        <v>10674</v>
      </c>
      <c r="Z778" s="88">
        <v>10674</v>
      </c>
    </row>
    <row r="779" spans="2:26">
      <c r="B779" s="134">
        <f t="shared" si="64"/>
        <v>22646</v>
      </c>
      <c r="C779" s="94">
        <v>22646</v>
      </c>
      <c r="D779" s="84">
        <f t="shared" si="60"/>
        <v>12</v>
      </c>
      <c r="E779" s="84">
        <f t="shared" si="65"/>
        <v>31</v>
      </c>
      <c r="F779" s="84">
        <f t="shared" si="66"/>
        <v>1961</v>
      </c>
      <c r="G779" s="92">
        <f>F779+1</f>
        <v>1962</v>
      </c>
      <c r="H779" s="85">
        <v>4489</v>
      </c>
      <c r="I779" s="83"/>
      <c r="J779" s="83">
        <v>845</v>
      </c>
      <c r="K779" s="83">
        <v>2286</v>
      </c>
      <c r="L779" s="83">
        <v>3131</v>
      </c>
      <c r="M779" s="88">
        <v>7620</v>
      </c>
      <c r="N779" s="85">
        <v>3310</v>
      </c>
      <c r="O779" s="83">
        <v>5184</v>
      </c>
      <c r="P779" s="88">
        <v>8494</v>
      </c>
      <c r="Q779" s="85">
        <v>63</v>
      </c>
      <c r="R779" s="83">
        <v>1516</v>
      </c>
      <c r="S779" s="83">
        <v>516</v>
      </c>
      <c r="T779" s="83">
        <v>1620</v>
      </c>
      <c r="U779" s="83">
        <v>611</v>
      </c>
      <c r="V779" s="88">
        <v>4326</v>
      </c>
      <c r="W779" s="83">
        <v>6972</v>
      </c>
      <c r="X779" s="83"/>
      <c r="Y779" s="83">
        <v>9862</v>
      </c>
      <c r="Z779" s="88">
        <v>9862</v>
      </c>
    </row>
    <row r="780" spans="2:26">
      <c r="B780" s="134">
        <f t="shared" si="64"/>
        <v>22677</v>
      </c>
      <c r="C780" s="94">
        <v>22677</v>
      </c>
      <c r="D780" s="84">
        <f t="shared" si="60"/>
        <v>1</v>
      </c>
      <c r="E780" s="84">
        <f t="shared" si="65"/>
        <v>31</v>
      </c>
      <c r="F780" s="84">
        <f t="shared" si="66"/>
        <v>1962</v>
      </c>
      <c r="G780" s="92">
        <f>F780</f>
        <v>1962</v>
      </c>
      <c r="H780" s="85">
        <v>5261</v>
      </c>
      <c r="I780" s="83"/>
      <c r="J780" s="83">
        <v>845</v>
      </c>
      <c r="K780" s="83">
        <v>2175</v>
      </c>
      <c r="L780" s="83">
        <v>3020</v>
      </c>
      <c r="M780" s="88">
        <v>8281</v>
      </c>
      <c r="N780" s="85">
        <v>3320</v>
      </c>
      <c r="O780" s="83">
        <v>7560</v>
      </c>
      <c r="P780" s="88">
        <v>10880</v>
      </c>
      <c r="Q780" s="85">
        <v>426</v>
      </c>
      <c r="R780" s="83">
        <v>1457</v>
      </c>
      <c r="S780" s="83">
        <v>935</v>
      </c>
      <c r="T780" s="83">
        <v>1641</v>
      </c>
      <c r="U780" s="83">
        <v>647</v>
      </c>
      <c r="V780" s="88">
        <v>5106</v>
      </c>
      <c r="W780" s="83">
        <v>6984</v>
      </c>
      <c r="X780" s="83"/>
      <c r="Y780" s="83">
        <v>12755</v>
      </c>
      <c r="Z780" s="88">
        <v>12755</v>
      </c>
    </row>
    <row r="781" spans="2:26">
      <c r="B781" s="134">
        <f t="shared" si="64"/>
        <v>22705</v>
      </c>
      <c r="C781" s="94">
        <v>22705</v>
      </c>
      <c r="D781" s="84">
        <f t="shared" si="60"/>
        <v>2</v>
      </c>
      <c r="E781" s="84">
        <f t="shared" si="65"/>
        <v>28</v>
      </c>
      <c r="F781" s="84">
        <f t="shared" si="66"/>
        <v>1962</v>
      </c>
      <c r="G781" s="92">
        <f t="shared" si="67"/>
        <v>1962</v>
      </c>
      <c r="H781" s="85">
        <v>5754</v>
      </c>
      <c r="I781" s="83"/>
      <c r="J781" s="83">
        <v>867</v>
      </c>
      <c r="K781" s="83">
        <v>2205</v>
      </c>
      <c r="L781" s="83">
        <v>3072</v>
      </c>
      <c r="M781" s="88">
        <v>8826</v>
      </c>
      <c r="N781" s="85">
        <v>3350</v>
      </c>
      <c r="O781" s="83">
        <v>7825</v>
      </c>
      <c r="P781" s="88">
        <v>11175</v>
      </c>
      <c r="Q781" s="85">
        <v>557</v>
      </c>
      <c r="R781" s="83">
        <v>964</v>
      </c>
      <c r="S781" s="83">
        <v>1092</v>
      </c>
      <c r="T781" s="83">
        <v>1725</v>
      </c>
      <c r="U781" s="83">
        <v>509</v>
      </c>
      <c r="V781" s="88">
        <v>4847</v>
      </c>
      <c r="W781" s="83">
        <v>7077</v>
      </c>
      <c r="X781" s="83"/>
      <c r="Y781" s="83">
        <v>12334</v>
      </c>
      <c r="Z781" s="88">
        <v>12334</v>
      </c>
    </row>
    <row r="782" spans="2:26">
      <c r="B782" s="134">
        <f t="shared" si="64"/>
        <v>22736</v>
      </c>
      <c r="C782" s="94">
        <v>22736</v>
      </c>
      <c r="D782" s="84">
        <f t="shared" si="60"/>
        <v>3</v>
      </c>
      <c r="E782" s="84">
        <f t="shared" si="65"/>
        <v>31</v>
      </c>
      <c r="F782" s="84">
        <f t="shared" si="66"/>
        <v>1962</v>
      </c>
      <c r="G782" s="92">
        <f t="shared" si="67"/>
        <v>1962</v>
      </c>
      <c r="H782" s="85">
        <v>5652</v>
      </c>
      <c r="I782" s="83"/>
      <c r="J782" s="83">
        <v>867</v>
      </c>
      <c r="K782" s="83">
        <v>2554</v>
      </c>
      <c r="L782" s="83">
        <v>3421</v>
      </c>
      <c r="M782" s="88">
        <v>9073</v>
      </c>
      <c r="N782" s="85">
        <v>3330</v>
      </c>
      <c r="O782" s="83">
        <v>7753</v>
      </c>
      <c r="P782" s="88">
        <v>11083</v>
      </c>
      <c r="Q782" s="85">
        <v>1334</v>
      </c>
      <c r="R782" s="83">
        <v>2268</v>
      </c>
      <c r="S782" s="83">
        <v>2037</v>
      </c>
      <c r="T782" s="83">
        <v>1970</v>
      </c>
      <c r="U782" s="83">
        <v>903</v>
      </c>
      <c r="V782" s="88">
        <v>8512</v>
      </c>
      <c r="W782" s="83">
        <v>7071</v>
      </c>
      <c r="X782" s="83"/>
      <c r="Y782" s="83">
        <v>19860</v>
      </c>
      <c r="Z782" s="88">
        <v>19860</v>
      </c>
    </row>
    <row r="783" spans="2:26">
      <c r="B783" s="134">
        <f t="shared" si="64"/>
        <v>22766</v>
      </c>
      <c r="C783" s="94">
        <v>22766</v>
      </c>
      <c r="D783" s="84">
        <f t="shared" si="60"/>
        <v>4</v>
      </c>
      <c r="E783" s="84">
        <f t="shared" si="65"/>
        <v>30</v>
      </c>
      <c r="F783" s="84">
        <f t="shared" si="66"/>
        <v>1962</v>
      </c>
      <c r="G783" s="92">
        <f t="shared" si="67"/>
        <v>1962</v>
      </c>
      <c r="H783" s="85">
        <v>5680</v>
      </c>
      <c r="I783" s="83"/>
      <c r="J783" s="83">
        <v>856</v>
      </c>
      <c r="K783" s="83">
        <v>2840</v>
      </c>
      <c r="L783" s="83">
        <v>3696</v>
      </c>
      <c r="M783" s="88">
        <v>9376</v>
      </c>
      <c r="N783" s="85">
        <v>3320</v>
      </c>
      <c r="O783" s="83">
        <v>8210</v>
      </c>
      <c r="P783" s="88">
        <v>11530</v>
      </c>
      <c r="Q783" s="85">
        <v>1972</v>
      </c>
      <c r="R783" s="83">
        <v>3421</v>
      </c>
      <c r="S783" s="83">
        <v>2741</v>
      </c>
      <c r="T783" s="83">
        <v>1802</v>
      </c>
      <c r="U783" s="83">
        <v>1210</v>
      </c>
      <c r="V783" s="88">
        <v>11146</v>
      </c>
      <c r="W783" s="83">
        <v>6959</v>
      </c>
      <c r="X783" s="83"/>
      <c r="Y783" s="83">
        <v>25010</v>
      </c>
      <c r="Z783" s="88">
        <v>25010</v>
      </c>
    </row>
    <row r="784" spans="2:26">
      <c r="B784" s="134">
        <f t="shared" si="64"/>
        <v>22797</v>
      </c>
      <c r="C784" s="94">
        <v>22797</v>
      </c>
      <c r="D784" s="84">
        <f t="shared" si="60"/>
        <v>5</v>
      </c>
      <c r="E784" s="84">
        <f t="shared" si="65"/>
        <v>31</v>
      </c>
      <c r="F784" s="84">
        <f t="shared" si="66"/>
        <v>1962</v>
      </c>
      <c r="G784" s="92">
        <f t="shared" si="67"/>
        <v>1962</v>
      </c>
      <c r="H784" s="85">
        <v>5522</v>
      </c>
      <c r="I784" s="83"/>
      <c r="J784" s="83">
        <v>845</v>
      </c>
      <c r="K784" s="83">
        <v>2840</v>
      </c>
      <c r="L784" s="83">
        <v>3685</v>
      </c>
      <c r="M784" s="88">
        <v>9207</v>
      </c>
      <c r="N784" s="85">
        <v>3280</v>
      </c>
      <c r="O784" s="83">
        <v>7877</v>
      </c>
      <c r="P784" s="88">
        <v>11157</v>
      </c>
      <c r="Q784" s="85">
        <v>2070</v>
      </c>
      <c r="R784" s="83">
        <v>2888</v>
      </c>
      <c r="S784" s="83">
        <v>2862</v>
      </c>
      <c r="T784" s="83">
        <v>1658</v>
      </c>
      <c r="U784" s="83">
        <v>1062</v>
      </c>
      <c r="V784" s="88">
        <v>10540</v>
      </c>
      <c r="W784" s="83">
        <v>6836</v>
      </c>
      <c r="X784" s="83"/>
      <c r="Y784" s="83">
        <v>23802</v>
      </c>
      <c r="Z784" s="88">
        <v>23802</v>
      </c>
    </row>
    <row r="785" spans="2:26">
      <c r="B785" s="134">
        <f t="shared" si="64"/>
        <v>22827</v>
      </c>
      <c r="C785" s="94">
        <v>22827</v>
      </c>
      <c r="D785" s="84">
        <f t="shared" si="60"/>
        <v>6</v>
      </c>
      <c r="E785" s="84">
        <f t="shared" si="65"/>
        <v>30</v>
      </c>
      <c r="F785" s="84">
        <f t="shared" si="66"/>
        <v>1962</v>
      </c>
      <c r="G785" s="92">
        <f t="shared" si="67"/>
        <v>1962</v>
      </c>
      <c r="H785" s="85">
        <v>5167</v>
      </c>
      <c r="I785" s="83"/>
      <c r="J785" s="83">
        <v>840</v>
      </c>
      <c r="K785" s="83">
        <v>2467</v>
      </c>
      <c r="L785" s="83">
        <v>3307</v>
      </c>
      <c r="M785" s="88">
        <v>8474</v>
      </c>
      <c r="N785" s="85">
        <v>3260</v>
      </c>
      <c r="O785" s="83">
        <v>7112</v>
      </c>
      <c r="P785" s="88">
        <v>10372</v>
      </c>
      <c r="Q785" s="85">
        <v>2141</v>
      </c>
      <c r="R785" s="83">
        <v>2165</v>
      </c>
      <c r="S785" s="83">
        <v>2578</v>
      </c>
      <c r="T785" s="83">
        <v>1802</v>
      </c>
      <c r="U785" s="83">
        <v>700</v>
      </c>
      <c r="V785" s="88">
        <v>9386</v>
      </c>
      <c r="W785" s="83">
        <v>6738</v>
      </c>
      <c r="X785" s="83"/>
      <c r="Y785" s="83">
        <v>20394</v>
      </c>
      <c r="Z785" s="88">
        <v>20394</v>
      </c>
    </row>
    <row r="786" spans="2:26">
      <c r="B786" s="134">
        <f t="shared" si="64"/>
        <v>22858</v>
      </c>
      <c r="C786" s="94">
        <v>22858</v>
      </c>
      <c r="D786" s="84">
        <f t="shared" si="60"/>
        <v>7</v>
      </c>
      <c r="E786" s="84">
        <f t="shared" si="65"/>
        <v>31</v>
      </c>
      <c r="F786" s="84">
        <f t="shared" si="66"/>
        <v>1962</v>
      </c>
      <c r="G786" s="92">
        <f t="shared" si="67"/>
        <v>1962</v>
      </c>
      <c r="H786" s="85">
        <v>4005</v>
      </c>
      <c r="I786" s="83"/>
      <c r="J786" s="83">
        <v>699</v>
      </c>
      <c r="K786" s="83">
        <v>2218</v>
      </c>
      <c r="L786" s="83">
        <v>2917</v>
      </c>
      <c r="M786" s="88">
        <v>6922</v>
      </c>
      <c r="N786" s="85">
        <v>3180</v>
      </c>
      <c r="O786" s="83">
        <v>5853</v>
      </c>
      <c r="P786" s="88">
        <v>9033</v>
      </c>
      <c r="Q786" s="85">
        <v>2141</v>
      </c>
      <c r="R786" s="83">
        <v>1613</v>
      </c>
      <c r="S786" s="83">
        <v>1804</v>
      </c>
      <c r="T786" s="83">
        <v>1708</v>
      </c>
      <c r="U786" s="83">
        <v>509</v>
      </c>
      <c r="V786" s="88">
        <v>7775</v>
      </c>
      <c r="W786" s="83">
        <v>6567</v>
      </c>
      <c r="X786" s="83"/>
      <c r="Y786" s="83">
        <v>16774</v>
      </c>
      <c r="Z786" s="88">
        <v>16774</v>
      </c>
    </row>
    <row r="787" spans="2:26">
      <c r="B787" s="134">
        <f t="shared" si="64"/>
        <v>22889</v>
      </c>
      <c r="C787" s="94">
        <v>22889</v>
      </c>
      <c r="D787" s="84">
        <f t="shared" si="60"/>
        <v>8</v>
      </c>
      <c r="E787" s="84">
        <f t="shared" si="65"/>
        <v>31</v>
      </c>
      <c r="F787" s="84">
        <f t="shared" si="66"/>
        <v>1962</v>
      </c>
      <c r="G787" s="92">
        <f t="shared" si="67"/>
        <v>1962</v>
      </c>
      <c r="H787" s="85">
        <v>3969</v>
      </c>
      <c r="I787" s="83"/>
      <c r="J787" s="83">
        <v>845</v>
      </c>
      <c r="K787" s="83">
        <v>2741</v>
      </c>
      <c r="L787" s="83">
        <v>3586</v>
      </c>
      <c r="M787" s="88">
        <v>7555</v>
      </c>
      <c r="N787" s="85">
        <v>3220</v>
      </c>
      <c r="O787" s="83">
        <v>4907</v>
      </c>
      <c r="P787" s="88">
        <v>8127</v>
      </c>
      <c r="Q787" s="85">
        <v>1803</v>
      </c>
      <c r="R787" s="83">
        <v>1145</v>
      </c>
      <c r="S787" s="83">
        <v>1116</v>
      </c>
      <c r="T787" s="83">
        <v>1716</v>
      </c>
      <c r="U787" s="83">
        <v>523</v>
      </c>
      <c r="V787" s="88">
        <v>6303</v>
      </c>
      <c r="W787" s="83">
        <v>6567</v>
      </c>
      <c r="X787" s="83"/>
      <c r="Y787" s="83">
        <v>13545</v>
      </c>
      <c r="Z787" s="88">
        <v>13545</v>
      </c>
    </row>
    <row r="788" spans="2:26">
      <c r="B788" s="134">
        <f t="shared" si="64"/>
        <v>22919</v>
      </c>
      <c r="C788" s="94">
        <v>22919</v>
      </c>
      <c r="D788" s="84">
        <f t="shared" si="60"/>
        <v>9</v>
      </c>
      <c r="E788" s="84">
        <f t="shared" si="65"/>
        <v>30</v>
      </c>
      <c r="F788" s="84">
        <f t="shared" si="66"/>
        <v>1962</v>
      </c>
      <c r="G788" s="92">
        <f t="shared" si="67"/>
        <v>1962</v>
      </c>
      <c r="H788" s="85">
        <v>3890</v>
      </c>
      <c r="I788" s="83"/>
      <c r="J788" s="83">
        <v>845</v>
      </c>
      <c r="K788" s="83">
        <v>2369</v>
      </c>
      <c r="L788" s="83">
        <v>3214</v>
      </c>
      <c r="M788" s="88">
        <v>7104</v>
      </c>
      <c r="N788" s="85">
        <v>3206</v>
      </c>
      <c r="O788" s="83">
        <v>4028</v>
      </c>
      <c r="P788" s="88">
        <v>7234</v>
      </c>
      <c r="Q788" s="85">
        <v>1222</v>
      </c>
      <c r="R788" s="83">
        <v>852</v>
      </c>
      <c r="S788" s="83">
        <v>874</v>
      </c>
      <c r="T788" s="83">
        <v>1599</v>
      </c>
      <c r="U788" s="83">
        <v>516</v>
      </c>
      <c r="V788" s="88">
        <v>5063</v>
      </c>
      <c r="W788" s="83">
        <v>6439</v>
      </c>
      <c r="X788" s="83"/>
      <c r="Y788" s="83">
        <v>10646</v>
      </c>
      <c r="Z788" s="88">
        <v>10646</v>
      </c>
    </row>
    <row r="789" spans="2:26">
      <c r="B789" s="134">
        <f t="shared" si="64"/>
        <v>22950</v>
      </c>
      <c r="C789" s="94">
        <v>22950</v>
      </c>
      <c r="D789" s="84">
        <f t="shared" si="60"/>
        <v>10</v>
      </c>
      <c r="E789" s="84">
        <f t="shared" si="65"/>
        <v>31</v>
      </c>
      <c r="F789" s="84">
        <f t="shared" si="66"/>
        <v>1962</v>
      </c>
      <c r="G789" s="92">
        <f>F789+1</f>
        <v>1963</v>
      </c>
      <c r="H789" s="85">
        <v>4074</v>
      </c>
      <c r="I789" s="83"/>
      <c r="J789" s="83">
        <v>856</v>
      </c>
      <c r="K789" s="83">
        <v>2721</v>
      </c>
      <c r="L789" s="83">
        <v>3577</v>
      </c>
      <c r="M789" s="88">
        <v>7651</v>
      </c>
      <c r="N789" s="85">
        <v>3306</v>
      </c>
      <c r="O789" s="83">
        <v>4238</v>
      </c>
      <c r="P789" s="88">
        <v>7544</v>
      </c>
      <c r="Q789" s="85">
        <v>817</v>
      </c>
      <c r="R789" s="83">
        <v>718</v>
      </c>
      <c r="S789" s="83">
        <v>760</v>
      </c>
      <c r="T789" s="83">
        <v>1557</v>
      </c>
      <c r="U789" s="83">
        <v>611</v>
      </c>
      <c r="V789" s="88">
        <v>4463</v>
      </c>
      <c r="W789" s="83">
        <v>7015</v>
      </c>
      <c r="X789" s="83"/>
      <c r="Y789" s="83">
        <v>10524</v>
      </c>
      <c r="Z789" s="88">
        <v>10524</v>
      </c>
    </row>
    <row r="790" spans="2:26">
      <c r="B790" s="134">
        <f t="shared" si="64"/>
        <v>22980</v>
      </c>
      <c r="C790" s="94">
        <v>22980</v>
      </c>
      <c r="D790" s="84">
        <f t="shared" si="60"/>
        <v>11</v>
      </c>
      <c r="E790" s="84">
        <f t="shared" si="65"/>
        <v>30</v>
      </c>
      <c r="F790" s="84">
        <f t="shared" si="66"/>
        <v>1962</v>
      </c>
      <c r="G790" s="92">
        <f>F790+1</f>
        <v>1963</v>
      </c>
      <c r="H790" s="85">
        <v>4737</v>
      </c>
      <c r="I790" s="83"/>
      <c r="J790" s="83">
        <v>845</v>
      </c>
      <c r="K790" s="83">
        <v>2829</v>
      </c>
      <c r="L790" s="83">
        <v>3674</v>
      </c>
      <c r="M790" s="88">
        <v>8411</v>
      </c>
      <c r="N790" s="85">
        <v>3346</v>
      </c>
      <c r="O790" s="83">
        <v>7227</v>
      </c>
      <c r="P790" s="88">
        <v>10573</v>
      </c>
      <c r="Q790" s="85">
        <v>1096</v>
      </c>
      <c r="R790" s="83">
        <v>1288</v>
      </c>
      <c r="S790" s="83">
        <v>1232</v>
      </c>
      <c r="T790" s="83">
        <v>1403</v>
      </c>
      <c r="U790" s="83">
        <v>849</v>
      </c>
      <c r="V790" s="88">
        <v>5868</v>
      </c>
      <c r="W790" s="83">
        <v>7015</v>
      </c>
      <c r="X790" s="83"/>
      <c r="Y790" s="83">
        <v>15712</v>
      </c>
      <c r="Z790" s="88">
        <v>15712</v>
      </c>
    </row>
    <row r="791" spans="2:26">
      <c r="B791" s="134">
        <f t="shared" si="64"/>
        <v>23011</v>
      </c>
      <c r="C791" s="94">
        <v>23011</v>
      </c>
      <c r="D791" s="84">
        <f t="shared" si="60"/>
        <v>12</v>
      </c>
      <c r="E791" s="84">
        <f t="shared" si="65"/>
        <v>31</v>
      </c>
      <c r="F791" s="84">
        <f t="shared" si="66"/>
        <v>1962</v>
      </c>
      <c r="G791" s="92">
        <f>F791+1</f>
        <v>1963</v>
      </c>
      <c r="H791" s="85">
        <v>5161</v>
      </c>
      <c r="I791" s="83"/>
      <c r="J791" s="83">
        <v>845</v>
      </c>
      <c r="K791" s="83">
        <v>2185</v>
      </c>
      <c r="L791" s="83">
        <v>3030</v>
      </c>
      <c r="M791" s="88">
        <v>8191</v>
      </c>
      <c r="N791" s="85">
        <v>3340</v>
      </c>
      <c r="O791" s="83">
        <v>7675</v>
      </c>
      <c r="P791" s="88">
        <v>11015</v>
      </c>
      <c r="Q791" s="85">
        <v>1394</v>
      </c>
      <c r="R791" s="83">
        <v>804</v>
      </c>
      <c r="S791" s="83">
        <v>1585</v>
      </c>
      <c r="T791" s="83">
        <v>1484</v>
      </c>
      <c r="U791" s="83">
        <v>982</v>
      </c>
      <c r="V791" s="88">
        <v>6249</v>
      </c>
      <c r="W791" s="83">
        <v>7021</v>
      </c>
      <c r="X791" s="83"/>
      <c r="Y791" s="83">
        <v>18334</v>
      </c>
      <c r="Z791" s="88">
        <v>18334</v>
      </c>
    </row>
    <row r="792" spans="2:26">
      <c r="B792" s="134">
        <f t="shared" si="64"/>
        <v>23042</v>
      </c>
      <c r="C792" s="94">
        <v>23042</v>
      </c>
      <c r="D792" s="84">
        <f t="shared" si="60"/>
        <v>1</v>
      </c>
      <c r="E792" s="84">
        <f t="shared" si="65"/>
        <v>31</v>
      </c>
      <c r="F792" s="84">
        <f t="shared" si="66"/>
        <v>1963</v>
      </c>
      <c r="G792" s="92">
        <f>F792</f>
        <v>1963</v>
      </c>
      <c r="H792" s="85">
        <v>5534</v>
      </c>
      <c r="I792" s="83"/>
      <c r="J792" s="83">
        <v>845</v>
      </c>
      <c r="K792" s="83">
        <v>2185</v>
      </c>
      <c r="L792" s="83">
        <v>3030</v>
      </c>
      <c r="M792" s="88">
        <v>8564</v>
      </c>
      <c r="N792" s="85">
        <v>3350</v>
      </c>
      <c r="O792" s="83">
        <v>7636</v>
      </c>
      <c r="P792" s="88">
        <v>10986</v>
      </c>
      <c r="Q792" s="85">
        <v>1552</v>
      </c>
      <c r="R792" s="83">
        <v>1001</v>
      </c>
      <c r="S792" s="83">
        <v>1436</v>
      </c>
      <c r="T792" s="83">
        <v>1418</v>
      </c>
      <c r="U792" s="83">
        <v>788</v>
      </c>
      <c r="V792" s="88">
        <v>6195</v>
      </c>
      <c r="W792" s="83">
        <v>6984</v>
      </c>
      <c r="X792" s="83"/>
      <c r="Y792" s="83">
        <v>19205</v>
      </c>
      <c r="Z792" s="88">
        <v>19205</v>
      </c>
    </row>
    <row r="793" spans="2:26">
      <c r="B793" s="134">
        <f t="shared" si="64"/>
        <v>23070</v>
      </c>
      <c r="C793" s="94">
        <v>23070</v>
      </c>
      <c r="D793" s="84">
        <f t="shared" si="60"/>
        <v>2</v>
      </c>
      <c r="E793" s="84">
        <f t="shared" si="65"/>
        <v>28</v>
      </c>
      <c r="F793" s="84">
        <f t="shared" si="66"/>
        <v>1963</v>
      </c>
      <c r="G793" s="92">
        <f t="shared" si="67"/>
        <v>1963</v>
      </c>
      <c r="H793" s="85">
        <v>5677</v>
      </c>
      <c r="I793" s="83"/>
      <c r="J793" s="83">
        <v>845</v>
      </c>
      <c r="K793" s="83">
        <v>2261</v>
      </c>
      <c r="L793" s="83">
        <v>3106</v>
      </c>
      <c r="M793" s="88">
        <v>8783</v>
      </c>
      <c r="N793" s="85">
        <v>3340</v>
      </c>
      <c r="O793" s="83">
        <v>7737</v>
      </c>
      <c r="P793" s="88">
        <v>11077</v>
      </c>
      <c r="Q793" s="85">
        <v>1654</v>
      </c>
      <c r="R793" s="83">
        <v>1179</v>
      </c>
      <c r="S793" s="83">
        <v>1083</v>
      </c>
      <c r="T793" s="83">
        <v>1442</v>
      </c>
      <c r="U793" s="83">
        <v>380</v>
      </c>
      <c r="V793" s="88">
        <v>5738</v>
      </c>
      <c r="W793" s="83">
        <v>6953</v>
      </c>
      <c r="X793" s="83"/>
      <c r="Y793" s="83">
        <v>19378</v>
      </c>
      <c r="Z793" s="88">
        <v>19378</v>
      </c>
    </row>
    <row r="794" spans="2:26">
      <c r="B794" s="134">
        <f t="shared" si="64"/>
        <v>23101</v>
      </c>
      <c r="C794" s="94">
        <v>23101</v>
      </c>
      <c r="D794" s="84">
        <f t="shared" si="60"/>
        <v>3</v>
      </c>
      <c r="E794" s="84">
        <f t="shared" si="65"/>
        <v>31</v>
      </c>
      <c r="F794" s="84">
        <f t="shared" si="66"/>
        <v>1963</v>
      </c>
      <c r="G794" s="92">
        <f t="shared" si="67"/>
        <v>1963</v>
      </c>
      <c r="H794" s="85">
        <v>5656</v>
      </c>
      <c r="I794" s="83"/>
      <c r="J794" s="83">
        <v>851</v>
      </c>
      <c r="K794" s="83">
        <v>2786</v>
      </c>
      <c r="L794" s="83">
        <v>3637</v>
      </c>
      <c r="M794" s="88">
        <v>9293</v>
      </c>
      <c r="N794" s="85">
        <v>3370</v>
      </c>
      <c r="O794" s="83">
        <v>8117</v>
      </c>
      <c r="P794" s="88">
        <v>11487</v>
      </c>
      <c r="Q794" s="85">
        <v>2407</v>
      </c>
      <c r="R794" s="83">
        <v>2644</v>
      </c>
      <c r="S794" s="83">
        <v>2134</v>
      </c>
      <c r="T794" s="83">
        <v>1590</v>
      </c>
      <c r="U794" s="83">
        <v>722</v>
      </c>
      <c r="V794" s="88">
        <v>9497</v>
      </c>
      <c r="W794" s="83">
        <v>7151</v>
      </c>
      <c r="X794" s="83"/>
      <c r="Y794" s="83">
        <v>26566</v>
      </c>
      <c r="Z794" s="88">
        <v>26566</v>
      </c>
    </row>
    <row r="795" spans="2:26">
      <c r="B795" s="134">
        <f t="shared" si="64"/>
        <v>23131</v>
      </c>
      <c r="C795" s="94">
        <v>23131</v>
      </c>
      <c r="D795" s="84">
        <f t="shared" si="60"/>
        <v>4</v>
      </c>
      <c r="E795" s="84">
        <f t="shared" si="65"/>
        <v>30</v>
      </c>
      <c r="F795" s="84">
        <f t="shared" si="66"/>
        <v>1963</v>
      </c>
      <c r="G795" s="92">
        <f t="shared" si="67"/>
        <v>1963</v>
      </c>
      <c r="H795" s="85">
        <v>5670</v>
      </c>
      <c r="I795" s="83"/>
      <c r="J795" s="83">
        <v>851</v>
      </c>
      <c r="K795" s="83">
        <v>2766</v>
      </c>
      <c r="L795" s="83">
        <v>3617</v>
      </c>
      <c r="M795" s="88">
        <v>9287</v>
      </c>
      <c r="N795" s="85">
        <v>3300</v>
      </c>
      <c r="O795" s="83">
        <v>8169</v>
      </c>
      <c r="P795" s="88">
        <v>11469</v>
      </c>
      <c r="Q795" s="85">
        <v>2429</v>
      </c>
      <c r="R795" s="83">
        <v>3058</v>
      </c>
      <c r="S795" s="83">
        <v>2399</v>
      </c>
      <c r="T795" s="83">
        <v>1364</v>
      </c>
      <c r="U795" s="83">
        <v>744</v>
      </c>
      <c r="V795" s="88">
        <v>9994</v>
      </c>
      <c r="W795" s="83">
        <v>6959</v>
      </c>
      <c r="X795" s="83"/>
      <c r="Y795" s="83">
        <v>27299</v>
      </c>
      <c r="Z795" s="88">
        <v>27299</v>
      </c>
    </row>
    <row r="796" spans="2:26">
      <c r="B796" s="134">
        <f t="shared" si="64"/>
        <v>23162</v>
      </c>
      <c r="C796" s="94">
        <v>23162</v>
      </c>
      <c r="D796" s="84">
        <f t="shared" si="60"/>
        <v>5</v>
      </c>
      <c r="E796" s="84">
        <f t="shared" si="65"/>
        <v>31</v>
      </c>
      <c r="F796" s="84">
        <f t="shared" si="66"/>
        <v>1963</v>
      </c>
      <c r="G796" s="92">
        <f t="shared" si="67"/>
        <v>1963</v>
      </c>
      <c r="H796" s="85">
        <v>5629</v>
      </c>
      <c r="I796" s="83"/>
      <c r="J796" s="83">
        <v>845</v>
      </c>
      <c r="K796" s="83">
        <v>2719</v>
      </c>
      <c r="L796" s="83">
        <v>3564</v>
      </c>
      <c r="M796" s="88">
        <v>9193</v>
      </c>
      <c r="N796" s="85">
        <v>3310</v>
      </c>
      <c r="O796" s="83">
        <v>7758</v>
      </c>
      <c r="P796" s="88">
        <v>11068</v>
      </c>
      <c r="Q796" s="85">
        <v>2407</v>
      </c>
      <c r="R796" s="83">
        <v>3032</v>
      </c>
      <c r="S796" s="83">
        <v>1996</v>
      </c>
      <c r="T796" s="83">
        <v>1525</v>
      </c>
      <c r="U796" s="83">
        <v>856</v>
      </c>
      <c r="V796" s="88">
        <v>9816</v>
      </c>
      <c r="W796" s="83">
        <v>6910</v>
      </c>
      <c r="X796" s="83"/>
      <c r="Y796" s="83">
        <v>27400</v>
      </c>
      <c r="Z796" s="88">
        <v>27400</v>
      </c>
    </row>
    <row r="797" spans="2:26">
      <c r="B797" s="134">
        <f t="shared" si="64"/>
        <v>23192</v>
      </c>
      <c r="C797" s="94">
        <v>23192</v>
      </c>
      <c r="D797" s="84">
        <f t="shared" si="60"/>
        <v>6</v>
      </c>
      <c r="E797" s="84">
        <f t="shared" si="65"/>
        <v>30</v>
      </c>
      <c r="F797" s="84">
        <f t="shared" si="66"/>
        <v>1963</v>
      </c>
      <c r="G797" s="92">
        <f t="shared" si="67"/>
        <v>1963</v>
      </c>
      <c r="H797" s="85">
        <v>5098</v>
      </c>
      <c r="I797" s="83"/>
      <c r="J797" s="83">
        <v>798</v>
      </c>
      <c r="K797" s="83">
        <v>2024</v>
      </c>
      <c r="L797" s="83">
        <v>2822</v>
      </c>
      <c r="M797" s="88">
        <v>7920</v>
      </c>
      <c r="N797" s="85">
        <v>3270</v>
      </c>
      <c r="O797" s="83">
        <v>6768</v>
      </c>
      <c r="P797" s="88">
        <v>10038</v>
      </c>
      <c r="Q797" s="85">
        <v>2282</v>
      </c>
      <c r="R797" s="83">
        <v>2084</v>
      </c>
      <c r="S797" s="83">
        <v>2112</v>
      </c>
      <c r="T797" s="83">
        <v>1802</v>
      </c>
      <c r="U797" s="83">
        <v>842</v>
      </c>
      <c r="V797" s="88">
        <v>9122</v>
      </c>
      <c r="W797" s="83">
        <v>6922</v>
      </c>
      <c r="X797" s="83"/>
      <c r="Y797" s="83">
        <v>24653</v>
      </c>
      <c r="Z797" s="88">
        <v>24653</v>
      </c>
    </row>
    <row r="798" spans="2:26">
      <c r="B798" s="134">
        <f t="shared" si="64"/>
        <v>23223</v>
      </c>
      <c r="C798" s="94">
        <v>23223</v>
      </c>
      <c r="D798" s="84">
        <f t="shared" si="60"/>
        <v>7</v>
      </c>
      <c r="E798" s="84">
        <f t="shared" si="65"/>
        <v>31</v>
      </c>
      <c r="F798" s="84">
        <f t="shared" si="66"/>
        <v>1963</v>
      </c>
      <c r="G798" s="92">
        <f t="shared" si="67"/>
        <v>1963</v>
      </c>
      <c r="H798" s="85">
        <v>4081</v>
      </c>
      <c r="I798" s="83"/>
      <c r="J798" s="83">
        <v>361</v>
      </c>
      <c r="K798" s="83">
        <v>2367</v>
      </c>
      <c r="L798" s="83">
        <v>2728</v>
      </c>
      <c r="M798" s="88">
        <v>6809</v>
      </c>
      <c r="N798" s="85">
        <v>3210</v>
      </c>
      <c r="O798" s="83">
        <v>5406</v>
      </c>
      <c r="P798" s="88">
        <v>8616</v>
      </c>
      <c r="Q798" s="85">
        <v>1580</v>
      </c>
      <c r="R798" s="83">
        <v>1429</v>
      </c>
      <c r="S798" s="83">
        <v>2155</v>
      </c>
      <c r="T798" s="83">
        <v>1907</v>
      </c>
      <c r="U798" s="83">
        <v>700</v>
      </c>
      <c r="V798" s="88">
        <v>7771</v>
      </c>
      <c r="W798" s="83">
        <v>6817</v>
      </c>
      <c r="X798" s="83"/>
      <c r="Y798" s="83">
        <v>21347</v>
      </c>
      <c r="Z798" s="88">
        <v>21347</v>
      </c>
    </row>
    <row r="799" spans="2:26">
      <c r="B799" s="134">
        <f t="shared" si="64"/>
        <v>23254</v>
      </c>
      <c r="C799" s="94">
        <v>23254</v>
      </c>
      <c r="D799" s="84">
        <f t="shared" si="60"/>
        <v>8</v>
      </c>
      <c r="E799" s="84">
        <f t="shared" si="65"/>
        <v>31</v>
      </c>
      <c r="F799" s="84">
        <f t="shared" si="66"/>
        <v>1963</v>
      </c>
      <c r="G799" s="92">
        <f t="shared" si="67"/>
        <v>1963</v>
      </c>
      <c r="H799" s="85">
        <v>3432</v>
      </c>
      <c r="I799" s="83"/>
      <c r="J799" s="83">
        <v>8</v>
      </c>
      <c r="K799" s="83">
        <v>2077</v>
      </c>
      <c r="L799" s="83">
        <v>2085</v>
      </c>
      <c r="M799" s="88">
        <v>5517</v>
      </c>
      <c r="N799" s="85">
        <v>3130</v>
      </c>
      <c r="O799" s="83">
        <v>4310</v>
      </c>
      <c r="P799" s="88">
        <v>7440</v>
      </c>
      <c r="Q799" s="85">
        <v>894</v>
      </c>
      <c r="R799" s="83">
        <v>993</v>
      </c>
      <c r="S799" s="83">
        <v>2101</v>
      </c>
      <c r="T799" s="83">
        <v>1632</v>
      </c>
      <c r="U799" s="83">
        <v>481</v>
      </c>
      <c r="V799" s="88">
        <v>6101</v>
      </c>
      <c r="W799" s="83">
        <v>6891</v>
      </c>
      <c r="X799" s="83"/>
      <c r="Y799" s="83">
        <v>17410</v>
      </c>
      <c r="Z799" s="88">
        <v>17410</v>
      </c>
    </row>
    <row r="800" spans="2:26">
      <c r="B800" s="134">
        <f t="shared" si="64"/>
        <v>23284</v>
      </c>
      <c r="C800" s="94">
        <v>23284</v>
      </c>
      <c r="D800" s="84">
        <f t="shared" si="60"/>
        <v>9</v>
      </c>
      <c r="E800" s="84">
        <f t="shared" si="65"/>
        <v>30</v>
      </c>
      <c r="F800" s="84">
        <f t="shared" si="66"/>
        <v>1963</v>
      </c>
      <c r="G800" s="92">
        <f t="shared" si="67"/>
        <v>1963</v>
      </c>
      <c r="H800" s="85">
        <v>2370</v>
      </c>
      <c r="I800" s="83"/>
      <c r="J800" s="83">
        <v>80</v>
      </c>
      <c r="K800" s="83">
        <v>2366</v>
      </c>
      <c r="L800" s="83">
        <v>2446</v>
      </c>
      <c r="M800" s="88">
        <v>4816</v>
      </c>
      <c r="N800" s="85">
        <v>3080</v>
      </c>
      <c r="O800" s="83">
        <v>3048</v>
      </c>
      <c r="P800" s="88">
        <v>6128</v>
      </c>
      <c r="Q800" s="85">
        <v>385</v>
      </c>
      <c r="R800" s="83">
        <v>804</v>
      </c>
      <c r="S800" s="83">
        <v>1300</v>
      </c>
      <c r="T800" s="83">
        <v>1759</v>
      </c>
      <c r="U800" s="83">
        <v>481</v>
      </c>
      <c r="V800" s="88">
        <v>4729</v>
      </c>
      <c r="W800" s="83">
        <v>6421</v>
      </c>
      <c r="X800" s="83"/>
      <c r="Y800" s="83">
        <v>13860</v>
      </c>
      <c r="Z800" s="88">
        <v>13860</v>
      </c>
    </row>
    <row r="801" spans="2:26">
      <c r="B801" s="134">
        <f t="shared" si="64"/>
        <v>23315</v>
      </c>
      <c r="C801" s="94">
        <v>23315</v>
      </c>
      <c r="D801" s="84">
        <f t="shared" si="60"/>
        <v>10</v>
      </c>
      <c r="E801" s="84">
        <f t="shared" si="65"/>
        <v>31</v>
      </c>
      <c r="F801" s="84">
        <f t="shared" si="66"/>
        <v>1963</v>
      </c>
      <c r="G801" s="92">
        <f>F801+1</f>
        <v>1964</v>
      </c>
      <c r="H801" s="85">
        <v>2226</v>
      </c>
      <c r="I801" s="83"/>
      <c r="J801" s="83">
        <v>82</v>
      </c>
      <c r="K801" s="83">
        <v>1299</v>
      </c>
      <c r="L801" s="83">
        <v>1381</v>
      </c>
      <c r="M801" s="88">
        <v>3607</v>
      </c>
      <c r="N801" s="85">
        <v>3010</v>
      </c>
      <c r="O801" s="83">
        <v>3480</v>
      </c>
      <c r="P801" s="88">
        <v>6490</v>
      </c>
      <c r="Q801" s="85">
        <v>247</v>
      </c>
      <c r="R801" s="83">
        <v>556</v>
      </c>
      <c r="S801" s="83">
        <v>340</v>
      </c>
      <c r="T801" s="83">
        <v>1820</v>
      </c>
      <c r="U801" s="83">
        <v>408</v>
      </c>
      <c r="V801" s="88">
        <v>3371</v>
      </c>
      <c r="W801" s="83">
        <v>6250</v>
      </c>
      <c r="X801" s="83"/>
      <c r="Y801" s="83">
        <v>10460</v>
      </c>
      <c r="Z801" s="88">
        <v>10460</v>
      </c>
    </row>
    <row r="802" spans="2:26">
      <c r="B802" s="134">
        <f t="shared" si="64"/>
        <v>23345</v>
      </c>
      <c r="C802" s="94">
        <v>23345</v>
      </c>
      <c r="D802" s="84">
        <f t="shared" si="60"/>
        <v>11</v>
      </c>
      <c r="E802" s="84">
        <f t="shared" si="65"/>
        <v>30</v>
      </c>
      <c r="F802" s="84">
        <f t="shared" si="66"/>
        <v>1963</v>
      </c>
      <c r="G802" s="92">
        <f>F802+1</f>
        <v>1964</v>
      </c>
      <c r="H802" s="85">
        <v>2690</v>
      </c>
      <c r="I802" s="83"/>
      <c r="J802" s="83">
        <v>127</v>
      </c>
      <c r="K802" s="83">
        <v>2708</v>
      </c>
      <c r="L802" s="83">
        <v>2835</v>
      </c>
      <c r="M802" s="88">
        <v>5525</v>
      </c>
      <c r="N802" s="85">
        <v>3090</v>
      </c>
      <c r="O802" s="83">
        <v>4945</v>
      </c>
      <c r="P802" s="88">
        <v>8035</v>
      </c>
      <c r="Q802" s="85">
        <v>469</v>
      </c>
      <c r="R802" s="83">
        <v>232</v>
      </c>
      <c r="S802" s="83">
        <v>408</v>
      </c>
      <c r="T802" s="83">
        <v>2082</v>
      </c>
      <c r="U802" s="83">
        <v>380</v>
      </c>
      <c r="V802" s="88">
        <v>3571</v>
      </c>
      <c r="W802" s="83">
        <v>7108</v>
      </c>
      <c r="X802" s="83"/>
      <c r="Y802" s="83">
        <v>9954</v>
      </c>
      <c r="Z802" s="88">
        <v>9954</v>
      </c>
    </row>
    <row r="803" spans="2:26">
      <c r="B803" s="134">
        <f t="shared" si="64"/>
        <v>23376</v>
      </c>
      <c r="C803" s="94">
        <v>23376</v>
      </c>
      <c r="D803" s="84">
        <f t="shared" si="60"/>
        <v>12</v>
      </c>
      <c r="E803" s="84">
        <f t="shared" si="65"/>
        <v>31</v>
      </c>
      <c r="F803" s="84">
        <f t="shared" si="66"/>
        <v>1963</v>
      </c>
      <c r="G803" s="92">
        <f>F803+1</f>
        <v>1964</v>
      </c>
      <c r="H803" s="85">
        <v>2994</v>
      </c>
      <c r="I803" s="83"/>
      <c r="J803" s="83">
        <v>305</v>
      </c>
      <c r="K803" s="83">
        <v>2351</v>
      </c>
      <c r="L803" s="83">
        <v>2656</v>
      </c>
      <c r="M803" s="88">
        <v>5650</v>
      </c>
      <c r="N803" s="85">
        <v>3190</v>
      </c>
      <c r="O803" s="83">
        <v>7771</v>
      </c>
      <c r="P803" s="88">
        <v>10961</v>
      </c>
      <c r="Q803" s="85">
        <v>750</v>
      </c>
      <c r="R803" s="83">
        <v>162</v>
      </c>
      <c r="S803" s="83">
        <v>226</v>
      </c>
      <c r="T803" s="83">
        <v>2129</v>
      </c>
      <c r="U803" s="83">
        <v>366</v>
      </c>
      <c r="V803" s="88">
        <v>3633</v>
      </c>
      <c r="W803" s="83">
        <v>6953</v>
      </c>
      <c r="X803" s="83"/>
      <c r="Y803" s="83">
        <v>11700</v>
      </c>
      <c r="Z803" s="88">
        <v>11700</v>
      </c>
    </row>
    <row r="804" spans="2:26">
      <c r="B804" s="134">
        <f t="shared" si="64"/>
        <v>23407</v>
      </c>
      <c r="C804" s="94">
        <v>23407</v>
      </c>
      <c r="D804" s="84">
        <f t="shared" ref="D804:D867" si="68">MONTH(C804)</f>
        <v>1</v>
      </c>
      <c r="E804" s="84">
        <f t="shared" si="65"/>
        <v>31</v>
      </c>
      <c r="F804" s="84">
        <f t="shared" si="66"/>
        <v>1964</v>
      </c>
      <c r="G804" s="92">
        <f>F804</f>
        <v>1964</v>
      </c>
      <c r="H804" s="85">
        <v>4231</v>
      </c>
      <c r="I804" s="83"/>
      <c r="J804" s="83">
        <v>851</v>
      </c>
      <c r="K804" s="83">
        <v>2822</v>
      </c>
      <c r="L804" s="83">
        <v>3673</v>
      </c>
      <c r="M804" s="88">
        <v>7904</v>
      </c>
      <c r="N804" s="85">
        <v>3350</v>
      </c>
      <c r="O804" s="83">
        <v>7662</v>
      </c>
      <c r="P804" s="88">
        <v>11012</v>
      </c>
      <c r="Q804" s="85">
        <v>1343</v>
      </c>
      <c r="R804" s="83">
        <v>1017</v>
      </c>
      <c r="S804" s="83">
        <v>760</v>
      </c>
      <c r="T804" s="83">
        <v>2313</v>
      </c>
      <c r="U804" s="83">
        <v>773</v>
      </c>
      <c r="V804" s="88">
        <v>6206</v>
      </c>
      <c r="W804" s="83">
        <v>7089</v>
      </c>
      <c r="X804" s="83"/>
      <c r="Y804" s="83">
        <v>17886</v>
      </c>
      <c r="Z804" s="88">
        <v>17886</v>
      </c>
    </row>
    <row r="805" spans="2:26">
      <c r="B805" s="134">
        <f t="shared" si="64"/>
        <v>23436</v>
      </c>
      <c r="C805" s="94">
        <v>23436</v>
      </c>
      <c r="D805" s="84">
        <f t="shared" si="68"/>
        <v>2</v>
      </c>
      <c r="E805" s="84">
        <f t="shared" si="65"/>
        <v>29</v>
      </c>
      <c r="F805" s="84">
        <f t="shared" si="66"/>
        <v>1964</v>
      </c>
      <c r="G805" s="92">
        <f t="shared" si="67"/>
        <v>1964</v>
      </c>
      <c r="H805" s="85">
        <v>4822</v>
      </c>
      <c r="I805" s="83"/>
      <c r="J805" s="83">
        <v>845</v>
      </c>
      <c r="K805" s="83">
        <v>2842</v>
      </c>
      <c r="L805" s="83">
        <v>3687</v>
      </c>
      <c r="M805" s="88">
        <v>8509</v>
      </c>
      <c r="N805" s="85">
        <v>3320</v>
      </c>
      <c r="O805" s="83">
        <v>7714</v>
      </c>
      <c r="P805" s="88">
        <v>11034</v>
      </c>
      <c r="Q805" s="85">
        <v>1672</v>
      </c>
      <c r="R805" s="83">
        <v>1477</v>
      </c>
      <c r="S805" s="83">
        <v>1075</v>
      </c>
      <c r="T805" s="83">
        <v>1759</v>
      </c>
      <c r="U805" s="83">
        <v>934</v>
      </c>
      <c r="V805" s="88">
        <v>6917</v>
      </c>
      <c r="W805" s="83">
        <v>6934</v>
      </c>
      <c r="X805" s="83"/>
      <c r="Y805" s="83">
        <v>20920</v>
      </c>
      <c r="Z805" s="88">
        <v>20920</v>
      </c>
    </row>
    <row r="806" spans="2:26">
      <c r="B806" s="134">
        <f t="shared" si="64"/>
        <v>23467</v>
      </c>
      <c r="C806" s="94">
        <v>23467</v>
      </c>
      <c r="D806" s="84">
        <f t="shared" si="68"/>
        <v>3</v>
      </c>
      <c r="E806" s="84">
        <f t="shared" si="65"/>
        <v>31</v>
      </c>
      <c r="F806" s="84">
        <f t="shared" si="66"/>
        <v>1964</v>
      </c>
      <c r="G806" s="92">
        <f t="shared" si="67"/>
        <v>1964</v>
      </c>
      <c r="H806" s="85">
        <v>5603</v>
      </c>
      <c r="I806" s="83"/>
      <c r="J806" s="83">
        <v>851</v>
      </c>
      <c r="K806" s="83">
        <v>2542</v>
      </c>
      <c r="L806" s="83">
        <v>3393</v>
      </c>
      <c r="M806" s="88">
        <v>8996</v>
      </c>
      <c r="N806" s="85">
        <v>3320</v>
      </c>
      <c r="O806" s="83">
        <v>8262</v>
      </c>
      <c r="P806" s="88">
        <v>11582</v>
      </c>
      <c r="Q806" s="85">
        <v>2323</v>
      </c>
      <c r="R806" s="83">
        <v>1654</v>
      </c>
      <c r="S806" s="83">
        <v>1684</v>
      </c>
      <c r="T806" s="83">
        <v>2176</v>
      </c>
      <c r="U806" s="83">
        <v>1193</v>
      </c>
      <c r="V806" s="88">
        <v>9030</v>
      </c>
      <c r="W806" s="83">
        <v>6953</v>
      </c>
      <c r="X806" s="83"/>
      <c r="Y806" s="83">
        <v>25328</v>
      </c>
      <c r="Z806" s="88">
        <v>25328</v>
      </c>
    </row>
    <row r="807" spans="2:26">
      <c r="B807" s="134">
        <f t="shared" si="64"/>
        <v>23497</v>
      </c>
      <c r="C807" s="94">
        <v>23497</v>
      </c>
      <c r="D807" s="84">
        <f t="shared" si="68"/>
        <v>4</v>
      </c>
      <c r="E807" s="84">
        <f t="shared" si="65"/>
        <v>30</v>
      </c>
      <c r="F807" s="84">
        <f t="shared" si="66"/>
        <v>1964</v>
      </c>
      <c r="G807" s="92">
        <f t="shared" si="67"/>
        <v>1964</v>
      </c>
      <c r="H807" s="85">
        <v>5684</v>
      </c>
      <c r="I807" s="83"/>
      <c r="J807" s="83">
        <v>862</v>
      </c>
      <c r="K807" s="83">
        <v>2928</v>
      </c>
      <c r="L807" s="83">
        <v>3790</v>
      </c>
      <c r="M807" s="88">
        <v>9474</v>
      </c>
      <c r="N807" s="85">
        <v>3370</v>
      </c>
      <c r="O807" s="83">
        <v>7989</v>
      </c>
      <c r="P807" s="88">
        <v>11359</v>
      </c>
      <c r="Q807" s="85">
        <v>2428</v>
      </c>
      <c r="R807" s="83">
        <v>3084</v>
      </c>
      <c r="S807" s="83">
        <v>2376</v>
      </c>
      <c r="T807" s="83">
        <v>2244</v>
      </c>
      <c r="U807" s="83">
        <v>1388</v>
      </c>
      <c r="V807" s="88">
        <v>11520</v>
      </c>
      <c r="W807" s="83">
        <v>7046</v>
      </c>
      <c r="X807" s="83"/>
      <c r="Y807" s="83">
        <v>29622</v>
      </c>
      <c r="Z807" s="88">
        <v>29622</v>
      </c>
    </row>
    <row r="808" spans="2:26">
      <c r="B808" s="134">
        <f t="shared" si="64"/>
        <v>23528</v>
      </c>
      <c r="C808" s="94">
        <v>23528</v>
      </c>
      <c r="D808" s="84">
        <f t="shared" si="68"/>
        <v>5</v>
      </c>
      <c r="E808" s="84">
        <f t="shared" si="65"/>
        <v>31</v>
      </c>
      <c r="F808" s="84">
        <f t="shared" si="66"/>
        <v>1964</v>
      </c>
      <c r="G808" s="92">
        <f t="shared" si="67"/>
        <v>1964</v>
      </c>
      <c r="H808" s="85">
        <v>5556</v>
      </c>
      <c r="I808" s="83"/>
      <c r="J808" s="83">
        <v>845</v>
      </c>
      <c r="K808" s="83">
        <v>2369</v>
      </c>
      <c r="L808" s="83">
        <v>3214</v>
      </c>
      <c r="M808" s="88">
        <v>8770</v>
      </c>
      <c r="N808" s="85">
        <v>3260</v>
      </c>
      <c r="O808" s="83">
        <v>7924</v>
      </c>
      <c r="P808" s="88">
        <v>11184</v>
      </c>
      <c r="Q808" s="85">
        <v>2407</v>
      </c>
      <c r="R808" s="83">
        <v>3098</v>
      </c>
      <c r="S808" s="83">
        <v>2573</v>
      </c>
      <c r="T808" s="83">
        <v>2254</v>
      </c>
      <c r="U808" s="83">
        <v>1080</v>
      </c>
      <c r="V808" s="88">
        <v>11412</v>
      </c>
      <c r="W808" s="83">
        <v>6823</v>
      </c>
      <c r="X808" s="83"/>
      <c r="Y808" s="83">
        <v>28010</v>
      </c>
      <c r="Z808" s="88">
        <v>28010</v>
      </c>
    </row>
    <row r="809" spans="2:26">
      <c r="B809" s="134">
        <f t="shared" si="64"/>
        <v>23558</v>
      </c>
      <c r="C809" s="94">
        <v>23558</v>
      </c>
      <c r="D809" s="84">
        <f t="shared" si="68"/>
        <v>6</v>
      </c>
      <c r="E809" s="84">
        <f t="shared" si="65"/>
        <v>30</v>
      </c>
      <c r="F809" s="84">
        <f t="shared" si="66"/>
        <v>1964</v>
      </c>
      <c r="G809" s="92">
        <f t="shared" si="67"/>
        <v>1964</v>
      </c>
      <c r="H809" s="85">
        <v>5446</v>
      </c>
      <c r="I809" s="83"/>
      <c r="J809" s="83">
        <v>545</v>
      </c>
      <c r="K809" s="83">
        <v>2145</v>
      </c>
      <c r="L809" s="83">
        <v>2690</v>
      </c>
      <c r="M809" s="88">
        <v>8136</v>
      </c>
      <c r="N809" s="85">
        <v>3282</v>
      </c>
      <c r="O809" s="83">
        <v>6990</v>
      </c>
      <c r="P809" s="88">
        <v>10272</v>
      </c>
      <c r="Q809" s="85">
        <v>2407</v>
      </c>
      <c r="R809" s="83">
        <v>2415</v>
      </c>
      <c r="S809" s="83">
        <v>2656</v>
      </c>
      <c r="T809" s="83">
        <v>2196</v>
      </c>
      <c r="U809" s="83">
        <v>812</v>
      </c>
      <c r="V809" s="88">
        <v>10486</v>
      </c>
      <c r="W809" s="83">
        <v>6799</v>
      </c>
      <c r="X809" s="83"/>
      <c r="Y809" s="83">
        <v>24940</v>
      </c>
      <c r="Z809" s="88">
        <v>24940</v>
      </c>
    </row>
    <row r="810" spans="2:26">
      <c r="B810" s="134">
        <f t="shared" si="64"/>
        <v>23589</v>
      </c>
      <c r="C810" s="94">
        <v>23589</v>
      </c>
      <c r="D810" s="84">
        <f t="shared" si="68"/>
        <v>7</v>
      </c>
      <c r="E810" s="84">
        <f t="shared" si="65"/>
        <v>31</v>
      </c>
      <c r="F810" s="84">
        <f t="shared" si="66"/>
        <v>1964</v>
      </c>
      <c r="G810" s="92">
        <f t="shared" si="67"/>
        <v>1964</v>
      </c>
      <c r="H810" s="85">
        <v>4316</v>
      </c>
      <c r="I810" s="83"/>
      <c r="J810" s="83">
        <v>730</v>
      </c>
      <c r="K810" s="83">
        <v>2300</v>
      </c>
      <c r="L810" s="83">
        <v>3030</v>
      </c>
      <c r="M810" s="88">
        <v>7346</v>
      </c>
      <c r="N810" s="85">
        <v>3250</v>
      </c>
      <c r="O810" s="83">
        <v>5570</v>
      </c>
      <c r="P810" s="88">
        <v>8820</v>
      </c>
      <c r="Q810" s="85">
        <v>2376</v>
      </c>
      <c r="R810" s="83">
        <v>1835</v>
      </c>
      <c r="S810" s="83">
        <v>2218</v>
      </c>
      <c r="T810" s="83">
        <v>1934</v>
      </c>
      <c r="U810" s="83">
        <v>625</v>
      </c>
      <c r="V810" s="88">
        <v>8988</v>
      </c>
      <c r="W810" s="83">
        <v>6738</v>
      </c>
      <c r="X810" s="83"/>
      <c r="Y810" s="83">
        <v>21440</v>
      </c>
      <c r="Z810" s="88">
        <v>21440</v>
      </c>
    </row>
    <row r="811" spans="2:26">
      <c r="B811" s="134">
        <f t="shared" si="64"/>
        <v>23620</v>
      </c>
      <c r="C811" s="94">
        <v>23620</v>
      </c>
      <c r="D811" s="84">
        <f t="shared" si="68"/>
        <v>8</v>
      </c>
      <c r="E811" s="84">
        <f t="shared" si="65"/>
        <v>31</v>
      </c>
      <c r="F811" s="84">
        <f t="shared" si="66"/>
        <v>1964</v>
      </c>
      <c r="G811" s="92">
        <f t="shared" si="67"/>
        <v>1964</v>
      </c>
      <c r="H811" s="85">
        <v>2862</v>
      </c>
      <c r="I811" s="83"/>
      <c r="J811" s="83">
        <v>434</v>
      </c>
      <c r="K811" s="83">
        <v>2093</v>
      </c>
      <c r="L811" s="83">
        <v>2527</v>
      </c>
      <c r="M811" s="88">
        <v>5389</v>
      </c>
      <c r="N811" s="85">
        <v>3130</v>
      </c>
      <c r="O811" s="83">
        <v>3896</v>
      </c>
      <c r="P811" s="88">
        <v>7026</v>
      </c>
      <c r="Q811" s="85">
        <v>1868</v>
      </c>
      <c r="R811" s="83">
        <v>2142</v>
      </c>
      <c r="S811" s="83">
        <v>1518</v>
      </c>
      <c r="T811" s="83">
        <v>1399</v>
      </c>
      <c r="U811" s="83">
        <v>466</v>
      </c>
      <c r="V811" s="88">
        <v>7393</v>
      </c>
      <c r="W811" s="83">
        <v>6494</v>
      </c>
      <c r="X811" s="83"/>
      <c r="Y811" s="83">
        <v>17330</v>
      </c>
      <c r="Z811" s="88">
        <v>17330</v>
      </c>
    </row>
    <row r="812" spans="2:26">
      <c r="B812" s="134">
        <f t="shared" si="64"/>
        <v>23650</v>
      </c>
      <c r="C812" s="94">
        <v>23650</v>
      </c>
      <c r="D812" s="84">
        <f t="shared" si="68"/>
        <v>9</v>
      </c>
      <c r="E812" s="84">
        <f t="shared" si="65"/>
        <v>30</v>
      </c>
      <c r="F812" s="84">
        <f t="shared" si="66"/>
        <v>1964</v>
      </c>
      <c r="G812" s="92">
        <f t="shared" si="67"/>
        <v>1964</v>
      </c>
      <c r="H812" s="85">
        <v>1694</v>
      </c>
      <c r="I812" s="83"/>
      <c r="J812" s="83">
        <v>229</v>
      </c>
      <c r="K812" s="83">
        <v>1322</v>
      </c>
      <c r="L812" s="83">
        <v>1551</v>
      </c>
      <c r="M812" s="88">
        <v>3245</v>
      </c>
      <c r="N812" s="85">
        <v>3010</v>
      </c>
      <c r="O812" s="83">
        <v>2426</v>
      </c>
      <c r="P812" s="88">
        <v>5436</v>
      </c>
      <c r="Q812" s="85">
        <v>1129</v>
      </c>
      <c r="R812" s="83">
        <v>2153</v>
      </c>
      <c r="S812" s="83">
        <v>613</v>
      </c>
      <c r="T812" s="83">
        <v>1122</v>
      </c>
      <c r="U812" s="83">
        <v>466</v>
      </c>
      <c r="V812" s="88">
        <v>5483</v>
      </c>
      <c r="W812" s="83">
        <v>6226</v>
      </c>
      <c r="X812" s="83"/>
      <c r="Y812" s="83">
        <v>13135</v>
      </c>
      <c r="Z812" s="88">
        <v>13135</v>
      </c>
    </row>
    <row r="813" spans="2:26">
      <c r="B813" s="134">
        <f t="shared" si="64"/>
        <v>23681</v>
      </c>
      <c r="C813" s="94">
        <v>23681</v>
      </c>
      <c r="D813" s="84">
        <f t="shared" si="68"/>
        <v>10</v>
      </c>
      <c r="E813" s="84">
        <f t="shared" si="65"/>
        <v>31</v>
      </c>
      <c r="F813" s="84">
        <f t="shared" si="66"/>
        <v>1964</v>
      </c>
      <c r="G813" s="92">
        <f>F813+1</f>
        <v>1965</v>
      </c>
      <c r="H813" s="85">
        <v>1420</v>
      </c>
      <c r="I813" s="83"/>
      <c r="J813" s="83">
        <v>191</v>
      </c>
      <c r="K813" s="83">
        <v>517</v>
      </c>
      <c r="L813" s="83">
        <v>708</v>
      </c>
      <c r="M813" s="88">
        <v>2128</v>
      </c>
      <c r="N813" s="85">
        <v>2892</v>
      </c>
      <c r="O813" s="83">
        <v>2393</v>
      </c>
      <c r="P813" s="88">
        <v>5285</v>
      </c>
      <c r="Q813" s="85">
        <v>630</v>
      </c>
      <c r="R813" s="83">
        <v>712</v>
      </c>
      <c r="S813" s="83">
        <v>281</v>
      </c>
      <c r="T813" s="83">
        <v>1863</v>
      </c>
      <c r="U813" s="83">
        <v>466</v>
      </c>
      <c r="V813" s="88">
        <v>3952</v>
      </c>
      <c r="W813" s="83">
        <v>6082</v>
      </c>
      <c r="X813" s="83"/>
      <c r="Y813" s="83">
        <v>9480</v>
      </c>
      <c r="Z813" s="88">
        <v>9480</v>
      </c>
    </row>
    <row r="814" spans="2:26">
      <c r="B814" s="134">
        <f t="shared" si="64"/>
        <v>23711</v>
      </c>
      <c r="C814" s="94">
        <v>23711</v>
      </c>
      <c r="D814" s="84">
        <f t="shared" si="68"/>
        <v>11</v>
      </c>
      <c r="E814" s="84">
        <f t="shared" si="65"/>
        <v>30</v>
      </c>
      <c r="F814" s="84">
        <f t="shared" si="66"/>
        <v>1964</v>
      </c>
      <c r="G814" s="92">
        <f>F814+1</f>
        <v>1965</v>
      </c>
      <c r="H814" s="85">
        <v>749</v>
      </c>
      <c r="I814" s="83"/>
      <c r="J814" s="83">
        <v>153</v>
      </c>
      <c r="K814" s="83">
        <v>872</v>
      </c>
      <c r="L814" s="83">
        <v>1025</v>
      </c>
      <c r="M814" s="88">
        <v>1774</v>
      </c>
      <c r="N814" s="85">
        <v>2246</v>
      </c>
      <c r="O814" s="83">
        <v>2225</v>
      </c>
      <c r="P814" s="88">
        <v>4471</v>
      </c>
      <c r="Q814" s="85">
        <v>26</v>
      </c>
      <c r="R814" s="83">
        <v>183</v>
      </c>
      <c r="S814" s="83">
        <v>292</v>
      </c>
      <c r="T814" s="83">
        <v>1998</v>
      </c>
      <c r="U814" s="83">
        <v>466</v>
      </c>
      <c r="V814" s="88">
        <v>2965</v>
      </c>
      <c r="W814" s="83">
        <v>6202</v>
      </c>
      <c r="X814" s="83"/>
      <c r="Y814" s="83">
        <v>6550</v>
      </c>
      <c r="Z814" s="88">
        <v>6550</v>
      </c>
    </row>
    <row r="815" spans="2:26">
      <c r="B815" s="134">
        <f t="shared" si="64"/>
        <v>23742</v>
      </c>
      <c r="C815" s="94">
        <v>23742</v>
      </c>
      <c r="D815" s="84">
        <f t="shared" si="68"/>
        <v>12</v>
      </c>
      <c r="E815" s="84">
        <f t="shared" si="65"/>
        <v>31</v>
      </c>
      <c r="F815" s="84">
        <f t="shared" si="66"/>
        <v>1964</v>
      </c>
      <c r="G815" s="92">
        <f>F815+1</f>
        <v>1965</v>
      </c>
      <c r="H815" s="85">
        <v>1099</v>
      </c>
      <c r="I815" s="83"/>
      <c r="J815" s="83">
        <v>288</v>
      </c>
      <c r="K815" s="83">
        <v>1407</v>
      </c>
      <c r="L815" s="83">
        <v>1695</v>
      </c>
      <c r="M815" s="88">
        <v>2794</v>
      </c>
      <c r="N815" s="85">
        <v>1630</v>
      </c>
      <c r="O815" s="83">
        <v>3434</v>
      </c>
      <c r="P815" s="88">
        <v>5064</v>
      </c>
      <c r="Q815" s="85">
        <v>227</v>
      </c>
      <c r="R815" s="83">
        <v>244</v>
      </c>
      <c r="S815" s="83">
        <v>250</v>
      </c>
      <c r="T815" s="83">
        <v>1616</v>
      </c>
      <c r="U815" s="83">
        <v>466</v>
      </c>
      <c r="V815" s="88">
        <v>2803</v>
      </c>
      <c r="W815" s="83">
        <v>6653</v>
      </c>
      <c r="X815" s="83"/>
      <c r="Y815" s="83">
        <v>5610</v>
      </c>
      <c r="Z815" s="88">
        <v>5610</v>
      </c>
    </row>
    <row r="816" spans="2:26">
      <c r="B816" s="134">
        <f t="shared" si="64"/>
        <v>23773</v>
      </c>
      <c r="C816" s="94">
        <v>23773</v>
      </c>
      <c r="D816" s="84">
        <f t="shared" si="68"/>
        <v>1</v>
      </c>
      <c r="E816" s="84">
        <f t="shared" si="65"/>
        <v>31</v>
      </c>
      <c r="F816" s="84">
        <f t="shared" si="66"/>
        <v>1965</v>
      </c>
      <c r="G816" s="92">
        <f>F816</f>
        <v>1965</v>
      </c>
      <c r="H816" s="85">
        <v>1321</v>
      </c>
      <c r="I816" s="83"/>
      <c r="J816" s="83">
        <v>288</v>
      </c>
      <c r="K816" s="83">
        <v>1104</v>
      </c>
      <c r="L816" s="83">
        <v>1392</v>
      </c>
      <c r="M816" s="88">
        <v>2713</v>
      </c>
      <c r="N816" s="85">
        <v>1532</v>
      </c>
      <c r="O816" s="83">
        <v>3504</v>
      </c>
      <c r="P816" s="88">
        <v>5036</v>
      </c>
      <c r="Q816" s="85">
        <v>200</v>
      </c>
      <c r="R816" s="83">
        <v>165</v>
      </c>
      <c r="S816" s="83">
        <v>110</v>
      </c>
      <c r="T816" s="83">
        <v>1322</v>
      </c>
      <c r="U816" s="83">
        <v>466</v>
      </c>
      <c r="V816" s="88">
        <v>2263</v>
      </c>
      <c r="W816" s="83">
        <v>6910</v>
      </c>
      <c r="X816" s="83"/>
      <c r="Y816" s="83">
        <v>6420</v>
      </c>
      <c r="Z816" s="88">
        <v>6420</v>
      </c>
    </row>
    <row r="817" spans="2:26">
      <c r="B817" s="134">
        <f t="shared" si="64"/>
        <v>23801</v>
      </c>
      <c r="C817" s="94">
        <v>23801</v>
      </c>
      <c r="D817" s="84">
        <f t="shared" si="68"/>
        <v>2</v>
      </c>
      <c r="E817" s="84">
        <f t="shared" si="65"/>
        <v>28</v>
      </c>
      <c r="F817" s="84">
        <f t="shared" si="66"/>
        <v>1965</v>
      </c>
      <c r="G817" s="92">
        <f t="shared" si="67"/>
        <v>1965</v>
      </c>
      <c r="H817" s="85">
        <v>2626</v>
      </c>
      <c r="I817" s="83"/>
      <c r="J817" s="83">
        <v>851</v>
      </c>
      <c r="K817" s="83">
        <v>2108</v>
      </c>
      <c r="L817" s="83">
        <v>2959</v>
      </c>
      <c r="M817" s="88">
        <v>5585</v>
      </c>
      <c r="N817" s="85">
        <v>1651</v>
      </c>
      <c r="O817" s="83">
        <v>6818</v>
      </c>
      <c r="P817" s="88">
        <v>8469</v>
      </c>
      <c r="Q817" s="85">
        <v>300</v>
      </c>
      <c r="R817" s="83">
        <v>957</v>
      </c>
      <c r="S817" s="83">
        <v>516</v>
      </c>
      <c r="T817" s="83">
        <v>1023</v>
      </c>
      <c r="U817" s="83">
        <v>730</v>
      </c>
      <c r="V817" s="88">
        <v>3526</v>
      </c>
      <c r="W817" s="83">
        <v>7058</v>
      </c>
      <c r="X817" s="83"/>
      <c r="Y817" s="83">
        <v>11200</v>
      </c>
      <c r="Z817" s="88">
        <v>11200</v>
      </c>
    </row>
    <row r="818" spans="2:26">
      <c r="B818" s="134">
        <f t="shared" si="64"/>
        <v>23832</v>
      </c>
      <c r="C818" s="94">
        <v>23832</v>
      </c>
      <c r="D818" s="84">
        <f t="shared" si="68"/>
        <v>3</v>
      </c>
      <c r="E818" s="84">
        <f t="shared" si="65"/>
        <v>31</v>
      </c>
      <c r="F818" s="84">
        <f t="shared" si="66"/>
        <v>1965</v>
      </c>
      <c r="G818" s="92">
        <f t="shared" si="67"/>
        <v>1965</v>
      </c>
      <c r="H818" s="85">
        <v>3203</v>
      </c>
      <c r="I818" s="83"/>
      <c r="J818" s="83">
        <v>845</v>
      </c>
      <c r="K818" s="83">
        <v>2086</v>
      </c>
      <c r="L818" s="83">
        <v>2931</v>
      </c>
      <c r="M818" s="88">
        <v>6134</v>
      </c>
      <c r="N818" s="85">
        <v>1785</v>
      </c>
      <c r="O818" s="83">
        <v>8026</v>
      </c>
      <c r="P818" s="88">
        <v>9811</v>
      </c>
      <c r="Q818" s="85">
        <v>624</v>
      </c>
      <c r="R818" s="83">
        <v>875</v>
      </c>
      <c r="S818" s="83">
        <v>867</v>
      </c>
      <c r="T818" s="83">
        <v>1278</v>
      </c>
      <c r="U818" s="83">
        <v>669</v>
      </c>
      <c r="V818" s="88">
        <v>4313</v>
      </c>
      <c r="W818" s="83">
        <v>6972</v>
      </c>
      <c r="X818" s="83"/>
      <c r="Y818" s="83">
        <v>14890</v>
      </c>
      <c r="Z818" s="88">
        <v>14890</v>
      </c>
    </row>
    <row r="819" spans="2:26">
      <c r="B819" s="134">
        <f t="shared" si="64"/>
        <v>23862</v>
      </c>
      <c r="C819" s="94">
        <v>23862</v>
      </c>
      <c r="D819" s="84">
        <f t="shared" si="68"/>
        <v>4</v>
      </c>
      <c r="E819" s="84">
        <f t="shared" si="65"/>
        <v>30</v>
      </c>
      <c r="F819" s="84">
        <f t="shared" si="66"/>
        <v>1965</v>
      </c>
      <c r="G819" s="92">
        <f t="shared" si="67"/>
        <v>1965</v>
      </c>
      <c r="H819" s="85">
        <v>3717</v>
      </c>
      <c r="I819" s="83"/>
      <c r="J819" s="83">
        <v>845</v>
      </c>
      <c r="K819" s="83">
        <v>2152</v>
      </c>
      <c r="L819" s="83">
        <v>2997</v>
      </c>
      <c r="M819" s="88">
        <v>6714</v>
      </c>
      <c r="N819" s="85">
        <v>1830</v>
      </c>
      <c r="O819" s="83">
        <v>8174</v>
      </c>
      <c r="P819" s="88">
        <v>10004</v>
      </c>
      <c r="Q819" s="85">
        <v>925</v>
      </c>
      <c r="R819" s="83">
        <v>718</v>
      </c>
      <c r="S819" s="83">
        <v>1003</v>
      </c>
      <c r="T819" s="83">
        <v>1453</v>
      </c>
      <c r="U819" s="83">
        <v>632</v>
      </c>
      <c r="V819" s="88">
        <v>4731</v>
      </c>
      <c r="W819" s="83">
        <v>6972</v>
      </c>
      <c r="X819" s="83"/>
      <c r="Y819" s="83">
        <v>17360</v>
      </c>
      <c r="Z819" s="88">
        <v>17360</v>
      </c>
    </row>
    <row r="820" spans="2:26">
      <c r="B820" s="134">
        <f t="shared" si="64"/>
        <v>23893</v>
      </c>
      <c r="C820" s="94">
        <v>23893</v>
      </c>
      <c r="D820" s="84">
        <f t="shared" si="68"/>
        <v>5</v>
      </c>
      <c r="E820" s="84">
        <f t="shared" si="65"/>
        <v>31</v>
      </c>
      <c r="F820" s="84">
        <f t="shared" si="66"/>
        <v>1965</v>
      </c>
      <c r="G820" s="92">
        <f t="shared" si="67"/>
        <v>1965</v>
      </c>
      <c r="H820" s="85">
        <v>3907</v>
      </c>
      <c r="I820" s="83"/>
      <c r="J820" s="83">
        <v>845</v>
      </c>
      <c r="K820" s="83">
        <v>1330</v>
      </c>
      <c r="L820" s="83">
        <v>2175</v>
      </c>
      <c r="M820" s="88">
        <v>6082</v>
      </c>
      <c r="N820" s="85">
        <v>1875</v>
      </c>
      <c r="O820" s="83">
        <v>7565</v>
      </c>
      <c r="P820" s="88">
        <v>9440</v>
      </c>
      <c r="Q820" s="85">
        <v>817</v>
      </c>
      <c r="R820" s="83">
        <v>504</v>
      </c>
      <c r="S820" s="83">
        <v>691</v>
      </c>
      <c r="T820" s="83">
        <v>1557</v>
      </c>
      <c r="U820" s="83">
        <v>552</v>
      </c>
      <c r="V820" s="88">
        <v>4121</v>
      </c>
      <c r="W820" s="83">
        <v>6872</v>
      </c>
      <c r="X820" s="83"/>
      <c r="Y820" s="83">
        <v>17390</v>
      </c>
      <c r="Z820" s="88">
        <v>17390</v>
      </c>
    </row>
    <row r="821" spans="2:26">
      <c r="B821" s="134">
        <f t="shared" si="64"/>
        <v>23923</v>
      </c>
      <c r="C821" s="94">
        <v>23923</v>
      </c>
      <c r="D821" s="84">
        <f t="shared" si="68"/>
        <v>6</v>
      </c>
      <c r="E821" s="84">
        <f t="shared" si="65"/>
        <v>30</v>
      </c>
      <c r="F821" s="84">
        <f t="shared" si="66"/>
        <v>1965</v>
      </c>
      <c r="G821" s="92">
        <f t="shared" si="67"/>
        <v>1965</v>
      </c>
      <c r="H821" s="85">
        <v>3367</v>
      </c>
      <c r="I821" s="83"/>
      <c r="J821" s="83">
        <v>777</v>
      </c>
      <c r="K821" s="83">
        <v>724</v>
      </c>
      <c r="L821" s="83">
        <v>1501</v>
      </c>
      <c r="M821" s="88">
        <v>4868</v>
      </c>
      <c r="N821" s="85">
        <v>1875</v>
      </c>
      <c r="O821" s="83">
        <v>6315</v>
      </c>
      <c r="P821" s="88">
        <v>8190</v>
      </c>
      <c r="Q821" s="85">
        <v>802</v>
      </c>
      <c r="R821" s="83">
        <v>584</v>
      </c>
      <c r="S821" s="83">
        <v>574</v>
      </c>
      <c r="T821" s="83">
        <v>1666</v>
      </c>
      <c r="U821" s="83">
        <v>271</v>
      </c>
      <c r="V821" s="88">
        <v>3897</v>
      </c>
      <c r="W821" s="83">
        <v>6720</v>
      </c>
      <c r="X821" s="83"/>
      <c r="Y821" s="83">
        <v>14390</v>
      </c>
      <c r="Z821" s="88">
        <v>14390</v>
      </c>
    </row>
    <row r="822" spans="2:26">
      <c r="B822" s="134">
        <f t="shared" si="64"/>
        <v>23954</v>
      </c>
      <c r="C822" s="94">
        <v>23954</v>
      </c>
      <c r="D822" s="84">
        <f t="shared" si="68"/>
        <v>7</v>
      </c>
      <c r="E822" s="84">
        <f t="shared" si="65"/>
        <v>31</v>
      </c>
      <c r="F822" s="84">
        <f t="shared" si="66"/>
        <v>1965</v>
      </c>
      <c r="G822" s="92">
        <f t="shared" si="67"/>
        <v>1965</v>
      </c>
      <c r="H822" s="85">
        <v>2636</v>
      </c>
      <c r="I822" s="83"/>
      <c r="J822" s="83">
        <v>570</v>
      </c>
      <c r="K822" s="83">
        <v>944</v>
      </c>
      <c r="L822" s="83">
        <v>1514</v>
      </c>
      <c r="M822" s="88">
        <v>4150</v>
      </c>
      <c r="N822" s="85">
        <v>1845</v>
      </c>
      <c r="O822" s="83">
        <v>4784</v>
      </c>
      <c r="P822" s="88">
        <v>6629</v>
      </c>
      <c r="Q822" s="85">
        <v>68</v>
      </c>
      <c r="R822" s="83">
        <v>226</v>
      </c>
      <c r="S822" s="83">
        <v>528</v>
      </c>
      <c r="T822" s="83">
        <v>1541</v>
      </c>
      <c r="U822" s="83">
        <v>258</v>
      </c>
      <c r="V822" s="88">
        <v>2621</v>
      </c>
      <c r="W822" s="83">
        <v>6524</v>
      </c>
      <c r="X822" s="83"/>
      <c r="Y822" s="83">
        <v>11510</v>
      </c>
      <c r="Z822" s="88">
        <v>11510</v>
      </c>
    </row>
    <row r="823" spans="2:26">
      <c r="B823" s="134">
        <f t="shared" si="64"/>
        <v>23985</v>
      </c>
      <c r="C823" s="94">
        <v>23985</v>
      </c>
      <c r="D823" s="84">
        <f t="shared" si="68"/>
        <v>8</v>
      </c>
      <c r="E823" s="84">
        <f t="shared" si="65"/>
        <v>31</v>
      </c>
      <c r="F823" s="84">
        <f t="shared" si="66"/>
        <v>1965</v>
      </c>
      <c r="G823" s="92">
        <f t="shared" si="67"/>
        <v>1965</v>
      </c>
      <c r="H823" s="85">
        <v>3136</v>
      </c>
      <c r="I823" s="83"/>
      <c r="J823" s="83">
        <v>840</v>
      </c>
      <c r="K823" s="83">
        <v>1221</v>
      </c>
      <c r="L823" s="83">
        <v>2061</v>
      </c>
      <c r="M823" s="88">
        <v>5197</v>
      </c>
      <c r="N823" s="85">
        <v>1845</v>
      </c>
      <c r="O823" s="83">
        <v>3452</v>
      </c>
      <c r="P823" s="88">
        <v>5297</v>
      </c>
      <c r="Q823" s="85">
        <v>72</v>
      </c>
      <c r="R823" s="83">
        <v>284</v>
      </c>
      <c r="S823" s="83">
        <v>255</v>
      </c>
      <c r="T823" s="83">
        <v>1079</v>
      </c>
      <c r="U823" s="83">
        <v>258</v>
      </c>
      <c r="V823" s="88">
        <v>1948</v>
      </c>
      <c r="W823" s="83">
        <v>6464</v>
      </c>
      <c r="X823" s="83"/>
      <c r="Y823" s="83">
        <v>8910</v>
      </c>
      <c r="Z823" s="88">
        <v>8910</v>
      </c>
    </row>
    <row r="824" spans="2:26">
      <c r="B824" s="134">
        <f t="shared" si="64"/>
        <v>24015</v>
      </c>
      <c r="C824" s="94">
        <v>24015</v>
      </c>
      <c r="D824" s="84">
        <f t="shared" si="68"/>
        <v>9</v>
      </c>
      <c r="E824" s="84">
        <f t="shared" si="65"/>
        <v>30</v>
      </c>
      <c r="F824" s="84">
        <f t="shared" si="66"/>
        <v>1965</v>
      </c>
      <c r="G824" s="92">
        <f t="shared" si="67"/>
        <v>1965</v>
      </c>
      <c r="H824" s="85">
        <v>2738</v>
      </c>
      <c r="I824" s="83"/>
      <c r="J824" s="83">
        <v>840</v>
      </c>
      <c r="K824" s="83">
        <v>986</v>
      </c>
      <c r="L824" s="83">
        <v>1826</v>
      </c>
      <c r="M824" s="88">
        <v>4564</v>
      </c>
      <c r="N824" s="85">
        <v>2025</v>
      </c>
      <c r="O824" s="83">
        <v>2679</v>
      </c>
      <c r="P824" s="88">
        <v>4704</v>
      </c>
      <c r="Q824" s="85">
        <v>211</v>
      </c>
      <c r="R824" s="83">
        <v>183</v>
      </c>
      <c r="S824" s="83">
        <v>28</v>
      </c>
      <c r="T824" s="83">
        <v>826</v>
      </c>
      <c r="U824" s="83">
        <v>191</v>
      </c>
      <c r="V824" s="88">
        <v>1439</v>
      </c>
      <c r="W824" s="83">
        <v>6360</v>
      </c>
      <c r="X824" s="83"/>
      <c r="Y824" s="83">
        <v>6740</v>
      </c>
      <c r="Z824" s="88">
        <v>6740</v>
      </c>
    </row>
    <row r="825" spans="2:26">
      <c r="B825" s="134">
        <f t="shared" si="64"/>
        <v>24046</v>
      </c>
      <c r="C825" s="94">
        <v>24046</v>
      </c>
      <c r="D825" s="84">
        <f t="shared" si="68"/>
        <v>10</v>
      </c>
      <c r="E825" s="84">
        <f t="shared" si="65"/>
        <v>31</v>
      </c>
      <c r="F825" s="84">
        <f t="shared" si="66"/>
        <v>1965</v>
      </c>
      <c r="G825" s="92">
        <f>F825+1</f>
        <v>1966</v>
      </c>
      <c r="H825" s="85">
        <v>2882</v>
      </c>
      <c r="I825" s="83"/>
      <c r="J825" s="83">
        <v>835</v>
      </c>
      <c r="K825" s="83">
        <v>1182</v>
      </c>
      <c r="L825" s="83">
        <v>2017</v>
      </c>
      <c r="M825" s="88">
        <v>4899</v>
      </c>
      <c r="N825" s="85">
        <v>1928</v>
      </c>
      <c r="O825" s="83">
        <v>2915</v>
      </c>
      <c r="P825" s="88">
        <v>4843</v>
      </c>
      <c r="Q825" s="85">
        <v>149</v>
      </c>
      <c r="R825" s="83">
        <v>176</v>
      </c>
      <c r="S825" s="83">
        <v>114</v>
      </c>
      <c r="T825" s="83">
        <v>770</v>
      </c>
      <c r="U825" s="83">
        <v>191</v>
      </c>
      <c r="V825" s="88">
        <v>1400</v>
      </c>
      <c r="W825" s="83">
        <v>6604</v>
      </c>
      <c r="X825" s="83"/>
      <c r="Y825" s="83">
        <v>7140</v>
      </c>
      <c r="Z825" s="88">
        <v>7140</v>
      </c>
    </row>
    <row r="826" spans="2:26">
      <c r="B826" s="134">
        <f t="shared" si="64"/>
        <v>24076</v>
      </c>
      <c r="C826" s="94">
        <v>24076</v>
      </c>
      <c r="D826" s="84">
        <f t="shared" si="68"/>
        <v>11</v>
      </c>
      <c r="E826" s="84">
        <f t="shared" si="65"/>
        <v>30</v>
      </c>
      <c r="F826" s="84">
        <f t="shared" si="66"/>
        <v>1965</v>
      </c>
      <c r="G826" s="92">
        <f>F826+1</f>
        <v>1966</v>
      </c>
      <c r="H826" s="85">
        <v>2910</v>
      </c>
      <c r="I826" s="83"/>
      <c r="J826" s="83">
        <v>688</v>
      </c>
      <c r="K826" s="83">
        <v>954</v>
      </c>
      <c r="L826" s="83">
        <v>1642</v>
      </c>
      <c r="M826" s="88">
        <v>4552</v>
      </c>
      <c r="N826" s="85">
        <v>1942</v>
      </c>
      <c r="O826" s="83">
        <v>3780</v>
      </c>
      <c r="P826" s="88">
        <v>5722</v>
      </c>
      <c r="Q826" s="85">
        <v>25</v>
      </c>
      <c r="R826" s="83">
        <v>134</v>
      </c>
      <c r="S826" s="83">
        <v>197</v>
      </c>
      <c r="T826" s="83">
        <v>839</v>
      </c>
      <c r="U826" s="83"/>
      <c r="V826" s="88">
        <v>1195</v>
      </c>
      <c r="W826" s="83">
        <v>6823</v>
      </c>
      <c r="X826" s="83"/>
      <c r="Y826" s="83">
        <v>6440</v>
      </c>
      <c r="Z826" s="88">
        <v>6440</v>
      </c>
    </row>
    <row r="827" spans="2:26">
      <c r="B827" s="134">
        <f t="shared" si="64"/>
        <v>24107</v>
      </c>
      <c r="C827" s="94">
        <v>24107</v>
      </c>
      <c r="D827" s="84">
        <f t="shared" si="68"/>
        <v>12</v>
      </c>
      <c r="E827" s="84">
        <f t="shared" si="65"/>
        <v>31</v>
      </c>
      <c r="F827" s="84">
        <f t="shared" si="66"/>
        <v>1965</v>
      </c>
      <c r="G827" s="92">
        <f>F827+1</f>
        <v>1966</v>
      </c>
      <c r="H827" s="85">
        <v>3133</v>
      </c>
      <c r="I827" s="83"/>
      <c r="J827" s="83">
        <v>492</v>
      </c>
      <c r="K827" s="83">
        <v>973</v>
      </c>
      <c r="L827" s="83">
        <v>1465</v>
      </c>
      <c r="M827" s="88">
        <v>4598</v>
      </c>
      <c r="N827" s="85">
        <v>2032</v>
      </c>
      <c r="O827" s="83">
        <v>4920</v>
      </c>
      <c r="P827" s="88">
        <v>6952</v>
      </c>
      <c r="Q827" s="85">
        <v>25</v>
      </c>
      <c r="R827" s="83">
        <v>217</v>
      </c>
      <c r="S827" s="83">
        <v>432</v>
      </c>
      <c r="T827" s="83">
        <v>839</v>
      </c>
      <c r="U827" s="83"/>
      <c r="V827" s="88">
        <v>1513</v>
      </c>
      <c r="W827" s="83">
        <v>6947</v>
      </c>
      <c r="X827" s="83"/>
      <c r="Y827" s="83">
        <v>8110</v>
      </c>
      <c r="Z827" s="88">
        <v>8110</v>
      </c>
    </row>
    <row r="828" spans="2:26">
      <c r="B828" s="134">
        <f t="shared" si="64"/>
        <v>24138</v>
      </c>
      <c r="C828" s="94">
        <v>24138</v>
      </c>
      <c r="D828" s="84">
        <f t="shared" si="68"/>
        <v>1</v>
      </c>
      <c r="E828" s="84">
        <f t="shared" si="65"/>
        <v>31</v>
      </c>
      <c r="F828" s="84">
        <f t="shared" si="66"/>
        <v>1966</v>
      </c>
      <c r="G828" s="92">
        <f>F828</f>
        <v>1966</v>
      </c>
      <c r="H828" s="85">
        <v>3028</v>
      </c>
      <c r="I828" s="83"/>
      <c r="J828" s="83">
        <v>595</v>
      </c>
      <c r="K828" s="83">
        <v>1061</v>
      </c>
      <c r="L828" s="83">
        <v>1656</v>
      </c>
      <c r="M828" s="88">
        <v>4684</v>
      </c>
      <c r="N828" s="85">
        <v>2070</v>
      </c>
      <c r="O828" s="83">
        <v>4599</v>
      </c>
      <c r="P828" s="88">
        <v>6669</v>
      </c>
      <c r="Q828" s="85">
        <v>319</v>
      </c>
      <c r="R828" s="83">
        <v>504</v>
      </c>
      <c r="S828" s="83">
        <v>486</v>
      </c>
      <c r="T828" s="83">
        <v>918</v>
      </c>
      <c r="U828" s="83"/>
      <c r="V828" s="88">
        <v>2227</v>
      </c>
      <c r="W828" s="83">
        <v>6922</v>
      </c>
      <c r="X828" s="83"/>
      <c r="Y828" s="83">
        <v>10050</v>
      </c>
      <c r="Z828" s="88">
        <v>10050</v>
      </c>
    </row>
    <row r="829" spans="2:26">
      <c r="B829" s="134">
        <f t="shared" si="64"/>
        <v>24166</v>
      </c>
      <c r="C829" s="94">
        <v>24166</v>
      </c>
      <c r="D829" s="84">
        <f t="shared" si="68"/>
        <v>2</v>
      </c>
      <c r="E829" s="84">
        <f t="shared" si="65"/>
        <v>28</v>
      </c>
      <c r="F829" s="84">
        <f t="shared" si="66"/>
        <v>1966</v>
      </c>
      <c r="G829" s="92">
        <f t="shared" si="67"/>
        <v>1966</v>
      </c>
      <c r="H829" s="85">
        <v>4034</v>
      </c>
      <c r="I829" s="83"/>
      <c r="J829" s="83">
        <v>883</v>
      </c>
      <c r="K829" s="83">
        <v>2554</v>
      </c>
      <c r="L829" s="83">
        <v>3437</v>
      </c>
      <c r="M829" s="88">
        <v>7471</v>
      </c>
      <c r="N829" s="85">
        <v>2310</v>
      </c>
      <c r="O829" s="83">
        <v>7113</v>
      </c>
      <c r="P829" s="88">
        <v>9423</v>
      </c>
      <c r="Q829" s="85">
        <v>651</v>
      </c>
      <c r="R829" s="83">
        <v>1128</v>
      </c>
      <c r="S829" s="83">
        <v>935</v>
      </c>
      <c r="T829" s="83">
        <v>1330</v>
      </c>
      <c r="U829" s="83">
        <v>106</v>
      </c>
      <c r="V829" s="88">
        <v>4150</v>
      </c>
      <c r="W829" s="83">
        <v>7034</v>
      </c>
      <c r="X829" s="83"/>
      <c r="Y829" s="83">
        <v>14480</v>
      </c>
      <c r="Z829" s="88">
        <v>14480</v>
      </c>
    </row>
    <row r="830" spans="2:26">
      <c r="B830" s="134">
        <f t="shared" ref="B830:B893" si="69">C830</f>
        <v>24197</v>
      </c>
      <c r="C830" s="94">
        <v>24197</v>
      </c>
      <c r="D830" s="84">
        <f t="shared" si="68"/>
        <v>3</v>
      </c>
      <c r="E830" s="84">
        <f t="shared" ref="E830:E893" si="70">DAY(C830)</f>
        <v>31</v>
      </c>
      <c r="F830" s="84">
        <f t="shared" ref="F830:F893" si="71">YEAR(C830)</f>
        <v>1966</v>
      </c>
      <c r="G830" s="92">
        <f t="shared" si="67"/>
        <v>1966</v>
      </c>
      <c r="H830" s="85">
        <v>5359</v>
      </c>
      <c r="I830" s="83"/>
      <c r="J830" s="83">
        <v>894</v>
      </c>
      <c r="K830" s="83">
        <v>2917</v>
      </c>
      <c r="L830" s="83">
        <v>3811</v>
      </c>
      <c r="M830" s="88">
        <v>9170</v>
      </c>
      <c r="N830" s="85">
        <v>3100</v>
      </c>
      <c r="O830" s="83">
        <v>8182</v>
      </c>
      <c r="P830" s="88">
        <v>11282</v>
      </c>
      <c r="Q830" s="85">
        <v>1635</v>
      </c>
      <c r="R830" s="83">
        <v>2378</v>
      </c>
      <c r="S830" s="83">
        <v>1714</v>
      </c>
      <c r="T830" s="83">
        <v>2536</v>
      </c>
      <c r="U830" s="83">
        <v>120</v>
      </c>
      <c r="V830" s="88">
        <v>8383</v>
      </c>
      <c r="W830" s="83">
        <v>6995</v>
      </c>
      <c r="X830" s="83"/>
      <c r="Y830" s="83">
        <v>21710</v>
      </c>
      <c r="Z830" s="88">
        <v>21710</v>
      </c>
    </row>
    <row r="831" spans="2:26">
      <c r="B831" s="134">
        <f t="shared" si="69"/>
        <v>24227</v>
      </c>
      <c r="C831" s="94">
        <v>24227</v>
      </c>
      <c r="D831" s="84">
        <f t="shared" si="68"/>
        <v>4</v>
      </c>
      <c r="E831" s="84">
        <f t="shared" si="70"/>
        <v>30</v>
      </c>
      <c r="F831" s="84">
        <f t="shared" si="71"/>
        <v>1966</v>
      </c>
      <c r="G831" s="92">
        <f t="shared" si="67"/>
        <v>1966</v>
      </c>
      <c r="H831" s="85">
        <v>5765</v>
      </c>
      <c r="I831" s="83"/>
      <c r="J831" s="83">
        <v>905</v>
      </c>
      <c r="K831" s="83">
        <v>3029</v>
      </c>
      <c r="L831" s="83">
        <v>3934</v>
      </c>
      <c r="M831" s="88">
        <v>9699</v>
      </c>
      <c r="N831" s="85">
        <v>3190</v>
      </c>
      <c r="O831" s="83">
        <v>8249</v>
      </c>
      <c r="P831" s="88">
        <v>11439</v>
      </c>
      <c r="Q831" s="85">
        <v>2060</v>
      </c>
      <c r="R831" s="83">
        <v>2875</v>
      </c>
      <c r="S831" s="83">
        <v>1943</v>
      </c>
      <c r="T831" s="83">
        <v>1907</v>
      </c>
      <c r="U831" s="83">
        <v>139</v>
      </c>
      <c r="V831" s="88">
        <v>8924</v>
      </c>
      <c r="W831" s="83">
        <v>7015</v>
      </c>
      <c r="X831" s="83"/>
      <c r="Y831" s="83">
        <v>23660</v>
      </c>
      <c r="Z831" s="88">
        <v>23660</v>
      </c>
    </row>
    <row r="832" spans="2:26">
      <c r="B832" s="134">
        <f t="shared" si="69"/>
        <v>24258</v>
      </c>
      <c r="C832" s="94">
        <v>24258</v>
      </c>
      <c r="D832" s="84">
        <f t="shared" si="68"/>
        <v>5</v>
      </c>
      <c r="E832" s="84">
        <f t="shared" si="70"/>
        <v>31</v>
      </c>
      <c r="F832" s="84">
        <f t="shared" si="71"/>
        <v>1966</v>
      </c>
      <c r="G832" s="92">
        <f t="shared" ref="G832:G895" si="72">F832</f>
        <v>1966</v>
      </c>
      <c r="H832" s="85">
        <v>5716</v>
      </c>
      <c r="I832" s="83"/>
      <c r="J832" s="83">
        <v>883</v>
      </c>
      <c r="K832" s="83">
        <v>2997</v>
      </c>
      <c r="L832" s="83">
        <v>3880</v>
      </c>
      <c r="M832" s="88">
        <v>9596</v>
      </c>
      <c r="N832" s="85">
        <v>3330</v>
      </c>
      <c r="O832" s="83">
        <v>8195</v>
      </c>
      <c r="P832" s="88">
        <v>11525</v>
      </c>
      <c r="Q832" s="85">
        <v>2418</v>
      </c>
      <c r="R832" s="83">
        <v>3380</v>
      </c>
      <c r="S832" s="83">
        <v>2187</v>
      </c>
      <c r="T832" s="83">
        <v>2101</v>
      </c>
      <c r="U832" s="83">
        <v>251</v>
      </c>
      <c r="V832" s="88">
        <v>10337</v>
      </c>
      <c r="W832" s="83">
        <v>6922</v>
      </c>
      <c r="X832" s="83"/>
      <c r="Y832" s="83">
        <v>25590</v>
      </c>
      <c r="Z832" s="88">
        <v>25590</v>
      </c>
    </row>
    <row r="833" spans="2:26">
      <c r="B833" s="134">
        <f t="shared" si="69"/>
        <v>24288</v>
      </c>
      <c r="C833" s="94">
        <v>24288</v>
      </c>
      <c r="D833" s="84">
        <f t="shared" si="68"/>
        <v>6</v>
      </c>
      <c r="E833" s="84">
        <f t="shared" si="70"/>
        <v>30</v>
      </c>
      <c r="F833" s="84">
        <f t="shared" si="71"/>
        <v>1966</v>
      </c>
      <c r="G833" s="92">
        <f t="shared" si="72"/>
        <v>1966</v>
      </c>
      <c r="H833" s="85">
        <v>5613</v>
      </c>
      <c r="I833" s="83"/>
      <c r="J833" s="83">
        <v>873</v>
      </c>
      <c r="K833" s="83">
        <v>1868</v>
      </c>
      <c r="L833" s="83">
        <v>2741</v>
      </c>
      <c r="M833" s="88">
        <v>8354</v>
      </c>
      <c r="N833" s="85">
        <v>3310</v>
      </c>
      <c r="O833" s="83">
        <v>7352</v>
      </c>
      <c r="P833" s="88">
        <v>10662</v>
      </c>
      <c r="Q833" s="85">
        <v>2396</v>
      </c>
      <c r="R833" s="83">
        <v>3407</v>
      </c>
      <c r="S833" s="83">
        <v>2218</v>
      </c>
      <c r="T833" s="83">
        <v>1599</v>
      </c>
      <c r="U833" s="83">
        <v>258</v>
      </c>
      <c r="V833" s="88">
        <v>9878</v>
      </c>
      <c r="W833" s="83">
        <v>6775</v>
      </c>
      <c r="X833" s="83"/>
      <c r="Y833" s="83">
        <v>23440</v>
      </c>
      <c r="Z833" s="88">
        <v>23440</v>
      </c>
    </row>
    <row r="834" spans="2:26">
      <c r="B834" s="134">
        <f t="shared" si="69"/>
        <v>24319</v>
      </c>
      <c r="C834" s="94">
        <v>24319</v>
      </c>
      <c r="D834" s="84">
        <f t="shared" si="68"/>
        <v>7</v>
      </c>
      <c r="E834" s="84">
        <f t="shared" si="70"/>
        <v>31</v>
      </c>
      <c r="F834" s="84">
        <f t="shared" si="71"/>
        <v>1966</v>
      </c>
      <c r="G834" s="92">
        <f t="shared" si="72"/>
        <v>1966</v>
      </c>
      <c r="H834" s="85">
        <v>3873</v>
      </c>
      <c r="I834" s="83"/>
      <c r="J834" s="83">
        <v>434</v>
      </c>
      <c r="K834" s="83">
        <v>949</v>
      </c>
      <c r="L834" s="83">
        <v>1383</v>
      </c>
      <c r="M834" s="88">
        <v>5256</v>
      </c>
      <c r="N834" s="85">
        <v>3230</v>
      </c>
      <c r="O834" s="83">
        <v>5750</v>
      </c>
      <c r="P834" s="88">
        <v>8980</v>
      </c>
      <c r="Q834" s="85">
        <v>2141</v>
      </c>
      <c r="R834" s="83">
        <v>2618</v>
      </c>
      <c r="S834" s="83">
        <v>2176</v>
      </c>
      <c r="T834" s="83">
        <v>1255</v>
      </c>
      <c r="U834" s="83">
        <v>198</v>
      </c>
      <c r="V834" s="88">
        <v>8388</v>
      </c>
      <c r="W834" s="83">
        <v>6409</v>
      </c>
      <c r="X834" s="83"/>
      <c r="Y834" s="83">
        <v>19380</v>
      </c>
      <c r="Z834" s="88">
        <v>19380</v>
      </c>
    </row>
    <row r="835" spans="2:26">
      <c r="B835" s="134">
        <f t="shared" si="69"/>
        <v>24350</v>
      </c>
      <c r="C835" s="94">
        <v>24350</v>
      </c>
      <c r="D835" s="84">
        <f t="shared" si="68"/>
        <v>8</v>
      </c>
      <c r="E835" s="84">
        <f t="shared" si="70"/>
        <v>31</v>
      </c>
      <c r="F835" s="84">
        <f t="shared" si="71"/>
        <v>1966</v>
      </c>
      <c r="G835" s="92">
        <f t="shared" si="72"/>
        <v>1966</v>
      </c>
      <c r="H835" s="85">
        <v>2206</v>
      </c>
      <c r="I835" s="83"/>
      <c r="J835" s="83">
        <v>372</v>
      </c>
      <c r="K835" s="83">
        <v>907</v>
      </c>
      <c r="L835" s="83">
        <v>1279</v>
      </c>
      <c r="M835" s="88">
        <v>3485</v>
      </c>
      <c r="N835" s="85">
        <v>3210</v>
      </c>
      <c r="O835" s="83">
        <v>4341</v>
      </c>
      <c r="P835" s="88">
        <v>7551</v>
      </c>
      <c r="Q835" s="85">
        <v>1915</v>
      </c>
      <c r="R835" s="83">
        <v>2095</v>
      </c>
      <c r="S835" s="83">
        <v>2176</v>
      </c>
      <c r="T835" s="83">
        <v>1240</v>
      </c>
      <c r="U835" s="83">
        <v>198</v>
      </c>
      <c r="V835" s="88">
        <v>7624</v>
      </c>
      <c r="W835" s="83">
        <v>6263</v>
      </c>
      <c r="X835" s="83"/>
      <c r="Y835" s="83">
        <v>15690</v>
      </c>
      <c r="Z835" s="88">
        <v>15690</v>
      </c>
    </row>
    <row r="836" spans="2:26">
      <c r="B836" s="134">
        <f t="shared" si="69"/>
        <v>24380</v>
      </c>
      <c r="C836" s="94">
        <v>24380</v>
      </c>
      <c r="D836" s="84">
        <f t="shared" si="68"/>
        <v>9</v>
      </c>
      <c r="E836" s="84">
        <f t="shared" si="70"/>
        <v>30</v>
      </c>
      <c r="F836" s="84">
        <f t="shared" si="71"/>
        <v>1966</v>
      </c>
      <c r="G836" s="92">
        <f t="shared" si="72"/>
        <v>1966</v>
      </c>
      <c r="H836" s="85">
        <v>1907</v>
      </c>
      <c r="I836" s="83">
        <v>453</v>
      </c>
      <c r="J836" s="83">
        <v>746</v>
      </c>
      <c r="K836" s="83">
        <v>1989</v>
      </c>
      <c r="L836" s="83">
        <v>3188</v>
      </c>
      <c r="M836" s="88">
        <v>5095</v>
      </c>
      <c r="N836" s="85">
        <v>3290</v>
      </c>
      <c r="O836" s="83">
        <v>4083</v>
      </c>
      <c r="P836" s="88">
        <v>7373</v>
      </c>
      <c r="Q836" s="85">
        <v>1897</v>
      </c>
      <c r="R836" s="83">
        <v>1675</v>
      </c>
      <c r="S836" s="83">
        <v>2281</v>
      </c>
      <c r="T836" s="83">
        <v>1181</v>
      </c>
      <c r="U836" s="83">
        <v>264</v>
      </c>
      <c r="V836" s="88">
        <v>7298</v>
      </c>
      <c r="W836" s="83">
        <v>6781</v>
      </c>
      <c r="X836" s="83"/>
      <c r="Y836" s="83">
        <v>14480</v>
      </c>
      <c r="Z836" s="88">
        <v>14480</v>
      </c>
    </row>
    <row r="837" spans="2:26">
      <c r="B837" s="134">
        <f t="shared" si="69"/>
        <v>24411</v>
      </c>
      <c r="C837" s="94">
        <v>24411</v>
      </c>
      <c r="D837" s="84">
        <f t="shared" si="68"/>
        <v>10</v>
      </c>
      <c r="E837" s="84">
        <f t="shared" si="70"/>
        <v>31</v>
      </c>
      <c r="F837" s="84">
        <f t="shared" si="71"/>
        <v>1966</v>
      </c>
      <c r="G837" s="92">
        <f>F837+1</f>
        <v>1967</v>
      </c>
      <c r="H837" s="85">
        <v>2445</v>
      </c>
      <c r="I837" s="83">
        <v>1125</v>
      </c>
      <c r="J837" s="83">
        <v>894</v>
      </c>
      <c r="K837" s="83">
        <v>2224</v>
      </c>
      <c r="L837" s="83">
        <v>4243</v>
      </c>
      <c r="M837" s="88">
        <v>6688</v>
      </c>
      <c r="N837" s="85">
        <v>3325</v>
      </c>
      <c r="O837" s="83">
        <v>4722</v>
      </c>
      <c r="P837" s="88">
        <v>8047</v>
      </c>
      <c r="Q837" s="85">
        <v>1915</v>
      </c>
      <c r="R837" s="83">
        <v>1604</v>
      </c>
      <c r="S837" s="83">
        <v>2479</v>
      </c>
      <c r="T837" s="83">
        <v>1144</v>
      </c>
      <c r="U837" s="83">
        <v>380</v>
      </c>
      <c r="V837" s="88">
        <v>7522</v>
      </c>
      <c r="W837" s="83">
        <v>6928</v>
      </c>
      <c r="X837" s="83"/>
      <c r="Y837" s="83">
        <v>16460</v>
      </c>
      <c r="Z837" s="88">
        <v>16460</v>
      </c>
    </row>
    <row r="838" spans="2:26">
      <c r="B838" s="134">
        <f t="shared" si="69"/>
        <v>24441</v>
      </c>
      <c r="C838" s="94">
        <v>24441</v>
      </c>
      <c r="D838" s="84">
        <f t="shared" si="68"/>
        <v>11</v>
      </c>
      <c r="E838" s="84">
        <f t="shared" si="70"/>
        <v>30</v>
      </c>
      <c r="F838" s="84">
        <f t="shared" si="71"/>
        <v>1966</v>
      </c>
      <c r="G838" s="92">
        <f>F838+1</f>
        <v>1967</v>
      </c>
      <c r="H838" s="85">
        <v>3367</v>
      </c>
      <c r="I838" s="83">
        <v>1564</v>
      </c>
      <c r="J838" s="83">
        <v>899</v>
      </c>
      <c r="K838" s="83">
        <v>2626</v>
      </c>
      <c r="L838" s="83">
        <v>5089</v>
      </c>
      <c r="M838" s="88">
        <v>8456</v>
      </c>
      <c r="N838" s="85">
        <v>3385</v>
      </c>
      <c r="O838" s="83">
        <v>7055</v>
      </c>
      <c r="P838" s="88">
        <v>10440</v>
      </c>
      <c r="Q838" s="85">
        <v>2252</v>
      </c>
      <c r="R838" s="83">
        <v>2542</v>
      </c>
      <c r="S838" s="83">
        <v>2905</v>
      </c>
      <c r="T838" s="83">
        <v>936</v>
      </c>
      <c r="U838" s="83">
        <v>611</v>
      </c>
      <c r="V838" s="88">
        <v>9246</v>
      </c>
      <c r="W838" s="83">
        <v>7195</v>
      </c>
      <c r="X838" s="83"/>
      <c r="Y838" s="83">
        <v>21500</v>
      </c>
      <c r="Z838" s="88">
        <v>21500</v>
      </c>
    </row>
    <row r="839" spans="2:26">
      <c r="B839" s="134">
        <f t="shared" si="69"/>
        <v>24472</v>
      </c>
      <c r="C839" s="94">
        <v>24472</v>
      </c>
      <c r="D839" s="84">
        <f t="shared" si="68"/>
        <v>12</v>
      </c>
      <c r="E839" s="84">
        <f t="shared" si="70"/>
        <v>31</v>
      </c>
      <c r="F839" s="84">
        <f t="shared" si="71"/>
        <v>1966</v>
      </c>
      <c r="G839" s="92">
        <f>F839+1</f>
        <v>1967</v>
      </c>
      <c r="H839" s="85">
        <v>4074</v>
      </c>
      <c r="I839" s="83">
        <v>1540</v>
      </c>
      <c r="J839" s="83">
        <v>899</v>
      </c>
      <c r="K839" s="83">
        <v>3006</v>
      </c>
      <c r="L839" s="83">
        <v>5445</v>
      </c>
      <c r="M839" s="88">
        <v>9519</v>
      </c>
      <c r="N839" s="85">
        <v>3410</v>
      </c>
      <c r="O839" s="83">
        <v>7786</v>
      </c>
      <c r="P839" s="88">
        <v>11196</v>
      </c>
      <c r="Q839" s="85">
        <v>2407</v>
      </c>
      <c r="R839" s="83">
        <v>2669</v>
      </c>
      <c r="S839" s="83">
        <v>3032</v>
      </c>
      <c r="T839" s="83">
        <v>1255</v>
      </c>
      <c r="U839" s="83">
        <v>692</v>
      </c>
      <c r="V839" s="88">
        <v>10055</v>
      </c>
      <c r="W839" s="83">
        <v>7083</v>
      </c>
      <c r="X839" s="83"/>
      <c r="Y839" s="83">
        <v>25790</v>
      </c>
      <c r="Z839" s="88">
        <v>25790</v>
      </c>
    </row>
    <row r="840" spans="2:26">
      <c r="B840" s="134">
        <f t="shared" si="69"/>
        <v>24503</v>
      </c>
      <c r="C840" s="94">
        <v>24503</v>
      </c>
      <c r="D840" s="84">
        <f t="shared" si="68"/>
        <v>1</v>
      </c>
      <c r="E840" s="84">
        <f t="shared" si="70"/>
        <v>31</v>
      </c>
      <c r="F840" s="84">
        <f t="shared" si="71"/>
        <v>1967</v>
      </c>
      <c r="G840" s="92">
        <f>F840</f>
        <v>1967</v>
      </c>
      <c r="H840" s="85">
        <v>5045</v>
      </c>
      <c r="I840" s="83">
        <v>1778</v>
      </c>
      <c r="J840" s="83">
        <v>894</v>
      </c>
      <c r="K840" s="83">
        <v>2855</v>
      </c>
      <c r="L840" s="83">
        <v>5527</v>
      </c>
      <c r="M840" s="88">
        <v>10572</v>
      </c>
      <c r="N840" s="85">
        <v>3410</v>
      </c>
      <c r="O840" s="83">
        <v>7768</v>
      </c>
      <c r="P840" s="88">
        <v>11178</v>
      </c>
      <c r="Q840" s="85">
        <v>2302</v>
      </c>
      <c r="R840" s="83">
        <v>3613</v>
      </c>
      <c r="S840" s="83">
        <v>3518</v>
      </c>
      <c r="T840" s="83">
        <v>1407</v>
      </c>
      <c r="U840" s="83">
        <v>879</v>
      </c>
      <c r="V840" s="88">
        <v>11719</v>
      </c>
      <c r="W840" s="83">
        <v>7158</v>
      </c>
      <c r="X840" s="83"/>
      <c r="Y840" s="83">
        <v>29630</v>
      </c>
      <c r="Z840" s="88">
        <v>29630</v>
      </c>
    </row>
    <row r="841" spans="2:26">
      <c r="B841" s="134">
        <f t="shared" si="69"/>
        <v>24531</v>
      </c>
      <c r="C841" s="94">
        <v>24531</v>
      </c>
      <c r="D841" s="84">
        <f t="shared" si="68"/>
        <v>2</v>
      </c>
      <c r="E841" s="84">
        <f t="shared" si="70"/>
        <v>28</v>
      </c>
      <c r="F841" s="84">
        <f t="shared" si="71"/>
        <v>1967</v>
      </c>
      <c r="G841" s="92">
        <f t="shared" si="72"/>
        <v>1967</v>
      </c>
      <c r="H841" s="85">
        <v>5716</v>
      </c>
      <c r="I841" s="83">
        <v>1988</v>
      </c>
      <c r="J841" s="83">
        <v>894</v>
      </c>
      <c r="K841" s="83">
        <v>2646</v>
      </c>
      <c r="L841" s="83">
        <v>5528</v>
      </c>
      <c r="M841" s="88">
        <v>11244</v>
      </c>
      <c r="N841" s="85">
        <v>3370</v>
      </c>
      <c r="O841" s="83">
        <v>7698</v>
      </c>
      <c r="P841" s="88">
        <v>11068</v>
      </c>
      <c r="Q841" s="85">
        <v>2407</v>
      </c>
      <c r="R841" s="83">
        <v>3895</v>
      </c>
      <c r="S841" s="83">
        <v>3518</v>
      </c>
      <c r="T841" s="83">
        <v>1763</v>
      </c>
      <c r="U841" s="83">
        <v>1014</v>
      </c>
      <c r="V841" s="88">
        <v>12597</v>
      </c>
      <c r="W841" s="83">
        <v>6984</v>
      </c>
      <c r="X841" s="83"/>
      <c r="Y841" s="83">
        <v>29410</v>
      </c>
      <c r="Z841" s="88">
        <v>29410</v>
      </c>
    </row>
    <row r="842" spans="2:26">
      <c r="B842" s="134">
        <f t="shared" si="69"/>
        <v>24562</v>
      </c>
      <c r="C842" s="94">
        <v>24562</v>
      </c>
      <c r="D842" s="84">
        <f t="shared" si="68"/>
        <v>3</v>
      </c>
      <c r="E842" s="84">
        <f t="shared" si="70"/>
        <v>31</v>
      </c>
      <c r="F842" s="84">
        <f t="shared" si="71"/>
        <v>1967</v>
      </c>
      <c r="G842" s="92">
        <f t="shared" si="72"/>
        <v>1967</v>
      </c>
      <c r="H842" s="85">
        <v>5815</v>
      </c>
      <c r="I842" s="83">
        <v>2717</v>
      </c>
      <c r="J842" s="83">
        <v>899</v>
      </c>
      <c r="K842" s="83">
        <v>2986</v>
      </c>
      <c r="L842" s="83">
        <v>6602</v>
      </c>
      <c r="M842" s="88">
        <v>12417</v>
      </c>
      <c r="N842" s="85">
        <v>3430</v>
      </c>
      <c r="O842" s="83">
        <v>7828</v>
      </c>
      <c r="P842" s="88">
        <v>11258</v>
      </c>
      <c r="Q842" s="85">
        <v>2439</v>
      </c>
      <c r="R842" s="83">
        <v>3931</v>
      </c>
      <c r="S842" s="83">
        <v>3570</v>
      </c>
      <c r="T842" s="83">
        <v>2989</v>
      </c>
      <c r="U842" s="83">
        <v>1493</v>
      </c>
      <c r="V842" s="88">
        <v>14422</v>
      </c>
      <c r="W842" s="83">
        <v>7263</v>
      </c>
      <c r="X842" s="83"/>
      <c r="Y842" s="83">
        <v>29810</v>
      </c>
      <c r="Z842" s="88">
        <v>29810</v>
      </c>
    </row>
    <row r="843" spans="2:26">
      <c r="B843" s="134">
        <f t="shared" si="69"/>
        <v>24592</v>
      </c>
      <c r="C843" s="94">
        <v>24592</v>
      </c>
      <c r="D843" s="84">
        <f t="shared" si="68"/>
        <v>4</v>
      </c>
      <c r="E843" s="84">
        <f t="shared" si="70"/>
        <v>30</v>
      </c>
      <c r="F843" s="84">
        <f t="shared" si="71"/>
        <v>1967</v>
      </c>
      <c r="G843" s="92">
        <f t="shared" si="72"/>
        <v>1967</v>
      </c>
      <c r="H843" s="85">
        <v>5737</v>
      </c>
      <c r="I843" s="83">
        <v>2782</v>
      </c>
      <c r="J843" s="83">
        <v>899</v>
      </c>
      <c r="K843" s="83">
        <v>2983</v>
      </c>
      <c r="L843" s="83">
        <v>6664</v>
      </c>
      <c r="M843" s="88">
        <v>12401</v>
      </c>
      <c r="N843" s="85">
        <v>3410</v>
      </c>
      <c r="O843" s="83">
        <v>8213</v>
      </c>
      <c r="P843" s="88">
        <v>11623</v>
      </c>
      <c r="Q843" s="85">
        <v>2418</v>
      </c>
      <c r="R843" s="83">
        <v>3909</v>
      </c>
      <c r="S843" s="83">
        <v>3544</v>
      </c>
      <c r="T843" s="83">
        <v>2967</v>
      </c>
      <c r="U843" s="83">
        <v>1592</v>
      </c>
      <c r="V843" s="88">
        <v>14430</v>
      </c>
      <c r="W843" s="83">
        <v>6996</v>
      </c>
      <c r="X843" s="83"/>
      <c r="Y843" s="83">
        <v>29600</v>
      </c>
      <c r="Z843" s="88">
        <v>29600</v>
      </c>
    </row>
    <row r="844" spans="2:26">
      <c r="B844" s="134">
        <f t="shared" si="69"/>
        <v>24623</v>
      </c>
      <c r="C844" s="94">
        <v>24623</v>
      </c>
      <c r="D844" s="84">
        <f t="shared" si="68"/>
        <v>5</v>
      </c>
      <c r="E844" s="84">
        <f t="shared" si="70"/>
        <v>31</v>
      </c>
      <c r="F844" s="84">
        <f t="shared" si="71"/>
        <v>1967</v>
      </c>
      <c r="G844" s="92">
        <f t="shared" si="72"/>
        <v>1967</v>
      </c>
      <c r="H844" s="85">
        <v>5677</v>
      </c>
      <c r="I844" s="83">
        <v>2678</v>
      </c>
      <c r="J844" s="83">
        <v>889</v>
      </c>
      <c r="K844" s="83">
        <v>2926</v>
      </c>
      <c r="L844" s="83">
        <v>6493</v>
      </c>
      <c r="M844" s="88">
        <v>12170</v>
      </c>
      <c r="N844" s="85">
        <v>3344</v>
      </c>
      <c r="O844" s="83">
        <v>8192</v>
      </c>
      <c r="P844" s="88">
        <v>11536</v>
      </c>
      <c r="Q844" s="85">
        <v>2418</v>
      </c>
      <c r="R844" s="83">
        <v>3909</v>
      </c>
      <c r="S844" s="83">
        <v>3544</v>
      </c>
      <c r="T844" s="83">
        <v>2967</v>
      </c>
      <c r="U844" s="83">
        <v>1601</v>
      </c>
      <c r="V844" s="88">
        <v>14439</v>
      </c>
      <c r="W844" s="83">
        <v>7003</v>
      </c>
      <c r="X844" s="83"/>
      <c r="Y844" s="83">
        <v>29340</v>
      </c>
      <c r="Z844" s="88">
        <v>29340</v>
      </c>
    </row>
    <row r="845" spans="2:26">
      <c r="B845" s="134">
        <f t="shared" si="69"/>
        <v>24653</v>
      </c>
      <c r="C845" s="94">
        <v>24653</v>
      </c>
      <c r="D845" s="84">
        <f t="shared" si="68"/>
        <v>6</v>
      </c>
      <c r="E845" s="84">
        <f t="shared" si="70"/>
        <v>30</v>
      </c>
      <c r="F845" s="84">
        <f t="shared" si="71"/>
        <v>1967</v>
      </c>
      <c r="G845" s="92">
        <f t="shared" si="72"/>
        <v>1967</v>
      </c>
      <c r="H845" s="85">
        <v>5691</v>
      </c>
      <c r="I845" s="83">
        <v>1988</v>
      </c>
      <c r="J845" s="83">
        <v>889</v>
      </c>
      <c r="K845" s="83">
        <v>2620</v>
      </c>
      <c r="L845" s="83">
        <v>5497</v>
      </c>
      <c r="M845" s="88">
        <v>11188</v>
      </c>
      <c r="N845" s="85">
        <v>3320</v>
      </c>
      <c r="O845" s="83">
        <v>7966</v>
      </c>
      <c r="P845" s="88">
        <v>11286</v>
      </c>
      <c r="Q845" s="85">
        <v>2302</v>
      </c>
      <c r="R845" s="83">
        <v>3902</v>
      </c>
      <c r="S845" s="83">
        <v>3518</v>
      </c>
      <c r="T845" s="83">
        <v>2125</v>
      </c>
      <c r="U845" s="83">
        <v>1583</v>
      </c>
      <c r="V845" s="88">
        <v>13430</v>
      </c>
      <c r="W845" s="83">
        <v>6934</v>
      </c>
      <c r="X845" s="83"/>
      <c r="Y845" s="83">
        <v>26260</v>
      </c>
      <c r="Z845" s="88">
        <v>26260</v>
      </c>
    </row>
    <row r="846" spans="2:26">
      <c r="B846" s="134">
        <f t="shared" si="69"/>
        <v>24684</v>
      </c>
      <c r="C846" s="94">
        <v>24684</v>
      </c>
      <c r="D846" s="84">
        <f t="shared" si="68"/>
        <v>7</v>
      </c>
      <c r="E846" s="84">
        <f t="shared" si="70"/>
        <v>31</v>
      </c>
      <c r="F846" s="84">
        <f t="shared" si="71"/>
        <v>1967</v>
      </c>
      <c r="G846" s="92">
        <f t="shared" si="72"/>
        <v>1967</v>
      </c>
      <c r="H846" s="85">
        <v>5709</v>
      </c>
      <c r="I846" s="83">
        <v>1198</v>
      </c>
      <c r="J846" s="83">
        <v>889</v>
      </c>
      <c r="K846" s="83">
        <v>2965</v>
      </c>
      <c r="L846" s="83">
        <v>5052</v>
      </c>
      <c r="M846" s="88">
        <v>10761</v>
      </c>
      <c r="N846" s="85">
        <v>3370</v>
      </c>
      <c r="O846" s="83">
        <v>8218</v>
      </c>
      <c r="P846" s="88">
        <v>11588</v>
      </c>
      <c r="Q846" s="85">
        <v>2151</v>
      </c>
      <c r="R846" s="83">
        <v>3909</v>
      </c>
      <c r="S846" s="83">
        <v>3518</v>
      </c>
      <c r="T846" s="83">
        <v>2034</v>
      </c>
      <c r="U846" s="83">
        <v>1484</v>
      </c>
      <c r="V846" s="88">
        <v>13096</v>
      </c>
      <c r="W846" s="83">
        <v>6928</v>
      </c>
      <c r="X846" s="83"/>
      <c r="Y846" s="83">
        <v>24210</v>
      </c>
      <c r="Z846" s="88">
        <v>24210</v>
      </c>
    </row>
    <row r="847" spans="2:26">
      <c r="B847" s="134">
        <f t="shared" si="69"/>
        <v>24715</v>
      </c>
      <c r="C847" s="94">
        <v>24715</v>
      </c>
      <c r="D847" s="84">
        <f t="shared" si="68"/>
        <v>8</v>
      </c>
      <c r="E847" s="84">
        <f t="shared" si="70"/>
        <v>31</v>
      </c>
      <c r="F847" s="84">
        <f t="shared" si="71"/>
        <v>1967</v>
      </c>
      <c r="G847" s="92">
        <f t="shared" si="72"/>
        <v>1967</v>
      </c>
      <c r="H847" s="85">
        <v>5716</v>
      </c>
      <c r="I847" s="83">
        <v>49</v>
      </c>
      <c r="J847" s="83">
        <v>883</v>
      </c>
      <c r="K847" s="83">
        <v>2784</v>
      </c>
      <c r="L847" s="83">
        <v>3716</v>
      </c>
      <c r="M847" s="88">
        <v>9432</v>
      </c>
      <c r="N847" s="85">
        <v>3370</v>
      </c>
      <c r="O847" s="83">
        <v>8182</v>
      </c>
      <c r="P847" s="88">
        <v>11552</v>
      </c>
      <c r="Q847" s="85">
        <v>2418</v>
      </c>
      <c r="R847" s="83">
        <v>3902</v>
      </c>
      <c r="S847" s="83">
        <v>3531</v>
      </c>
      <c r="T847" s="83">
        <v>2813</v>
      </c>
      <c r="U847" s="83">
        <v>1511</v>
      </c>
      <c r="V847" s="88">
        <v>14175</v>
      </c>
      <c r="W847" s="83">
        <v>7102</v>
      </c>
      <c r="X847" s="83"/>
      <c r="Y847" s="83">
        <v>24000</v>
      </c>
      <c r="Z847" s="88">
        <v>24000</v>
      </c>
    </row>
    <row r="848" spans="2:26">
      <c r="B848" s="134">
        <f t="shared" si="69"/>
        <v>24745</v>
      </c>
      <c r="C848" s="94">
        <v>24745</v>
      </c>
      <c r="D848" s="84">
        <f t="shared" si="68"/>
        <v>9</v>
      </c>
      <c r="E848" s="84">
        <f t="shared" si="70"/>
        <v>30</v>
      </c>
      <c r="F848" s="84">
        <f t="shared" si="71"/>
        <v>1967</v>
      </c>
      <c r="G848" s="92">
        <f t="shared" si="72"/>
        <v>1967</v>
      </c>
      <c r="H848" s="85">
        <v>5333</v>
      </c>
      <c r="I848" s="83">
        <v>25</v>
      </c>
      <c r="J848" s="83">
        <v>647</v>
      </c>
      <c r="K848" s="83">
        <v>2000</v>
      </c>
      <c r="L848" s="83">
        <v>2672</v>
      </c>
      <c r="M848" s="88">
        <v>8005</v>
      </c>
      <c r="N848" s="85">
        <v>3310</v>
      </c>
      <c r="O848" s="83">
        <v>8023</v>
      </c>
      <c r="P848" s="88">
        <v>11333</v>
      </c>
      <c r="Q848" s="85">
        <v>2418</v>
      </c>
      <c r="R848" s="83">
        <v>3909</v>
      </c>
      <c r="S848" s="83">
        <v>3531</v>
      </c>
      <c r="T848" s="83">
        <v>1872</v>
      </c>
      <c r="U848" s="83">
        <v>1475</v>
      </c>
      <c r="V848" s="88">
        <v>13205</v>
      </c>
      <c r="W848" s="83">
        <v>7027</v>
      </c>
      <c r="X848" s="83"/>
      <c r="Y848" s="83">
        <v>21130</v>
      </c>
      <c r="Z848" s="88">
        <v>21130</v>
      </c>
    </row>
    <row r="849" spans="2:26">
      <c r="B849" s="134">
        <f t="shared" si="69"/>
        <v>24776</v>
      </c>
      <c r="C849" s="94">
        <v>24776</v>
      </c>
      <c r="D849" s="84">
        <f t="shared" si="68"/>
        <v>10</v>
      </c>
      <c r="E849" s="84">
        <f t="shared" si="70"/>
        <v>31</v>
      </c>
      <c r="F849" s="84">
        <f t="shared" si="71"/>
        <v>1967</v>
      </c>
      <c r="G849" s="92">
        <f>F849+1</f>
        <v>1968</v>
      </c>
      <c r="H849" s="85">
        <v>4558</v>
      </c>
      <c r="I849" s="83">
        <v>24</v>
      </c>
      <c r="J849" s="83">
        <v>735</v>
      </c>
      <c r="K849" s="83">
        <v>2610</v>
      </c>
      <c r="L849" s="83">
        <v>3369</v>
      </c>
      <c r="M849" s="88">
        <v>7927</v>
      </c>
      <c r="N849" s="85">
        <v>3330</v>
      </c>
      <c r="O849" s="83">
        <v>7920</v>
      </c>
      <c r="P849" s="88">
        <v>11250</v>
      </c>
      <c r="Q849" s="85">
        <v>2418</v>
      </c>
      <c r="R849" s="83">
        <v>3902</v>
      </c>
      <c r="S849" s="83">
        <v>3480</v>
      </c>
      <c r="T849" s="83">
        <v>1315</v>
      </c>
      <c r="U849" s="83">
        <v>1511</v>
      </c>
      <c r="V849" s="88">
        <v>12626</v>
      </c>
      <c r="W849" s="83">
        <v>6984</v>
      </c>
      <c r="X849" s="83"/>
      <c r="Y849" s="83">
        <v>19680</v>
      </c>
      <c r="Z849" s="88">
        <v>19680</v>
      </c>
    </row>
    <row r="850" spans="2:26">
      <c r="B850" s="134">
        <f t="shared" si="69"/>
        <v>24806</v>
      </c>
      <c r="C850" s="94">
        <v>24806</v>
      </c>
      <c r="D850" s="84">
        <f t="shared" si="68"/>
        <v>11</v>
      </c>
      <c r="E850" s="84">
        <f t="shared" si="70"/>
        <v>30</v>
      </c>
      <c r="F850" s="84">
        <f t="shared" si="71"/>
        <v>1967</v>
      </c>
      <c r="G850" s="92">
        <f>F850+1</f>
        <v>1968</v>
      </c>
      <c r="H850" s="85">
        <v>4586</v>
      </c>
      <c r="I850" s="83">
        <v>23</v>
      </c>
      <c r="J850" s="83">
        <v>835</v>
      </c>
      <c r="K850" s="83">
        <v>2732</v>
      </c>
      <c r="L850" s="83">
        <v>3590</v>
      </c>
      <c r="M850" s="88">
        <v>8176</v>
      </c>
      <c r="N850" s="85">
        <v>3340</v>
      </c>
      <c r="O850" s="83">
        <v>7900</v>
      </c>
      <c r="P850" s="88">
        <v>11240</v>
      </c>
      <c r="Q850" s="85">
        <v>2418</v>
      </c>
      <c r="R850" s="83">
        <v>3767</v>
      </c>
      <c r="S850" s="83">
        <v>3121</v>
      </c>
      <c r="T850" s="83">
        <v>2269</v>
      </c>
      <c r="U850" s="83">
        <v>1564</v>
      </c>
      <c r="V850" s="88">
        <v>13139</v>
      </c>
      <c r="W850" s="83">
        <v>7009</v>
      </c>
      <c r="X850" s="83"/>
      <c r="Y850" s="83">
        <v>22840</v>
      </c>
      <c r="Z850" s="88">
        <v>22840</v>
      </c>
    </row>
    <row r="851" spans="2:26">
      <c r="B851" s="134">
        <f t="shared" si="69"/>
        <v>24837</v>
      </c>
      <c r="C851" s="94">
        <v>24837</v>
      </c>
      <c r="D851" s="84">
        <f t="shared" si="68"/>
        <v>12</v>
      </c>
      <c r="E851" s="84">
        <f t="shared" si="70"/>
        <v>31</v>
      </c>
      <c r="F851" s="84">
        <f t="shared" si="71"/>
        <v>1967</v>
      </c>
      <c r="G851" s="92">
        <f>F851+1</f>
        <v>1968</v>
      </c>
      <c r="H851" s="85">
        <v>5744</v>
      </c>
      <c r="I851" s="83">
        <v>53</v>
      </c>
      <c r="J851" s="83">
        <v>840</v>
      </c>
      <c r="K851" s="83">
        <v>2981</v>
      </c>
      <c r="L851" s="83">
        <v>3874</v>
      </c>
      <c r="M851" s="88">
        <v>9618</v>
      </c>
      <c r="N851" s="85">
        <v>3370</v>
      </c>
      <c r="O851" s="83">
        <v>7970</v>
      </c>
      <c r="P851" s="88">
        <v>11340</v>
      </c>
      <c r="Q851" s="85">
        <v>2429</v>
      </c>
      <c r="R851" s="83">
        <v>3909</v>
      </c>
      <c r="S851" s="83">
        <v>3544</v>
      </c>
      <c r="T851" s="83">
        <v>2842</v>
      </c>
      <c r="U851" s="83">
        <v>1583</v>
      </c>
      <c r="V851" s="88">
        <v>14307</v>
      </c>
      <c r="W851" s="83">
        <v>7027</v>
      </c>
      <c r="X851" s="83"/>
      <c r="Y851" s="83">
        <v>28720</v>
      </c>
      <c r="Z851" s="88">
        <v>28720</v>
      </c>
    </row>
    <row r="852" spans="2:26">
      <c r="B852" s="134">
        <f t="shared" si="69"/>
        <v>24868</v>
      </c>
      <c r="C852" s="94">
        <v>24868</v>
      </c>
      <c r="D852" s="84">
        <f t="shared" si="68"/>
        <v>1</v>
      </c>
      <c r="E852" s="84">
        <f t="shared" si="70"/>
        <v>31</v>
      </c>
      <c r="F852" s="84">
        <f t="shared" si="71"/>
        <v>1968</v>
      </c>
      <c r="G852" s="92">
        <f>F852</f>
        <v>1968</v>
      </c>
      <c r="H852" s="85">
        <v>5772</v>
      </c>
      <c r="I852" s="83">
        <v>105</v>
      </c>
      <c r="J852" s="83">
        <v>851</v>
      </c>
      <c r="K852" s="83">
        <v>2979</v>
      </c>
      <c r="L852" s="83">
        <v>3935</v>
      </c>
      <c r="M852" s="88">
        <v>9707</v>
      </c>
      <c r="N852" s="85">
        <v>3350</v>
      </c>
      <c r="O852" s="83">
        <v>7740</v>
      </c>
      <c r="P852" s="88">
        <v>11090</v>
      </c>
      <c r="Q852" s="85">
        <v>2418</v>
      </c>
      <c r="R852" s="83">
        <v>3909</v>
      </c>
      <c r="S852" s="83">
        <v>3544</v>
      </c>
      <c r="T852" s="83">
        <v>2765</v>
      </c>
      <c r="U852" s="83">
        <v>1537</v>
      </c>
      <c r="V852" s="88">
        <v>14173</v>
      </c>
      <c r="W852" s="83">
        <v>7034</v>
      </c>
      <c r="X852" s="83"/>
      <c r="Y852" s="83">
        <v>28530</v>
      </c>
      <c r="Z852" s="88">
        <v>28530</v>
      </c>
    </row>
    <row r="853" spans="2:26">
      <c r="B853" s="134">
        <f t="shared" si="69"/>
        <v>24897</v>
      </c>
      <c r="C853" s="94">
        <v>24897</v>
      </c>
      <c r="D853" s="84">
        <f t="shared" si="68"/>
        <v>2</v>
      </c>
      <c r="E853" s="84">
        <f t="shared" si="70"/>
        <v>29</v>
      </c>
      <c r="F853" s="84">
        <f t="shared" si="71"/>
        <v>1968</v>
      </c>
      <c r="G853" s="92">
        <f t="shared" si="72"/>
        <v>1968</v>
      </c>
      <c r="H853" s="85">
        <v>5719</v>
      </c>
      <c r="I853" s="83">
        <v>1491</v>
      </c>
      <c r="J853" s="83">
        <v>662</v>
      </c>
      <c r="K853" s="83">
        <v>2406</v>
      </c>
      <c r="L853" s="83">
        <v>4559</v>
      </c>
      <c r="M853" s="88">
        <v>10278</v>
      </c>
      <c r="N853" s="85">
        <v>3330</v>
      </c>
      <c r="O853" s="83">
        <v>7660</v>
      </c>
      <c r="P853" s="88">
        <v>10990</v>
      </c>
      <c r="Q853" s="85">
        <v>2418</v>
      </c>
      <c r="R853" s="83">
        <v>3909</v>
      </c>
      <c r="S853" s="83">
        <v>3531</v>
      </c>
      <c r="T853" s="83">
        <v>2460</v>
      </c>
      <c r="U853" s="83">
        <v>1368</v>
      </c>
      <c r="V853" s="88">
        <v>13686</v>
      </c>
      <c r="W853" s="83">
        <v>6953</v>
      </c>
      <c r="X853" s="83"/>
      <c r="Y853" s="83">
        <v>28710</v>
      </c>
      <c r="Z853" s="88">
        <v>28710</v>
      </c>
    </row>
    <row r="854" spans="2:26">
      <c r="B854" s="134">
        <f t="shared" si="69"/>
        <v>24928</v>
      </c>
      <c r="C854" s="94">
        <v>24928</v>
      </c>
      <c r="D854" s="84">
        <f t="shared" si="68"/>
        <v>3</v>
      </c>
      <c r="E854" s="84">
        <f t="shared" si="70"/>
        <v>31</v>
      </c>
      <c r="F854" s="84">
        <f t="shared" si="71"/>
        <v>1968</v>
      </c>
      <c r="G854" s="92">
        <f t="shared" si="72"/>
        <v>1968</v>
      </c>
      <c r="H854" s="85">
        <v>5762</v>
      </c>
      <c r="I854" s="83">
        <v>3453</v>
      </c>
      <c r="J854" s="83">
        <v>840</v>
      </c>
      <c r="K854" s="83">
        <v>2593</v>
      </c>
      <c r="L854" s="83">
        <v>6886</v>
      </c>
      <c r="M854" s="88">
        <v>12648</v>
      </c>
      <c r="N854" s="85">
        <v>3370</v>
      </c>
      <c r="O854" s="83">
        <v>7730</v>
      </c>
      <c r="P854" s="88">
        <v>11100</v>
      </c>
      <c r="Q854" s="85">
        <v>2429</v>
      </c>
      <c r="R854" s="83">
        <v>3909</v>
      </c>
      <c r="S854" s="83">
        <v>3557</v>
      </c>
      <c r="T854" s="83">
        <v>2989</v>
      </c>
      <c r="U854" s="83">
        <v>1601</v>
      </c>
      <c r="V854" s="88">
        <v>14485</v>
      </c>
      <c r="W854" s="83">
        <v>7015</v>
      </c>
      <c r="X854" s="83"/>
      <c r="Y854" s="83">
        <v>29620</v>
      </c>
      <c r="Z854" s="88">
        <v>29620</v>
      </c>
    </row>
    <row r="855" spans="2:26">
      <c r="B855" s="134">
        <f t="shared" si="69"/>
        <v>24958</v>
      </c>
      <c r="C855" s="94">
        <v>24958</v>
      </c>
      <c r="D855" s="84">
        <f t="shared" si="68"/>
        <v>4</v>
      </c>
      <c r="E855" s="84">
        <f t="shared" si="70"/>
        <v>30</v>
      </c>
      <c r="F855" s="84">
        <f t="shared" si="71"/>
        <v>1968</v>
      </c>
      <c r="G855" s="92">
        <f t="shared" si="72"/>
        <v>1968</v>
      </c>
      <c r="H855" s="85">
        <v>5719</v>
      </c>
      <c r="I855" s="83">
        <v>3458</v>
      </c>
      <c r="J855" s="83">
        <v>889</v>
      </c>
      <c r="K855" s="83">
        <v>2995</v>
      </c>
      <c r="L855" s="83">
        <v>7342</v>
      </c>
      <c r="M855" s="88">
        <v>13061</v>
      </c>
      <c r="N855" s="85">
        <v>3370</v>
      </c>
      <c r="O855" s="83">
        <v>8200</v>
      </c>
      <c r="P855" s="88">
        <v>11570</v>
      </c>
      <c r="Q855" s="85">
        <v>2439</v>
      </c>
      <c r="R855" s="83">
        <v>3924</v>
      </c>
      <c r="S855" s="83">
        <v>3518</v>
      </c>
      <c r="T855" s="83">
        <v>2989</v>
      </c>
      <c r="U855" s="83">
        <v>1583</v>
      </c>
      <c r="V855" s="88">
        <v>14453</v>
      </c>
      <c r="W855" s="83">
        <v>7015</v>
      </c>
      <c r="X855" s="83"/>
      <c r="Y855" s="83">
        <v>29210</v>
      </c>
      <c r="Z855" s="88">
        <v>29210</v>
      </c>
    </row>
    <row r="856" spans="2:26">
      <c r="B856" s="134">
        <f t="shared" si="69"/>
        <v>24989</v>
      </c>
      <c r="C856" s="94">
        <v>24989</v>
      </c>
      <c r="D856" s="84">
        <f t="shared" si="68"/>
        <v>5</v>
      </c>
      <c r="E856" s="84">
        <f t="shared" si="70"/>
        <v>31</v>
      </c>
      <c r="F856" s="84">
        <f t="shared" si="71"/>
        <v>1968</v>
      </c>
      <c r="G856" s="92">
        <f t="shared" si="72"/>
        <v>1968</v>
      </c>
      <c r="H856" s="85">
        <v>5804</v>
      </c>
      <c r="I856" s="83">
        <v>3471</v>
      </c>
      <c r="J856" s="83">
        <v>899</v>
      </c>
      <c r="K856" s="83">
        <v>2997</v>
      </c>
      <c r="L856" s="83">
        <v>7367</v>
      </c>
      <c r="M856" s="88">
        <v>13171</v>
      </c>
      <c r="N856" s="85">
        <v>3510</v>
      </c>
      <c r="O856" s="83">
        <v>8250</v>
      </c>
      <c r="P856" s="88">
        <v>11760</v>
      </c>
      <c r="Q856" s="85">
        <v>2439</v>
      </c>
      <c r="R856" s="83">
        <v>3953</v>
      </c>
      <c r="S856" s="83">
        <v>3583</v>
      </c>
      <c r="T856" s="83">
        <v>3008</v>
      </c>
      <c r="U856" s="83">
        <v>1648</v>
      </c>
      <c r="V856" s="88">
        <v>14631</v>
      </c>
      <c r="W856" s="83">
        <v>7325</v>
      </c>
      <c r="X856" s="83"/>
      <c r="Y856" s="83">
        <v>30190</v>
      </c>
      <c r="Z856" s="88">
        <v>30190</v>
      </c>
    </row>
    <row r="857" spans="2:26">
      <c r="B857" s="134">
        <f t="shared" si="69"/>
        <v>25019</v>
      </c>
      <c r="C857" s="94">
        <v>25019</v>
      </c>
      <c r="D857" s="84">
        <f t="shared" si="68"/>
        <v>6</v>
      </c>
      <c r="E857" s="84">
        <f t="shared" si="70"/>
        <v>30</v>
      </c>
      <c r="F857" s="84">
        <f t="shared" si="71"/>
        <v>1968</v>
      </c>
      <c r="G857" s="92">
        <f t="shared" si="72"/>
        <v>1968</v>
      </c>
      <c r="H857" s="85">
        <v>5698</v>
      </c>
      <c r="I857" s="83">
        <v>3455</v>
      </c>
      <c r="J857" s="83">
        <v>894</v>
      </c>
      <c r="K857" s="83">
        <v>2974</v>
      </c>
      <c r="L857" s="83">
        <v>7323</v>
      </c>
      <c r="M857" s="88">
        <v>13021</v>
      </c>
      <c r="N857" s="85">
        <v>3390</v>
      </c>
      <c r="O857" s="83">
        <v>8250</v>
      </c>
      <c r="P857" s="88">
        <v>11640</v>
      </c>
      <c r="Q857" s="85">
        <v>2429</v>
      </c>
      <c r="R857" s="83">
        <v>3924</v>
      </c>
      <c r="S857" s="83">
        <v>3557</v>
      </c>
      <c r="T857" s="83">
        <v>2983</v>
      </c>
      <c r="U857" s="83">
        <v>1611</v>
      </c>
      <c r="V857" s="88">
        <v>14504</v>
      </c>
      <c r="W857" s="83">
        <v>7145</v>
      </c>
      <c r="X857" s="83"/>
      <c r="Y857" s="83">
        <v>29720</v>
      </c>
      <c r="Z857" s="88">
        <v>29720</v>
      </c>
    </row>
    <row r="858" spans="2:26">
      <c r="B858" s="134">
        <f t="shared" si="69"/>
        <v>25050</v>
      </c>
      <c r="C858" s="94">
        <v>25050</v>
      </c>
      <c r="D858" s="84">
        <f t="shared" si="68"/>
        <v>7</v>
      </c>
      <c r="E858" s="84">
        <f t="shared" si="70"/>
        <v>31</v>
      </c>
      <c r="F858" s="84">
        <f t="shared" si="71"/>
        <v>1968</v>
      </c>
      <c r="G858" s="92">
        <f t="shared" si="72"/>
        <v>1968</v>
      </c>
      <c r="H858" s="85">
        <v>5330</v>
      </c>
      <c r="I858" s="83">
        <v>2413</v>
      </c>
      <c r="J858" s="83">
        <v>814</v>
      </c>
      <c r="K858" s="83">
        <v>2624</v>
      </c>
      <c r="L858" s="83">
        <v>5851</v>
      </c>
      <c r="M858" s="88">
        <v>11181</v>
      </c>
      <c r="N858" s="85">
        <v>3310</v>
      </c>
      <c r="O858" s="83">
        <v>7560</v>
      </c>
      <c r="P858" s="88">
        <v>10870</v>
      </c>
      <c r="Q858" s="85">
        <v>2396</v>
      </c>
      <c r="R858" s="83">
        <v>3852</v>
      </c>
      <c r="S858" s="83">
        <v>3505</v>
      </c>
      <c r="T858" s="83">
        <v>1811</v>
      </c>
      <c r="U858" s="83">
        <v>1564</v>
      </c>
      <c r="V858" s="88">
        <v>13128</v>
      </c>
      <c r="W858" s="83">
        <v>6756</v>
      </c>
      <c r="X858" s="83"/>
      <c r="Y858" s="83">
        <v>26730</v>
      </c>
      <c r="Z858" s="88">
        <v>26730</v>
      </c>
    </row>
    <row r="859" spans="2:26">
      <c r="B859" s="134">
        <f t="shared" si="69"/>
        <v>25081</v>
      </c>
      <c r="C859" s="94">
        <v>25081</v>
      </c>
      <c r="D859" s="84">
        <f t="shared" si="68"/>
        <v>8</v>
      </c>
      <c r="E859" s="84">
        <f t="shared" si="70"/>
        <v>31</v>
      </c>
      <c r="F859" s="84">
        <f t="shared" si="71"/>
        <v>1968</v>
      </c>
      <c r="G859" s="92">
        <f t="shared" si="72"/>
        <v>1968</v>
      </c>
      <c r="H859" s="85">
        <v>4944</v>
      </c>
      <c r="I859" s="83">
        <v>733</v>
      </c>
      <c r="J859" s="83">
        <v>777</v>
      </c>
      <c r="K859" s="83">
        <v>2552</v>
      </c>
      <c r="L859" s="83">
        <v>4062</v>
      </c>
      <c r="M859" s="88">
        <v>9006</v>
      </c>
      <c r="N859" s="85">
        <v>3230</v>
      </c>
      <c r="O859" s="83">
        <v>6560</v>
      </c>
      <c r="P859" s="88">
        <v>9790</v>
      </c>
      <c r="Q859" s="85">
        <v>2323</v>
      </c>
      <c r="R859" s="83">
        <v>3084</v>
      </c>
      <c r="S859" s="83">
        <v>2692</v>
      </c>
      <c r="T859" s="83">
        <v>2044</v>
      </c>
      <c r="U859" s="83">
        <v>1414</v>
      </c>
      <c r="V859" s="88">
        <v>11557</v>
      </c>
      <c r="W859" s="83">
        <v>6524</v>
      </c>
      <c r="X859" s="83"/>
      <c r="Y859" s="83">
        <v>22610</v>
      </c>
      <c r="Z859" s="88">
        <v>22610</v>
      </c>
    </row>
    <row r="860" spans="2:26">
      <c r="B860" s="134">
        <f t="shared" si="69"/>
        <v>25111</v>
      </c>
      <c r="C860" s="94">
        <v>25111</v>
      </c>
      <c r="D860" s="84">
        <f t="shared" si="68"/>
        <v>9</v>
      </c>
      <c r="E860" s="84">
        <f t="shared" si="70"/>
        <v>30</v>
      </c>
      <c r="F860" s="84">
        <f t="shared" si="71"/>
        <v>1968</v>
      </c>
      <c r="G860" s="92">
        <f t="shared" si="72"/>
        <v>1968</v>
      </c>
      <c r="H860" s="85">
        <v>4294</v>
      </c>
      <c r="I860" s="83">
        <v>47</v>
      </c>
      <c r="J860" s="83">
        <v>611</v>
      </c>
      <c r="K860" s="83">
        <v>2003</v>
      </c>
      <c r="L860" s="83">
        <v>2661</v>
      </c>
      <c r="M860" s="88">
        <v>6955</v>
      </c>
      <c r="N860" s="85">
        <v>3210</v>
      </c>
      <c r="O860" s="83">
        <v>5670</v>
      </c>
      <c r="P860" s="88">
        <v>8880</v>
      </c>
      <c r="Q860" s="85">
        <v>2292</v>
      </c>
      <c r="R860" s="83">
        <v>2176</v>
      </c>
      <c r="S860" s="83">
        <v>2525</v>
      </c>
      <c r="T860" s="83">
        <v>2120</v>
      </c>
      <c r="U860" s="83">
        <v>1276</v>
      </c>
      <c r="V860" s="88">
        <v>10389</v>
      </c>
      <c r="W860" s="83">
        <v>6360</v>
      </c>
      <c r="X860" s="83"/>
      <c r="Y860" s="83">
        <v>19040</v>
      </c>
      <c r="Z860" s="88">
        <v>19040</v>
      </c>
    </row>
    <row r="861" spans="2:26">
      <c r="B861" s="134">
        <f t="shared" si="69"/>
        <v>25142</v>
      </c>
      <c r="C861" s="94">
        <v>25142</v>
      </c>
      <c r="D861" s="84">
        <f t="shared" si="68"/>
        <v>10</v>
      </c>
      <c r="E861" s="84">
        <f t="shared" si="70"/>
        <v>31</v>
      </c>
      <c r="F861" s="84">
        <f t="shared" si="71"/>
        <v>1968</v>
      </c>
      <c r="G861" s="92">
        <f>F861+1</f>
        <v>1969</v>
      </c>
      <c r="H861" s="85">
        <v>2876</v>
      </c>
      <c r="I861" s="83">
        <v>36</v>
      </c>
      <c r="J861" s="83">
        <v>585</v>
      </c>
      <c r="K861" s="83">
        <v>1789</v>
      </c>
      <c r="L861" s="83">
        <v>2410</v>
      </c>
      <c r="M861" s="88">
        <v>5286</v>
      </c>
      <c r="N861" s="85">
        <v>2856</v>
      </c>
      <c r="O861" s="83">
        <v>4898</v>
      </c>
      <c r="P861" s="88">
        <v>7754</v>
      </c>
      <c r="Q861" s="85">
        <v>2272</v>
      </c>
      <c r="R861" s="83">
        <v>1574</v>
      </c>
      <c r="S861" s="83">
        <v>2218</v>
      </c>
      <c r="T861" s="83">
        <v>2049</v>
      </c>
      <c r="U861" s="83">
        <v>1146</v>
      </c>
      <c r="V861" s="88">
        <v>9259</v>
      </c>
      <c r="W861" s="83">
        <v>6190</v>
      </c>
      <c r="X861" s="83"/>
      <c r="Y861" s="83">
        <v>15800</v>
      </c>
      <c r="Z861" s="88">
        <v>15800</v>
      </c>
    </row>
    <row r="862" spans="2:26">
      <c r="B862" s="134">
        <f t="shared" si="69"/>
        <v>25172</v>
      </c>
      <c r="C862" s="94">
        <v>25172</v>
      </c>
      <c r="D862" s="84">
        <f t="shared" si="68"/>
        <v>11</v>
      </c>
      <c r="E862" s="84">
        <f t="shared" si="70"/>
        <v>30</v>
      </c>
      <c r="F862" s="84">
        <f t="shared" si="71"/>
        <v>1968</v>
      </c>
      <c r="G862" s="92">
        <f>F862+1</f>
        <v>1969</v>
      </c>
      <c r="H862" s="85">
        <v>3051</v>
      </c>
      <c r="I862" s="83">
        <v>19</v>
      </c>
      <c r="J862" s="83">
        <v>830</v>
      </c>
      <c r="K862" s="83">
        <v>2554</v>
      </c>
      <c r="L862" s="83">
        <v>3403</v>
      </c>
      <c r="M862" s="88">
        <v>6454</v>
      </c>
      <c r="N862" s="85">
        <v>2628</v>
      </c>
      <c r="O862" s="83">
        <v>6512</v>
      </c>
      <c r="P862" s="88">
        <v>9140</v>
      </c>
      <c r="Q862" s="85">
        <v>2429</v>
      </c>
      <c r="R862" s="83">
        <v>1706</v>
      </c>
      <c r="S862" s="83">
        <v>2433</v>
      </c>
      <c r="T862" s="83">
        <v>2138</v>
      </c>
      <c r="U862" s="83">
        <v>1184</v>
      </c>
      <c r="V862" s="88">
        <v>9890</v>
      </c>
      <c r="W862" s="83">
        <v>7046</v>
      </c>
      <c r="X862" s="83"/>
      <c r="Y862" s="83">
        <v>16080</v>
      </c>
      <c r="Z862" s="88">
        <v>16080</v>
      </c>
    </row>
    <row r="863" spans="2:26">
      <c r="B863" s="134">
        <f t="shared" si="69"/>
        <v>25203</v>
      </c>
      <c r="C863" s="94">
        <v>25203</v>
      </c>
      <c r="D863" s="84">
        <f t="shared" si="68"/>
        <v>12</v>
      </c>
      <c r="E863" s="84">
        <f t="shared" si="70"/>
        <v>31</v>
      </c>
      <c r="F863" s="84">
        <f t="shared" si="71"/>
        <v>1968</v>
      </c>
      <c r="G863" s="92">
        <f>F863+1</f>
        <v>1969</v>
      </c>
      <c r="H863" s="85">
        <v>3805</v>
      </c>
      <c r="I863" s="83">
        <v>20</v>
      </c>
      <c r="J863" s="83">
        <v>883</v>
      </c>
      <c r="K863" s="83">
        <v>2850</v>
      </c>
      <c r="L863" s="83">
        <v>3753</v>
      </c>
      <c r="M863" s="88">
        <v>7558</v>
      </c>
      <c r="N863" s="85">
        <v>2748</v>
      </c>
      <c r="O863" s="83">
        <v>7703</v>
      </c>
      <c r="P863" s="88">
        <v>10451</v>
      </c>
      <c r="Q863" s="85">
        <v>2439</v>
      </c>
      <c r="R863" s="83">
        <v>1824</v>
      </c>
      <c r="S863" s="83">
        <v>2862</v>
      </c>
      <c r="T863" s="83">
        <v>2025</v>
      </c>
      <c r="U863" s="83">
        <v>1276</v>
      </c>
      <c r="V863" s="88">
        <v>10426</v>
      </c>
      <c r="W863" s="83">
        <v>7021</v>
      </c>
      <c r="X863" s="83"/>
      <c r="Y863" s="83">
        <v>19600</v>
      </c>
      <c r="Z863" s="88">
        <v>19600</v>
      </c>
    </row>
    <row r="864" spans="2:26">
      <c r="B864" s="134">
        <f t="shared" si="69"/>
        <v>25234</v>
      </c>
      <c r="C864" s="94">
        <v>25234</v>
      </c>
      <c r="D864" s="84">
        <f t="shared" si="68"/>
        <v>1</v>
      </c>
      <c r="E864" s="84">
        <f t="shared" si="70"/>
        <v>31</v>
      </c>
      <c r="F864" s="84">
        <f t="shared" si="71"/>
        <v>1969</v>
      </c>
      <c r="G864" s="92">
        <f>F864</f>
        <v>1969</v>
      </c>
      <c r="H864" s="85">
        <v>4172</v>
      </c>
      <c r="I864" s="83">
        <v>39</v>
      </c>
      <c r="J864" s="83">
        <v>883</v>
      </c>
      <c r="K864" s="83">
        <v>2593</v>
      </c>
      <c r="L864" s="83">
        <v>3515</v>
      </c>
      <c r="M864" s="88">
        <v>7687</v>
      </c>
      <c r="N864" s="85">
        <v>2784</v>
      </c>
      <c r="O864" s="83">
        <v>7703</v>
      </c>
      <c r="P864" s="88">
        <v>10487</v>
      </c>
      <c r="Q864" s="85">
        <v>2323</v>
      </c>
      <c r="R864" s="83">
        <v>1824</v>
      </c>
      <c r="S864" s="83">
        <v>2644</v>
      </c>
      <c r="T864" s="83">
        <v>1952</v>
      </c>
      <c r="U864" s="83">
        <v>1353</v>
      </c>
      <c r="V864" s="88">
        <v>10096</v>
      </c>
      <c r="W864" s="83">
        <v>7077</v>
      </c>
      <c r="X864" s="83"/>
      <c r="Y864" s="83">
        <v>19440</v>
      </c>
      <c r="Z864" s="88">
        <v>19440</v>
      </c>
    </row>
    <row r="865" spans="2:26">
      <c r="B865" s="134">
        <f t="shared" si="69"/>
        <v>25262</v>
      </c>
      <c r="C865" s="94">
        <v>25262</v>
      </c>
      <c r="D865" s="84">
        <f t="shared" si="68"/>
        <v>2</v>
      </c>
      <c r="E865" s="84">
        <f t="shared" si="70"/>
        <v>28</v>
      </c>
      <c r="F865" s="84">
        <f t="shared" si="71"/>
        <v>1969</v>
      </c>
      <c r="G865" s="92">
        <f t="shared" si="72"/>
        <v>1969</v>
      </c>
      <c r="H865" s="85">
        <v>4580</v>
      </c>
      <c r="I865" s="83">
        <v>65</v>
      </c>
      <c r="J865" s="83">
        <v>856</v>
      </c>
      <c r="K865" s="83">
        <v>2655</v>
      </c>
      <c r="L865" s="83">
        <v>3576</v>
      </c>
      <c r="M865" s="88">
        <v>8156</v>
      </c>
      <c r="N865" s="85">
        <v>2856</v>
      </c>
      <c r="O865" s="83">
        <v>7651</v>
      </c>
      <c r="P865" s="88">
        <v>10507</v>
      </c>
      <c r="Q865" s="85">
        <v>1981</v>
      </c>
      <c r="R865" s="83">
        <v>2130</v>
      </c>
      <c r="S865" s="83">
        <v>2692</v>
      </c>
      <c r="T865" s="83">
        <v>2054</v>
      </c>
      <c r="U865" s="83">
        <v>1203</v>
      </c>
      <c r="V865" s="88">
        <v>10060</v>
      </c>
      <c r="W865" s="83">
        <v>6953</v>
      </c>
      <c r="X865" s="83"/>
      <c r="Y865" s="83">
        <v>20080</v>
      </c>
      <c r="Z865" s="88">
        <v>20080</v>
      </c>
    </row>
    <row r="866" spans="2:26">
      <c r="B866" s="134">
        <f t="shared" si="69"/>
        <v>25293</v>
      </c>
      <c r="C866" s="94">
        <v>25293</v>
      </c>
      <c r="D866" s="84">
        <f t="shared" si="68"/>
        <v>3</v>
      </c>
      <c r="E866" s="84">
        <f t="shared" si="70"/>
        <v>31</v>
      </c>
      <c r="F866" s="84">
        <f t="shared" si="71"/>
        <v>1969</v>
      </c>
      <c r="G866" s="92">
        <f t="shared" si="72"/>
        <v>1969</v>
      </c>
      <c r="H866" s="85">
        <v>5779</v>
      </c>
      <c r="I866" s="83">
        <v>1479</v>
      </c>
      <c r="J866" s="83">
        <v>894</v>
      </c>
      <c r="K866" s="83">
        <v>2963</v>
      </c>
      <c r="L866" s="83">
        <v>5336</v>
      </c>
      <c r="M866" s="88">
        <v>11115</v>
      </c>
      <c r="N866" s="85">
        <v>3390</v>
      </c>
      <c r="O866" s="83">
        <v>7828</v>
      </c>
      <c r="P866" s="88">
        <v>11218</v>
      </c>
      <c r="Q866" s="85">
        <v>2252</v>
      </c>
      <c r="R866" s="83">
        <v>3544</v>
      </c>
      <c r="S866" s="83">
        <v>3518</v>
      </c>
      <c r="T866" s="83">
        <v>2687</v>
      </c>
      <c r="U866" s="83">
        <v>1103</v>
      </c>
      <c r="V866" s="88">
        <v>13104</v>
      </c>
      <c r="W866" s="83">
        <v>7164</v>
      </c>
      <c r="X866" s="83"/>
      <c r="Y866" s="83">
        <v>24470</v>
      </c>
      <c r="Z866" s="88">
        <v>24470</v>
      </c>
    </row>
    <row r="867" spans="2:26">
      <c r="B867" s="134">
        <f t="shared" si="69"/>
        <v>25323</v>
      </c>
      <c r="C867" s="94">
        <v>25323</v>
      </c>
      <c r="D867" s="84">
        <f t="shared" si="68"/>
        <v>4</v>
      </c>
      <c r="E867" s="84">
        <f t="shared" si="70"/>
        <v>30</v>
      </c>
      <c r="F867" s="84">
        <f t="shared" si="71"/>
        <v>1969</v>
      </c>
      <c r="G867" s="92">
        <f t="shared" si="72"/>
        <v>1969</v>
      </c>
      <c r="H867" s="85">
        <v>5659</v>
      </c>
      <c r="I867" s="83">
        <v>3349</v>
      </c>
      <c r="J867" s="83">
        <v>889</v>
      </c>
      <c r="K867" s="83">
        <v>2871</v>
      </c>
      <c r="L867" s="83">
        <v>7109</v>
      </c>
      <c r="M867" s="88">
        <v>12768</v>
      </c>
      <c r="N867" s="85">
        <v>3380</v>
      </c>
      <c r="O867" s="83">
        <v>8236</v>
      </c>
      <c r="P867" s="88">
        <v>11616</v>
      </c>
      <c r="Q867" s="85">
        <v>2429</v>
      </c>
      <c r="R867" s="83">
        <v>3909</v>
      </c>
      <c r="S867" s="83">
        <v>3544</v>
      </c>
      <c r="T867" s="83">
        <v>2970</v>
      </c>
      <c r="U867" s="83">
        <v>1293</v>
      </c>
      <c r="V867" s="88">
        <v>14145</v>
      </c>
      <c r="W867" s="83">
        <v>7034</v>
      </c>
      <c r="X867" s="83"/>
      <c r="Y867" s="83">
        <v>29010</v>
      </c>
      <c r="Z867" s="88">
        <v>29010</v>
      </c>
    </row>
    <row r="868" spans="2:26">
      <c r="B868" s="134">
        <f t="shared" si="69"/>
        <v>25354</v>
      </c>
      <c r="C868" s="94">
        <v>25354</v>
      </c>
      <c r="D868" s="84">
        <f t="shared" ref="D868:D931" si="73">MONTH(C868)</f>
        <v>5</v>
      </c>
      <c r="E868" s="84">
        <f t="shared" si="70"/>
        <v>31</v>
      </c>
      <c r="F868" s="84">
        <f t="shared" si="71"/>
        <v>1969</v>
      </c>
      <c r="G868" s="92">
        <f t="shared" si="72"/>
        <v>1969</v>
      </c>
      <c r="H868" s="85">
        <v>5635</v>
      </c>
      <c r="I868" s="83">
        <v>3393</v>
      </c>
      <c r="J868" s="83">
        <v>862</v>
      </c>
      <c r="K868" s="83">
        <v>2630</v>
      </c>
      <c r="L868" s="83">
        <v>6885</v>
      </c>
      <c r="M868" s="88">
        <v>12520</v>
      </c>
      <c r="N868" s="85">
        <v>3350</v>
      </c>
      <c r="O868" s="83">
        <v>8088</v>
      </c>
      <c r="P868" s="88">
        <v>11438</v>
      </c>
      <c r="Q868" s="85">
        <v>2418</v>
      </c>
      <c r="R868" s="83">
        <v>3838</v>
      </c>
      <c r="S868" s="83">
        <v>3531</v>
      </c>
      <c r="T868" s="83">
        <v>2546</v>
      </c>
      <c r="U868" s="83">
        <v>1414</v>
      </c>
      <c r="V868" s="88">
        <v>13747</v>
      </c>
      <c r="W868" s="83">
        <v>6910</v>
      </c>
      <c r="X868" s="83"/>
      <c r="Y868" s="83">
        <v>29130</v>
      </c>
      <c r="Z868" s="88">
        <v>29130</v>
      </c>
    </row>
    <row r="869" spans="2:26">
      <c r="B869" s="134">
        <f t="shared" si="69"/>
        <v>25384</v>
      </c>
      <c r="C869" s="94">
        <v>25384</v>
      </c>
      <c r="D869" s="84">
        <f t="shared" si="73"/>
        <v>6</v>
      </c>
      <c r="E869" s="84">
        <f t="shared" si="70"/>
        <v>30</v>
      </c>
      <c r="F869" s="84">
        <f t="shared" si="71"/>
        <v>1969</v>
      </c>
      <c r="G869" s="92">
        <f t="shared" si="72"/>
        <v>1969</v>
      </c>
      <c r="H869" s="85">
        <v>5603</v>
      </c>
      <c r="I869" s="83">
        <v>3203</v>
      </c>
      <c r="J869" s="83">
        <v>835</v>
      </c>
      <c r="K869" s="83">
        <v>2458</v>
      </c>
      <c r="L869" s="83">
        <v>6496</v>
      </c>
      <c r="M869" s="88">
        <v>12099</v>
      </c>
      <c r="N869" s="85">
        <v>3330</v>
      </c>
      <c r="O869" s="83">
        <v>7898</v>
      </c>
      <c r="P869" s="88">
        <v>11228</v>
      </c>
      <c r="Q869" s="85">
        <v>2418</v>
      </c>
      <c r="R869" s="83">
        <v>3655</v>
      </c>
      <c r="S869" s="83">
        <v>3531</v>
      </c>
      <c r="T869" s="83">
        <v>1872</v>
      </c>
      <c r="U869" s="83">
        <v>1449</v>
      </c>
      <c r="V869" s="88">
        <v>12925</v>
      </c>
      <c r="W869" s="83">
        <v>6860</v>
      </c>
      <c r="X869" s="83"/>
      <c r="Y869" s="83">
        <v>26060</v>
      </c>
      <c r="Z869" s="88">
        <v>26060</v>
      </c>
    </row>
    <row r="870" spans="2:26">
      <c r="B870" s="134">
        <f t="shared" si="69"/>
        <v>25415</v>
      </c>
      <c r="C870" s="94">
        <v>25415</v>
      </c>
      <c r="D870" s="84">
        <f t="shared" si="73"/>
        <v>7</v>
      </c>
      <c r="E870" s="84">
        <f t="shared" si="70"/>
        <v>31</v>
      </c>
      <c r="F870" s="84">
        <f t="shared" si="71"/>
        <v>1969</v>
      </c>
      <c r="G870" s="92">
        <f t="shared" si="72"/>
        <v>1969</v>
      </c>
      <c r="H870" s="85">
        <v>5673</v>
      </c>
      <c r="I870" s="83">
        <v>2964</v>
      </c>
      <c r="J870" s="83">
        <v>889</v>
      </c>
      <c r="K870" s="83">
        <v>2960</v>
      </c>
      <c r="L870" s="83">
        <v>6813</v>
      </c>
      <c r="M870" s="88">
        <v>12486</v>
      </c>
      <c r="N870" s="85">
        <v>3390</v>
      </c>
      <c r="O870" s="83">
        <v>7571</v>
      </c>
      <c r="P870" s="88">
        <v>10961</v>
      </c>
      <c r="Q870" s="85">
        <v>2439</v>
      </c>
      <c r="R870" s="83">
        <v>3045</v>
      </c>
      <c r="S870" s="83">
        <v>3557</v>
      </c>
      <c r="T870" s="83">
        <v>2622</v>
      </c>
      <c r="U870" s="83">
        <v>1368</v>
      </c>
      <c r="V870" s="88">
        <v>13031</v>
      </c>
      <c r="W870" s="83">
        <v>7096</v>
      </c>
      <c r="X870" s="83"/>
      <c r="Y870" s="83">
        <v>23650</v>
      </c>
      <c r="Z870" s="88">
        <v>23650</v>
      </c>
    </row>
    <row r="871" spans="2:26">
      <c r="B871" s="134">
        <f t="shared" si="69"/>
        <v>25446</v>
      </c>
      <c r="C871" s="94">
        <v>25446</v>
      </c>
      <c r="D871" s="84">
        <f t="shared" si="73"/>
        <v>8</v>
      </c>
      <c r="E871" s="84">
        <f t="shared" si="70"/>
        <v>31</v>
      </c>
      <c r="F871" s="84">
        <f t="shared" si="71"/>
        <v>1969</v>
      </c>
      <c r="G871" s="92">
        <f t="shared" si="72"/>
        <v>1969</v>
      </c>
      <c r="H871" s="85">
        <v>5497</v>
      </c>
      <c r="I871" s="83">
        <v>2852</v>
      </c>
      <c r="J871" s="83">
        <v>824</v>
      </c>
      <c r="K871" s="83">
        <v>2816</v>
      </c>
      <c r="L871" s="83">
        <v>6492</v>
      </c>
      <c r="M871" s="88">
        <v>11989</v>
      </c>
      <c r="N871" s="85">
        <v>3330</v>
      </c>
      <c r="O871" s="83">
        <v>7802</v>
      </c>
      <c r="P871" s="88">
        <v>11132</v>
      </c>
      <c r="Q871" s="85">
        <v>2407</v>
      </c>
      <c r="R871" s="83">
        <v>3697</v>
      </c>
      <c r="S871" s="83">
        <v>3518</v>
      </c>
      <c r="T871" s="83">
        <v>2063</v>
      </c>
      <c r="U871" s="83">
        <v>1546</v>
      </c>
      <c r="V871" s="88">
        <v>13231</v>
      </c>
      <c r="W871" s="83">
        <v>6891</v>
      </c>
      <c r="X871" s="83"/>
      <c r="Y871" s="83">
        <v>26720</v>
      </c>
      <c r="Z871" s="88">
        <v>26720</v>
      </c>
    </row>
    <row r="872" spans="2:26">
      <c r="B872" s="134">
        <f t="shared" si="69"/>
        <v>25476</v>
      </c>
      <c r="C872" s="94">
        <v>25476</v>
      </c>
      <c r="D872" s="84">
        <f t="shared" si="73"/>
        <v>9</v>
      </c>
      <c r="E872" s="84">
        <f t="shared" si="70"/>
        <v>30</v>
      </c>
      <c r="F872" s="84">
        <f t="shared" si="71"/>
        <v>1969</v>
      </c>
      <c r="G872" s="92">
        <f t="shared" si="72"/>
        <v>1969</v>
      </c>
      <c r="H872" s="85">
        <v>5462</v>
      </c>
      <c r="I872" s="83">
        <v>1125</v>
      </c>
      <c r="J872" s="83">
        <v>862</v>
      </c>
      <c r="K872" s="83">
        <v>2947</v>
      </c>
      <c r="L872" s="83">
        <v>4934</v>
      </c>
      <c r="M872" s="88">
        <v>10396</v>
      </c>
      <c r="N872" s="85">
        <v>3330</v>
      </c>
      <c r="O872" s="83">
        <v>7573</v>
      </c>
      <c r="P872" s="88">
        <v>10903</v>
      </c>
      <c r="Q872" s="85">
        <v>2418</v>
      </c>
      <c r="R872" s="83">
        <v>2517</v>
      </c>
      <c r="S872" s="83">
        <v>3531</v>
      </c>
      <c r="T872" s="83">
        <v>2059</v>
      </c>
      <c r="U872" s="83">
        <v>1546</v>
      </c>
      <c r="V872" s="88">
        <v>12071</v>
      </c>
      <c r="W872" s="83">
        <v>6897</v>
      </c>
      <c r="X872" s="83"/>
      <c r="Y872" s="83">
        <v>24300</v>
      </c>
      <c r="Z872" s="88">
        <v>24300</v>
      </c>
    </row>
    <row r="873" spans="2:26">
      <c r="B873" s="134">
        <f t="shared" si="69"/>
        <v>25507</v>
      </c>
      <c r="C873" s="94">
        <v>25507</v>
      </c>
      <c r="D873" s="84">
        <f t="shared" si="73"/>
        <v>10</v>
      </c>
      <c r="E873" s="84">
        <f t="shared" si="70"/>
        <v>31</v>
      </c>
      <c r="F873" s="84">
        <f t="shared" si="71"/>
        <v>1969</v>
      </c>
      <c r="G873" s="92">
        <f>F873+1</f>
        <v>1970</v>
      </c>
      <c r="H873" s="85">
        <v>5286</v>
      </c>
      <c r="I873" s="83">
        <v>25</v>
      </c>
      <c r="J873" s="83">
        <v>835</v>
      </c>
      <c r="K873" s="83">
        <v>2797</v>
      </c>
      <c r="L873" s="83">
        <v>3657</v>
      </c>
      <c r="M873" s="88">
        <v>8943</v>
      </c>
      <c r="N873" s="85">
        <v>3290</v>
      </c>
      <c r="O873" s="83">
        <v>6505</v>
      </c>
      <c r="P873" s="88">
        <v>9795</v>
      </c>
      <c r="Q873" s="85">
        <v>2407</v>
      </c>
      <c r="R873" s="83">
        <v>2415</v>
      </c>
      <c r="S873" s="83">
        <v>3518</v>
      </c>
      <c r="T873" s="83">
        <v>2264</v>
      </c>
      <c r="U873" s="83">
        <v>1511</v>
      </c>
      <c r="V873" s="88">
        <v>12115</v>
      </c>
      <c r="W873" s="83">
        <v>6848</v>
      </c>
      <c r="X873" s="83"/>
      <c r="Y873" s="83">
        <v>21420</v>
      </c>
      <c r="Z873" s="88">
        <v>21420</v>
      </c>
    </row>
    <row r="874" spans="2:26">
      <c r="B874" s="134">
        <f t="shared" si="69"/>
        <v>25537</v>
      </c>
      <c r="C874" s="94">
        <v>25537</v>
      </c>
      <c r="D874" s="84">
        <f t="shared" si="73"/>
        <v>11</v>
      </c>
      <c r="E874" s="84">
        <f t="shared" si="70"/>
        <v>30</v>
      </c>
      <c r="F874" s="84">
        <f t="shared" si="71"/>
        <v>1969</v>
      </c>
      <c r="G874" s="92">
        <f>F874+1</f>
        <v>1970</v>
      </c>
      <c r="H874" s="85">
        <v>5437</v>
      </c>
      <c r="I874" s="83">
        <v>19</v>
      </c>
      <c r="J874" s="83">
        <v>883</v>
      </c>
      <c r="K874" s="83">
        <v>2903</v>
      </c>
      <c r="L874" s="83">
        <v>3805</v>
      </c>
      <c r="M874" s="88">
        <v>9242</v>
      </c>
      <c r="N874" s="85">
        <v>3350</v>
      </c>
      <c r="O874" s="83">
        <v>7651</v>
      </c>
      <c r="P874" s="88">
        <v>11001</v>
      </c>
      <c r="Q874" s="85">
        <v>2427</v>
      </c>
      <c r="R874" s="83">
        <v>2415</v>
      </c>
      <c r="S874" s="83">
        <v>3544</v>
      </c>
      <c r="T874" s="83">
        <v>2836</v>
      </c>
      <c r="U874" s="83">
        <v>1574</v>
      </c>
      <c r="V874" s="88">
        <v>12796</v>
      </c>
      <c r="W874" s="83">
        <v>6972</v>
      </c>
      <c r="X874" s="83"/>
      <c r="Y874" s="83">
        <v>24110</v>
      </c>
      <c r="Z874" s="88">
        <v>24110</v>
      </c>
    </row>
    <row r="875" spans="2:26">
      <c r="B875" s="134">
        <f t="shared" si="69"/>
        <v>25568</v>
      </c>
      <c r="C875" s="94">
        <v>25568</v>
      </c>
      <c r="D875" s="84">
        <f t="shared" si="73"/>
        <v>12</v>
      </c>
      <c r="E875" s="84">
        <f t="shared" si="70"/>
        <v>31</v>
      </c>
      <c r="F875" s="84">
        <f t="shared" si="71"/>
        <v>1969</v>
      </c>
      <c r="G875" s="92">
        <f>F875+1</f>
        <v>1970</v>
      </c>
      <c r="H875" s="85">
        <v>5687</v>
      </c>
      <c r="I875" s="83">
        <v>33</v>
      </c>
      <c r="J875" s="83">
        <v>894</v>
      </c>
      <c r="K875" s="83">
        <v>2981</v>
      </c>
      <c r="L875" s="83">
        <v>3908</v>
      </c>
      <c r="M875" s="88">
        <v>9595</v>
      </c>
      <c r="N875" s="85">
        <v>3370</v>
      </c>
      <c r="O875" s="83">
        <v>7734</v>
      </c>
      <c r="P875" s="88">
        <v>11104</v>
      </c>
      <c r="Q875" s="85">
        <v>2427</v>
      </c>
      <c r="R875" s="83">
        <v>3909</v>
      </c>
      <c r="S875" s="83">
        <v>3544</v>
      </c>
      <c r="T875" s="83">
        <v>2730</v>
      </c>
      <c r="U875" s="83">
        <v>1601</v>
      </c>
      <c r="V875" s="88">
        <v>14211</v>
      </c>
      <c r="W875" s="83">
        <v>7089</v>
      </c>
      <c r="X875" s="83"/>
      <c r="Y875" s="83">
        <v>28220</v>
      </c>
      <c r="Z875" s="88">
        <v>28220</v>
      </c>
    </row>
    <row r="876" spans="2:26">
      <c r="B876" s="134">
        <f t="shared" si="69"/>
        <v>25599</v>
      </c>
      <c r="C876" s="94">
        <v>25599</v>
      </c>
      <c r="D876" s="84">
        <f t="shared" si="73"/>
        <v>1</v>
      </c>
      <c r="E876" s="84">
        <f t="shared" si="70"/>
        <v>31</v>
      </c>
      <c r="F876" s="84">
        <f t="shared" si="71"/>
        <v>1970</v>
      </c>
      <c r="G876" s="92">
        <f>F876</f>
        <v>1970</v>
      </c>
      <c r="H876" s="85">
        <v>5642</v>
      </c>
      <c r="I876" s="83">
        <v>22</v>
      </c>
      <c r="J876" s="83">
        <v>894</v>
      </c>
      <c r="K876" s="83">
        <v>2154</v>
      </c>
      <c r="L876" s="83">
        <v>3070</v>
      </c>
      <c r="M876" s="88">
        <v>8712</v>
      </c>
      <c r="N876" s="85">
        <v>3350</v>
      </c>
      <c r="O876" s="83">
        <v>7565</v>
      </c>
      <c r="P876" s="88">
        <v>10915</v>
      </c>
      <c r="Q876" s="85">
        <v>2417</v>
      </c>
      <c r="R876" s="83">
        <v>3909</v>
      </c>
      <c r="S876" s="83">
        <v>3531</v>
      </c>
      <c r="T876" s="83">
        <v>1855</v>
      </c>
      <c r="U876" s="83">
        <v>1583</v>
      </c>
      <c r="V876" s="88">
        <v>13295</v>
      </c>
      <c r="W876" s="83">
        <v>6922</v>
      </c>
      <c r="X876" s="83"/>
      <c r="Y876" s="83">
        <v>26230</v>
      </c>
      <c r="Z876" s="88">
        <v>26230</v>
      </c>
    </row>
    <row r="877" spans="2:26">
      <c r="B877" s="134">
        <f t="shared" si="69"/>
        <v>25627</v>
      </c>
      <c r="C877" s="94">
        <v>25627</v>
      </c>
      <c r="D877" s="84">
        <f t="shared" si="73"/>
        <v>2</v>
      </c>
      <c r="E877" s="84">
        <f t="shared" si="70"/>
        <v>28</v>
      </c>
      <c r="F877" s="84">
        <f t="shared" si="71"/>
        <v>1970</v>
      </c>
      <c r="G877" s="92">
        <f t="shared" si="72"/>
        <v>1970</v>
      </c>
      <c r="H877" s="85">
        <v>5680</v>
      </c>
      <c r="I877" s="83">
        <v>1423</v>
      </c>
      <c r="J877" s="83">
        <v>894</v>
      </c>
      <c r="K877" s="83">
        <v>2956</v>
      </c>
      <c r="L877" s="83">
        <v>5273</v>
      </c>
      <c r="M877" s="88">
        <v>10953</v>
      </c>
      <c r="N877" s="85">
        <v>3350</v>
      </c>
      <c r="O877" s="83">
        <v>7703</v>
      </c>
      <c r="P877" s="88">
        <v>11053</v>
      </c>
      <c r="Q877" s="85">
        <v>2427</v>
      </c>
      <c r="R877" s="83">
        <v>3909</v>
      </c>
      <c r="S877" s="83">
        <v>3544</v>
      </c>
      <c r="T877" s="83">
        <v>2871</v>
      </c>
      <c r="U877" s="83">
        <v>1592</v>
      </c>
      <c r="V877" s="88">
        <v>14343</v>
      </c>
      <c r="W877" s="83">
        <v>6959</v>
      </c>
      <c r="X877" s="83"/>
      <c r="Y877" s="83">
        <v>29460</v>
      </c>
      <c r="Z877" s="88">
        <v>29460</v>
      </c>
    </row>
    <row r="878" spans="2:26">
      <c r="B878" s="134">
        <f t="shared" si="69"/>
        <v>25658</v>
      </c>
      <c r="C878" s="94">
        <v>25658</v>
      </c>
      <c r="D878" s="84">
        <f t="shared" si="73"/>
        <v>3</v>
      </c>
      <c r="E878" s="84">
        <f t="shared" si="70"/>
        <v>31</v>
      </c>
      <c r="F878" s="84">
        <f t="shared" si="71"/>
        <v>1970</v>
      </c>
      <c r="G878" s="92">
        <f t="shared" si="72"/>
        <v>1970</v>
      </c>
      <c r="H878" s="85">
        <v>5712</v>
      </c>
      <c r="I878" s="83">
        <v>2442</v>
      </c>
      <c r="J878" s="83">
        <v>894</v>
      </c>
      <c r="K878" s="83">
        <v>2708</v>
      </c>
      <c r="L878" s="83">
        <v>6044</v>
      </c>
      <c r="M878" s="88">
        <v>11756</v>
      </c>
      <c r="N878" s="85">
        <v>3370</v>
      </c>
      <c r="O878" s="83">
        <v>7745</v>
      </c>
      <c r="P878" s="88">
        <v>11115</v>
      </c>
      <c r="Q878" s="85">
        <v>2437</v>
      </c>
      <c r="R878" s="83">
        <v>3938</v>
      </c>
      <c r="S878" s="83">
        <v>3556</v>
      </c>
      <c r="T878" s="83">
        <v>2952</v>
      </c>
      <c r="U878" s="83">
        <v>1601</v>
      </c>
      <c r="V878" s="88">
        <v>14484</v>
      </c>
      <c r="W878" s="83">
        <v>7089</v>
      </c>
      <c r="X878" s="83"/>
      <c r="Y878" s="83">
        <v>29550</v>
      </c>
      <c r="Z878" s="88">
        <v>29550</v>
      </c>
    </row>
    <row r="879" spans="2:26">
      <c r="B879" s="134">
        <f t="shared" si="69"/>
        <v>25688</v>
      </c>
      <c r="C879" s="94">
        <v>25688</v>
      </c>
      <c r="D879" s="84">
        <f t="shared" si="73"/>
        <v>4</v>
      </c>
      <c r="E879" s="84">
        <f t="shared" si="70"/>
        <v>30</v>
      </c>
      <c r="F879" s="84">
        <f t="shared" si="71"/>
        <v>1970</v>
      </c>
      <c r="G879" s="92">
        <f t="shared" si="72"/>
        <v>1970</v>
      </c>
      <c r="H879" s="85">
        <v>5677</v>
      </c>
      <c r="I879" s="83">
        <v>3495</v>
      </c>
      <c r="J879" s="83">
        <v>889</v>
      </c>
      <c r="K879" s="83">
        <v>2935</v>
      </c>
      <c r="L879" s="83">
        <v>7319</v>
      </c>
      <c r="M879" s="88">
        <v>12996</v>
      </c>
      <c r="N879" s="85">
        <v>3350</v>
      </c>
      <c r="O879" s="83">
        <v>8197</v>
      </c>
      <c r="P879" s="88">
        <v>11547</v>
      </c>
      <c r="Q879" s="85">
        <v>2427</v>
      </c>
      <c r="R879" s="83">
        <v>3909</v>
      </c>
      <c r="S879" s="83">
        <v>3544</v>
      </c>
      <c r="T879" s="83">
        <v>2929</v>
      </c>
      <c r="U879" s="83">
        <v>1592</v>
      </c>
      <c r="V879" s="88">
        <v>14401</v>
      </c>
      <c r="W879" s="83">
        <v>6947</v>
      </c>
      <c r="X879" s="83"/>
      <c r="Y879" s="83">
        <v>29340</v>
      </c>
      <c r="Z879" s="88">
        <v>29340</v>
      </c>
    </row>
    <row r="880" spans="2:26">
      <c r="B880" s="134">
        <f t="shared" si="69"/>
        <v>25719</v>
      </c>
      <c r="C880" s="94">
        <v>25719</v>
      </c>
      <c r="D880" s="84">
        <f t="shared" si="73"/>
        <v>5</v>
      </c>
      <c r="E880" s="84">
        <f t="shared" si="70"/>
        <v>31</v>
      </c>
      <c r="F880" s="84">
        <f t="shared" si="71"/>
        <v>1970</v>
      </c>
      <c r="G880" s="92">
        <f t="shared" si="72"/>
        <v>1970</v>
      </c>
      <c r="H880" s="85">
        <v>5607</v>
      </c>
      <c r="I880" s="83">
        <v>3492</v>
      </c>
      <c r="J880" s="83">
        <v>878</v>
      </c>
      <c r="K880" s="83">
        <v>2485</v>
      </c>
      <c r="L880" s="83">
        <v>6855</v>
      </c>
      <c r="M880" s="88">
        <v>12462</v>
      </c>
      <c r="N880" s="85">
        <v>3330</v>
      </c>
      <c r="O880" s="83">
        <v>8078</v>
      </c>
      <c r="P880" s="88">
        <v>11408</v>
      </c>
      <c r="Q880" s="85">
        <v>2417</v>
      </c>
      <c r="R880" s="83">
        <v>3909</v>
      </c>
      <c r="S880" s="83">
        <v>3531</v>
      </c>
      <c r="T880" s="83">
        <v>2471</v>
      </c>
      <c r="U880" s="83">
        <v>1592</v>
      </c>
      <c r="V880" s="88">
        <v>13920</v>
      </c>
      <c r="W880" s="83">
        <v>6903</v>
      </c>
      <c r="X880" s="83"/>
      <c r="Y880" s="83">
        <v>29070</v>
      </c>
      <c r="Z880" s="88">
        <v>29070</v>
      </c>
    </row>
    <row r="881" spans="2:26">
      <c r="B881" s="134">
        <f t="shared" si="69"/>
        <v>25749</v>
      </c>
      <c r="C881" s="94">
        <v>25749</v>
      </c>
      <c r="D881" s="84">
        <f t="shared" si="73"/>
        <v>6</v>
      </c>
      <c r="E881" s="84">
        <f t="shared" si="70"/>
        <v>30</v>
      </c>
      <c r="F881" s="84">
        <f t="shared" si="71"/>
        <v>1970</v>
      </c>
      <c r="G881" s="92">
        <f t="shared" si="72"/>
        <v>1970</v>
      </c>
      <c r="H881" s="85">
        <v>5371</v>
      </c>
      <c r="I881" s="83">
        <v>2930</v>
      </c>
      <c r="J881" s="83">
        <v>845</v>
      </c>
      <c r="K881" s="83">
        <v>1920</v>
      </c>
      <c r="L881" s="83">
        <v>5695</v>
      </c>
      <c r="M881" s="88">
        <v>11066</v>
      </c>
      <c r="N881" s="85">
        <v>3310</v>
      </c>
      <c r="O881" s="83">
        <v>7303</v>
      </c>
      <c r="P881" s="88">
        <v>10613</v>
      </c>
      <c r="Q881" s="85">
        <v>2417</v>
      </c>
      <c r="R881" s="83">
        <v>3895</v>
      </c>
      <c r="S881" s="83">
        <v>3467</v>
      </c>
      <c r="T881" s="83">
        <v>1980</v>
      </c>
      <c r="U881" s="83">
        <v>1537</v>
      </c>
      <c r="V881" s="88">
        <v>13296</v>
      </c>
      <c r="W881" s="83">
        <v>6860</v>
      </c>
      <c r="X881" s="83"/>
      <c r="Y881" s="83">
        <v>26320</v>
      </c>
      <c r="Z881" s="88">
        <v>26320</v>
      </c>
    </row>
    <row r="882" spans="2:26">
      <c r="B882" s="134">
        <f t="shared" si="69"/>
        <v>25780</v>
      </c>
      <c r="C882" s="94">
        <v>25780</v>
      </c>
      <c r="D882" s="84">
        <f t="shared" si="73"/>
        <v>7</v>
      </c>
      <c r="E882" s="84">
        <f t="shared" si="70"/>
        <v>31</v>
      </c>
      <c r="F882" s="84">
        <f t="shared" si="71"/>
        <v>1970</v>
      </c>
      <c r="G882" s="92">
        <f t="shared" si="72"/>
        <v>1970</v>
      </c>
      <c r="H882" s="85">
        <v>4994</v>
      </c>
      <c r="I882" s="83">
        <v>1372</v>
      </c>
      <c r="J882" s="83">
        <v>704</v>
      </c>
      <c r="K882" s="83">
        <v>1811</v>
      </c>
      <c r="L882" s="83">
        <v>3887</v>
      </c>
      <c r="M882" s="88">
        <v>8881</v>
      </c>
      <c r="N882" s="85">
        <v>3250</v>
      </c>
      <c r="O882" s="83">
        <v>5541</v>
      </c>
      <c r="P882" s="88">
        <v>8791</v>
      </c>
      <c r="Q882" s="85">
        <v>2427</v>
      </c>
      <c r="R882" s="83">
        <v>3138</v>
      </c>
      <c r="S882" s="83">
        <v>3403</v>
      </c>
      <c r="T882" s="83">
        <v>2225</v>
      </c>
      <c r="U882" s="83">
        <v>1303</v>
      </c>
      <c r="V882" s="88">
        <v>12496</v>
      </c>
      <c r="W882" s="83">
        <v>7021</v>
      </c>
      <c r="X882" s="83"/>
      <c r="Y882" s="83">
        <v>22960</v>
      </c>
      <c r="Z882" s="88">
        <v>22960</v>
      </c>
    </row>
    <row r="883" spans="2:26">
      <c r="B883" s="134">
        <f t="shared" si="69"/>
        <v>25811</v>
      </c>
      <c r="C883" s="94">
        <v>25811</v>
      </c>
      <c r="D883" s="84">
        <f t="shared" si="73"/>
        <v>8</v>
      </c>
      <c r="E883" s="84">
        <f t="shared" si="70"/>
        <v>31</v>
      </c>
      <c r="F883" s="84">
        <f t="shared" si="71"/>
        <v>1970</v>
      </c>
      <c r="G883" s="92">
        <f t="shared" si="72"/>
        <v>1970</v>
      </c>
      <c r="H883" s="85">
        <v>4388</v>
      </c>
      <c r="I883" s="83">
        <v>17</v>
      </c>
      <c r="J883" s="83">
        <v>694</v>
      </c>
      <c r="K883" s="83">
        <v>1767</v>
      </c>
      <c r="L883" s="83">
        <v>2478</v>
      </c>
      <c r="M883" s="88">
        <v>6866</v>
      </c>
      <c r="N883" s="85">
        <v>3230</v>
      </c>
      <c r="O883" s="83">
        <v>4463</v>
      </c>
      <c r="P883" s="88">
        <v>7693</v>
      </c>
      <c r="Q883" s="85">
        <v>2396</v>
      </c>
      <c r="R883" s="83">
        <v>2492</v>
      </c>
      <c r="S883" s="83">
        <v>3531</v>
      </c>
      <c r="T883" s="83">
        <v>2138</v>
      </c>
      <c r="U883" s="83">
        <v>1160</v>
      </c>
      <c r="V883" s="88">
        <v>11717</v>
      </c>
      <c r="W883" s="83">
        <v>6836</v>
      </c>
      <c r="X883" s="83"/>
      <c r="Y883" s="83">
        <v>19820</v>
      </c>
      <c r="Z883" s="88">
        <v>19820</v>
      </c>
    </row>
    <row r="884" spans="2:26">
      <c r="B884" s="134">
        <f t="shared" si="69"/>
        <v>25841</v>
      </c>
      <c r="C884" s="94">
        <v>25841</v>
      </c>
      <c r="D884" s="84">
        <f t="shared" si="73"/>
        <v>9</v>
      </c>
      <c r="E884" s="84">
        <f t="shared" si="70"/>
        <v>30</v>
      </c>
      <c r="F884" s="84">
        <f t="shared" si="71"/>
        <v>1970</v>
      </c>
      <c r="G884" s="92">
        <f t="shared" si="72"/>
        <v>1970</v>
      </c>
      <c r="H884" s="85">
        <v>2735</v>
      </c>
      <c r="I884" s="83">
        <v>21</v>
      </c>
      <c r="J884" s="83">
        <v>487</v>
      </c>
      <c r="K884" s="83">
        <v>1721</v>
      </c>
      <c r="L884" s="83">
        <v>2229</v>
      </c>
      <c r="M884" s="88">
        <v>4964</v>
      </c>
      <c r="N884" s="85">
        <v>2892</v>
      </c>
      <c r="O884" s="83">
        <v>2702</v>
      </c>
      <c r="P884" s="88">
        <v>5594</v>
      </c>
      <c r="Q884" s="85">
        <v>2030</v>
      </c>
      <c r="R884" s="83">
        <v>1969</v>
      </c>
      <c r="S884" s="83">
        <v>3134</v>
      </c>
      <c r="T884" s="83">
        <v>2110</v>
      </c>
      <c r="U884" s="83">
        <v>1096</v>
      </c>
      <c r="V884" s="88">
        <v>10339</v>
      </c>
      <c r="W884" s="83">
        <v>6805</v>
      </c>
      <c r="X884" s="83"/>
      <c r="Y884" s="83">
        <v>16580</v>
      </c>
      <c r="Z884" s="88">
        <v>16580</v>
      </c>
    </row>
    <row r="885" spans="2:26">
      <c r="B885" s="134">
        <f t="shared" si="69"/>
        <v>25872</v>
      </c>
      <c r="C885" s="94">
        <v>25872</v>
      </c>
      <c r="D885" s="84">
        <f t="shared" si="73"/>
        <v>10</v>
      </c>
      <c r="E885" s="84">
        <f t="shared" si="70"/>
        <v>31</v>
      </c>
      <c r="F885" s="84">
        <f t="shared" si="71"/>
        <v>1970</v>
      </c>
      <c r="G885" s="92">
        <f>F885+1</f>
        <v>1971</v>
      </c>
      <c r="H885" s="85">
        <v>1900</v>
      </c>
      <c r="I885" s="83">
        <v>220</v>
      </c>
      <c r="J885" s="83">
        <v>488</v>
      </c>
      <c r="K885" s="83">
        <v>1628</v>
      </c>
      <c r="L885" s="83">
        <v>2336</v>
      </c>
      <c r="M885" s="88">
        <v>4236</v>
      </c>
      <c r="N885" s="85">
        <v>2500</v>
      </c>
      <c r="O885" s="83">
        <v>4096</v>
      </c>
      <c r="P885" s="88">
        <v>6596</v>
      </c>
      <c r="Q885" s="85">
        <v>2080</v>
      </c>
      <c r="R885" s="83">
        <v>2823</v>
      </c>
      <c r="S885" s="83">
        <v>3288</v>
      </c>
      <c r="T885" s="83">
        <v>2434</v>
      </c>
      <c r="U885" s="83">
        <v>1153</v>
      </c>
      <c r="V885" s="88">
        <v>11778</v>
      </c>
      <c r="W885" s="83">
        <v>7015</v>
      </c>
      <c r="X885" s="83"/>
      <c r="Y885" s="83">
        <v>17320</v>
      </c>
      <c r="Z885" s="88">
        <v>17320</v>
      </c>
    </row>
    <row r="886" spans="2:26">
      <c r="B886" s="134">
        <f t="shared" si="69"/>
        <v>25902</v>
      </c>
      <c r="C886" s="94">
        <v>25902</v>
      </c>
      <c r="D886" s="84">
        <f t="shared" si="73"/>
        <v>11</v>
      </c>
      <c r="E886" s="84">
        <f t="shared" si="70"/>
        <v>30</v>
      </c>
      <c r="F886" s="84">
        <f t="shared" si="71"/>
        <v>1970</v>
      </c>
      <c r="G886" s="92">
        <f>F886+1</f>
        <v>1971</v>
      </c>
      <c r="H886" s="85">
        <v>2400</v>
      </c>
      <c r="I886" s="83">
        <v>785</v>
      </c>
      <c r="J886" s="83">
        <v>819</v>
      </c>
      <c r="K886" s="83">
        <v>1788</v>
      </c>
      <c r="L886" s="83">
        <v>3392</v>
      </c>
      <c r="M886" s="88">
        <v>5792</v>
      </c>
      <c r="N886" s="85">
        <v>2784</v>
      </c>
      <c r="O886" s="83">
        <v>7719</v>
      </c>
      <c r="P886" s="88">
        <v>10503</v>
      </c>
      <c r="Q886" s="85">
        <v>2407</v>
      </c>
      <c r="R886" s="83">
        <v>3909</v>
      </c>
      <c r="S886" s="83">
        <v>3544</v>
      </c>
      <c r="T886" s="83">
        <v>2964</v>
      </c>
      <c r="U886" s="83">
        <v>1601</v>
      </c>
      <c r="V886" s="88">
        <v>14425</v>
      </c>
      <c r="W886" s="83">
        <v>7015</v>
      </c>
      <c r="X886" s="83"/>
      <c r="Y886" s="83">
        <v>24690</v>
      </c>
      <c r="Z886" s="88">
        <v>24690</v>
      </c>
    </row>
    <row r="887" spans="2:26">
      <c r="B887" s="134">
        <f t="shared" si="69"/>
        <v>25933</v>
      </c>
      <c r="C887" s="94">
        <v>25933</v>
      </c>
      <c r="D887" s="84">
        <f t="shared" si="73"/>
        <v>12</v>
      </c>
      <c r="E887" s="84">
        <f t="shared" si="70"/>
        <v>31</v>
      </c>
      <c r="F887" s="84">
        <f t="shared" si="71"/>
        <v>1970</v>
      </c>
      <c r="G887" s="92">
        <f>F887+1</f>
        <v>1971</v>
      </c>
      <c r="H887" s="85">
        <v>2525</v>
      </c>
      <c r="I887" s="83">
        <v>907</v>
      </c>
      <c r="J887" s="83">
        <v>856</v>
      </c>
      <c r="K887" s="83">
        <v>1793</v>
      </c>
      <c r="L887" s="83">
        <v>3556</v>
      </c>
      <c r="M887" s="88">
        <v>6081</v>
      </c>
      <c r="N887" s="85">
        <v>3088</v>
      </c>
      <c r="O887" s="83">
        <v>7646</v>
      </c>
      <c r="P887" s="88">
        <v>10734</v>
      </c>
      <c r="Q887" s="85">
        <v>2417</v>
      </c>
      <c r="R887" s="83">
        <v>3909</v>
      </c>
      <c r="S887" s="83">
        <v>3531</v>
      </c>
      <c r="T887" s="83">
        <v>2460</v>
      </c>
      <c r="U887" s="83">
        <v>1592</v>
      </c>
      <c r="V887" s="88">
        <v>13909</v>
      </c>
      <c r="W887" s="83">
        <v>6910</v>
      </c>
      <c r="X887" s="83"/>
      <c r="Y887" s="83">
        <v>24990</v>
      </c>
      <c r="Z887" s="88">
        <v>24990</v>
      </c>
    </row>
    <row r="888" spans="2:26">
      <c r="B888" s="134">
        <f t="shared" si="69"/>
        <v>25964</v>
      </c>
      <c r="C888" s="94">
        <v>25964</v>
      </c>
      <c r="D888" s="84">
        <f t="shared" si="73"/>
        <v>1</v>
      </c>
      <c r="E888" s="84">
        <f t="shared" si="70"/>
        <v>31</v>
      </c>
      <c r="F888" s="84">
        <f t="shared" si="71"/>
        <v>1971</v>
      </c>
      <c r="G888" s="92">
        <f>F888</f>
        <v>1971</v>
      </c>
      <c r="H888" s="85">
        <v>2749</v>
      </c>
      <c r="I888" s="83">
        <v>1137</v>
      </c>
      <c r="J888" s="83">
        <v>851</v>
      </c>
      <c r="K888" s="83">
        <v>1752</v>
      </c>
      <c r="L888" s="83">
        <v>3740</v>
      </c>
      <c r="M888" s="88">
        <v>6489</v>
      </c>
      <c r="N888" s="85">
        <v>3226</v>
      </c>
      <c r="O888" s="83">
        <v>7599</v>
      </c>
      <c r="P888" s="88">
        <v>10825</v>
      </c>
      <c r="Q888" s="85">
        <v>2417</v>
      </c>
      <c r="R888" s="83">
        <v>3909</v>
      </c>
      <c r="S888" s="83">
        <v>3531</v>
      </c>
      <c r="T888" s="83">
        <v>1868</v>
      </c>
      <c r="U888" s="83">
        <v>1592</v>
      </c>
      <c r="V888" s="88">
        <v>13317</v>
      </c>
      <c r="W888" s="83">
        <v>6860</v>
      </c>
      <c r="X888" s="83"/>
      <c r="Y888" s="83">
        <v>24830</v>
      </c>
      <c r="Z888" s="88">
        <v>24830</v>
      </c>
    </row>
    <row r="889" spans="2:26">
      <c r="B889" s="134">
        <f t="shared" si="69"/>
        <v>25992</v>
      </c>
      <c r="C889" s="94">
        <v>25992</v>
      </c>
      <c r="D889" s="84">
        <f t="shared" si="73"/>
        <v>2</v>
      </c>
      <c r="E889" s="84">
        <f t="shared" si="70"/>
        <v>28</v>
      </c>
      <c r="F889" s="84">
        <f t="shared" si="71"/>
        <v>1971</v>
      </c>
      <c r="G889" s="92">
        <f t="shared" si="72"/>
        <v>1971</v>
      </c>
      <c r="H889" s="85">
        <v>4360</v>
      </c>
      <c r="I889" s="83">
        <v>2659</v>
      </c>
      <c r="J889" s="83">
        <v>905</v>
      </c>
      <c r="K889" s="83">
        <v>2990</v>
      </c>
      <c r="L889" s="83">
        <v>6554</v>
      </c>
      <c r="M889" s="88">
        <v>10914</v>
      </c>
      <c r="N889" s="85">
        <v>3325</v>
      </c>
      <c r="O889" s="83">
        <v>7890</v>
      </c>
      <c r="P889" s="88">
        <v>11215</v>
      </c>
      <c r="Q889" s="85">
        <v>2427</v>
      </c>
      <c r="R889" s="83">
        <v>3938</v>
      </c>
      <c r="S889" s="83">
        <v>3569</v>
      </c>
      <c r="T889" s="83">
        <v>2789</v>
      </c>
      <c r="U889" s="83">
        <v>1621</v>
      </c>
      <c r="V889" s="88">
        <v>14344</v>
      </c>
      <c r="W889" s="83">
        <v>7282</v>
      </c>
      <c r="X889" s="83"/>
      <c r="Y889" s="83">
        <v>29910</v>
      </c>
      <c r="Z889" s="88">
        <v>29910</v>
      </c>
    </row>
    <row r="890" spans="2:26">
      <c r="B890" s="134">
        <f t="shared" si="69"/>
        <v>26023</v>
      </c>
      <c r="C890" s="94">
        <v>26023</v>
      </c>
      <c r="D890" s="84">
        <f t="shared" si="73"/>
        <v>3</v>
      </c>
      <c r="E890" s="84">
        <f t="shared" si="70"/>
        <v>31</v>
      </c>
      <c r="F890" s="84">
        <f t="shared" si="71"/>
        <v>1971</v>
      </c>
      <c r="G890" s="92">
        <f t="shared" si="72"/>
        <v>1971</v>
      </c>
      <c r="H890" s="85">
        <v>5698</v>
      </c>
      <c r="I890" s="83">
        <v>3485</v>
      </c>
      <c r="J890" s="83">
        <v>889</v>
      </c>
      <c r="K890" s="83">
        <v>2887</v>
      </c>
      <c r="L890" s="83">
        <v>7261</v>
      </c>
      <c r="M890" s="88">
        <v>12959</v>
      </c>
      <c r="N890" s="85">
        <v>3385</v>
      </c>
      <c r="O890" s="83">
        <v>7737</v>
      </c>
      <c r="P890" s="88">
        <v>11122</v>
      </c>
      <c r="Q890" s="85">
        <v>2417</v>
      </c>
      <c r="R890" s="83">
        <v>3909</v>
      </c>
      <c r="S890" s="83">
        <v>3531</v>
      </c>
      <c r="T890" s="83">
        <v>2670</v>
      </c>
      <c r="U890" s="83">
        <v>1564</v>
      </c>
      <c r="V890" s="88">
        <v>14091</v>
      </c>
      <c r="W890" s="83">
        <v>6984</v>
      </c>
      <c r="X890" s="83"/>
      <c r="Y890" s="83">
        <v>29370</v>
      </c>
      <c r="Z890" s="88">
        <v>29370</v>
      </c>
    </row>
    <row r="891" spans="2:26">
      <c r="B891" s="134">
        <f t="shared" si="69"/>
        <v>26053</v>
      </c>
      <c r="C891" s="94">
        <v>26053</v>
      </c>
      <c r="D891" s="84">
        <f t="shared" si="73"/>
        <v>4</v>
      </c>
      <c r="E891" s="84">
        <f t="shared" si="70"/>
        <v>30</v>
      </c>
      <c r="F891" s="84">
        <f t="shared" si="71"/>
        <v>1971</v>
      </c>
      <c r="G891" s="92">
        <f t="shared" si="72"/>
        <v>1971</v>
      </c>
      <c r="H891" s="85">
        <v>5670</v>
      </c>
      <c r="I891" s="83">
        <v>3485</v>
      </c>
      <c r="J891" s="83">
        <v>883</v>
      </c>
      <c r="K891" s="83">
        <v>2523</v>
      </c>
      <c r="L891" s="83">
        <v>6891</v>
      </c>
      <c r="M891" s="88">
        <v>12561</v>
      </c>
      <c r="N891" s="85">
        <v>3405</v>
      </c>
      <c r="O891" s="83">
        <v>8119</v>
      </c>
      <c r="P891" s="88">
        <v>11524</v>
      </c>
      <c r="Q891" s="85">
        <v>2417</v>
      </c>
      <c r="R891" s="83">
        <v>3909</v>
      </c>
      <c r="S891" s="83">
        <v>3518</v>
      </c>
      <c r="T891" s="83">
        <v>2964</v>
      </c>
      <c r="U891" s="83">
        <v>1493</v>
      </c>
      <c r="V891" s="88">
        <v>14301</v>
      </c>
      <c r="W891" s="83">
        <v>6959</v>
      </c>
      <c r="X891" s="83"/>
      <c r="Y891" s="83">
        <v>29050</v>
      </c>
      <c r="Z891" s="88">
        <v>29050</v>
      </c>
    </row>
    <row r="892" spans="2:26">
      <c r="B892" s="134">
        <f t="shared" si="69"/>
        <v>26084</v>
      </c>
      <c r="C892" s="94">
        <v>26084</v>
      </c>
      <c r="D892" s="84">
        <f t="shared" si="73"/>
        <v>5</v>
      </c>
      <c r="E892" s="84">
        <f t="shared" si="70"/>
        <v>31</v>
      </c>
      <c r="F892" s="84">
        <f t="shared" si="71"/>
        <v>1971</v>
      </c>
      <c r="G892" s="92">
        <f t="shared" si="72"/>
        <v>1971</v>
      </c>
      <c r="H892" s="85">
        <v>5694</v>
      </c>
      <c r="I892" s="83">
        <v>3492</v>
      </c>
      <c r="J892" s="83">
        <v>851</v>
      </c>
      <c r="K892" s="83">
        <v>2771</v>
      </c>
      <c r="L892" s="83">
        <v>7114</v>
      </c>
      <c r="M892" s="88">
        <v>12808</v>
      </c>
      <c r="N892" s="85">
        <v>3405</v>
      </c>
      <c r="O892" s="83">
        <v>8145</v>
      </c>
      <c r="P892" s="88">
        <v>11550</v>
      </c>
      <c r="Q892" s="85">
        <v>2427</v>
      </c>
      <c r="R892" s="83">
        <v>3909</v>
      </c>
      <c r="S892" s="83">
        <v>3544</v>
      </c>
      <c r="T892" s="83">
        <v>2883</v>
      </c>
      <c r="U892" s="83">
        <v>1601</v>
      </c>
      <c r="V892" s="88">
        <v>14364</v>
      </c>
      <c r="W892" s="83">
        <v>7077</v>
      </c>
      <c r="X892" s="83"/>
      <c r="Y892" s="83">
        <v>29380</v>
      </c>
      <c r="Z892" s="88">
        <v>29380</v>
      </c>
    </row>
    <row r="893" spans="2:26">
      <c r="B893" s="134">
        <f t="shared" si="69"/>
        <v>26114</v>
      </c>
      <c r="C893" s="94">
        <v>26114</v>
      </c>
      <c r="D893" s="84">
        <f t="shared" si="73"/>
        <v>6</v>
      </c>
      <c r="E893" s="84">
        <f t="shared" si="70"/>
        <v>30</v>
      </c>
      <c r="F893" s="84">
        <f t="shared" si="71"/>
        <v>1971</v>
      </c>
      <c r="G893" s="92">
        <f t="shared" si="72"/>
        <v>1971</v>
      </c>
      <c r="H893" s="85">
        <v>5377</v>
      </c>
      <c r="I893" s="83">
        <v>2951</v>
      </c>
      <c r="J893" s="83">
        <v>777</v>
      </c>
      <c r="K893" s="83">
        <v>1973</v>
      </c>
      <c r="L893" s="83">
        <v>5701</v>
      </c>
      <c r="M893" s="88">
        <v>11078</v>
      </c>
      <c r="N893" s="85">
        <v>3385</v>
      </c>
      <c r="O893" s="83">
        <v>7313</v>
      </c>
      <c r="P893" s="88">
        <v>10698</v>
      </c>
      <c r="Q893" s="85">
        <v>2407</v>
      </c>
      <c r="R893" s="83">
        <v>3572</v>
      </c>
      <c r="S893" s="83">
        <v>3454</v>
      </c>
      <c r="T893" s="83">
        <v>2376</v>
      </c>
      <c r="U893" s="83">
        <v>1574</v>
      </c>
      <c r="V893" s="88">
        <v>13383</v>
      </c>
      <c r="W893" s="83">
        <v>6848</v>
      </c>
      <c r="X893" s="83"/>
      <c r="Y893" s="83">
        <v>27320</v>
      </c>
      <c r="Z893" s="88">
        <v>27320</v>
      </c>
    </row>
    <row r="894" spans="2:26">
      <c r="B894" s="134">
        <f t="shared" ref="B894:B957" si="74">C894</f>
        <v>26145</v>
      </c>
      <c r="C894" s="94">
        <v>26145</v>
      </c>
      <c r="D894" s="84">
        <f t="shared" si="73"/>
        <v>7</v>
      </c>
      <c r="E894" s="84">
        <f t="shared" ref="E894:E957" si="75">DAY(C894)</f>
        <v>31</v>
      </c>
      <c r="F894" s="84">
        <f t="shared" ref="F894:F957" si="76">YEAR(C894)</f>
        <v>1971</v>
      </c>
      <c r="G894" s="92">
        <f t="shared" si="72"/>
        <v>1971</v>
      </c>
      <c r="H894" s="85">
        <v>4976</v>
      </c>
      <c r="I894" s="83">
        <v>1612</v>
      </c>
      <c r="J894" s="83">
        <v>856</v>
      </c>
      <c r="K894" s="83">
        <v>2245</v>
      </c>
      <c r="L894" s="83">
        <v>4713</v>
      </c>
      <c r="M894" s="88">
        <v>9689</v>
      </c>
      <c r="N894" s="85">
        <v>3187</v>
      </c>
      <c r="O894" s="83">
        <v>6178</v>
      </c>
      <c r="P894" s="88">
        <v>9365</v>
      </c>
      <c r="Q894" s="85">
        <v>2407</v>
      </c>
      <c r="R894" s="83">
        <v>2695</v>
      </c>
      <c r="S894" s="83">
        <v>3108</v>
      </c>
      <c r="T894" s="83">
        <v>2471</v>
      </c>
      <c r="U894" s="83">
        <v>1574</v>
      </c>
      <c r="V894" s="88">
        <v>12255</v>
      </c>
      <c r="W894" s="83">
        <v>6891</v>
      </c>
      <c r="X894" s="83"/>
      <c r="Y894" s="83">
        <v>23900</v>
      </c>
      <c r="Z894" s="88">
        <v>23900</v>
      </c>
    </row>
    <row r="895" spans="2:26">
      <c r="B895" s="134">
        <f t="shared" si="74"/>
        <v>26176</v>
      </c>
      <c r="C895" s="94">
        <v>26176</v>
      </c>
      <c r="D895" s="84">
        <f t="shared" si="73"/>
        <v>8</v>
      </c>
      <c r="E895" s="84">
        <f t="shared" si="75"/>
        <v>31</v>
      </c>
      <c r="F895" s="84">
        <f t="shared" si="76"/>
        <v>1971</v>
      </c>
      <c r="G895" s="92">
        <f t="shared" si="72"/>
        <v>1971</v>
      </c>
      <c r="H895" s="85">
        <v>5418</v>
      </c>
      <c r="I895" s="83">
        <v>2312</v>
      </c>
      <c r="J895" s="83">
        <v>856</v>
      </c>
      <c r="K895" s="83">
        <v>2912</v>
      </c>
      <c r="L895" s="83">
        <v>6080</v>
      </c>
      <c r="M895" s="88">
        <v>11498</v>
      </c>
      <c r="N895" s="85">
        <v>3405</v>
      </c>
      <c r="O895" s="83">
        <v>7877</v>
      </c>
      <c r="P895" s="88">
        <v>11282</v>
      </c>
      <c r="Q895" s="85">
        <v>2427</v>
      </c>
      <c r="R895" s="83">
        <v>3725</v>
      </c>
      <c r="S895" s="83">
        <v>3544</v>
      </c>
      <c r="T895" s="83">
        <v>2958</v>
      </c>
      <c r="U895" s="83">
        <v>1592</v>
      </c>
      <c r="V895" s="88">
        <v>14246</v>
      </c>
      <c r="W895" s="83">
        <v>7387</v>
      </c>
      <c r="X895" s="83"/>
      <c r="Y895" s="83">
        <v>25550</v>
      </c>
      <c r="Z895" s="88">
        <v>25550</v>
      </c>
    </row>
    <row r="896" spans="2:26">
      <c r="B896" s="134">
        <f t="shared" si="74"/>
        <v>26206</v>
      </c>
      <c r="C896" s="94">
        <v>26206</v>
      </c>
      <c r="D896" s="84">
        <f t="shared" si="73"/>
        <v>9</v>
      </c>
      <c r="E896" s="84">
        <f t="shared" si="75"/>
        <v>30</v>
      </c>
      <c r="F896" s="84">
        <f t="shared" si="76"/>
        <v>1971</v>
      </c>
      <c r="G896" s="92">
        <f t="shared" ref="G896:G956" si="77">F896</f>
        <v>1971</v>
      </c>
      <c r="H896" s="85">
        <v>5659</v>
      </c>
      <c r="I896" s="83">
        <v>3466</v>
      </c>
      <c r="J896" s="83">
        <v>830</v>
      </c>
      <c r="K896" s="83">
        <v>2017</v>
      </c>
      <c r="L896" s="83">
        <v>6313</v>
      </c>
      <c r="M896" s="88">
        <v>11972</v>
      </c>
      <c r="N896" s="85">
        <v>3405</v>
      </c>
      <c r="O896" s="83">
        <v>8132</v>
      </c>
      <c r="P896" s="88">
        <v>11537</v>
      </c>
      <c r="Q896" s="85">
        <v>2417</v>
      </c>
      <c r="R896" s="83">
        <v>3909</v>
      </c>
      <c r="S896" s="83">
        <v>3531</v>
      </c>
      <c r="T896" s="83">
        <v>2958</v>
      </c>
      <c r="U896" s="83">
        <v>1583</v>
      </c>
      <c r="V896" s="88">
        <v>14398</v>
      </c>
      <c r="W896" s="83">
        <v>6959</v>
      </c>
      <c r="X896" s="83"/>
      <c r="Y896" s="83">
        <v>28070</v>
      </c>
      <c r="Z896" s="88">
        <v>28070</v>
      </c>
    </row>
    <row r="897" spans="2:26">
      <c r="B897" s="134">
        <f t="shared" si="74"/>
        <v>26237</v>
      </c>
      <c r="C897" s="94">
        <v>26237</v>
      </c>
      <c r="D897" s="84">
        <f t="shared" si="73"/>
        <v>10</v>
      </c>
      <c r="E897" s="84">
        <f t="shared" si="75"/>
        <v>31</v>
      </c>
      <c r="F897" s="84">
        <f t="shared" si="76"/>
        <v>1971</v>
      </c>
      <c r="G897" s="92">
        <f>F897+1</f>
        <v>1972</v>
      </c>
      <c r="H897" s="85">
        <v>5680</v>
      </c>
      <c r="I897" s="83">
        <v>3469</v>
      </c>
      <c r="J897" s="83">
        <v>798</v>
      </c>
      <c r="K897" s="83">
        <v>2154</v>
      </c>
      <c r="L897" s="83">
        <v>6421</v>
      </c>
      <c r="M897" s="88">
        <v>12101</v>
      </c>
      <c r="N897" s="85">
        <v>3464</v>
      </c>
      <c r="O897" s="83">
        <v>8158</v>
      </c>
      <c r="P897" s="88">
        <v>11622</v>
      </c>
      <c r="Q897" s="85">
        <v>2427</v>
      </c>
      <c r="R897" s="83">
        <v>3909</v>
      </c>
      <c r="S897" s="83">
        <v>3556</v>
      </c>
      <c r="T897" s="83">
        <v>2970</v>
      </c>
      <c r="U897" s="83">
        <v>1592</v>
      </c>
      <c r="V897" s="88">
        <v>14454</v>
      </c>
      <c r="W897" s="83">
        <v>7003</v>
      </c>
      <c r="X897" s="83"/>
      <c r="Y897" s="83">
        <v>26500</v>
      </c>
      <c r="Z897" s="88">
        <v>26500</v>
      </c>
    </row>
    <row r="898" spans="2:26">
      <c r="B898" s="134">
        <f t="shared" si="74"/>
        <v>26267</v>
      </c>
      <c r="C898" s="94">
        <v>26267</v>
      </c>
      <c r="D898" s="84">
        <f t="shared" si="73"/>
        <v>11</v>
      </c>
      <c r="E898" s="84">
        <f t="shared" si="75"/>
        <v>30</v>
      </c>
      <c r="F898" s="84">
        <f t="shared" si="76"/>
        <v>1971</v>
      </c>
      <c r="G898" s="92">
        <f>F898+1</f>
        <v>1972</v>
      </c>
      <c r="H898" s="85">
        <v>5740</v>
      </c>
      <c r="I898" s="83">
        <v>3488</v>
      </c>
      <c r="J898" s="83">
        <v>899</v>
      </c>
      <c r="K898" s="83">
        <v>2513</v>
      </c>
      <c r="L898" s="83">
        <v>6900</v>
      </c>
      <c r="M898" s="88">
        <v>12640</v>
      </c>
      <c r="N898" s="85">
        <v>3424</v>
      </c>
      <c r="O898" s="83">
        <v>8275</v>
      </c>
      <c r="P898" s="88">
        <v>11699</v>
      </c>
      <c r="Q898" s="85">
        <v>2437</v>
      </c>
      <c r="R898" s="83">
        <v>3938</v>
      </c>
      <c r="S898" s="83">
        <v>3569</v>
      </c>
      <c r="T898" s="83">
        <v>3001</v>
      </c>
      <c r="U898" s="83">
        <v>1601</v>
      </c>
      <c r="V898" s="88">
        <v>14546</v>
      </c>
      <c r="W898" s="83">
        <v>7282</v>
      </c>
      <c r="X898" s="83"/>
      <c r="Y898" s="83">
        <v>27920</v>
      </c>
      <c r="Z898" s="88">
        <v>27920</v>
      </c>
    </row>
    <row r="899" spans="2:26">
      <c r="B899" s="134">
        <f t="shared" si="74"/>
        <v>26298</v>
      </c>
      <c r="C899" s="94">
        <v>26298</v>
      </c>
      <c r="D899" s="84">
        <f t="shared" si="73"/>
        <v>12</v>
      </c>
      <c r="E899" s="84">
        <f t="shared" si="75"/>
        <v>31</v>
      </c>
      <c r="F899" s="84">
        <f t="shared" si="76"/>
        <v>1971</v>
      </c>
      <c r="G899" s="92">
        <f>F899+1</f>
        <v>1972</v>
      </c>
      <c r="H899" s="85">
        <v>5737</v>
      </c>
      <c r="I899" s="83">
        <v>3485</v>
      </c>
      <c r="J899" s="83">
        <v>878</v>
      </c>
      <c r="K899" s="83">
        <v>2618</v>
      </c>
      <c r="L899" s="83">
        <v>6981</v>
      </c>
      <c r="M899" s="88">
        <v>12718</v>
      </c>
      <c r="N899" s="85">
        <v>3424</v>
      </c>
      <c r="O899" s="83">
        <v>7755</v>
      </c>
      <c r="P899" s="88">
        <v>11179</v>
      </c>
      <c r="Q899" s="85">
        <v>2417</v>
      </c>
      <c r="R899" s="83">
        <v>3909</v>
      </c>
      <c r="S899" s="83">
        <v>3543</v>
      </c>
      <c r="T899" s="83">
        <v>2958</v>
      </c>
      <c r="U899" s="83">
        <v>1583</v>
      </c>
      <c r="V899" s="88">
        <v>14410</v>
      </c>
      <c r="W899" s="83">
        <v>7015</v>
      </c>
      <c r="X899" s="83"/>
      <c r="Y899" s="83">
        <v>28490</v>
      </c>
      <c r="Z899" s="88">
        <v>28490</v>
      </c>
    </row>
    <row r="900" spans="2:26">
      <c r="B900" s="134">
        <f t="shared" si="74"/>
        <v>26329</v>
      </c>
      <c r="C900" s="94">
        <v>26329</v>
      </c>
      <c r="D900" s="84">
        <f t="shared" si="73"/>
        <v>1</v>
      </c>
      <c r="E900" s="84">
        <f t="shared" si="75"/>
        <v>31</v>
      </c>
      <c r="F900" s="84">
        <f t="shared" si="76"/>
        <v>1972</v>
      </c>
      <c r="G900" s="92">
        <f>F900</f>
        <v>1972</v>
      </c>
      <c r="H900" s="85">
        <v>5687</v>
      </c>
      <c r="I900" s="83">
        <v>3485</v>
      </c>
      <c r="J900" s="83">
        <v>824</v>
      </c>
      <c r="K900" s="83">
        <v>2304</v>
      </c>
      <c r="L900" s="83">
        <v>6613</v>
      </c>
      <c r="M900" s="88">
        <v>12300</v>
      </c>
      <c r="N900" s="85">
        <v>3405</v>
      </c>
      <c r="O900" s="83">
        <v>7669</v>
      </c>
      <c r="P900" s="88">
        <v>11074</v>
      </c>
      <c r="Q900" s="85">
        <v>2417</v>
      </c>
      <c r="R900" s="83">
        <v>3909</v>
      </c>
      <c r="S900" s="83">
        <v>3543</v>
      </c>
      <c r="T900" s="83">
        <v>2680</v>
      </c>
      <c r="U900" s="83">
        <v>1583</v>
      </c>
      <c r="V900" s="88">
        <v>14132</v>
      </c>
      <c r="W900" s="83">
        <v>6972</v>
      </c>
      <c r="X900" s="83"/>
      <c r="Y900" s="83">
        <v>27350</v>
      </c>
      <c r="Z900" s="88">
        <v>27350</v>
      </c>
    </row>
    <row r="901" spans="2:26">
      <c r="B901" s="134">
        <f t="shared" si="74"/>
        <v>26358</v>
      </c>
      <c r="C901" s="94">
        <v>26358</v>
      </c>
      <c r="D901" s="84">
        <f t="shared" si="73"/>
        <v>2</v>
      </c>
      <c r="E901" s="84">
        <f t="shared" si="75"/>
        <v>29</v>
      </c>
      <c r="F901" s="84">
        <f t="shared" si="76"/>
        <v>1972</v>
      </c>
      <c r="G901" s="92">
        <f t="shared" si="77"/>
        <v>1972</v>
      </c>
      <c r="H901" s="85">
        <v>5740</v>
      </c>
      <c r="I901" s="83">
        <v>3492</v>
      </c>
      <c r="J901" s="83">
        <v>899</v>
      </c>
      <c r="K901" s="83">
        <v>2711</v>
      </c>
      <c r="L901" s="83">
        <v>7102</v>
      </c>
      <c r="M901" s="88">
        <v>12842</v>
      </c>
      <c r="N901" s="85">
        <v>3405</v>
      </c>
      <c r="O901" s="83">
        <v>7693</v>
      </c>
      <c r="P901" s="88">
        <v>11098</v>
      </c>
      <c r="Q901" s="85">
        <v>2427</v>
      </c>
      <c r="R901" s="83">
        <v>3909</v>
      </c>
      <c r="S901" s="83">
        <v>3543</v>
      </c>
      <c r="T901" s="83">
        <v>2964</v>
      </c>
      <c r="U901" s="83">
        <v>1592</v>
      </c>
      <c r="V901" s="88">
        <v>14435</v>
      </c>
      <c r="W901" s="83">
        <v>7170</v>
      </c>
      <c r="X901" s="83"/>
      <c r="Y901" s="83">
        <v>28100</v>
      </c>
      <c r="Z901" s="88">
        <v>28100</v>
      </c>
    </row>
    <row r="902" spans="2:26">
      <c r="B902" s="134">
        <f t="shared" si="74"/>
        <v>26389</v>
      </c>
      <c r="C902" s="94">
        <v>26389</v>
      </c>
      <c r="D902" s="84">
        <f t="shared" si="73"/>
        <v>3</v>
      </c>
      <c r="E902" s="84">
        <f t="shared" si="75"/>
        <v>31</v>
      </c>
      <c r="F902" s="84">
        <f t="shared" si="76"/>
        <v>1972</v>
      </c>
      <c r="G902" s="92">
        <f t="shared" si="77"/>
        <v>1972</v>
      </c>
      <c r="H902" s="85">
        <v>5733</v>
      </c>
      <c r="I902" s="83">
        <v>3485</v>
      </c>
      <c r="J902" s="83">
        <v>889</v>
      </c>
      <c r="K902" s="83">
        <v>2734</v>
      </c>
      <c r="L902" s="83">
        <v>7108</v>
      </c>
      <c r="M902" s="88">
        <v>12841</v>
      </c>
      <c r="N902" s="85">
        <v>3424</v>
      </c>
      <c r="O902" s="83">
        <v>7737</v>
      </c>
      <c r="P902" s="88">
        <v>11161</v>
      </c>
      <c r="Q902" s="85">
        <v>2427</v>
      </c>
      <c r="R902" s="83">
        <v>3923</v>
      </c>
      <c r="S902" s="83">
        <v>3543</v>
      </c>
      <c r="T902" s="83">
        <v>2976</v>
      </c>
      <c r="U902" s="83">
        <v>1592</v>
      </c>
      <c r="V902" s="88">
        <v>14461</v>
      </c>
      <c r="W902" s="83">
        <v>7027</v>
      </c>
      <c r="X902" s="83"/>
      <c r="Y902" s="83">
        <v>29590</v>
      </c>
      <c r="Z902" s="88">
        <v>29590</v>
      </c>
    </row>
    <row r="903" spans="2:26">
      <c r="B903" s="134">
        <f t="shared" si="74"/>
        <v>26419</v>
      </c>
      <c r="C903" s="94">
        <v>26419</v>
      </c>
      <c r="D903" s="84">
        <f t="shared" si="73"/>
        <v>4</v>
      </c>
      <c r="E903" s="84">
        <f t="shared" si="75"/>
        <v>30</v>
      </c>
      <c r="F903" s="84">
        <f t="shared" si="76"/>
        <v>1972</v>
      </c>
      <c r="G903" s="92">
        <f t="shared" si="77"/>
        <v>1972</v>
      </c>
      <c r="H903" s="85">
        <v>5709</v>
      </c>
      <c r="I903" s="83">
        <v>3485</v>
      </c>
      <c r="J903" s="83">
        <v>883</v>
      </c>
      <c r="K903" s="83">
        <v>2655</v>
      </c>
      <c r="L903" s="83">
        <v>7023</v>
      </c>
      <c r="M903" s="88">
        <v>12732</v>
      </c>
      <c r="N903" s="85">
        <v>3405</v>
      </c>
      <c r="O903" s="83">
        <v>8197</v>
      </c>
      <c r="P903" s="88">
        <v>11602</v>
      </c>
      <c r="Q903" s="85">
        <v>2427</v>
      </c>
      <c r="R903" s="83">
        <v>3909</v>
      </c>
      <c r="S903" s="83">
        <v>3543</v>
      </c>
      <c r="T903" s="83">
        <v>2976</v>
      </c>
      <c r="U903" s="83">
        <v>1592</v>
      </c>
      <c r="V903" s="88">
        <v>14447</v>
      </c>
      <c r="W903" s="83">
        <v>7040</v>
      </c>
      <c r="X903" s="83"/>
      <c r="Y903" s="83">
        <v>29620</v>
      </c>
      <c r="Z903" s="88">
        <v>29620</v>
      </c>
    </row>
    <row r="904" spans="2:26">
      <c r="B904" s="134">
        <f t="shared" si="74"/>
        <v>26450</v>
      </c>
      <c r="C904" s="94">
        <v>26450</v>
      </c>
      <c r="D904" s="84">
        <f t="shared" si="73"/>
        <v>5</v>
      </c>
      <c r="E904" s="84">
        <f t="shared" si="75"/>
        <v>31</v>
      </c>
      <c r="F904" s="84">
        <f t="shared" si="76"/>
        <v>1972</v>
      </c>
      <c r="G904" s="92">
        <f t="shared" si="77"/>
        <v>1972</v>
      </c>
      <c r="H904" s="85">
        <v>5811</v>
      </c>
      <c r="I904" s="83">
        <v>3524</v>
      </c>
      <c r="J904" s="83">
        <v>940</v>
      </c>
      <c r="K904" s="83">
        <v>2871</v>
      </c>
      <c r="L904" s="83">
        <v>7335</v>
      </c>
      <c r="M904" s="88">
        <v>13146</v>
      </c>
      <c r="N904" s="85">
        <v>3444</v>
      </c>
      <c r="O904" s="83">
        <v>8223</v>
      </c>
      <c r="P904" s="88">
        <v>11667</v>
      </c>
      <c r="Q904" s="85">
        <v>2417</v>
      </c>
      <c r="R904" s="83">
        <v>3909</v>
      </c>
      <c r="S904" s="83">
        <v>3530</v>
      </c>
      <c r="T904" s="83">
        <v>2958</v>
      </c>
      <c r="U904" s="83">
        <v>1592</v>
      </c>
      <c r="V904" s="88">
        <v>14406</v>
      </c>
      <c r="W904" s="83">
        <v>7275</v>
      </c>
      <c r="X904" s="83"/>
      <c r="Y904" s="83">
        <v>29920</v>
      </c>
      <c r="Z904" s="88">
        <v>29920</v>
      </c>
    </row>
    <row r="905" spans="2:26">
      <c r="B905" s="134">
        <f t="shared" si="74"/>
        <v>26480</v>
      </c>
      <c r="C905" s="94">
        <v>26480</v>
      </c>
      <c r="D905" s="84">
        <f t="shared" si="73"/>
        <v>6</v>
      </c>
      <c r="E905" s="84">
        <f t="shared" si="75"/>
        <v>30</v>
      </c>
      <c r="F905" s="84">
        <f t="shared" si="76"/>
        <v>1972</v>
      </c>
      <c r="G905" s="92">
        <f t="shared" si="77"/>
        <v>1972</v>
      </c>
      <c r="H905" s="85">
        <v>5878</v>
      </c>
      <c r="I905" s="83">
        <v>3524</v>
      </c>
      <c r="J905" s="83">
        <v>940</v>
      </c>
      <c r="K905" s="83">
        <v>2306</v>
      </c>
      <c r="L905" s="83">
        <v>6770</v>
      </c>
      <c r="M905" s="88">
        <v>12648</v>
      </c>
      <c r="N905" s="85">
        <v>3484</v>
      </c>
      <c r="O905" s="83">
        <v>8234</v>
      </c>
      <c r="P905" s="88">
        <v>11718</v>
      </c>
      <c r="Q905" s="85">
        <v>2427</v>
      </c>
      <c r="R905" s="83">
        <v>3952</v>
      </c>
      <c r="S905" s="83">
        <v>3556</v>
      </c>
      <c r="T905" s="83">
        <v>2989</v>
      </c>
      <c r="U905" s="83">
        <v>1601</v>
      </c>
      <c r="V905" s="88">
        <v>14525</v>
      </c>
      <c r="W905" s="83">
        <v>7480</v>
      </c>
      <c r="X905" s="83"/>
      <c r="Y905" s="83">
        <v>29910</v>
      </c>
      <c r="Z905" s="88">
        <v>29910</v>
      </c>
    </row>
    <row r="906" spans="2:26">
      <c r="B906" s="134">
        <f t="shared" si="74"/>
        <v>26511</v>
      </c>
      <c r="C906" s="94">
        <v>26511</v>
      </c>
      <c r="D906" s="84">
        <f t="shared" si="73"/>
        <v>7</v>
      </c>
      <c r="E906" s="84">
        <f t="shared" si="75"/>
        <v>31</v>
      </c>
      <c r="F906" s="84">
        <f t="shared" si="76"/>
        <v>1972</v>
      </c>
      <c r="G906" s="92">
        <f t="shared" si="77"/>
        <v>1972</v>
      </c>
      <c r="H906" s="85">
        <v>5603</v>
      </c>
      <c r="I906" s="83">
        <v>3492</v>
      </c>
      <c r="J906" s="83">
        <v>862</v>
      </c>
      <c r="K906" s="83">
        <v>2477</v>
      </c>
      <c r="L906" s="83">
        <v>6831</v>
      </c>
      <c r="M906" s="88">
        <v>12434</v>
      </c>
      <c r="N906" s="85">
        <v>3405</v>
      </c>
      <c r="O906" s="83">
        <v>7989</v>
      </c>
      <c r="P906" s="88">
        <v>11394</v>
      </c>
      <c r="Q906" s="85">
        <v>2407</v>
      </c>
      <c r="R906" s="83">
        <v>3909</v>
      </c>
      <c r="S906" s="83">
        <v>3530</v>
      </c>
      <c r="T906" s="83">
        <v>2675</v>
      </c>
      <c r="U906" s="83">
        <v>1583</v>
      </c>
      <c r="V906" s="88">
        <v>14104</v>
      </c>
      <c r="W906" s="83">
        <v>6879</v>
      </c>
      <c r="X906" s="83"/>
      <c r="Y906" s="83">
        <v>28450</v>
      </c>
      <c r="Z906" s="88">
        <v>28450</v>
      </c>
    </row>
    <row r="907" spans="2:26">
      <c r="B907" s="134">
        <f t="shared" si="74"/>
        <v>26542</v>
      </c>
      <c r="C907" s="94">
        <v>26542</v>
      </c>
      <c r="D907" s="84">
        <f t="shared" si="73"/>
        <v>8</v>
      </c>
      <c r="E907" s="84">
        <f t="shared" si="75"/>
        <v>31</v>
      </c>
      <c r="F907" s="84">
        <f t="shared" si="76"/>
        <v>1972</v>
      </c>
      <c r="G907" s="92">
        <f t="shared" si="77"/>
        <v>1972</v>
      </c>
      <c r="H907" s="85">
        <v>5393</v>
      </c>
      <c r="I907" s="83">
        <v>2545</v>
      </c>
      <c r="J907" s="83">
        <v>873</v>
      </c>
      <c r="K907" s="83">
        <v>2208</v>
      </c>
      <c r="L907" s="83">
        <v>5626</v>
      </c>
      <c r="M907" s="88">
        <v>11019</v>
      </c>
      <c r="N907" s="85">
        <v>3385</v>
      </c>
      <c r="O907" s="83">
        <v>6918</v>
      </c>
      <c r="P907" s="88">
        <v>10303</v>
      </c>
      <c r="Q907" s="85">
        <v>2407</v>
      </c>
      <c r="R907" s="83">
        <v>3393</v>
      </c>
      <c r="S907" s="83">
        <v>3338</v>
      </c>
      <c r="T907" s="83">
        <v>2244</v>
      </c>
      <c r="U907" s="83">
        <v>1573</v>
      </c>
      <c r="V907" s="88">
        <v>12955</v>
      </c>
      <c r="W907" s="83">
        <v>6799</v>
      </c>
      <c r="X907" s="83"/>
      <c r="Y907" s="83">
        <v>24590</v>
      </c>
      <c r="Z907" s="88">
        <v>24590</v>
      </c>
    </row>
    <row r="908" spans="2:26">
      <c r="B908" s="134">
        <f t="shared" si="74"/>
        <v>26572</v>
      </c>
      <c r="C908" s="94">
        <v>26572</v>
      </c>
      <c r="D908" s="84">
        <f t="shared" si="73"/>
        <v>9</v>
      </c>
      <c r="E908" s="84">
        <f t="shared" si="75"/>
        <v>30</v>
      </c>
      <c r="F908" s="84">
        <f t="shared" si="76"/>
        <v>1972</v>
      </c>
      <c r="G908" s="92">
        <f t="shared" si="77"/>
        <v>1972</v>
      </c>
      <c r="H908" s="85">
        <v>4881</v>
      </c>
      <c r="I908" s="83">
        <v>1138</v>
      </c>
      <c r="J908" s="83">
        <v>694</v>
      </c>
      <c r="K908" s="83">
        <v>1833</v>
      </c>
      <c r="L908" s="83">
        <v>3665</v>
      </c>
      <c r="M908" s="88">
        <v>8546</v>
      </c>
      <c r="N908" s="85">
        <v>3282</v>
      </c>
      <c r="O908" s="83">
        <v>5882</v>
      </c>
      <c r="P908" s="88">
        <v>9164</v>
      </c>
      <c r="Q908" s="85">
        <v>2407</v>
      </c>
      <c r="R908" s="83">
        <v>2605</v>
      </c>
      <c r="S908" s="83">
        <v>3031</v>
      </c>
      <c r="T908" s="83">
        <v>2205</v>
      </c>
      <c r="U908" s="83">
        <v>1546</v>
      </c>
      <c r="V908" s="88">
        <v>11794</v>
      </c>
      <c r="W908" s="83">
        <v>6738</v>
      </c>
      <c r="X908" s="83"/>
      <c r="Y908" s="83">
        <v>20640</v>
      </c>
      <c r="Z908" s="88">
        <v>20640</v>
      </c>
    </row>
    <row r="909" spans="2:26">
      <c r="B909" s="134">
        <f t="shared" si="74"/>
        <v>26603</v>
      </c>
      <c r="C909" s="94">
        <v>26603</v>
      </c>
      <c r="D909" s="84">
        <f t="shared" si="73"/>
        <v>10</v>
      </c>
      <c r="E909" s="84">
        <f t="shared" si="75"/>
        <v>31</v>
      </c>
      <c r="F909" s="84">
        <f t="shared" si="76"/>
        <v>1972</v>
      </c>
      <c r="G909" s="92">
        <f>F909+1</f>
        <v>1973</v>
      </c>
      <c r="H909" s="85">
        <v>4881</v>
      </c>
      <c r="I909" s="83">
        <v>613</v>
      </c>
      <c r="J909" s="83">
        <v>766</v>
      </c>
      <c r="K909" s="83">
        <v>2171</v>
      </c>
      <c r="L909" s="83">
        <v>3550</v>
      </c>
      <c r="M909" s="88">
        <v>8431</v>
      </c>
      <c r="N909" s="85">
        <v>3364</v>
      </c>
      <c r="O909" s="83">
        <v>5728</v>
      </c>
      <c r="P909" s="88">
        <v>9092</v>
      </c>
      <c r="Q909" s="85">
        <v>2417</v>
      </c>
      <c r="R909" s="83">
        <v>2084</v>
      </c>
      <c r="S909" s="83">
        <v>2920</v>
      </c>
      <c r="T909" s="83">
        <v>2186</v>
      </c>
      <c r="U909" s="83">
        <v>1583</v>
      </c>
      <c r="V909" s="88">
        <v>11190</v>
      </c>
      <c r="W909" s="83">
        <v>6860</v>
      </c>
      <c r="X909" s="83"/>
      <c r="Y909" s="83">
        <v>17395</v>
      </c>
      <c r="Z909" s="88">
        <v>17395</v>
      </c>
    </row>
    <row r="910" spans="2:26">
      <c r="B910" s="134">
        <f t="shared" si="74"/>
        <v>26633</v>
      </c>
      <c r="C910" s="94">
        <v>26633</v>
      </c>
      <c r="D910" s="84">
        <f t="shared" si="73"/>
        <v>11</v>
      </c>
      <c r="E910" s="84">
        <f t="shared" si="75"/>
        <v>30</v>
      </c>
      <c r="F910" s="84">
        <f t="shared" si="76"/>
        <v>1972</v>
      </c>
      <c r="G910" s="92">
        <f>F910+1</f>
        <v>1973</v>
      </c>
      <c r="H910" s="85">
        <v>5737</v>
      </c>
      <c r="I910" s="83">
        <v>1024</v>
      </c>
      <c r="J910" s="83">
        <v>918</v>
      </c>
      <c r="K910" s="83">
        <v>2937</v>
      </c>
      <c r="L910" s="83">
        <v>4879</v>
      </c>
      <c r="M910" s="88">
        <v>10616</v>
      </c>
      <c r="N910" s="85">
        <v>3504</v>
      </c>
      <c r="O910" s="83">
        <v>7833</v>
      </c>
      <c r="P910" s="88">
        <v>11337</v>
      </c>
      <c r="Q910" s="85">
        <v>2437</v>
      </c>
      <c r="R910" s="83">
        <v>3938</v>
      </c>
      <c r="S910" s="83">
        <v>3569</v>
      </c>
      <c r="T910" s="83">
        <v>3002</v>
      </c>
      <c r="U910" s="83">
        <v>1611</v>
      </c>
      <c r="V910" s="88">
        <v>14557</v>
      </c>
      <c r="W910" s="83">
        <v>7108</v>
      </c>
      <c r="X910" s="83"/>
      <c r="Y910" s="83">
        <v>26902</v>
      </c>
      <c r="Z910" s="88">
        <v>26902</v>
      </c>
    </row>
    <row r="911" spans="2:26">
      <c r="B911" s="134">
        <f t="shared" si="74"/>
        <v>26664</v>
      </c>
      <c r="C911" s="94">
        <v>26664</v>
      </c>
      <c r="D911" s="84">
        <f t="shared" si="73"/>
        <v>12</v>
      </c>
      <c r="E911" s="84">
        <f t="shared" si="75"/>
        <v>31</v>
      </c>
      <c r="F911" s="84">
        <f t="shared" si="76"/>
        <v>1972</v>
      </c>
      <c r="G911" s="92">
        <f>F911+1</f>
        <v>1973</v>
      </c>
      <c r="H911" s="85">
        <v>5800</v>
      </c>
      <c r="I911" s="83">
        <v>898</v>
      </c>
      <c r="J911" s="83">
        <v>910</v>
      </c>
      <c r="K911" s="83">
        <v>2933</v>
      </c>
      <c r="L911" s="83">
        <v>4741</v>
      </c>
      <c r="M911" s="88">
        <v>10541</v>
      </c>
      <c r="N911" s="85">
        <v>3464</v>
      </c>
      <c r="O911" s="83">
        <v>7825</v>
      </c>
      <c r="P911" s="88">
        <v>11289</v>
      </c>
      <c r="Q911" s="85">
        <v>2417</v>
      </c>
      <c r="R911" s="83">
        <v>3924</v>
      </c>
      <c r="S911" s="83">
        <v>3569</v>
      </c>
      <c r="T911" s="83">
        <v>2989</v>
      </c>
      <c r="U911" s="83">
        <v>1592</v>
      </c>
      <c r="V911" s="88">
        <v>14491</v>
      </c>
      <c r="W911" s="83">
        <v>7139</v>
      </c>
      <c r="X911" s="83"/>
      <c r="Y911" s="83">
        <v>29702</v>
      </c>
      <c r="Z911" s="88">
        <v>29702</v>
      </c>
    </row>
    <row r="912" spans="2:26">
      <c r="B912" s="134">
        <f t="shared" si="74"/>
        <v>26695</v>
      </c>
      <c r="C912" s="94">
        <v>26695</v>
      </c>
      <c r="D912" s="84">
        <f t="shared" si="73"/>
        <v>1</v>
      </c>
      <c r="E912" s="84">
        <f t="shared" si="75"/>
        <v>31</v>
      </c>
      <c r="F912" s="84">
        <f t="shared" si="76"/>
        <v>1973</v>
      </c>
      <c r="G912" s="92">
        <f>F912</f>
        <v>1973</v>
      </c>
      <c r="H912" s="85">
        <v>5769</v>
      </c>
      <c r="I912" s="83">
        <v>1432</v>
      </c>
      <c r="J912" s="83">
        <v>894</v>
      </c>
      <c r="K912" s="83">
        <v>2928</v>
      </c>
      <c r="L912" s="83">
        <v>5254</v>
      </c>
      <c r="M912" s="88">
        <v>11023</v>
      </c>
      <c r="N912" s="85">
        <v>3484</v>
      </c>
      <c r="O912" s="83">
        <v>7859</v>
      </c>
      <c r="P912" s="88">
        <v>11343</v>
      </c>
      <c r="Q912" s="85">
        <v>2437</v>
      </c>
      <c r="R912" s="83">
        <v>3938</v>
      </c>
      <c r="S912" s="83">
        <v>3544</v>
      </c>
      <c r="T912" s="83">
        <v>2996</v>
      </c>
      <c r="U912" s="83">
        <v>1611</v>
      </c>
      <c r="V912" s="88">
        <v>14526</v>
      </c>
      <c r="W912" s="83">
        <v>7201</v>
      </c>
      <c r="X912" s="83"/>
      <c r="Y912" s="83">
        <v>29662</v>
      </c>
      <c r="Z912" s="88">
        <v>29662</v>
      </c>
    </row>
    <row r="913" spans="2:26">
      <c r="B913" s="134">
        <f t="shared" si="74"/>
        <v>26723</v>
      </c>
      <c r="C913" s="94">
        <v>26723</v>
      </c>
      <c r="D913" s="84">
        <f t="shared" si="73"/>
        <v>2</v>
      </c>
      <c r="E913" s="84">
        <f t="shared" si="75"/>
        <v>28</v>
      </c>
      <c r="F913" s="84">
        <f t="shared" si="76"/>
        <v>1973</v>
      </c>
      <c r="G913" s="92">
        <f t="shared" si="77"/>
        <v>1973</v>
      </c>
      <c r="H913" s="85">
        <v>5702</v>
      </c>
      <c r="I913" s="83">
        <v>3492</v>
      </c>
      <c r="J913" s="83">
        <v>889</v>
      </c>
      <c r="K913" s="83">
        <v>2921</v>
      </c>
      <c r="L913" s="83">
        <v>7302</v>
      </c>
      <c r="M913" s="88">
        <v>13004</v>
      </c>
      <c r="N913" s="85">
        <v>3444</v>
      </c>
      <c r="O913" s="83">
        <v>7760</v>
      </c>
      <c r="P913" s="88">
        <v>11204</v>
      </c>
      <c r="Q913" s="85">
        <v>2417</v>
      </c>
      <c r="R913" s="83">
        <v>3909</v>
      </c>
      <c r="S913" s="83">
        <v>3531</v>
      </c>
      <c r="T913" s="83">
        <v>2789</v>
      </c>
      <c r="U913" s="83">
        <v>1592</v>
      </c>
      <c r="V913" s="88">
        <v>14238</v>
      </c>
      <c r="W913" s="83">
        <v>7108</v>
      </c>
      <c r="X913" s="83"/>
      <c r="Y913" s="83">
        <v>28478</v>
      </c>
      <c r="Z913" s="88">
        <v>28478</v>
      </c>
    </row>
    <row r="914" spans="2:26">
      <c r="B914" s="134">
        <f t="shared" si="74"/>
        <v>26754</v>
      </c>
      <c r="C914" s="94">
        <v>26754</v>
      </c>
      <c r="D914" s="84">
        <f t="shared" si="73"/>
        <v>3</v>
      </c>
      <c r="E914" s="84">
        <f t="shared" si="75"/>
        <v>31</v>
      </c>
      <c r="F914" s="84">
        <f t="shared" si="76"/>
        <v>1973</v>
      </c>
      <c r="G914" s="92">
        <f t="shared" si="77"/>
        <v>1973</v>
      </c>
      <c r="H914" s="85">
        <v>5733</v>
      </c>
      <c r="I914" s="83">
        <v>3505</v>
      </c>
      <c r="J914" s="83">
        <v>894</v>
      </c>
      <c r="K914" s="83">
        <v>2935</v>
      </c>
      <c r="L914" s="83">
        <v>7334</v>
      </c>
      <c r="M914" s="88">
        <v>13067</v>
      </c>
      <c r="N914" s="85">
        <v>3464</v>
      </c>
      <c r="O914" s="83">
        <v>7768</v>
      </c>
      <c r="P914" s="88">
        <v>11232</v>
      </c>
      <c r="Q914" s="85">
        <v>2417</v>
      </c>
      <c r="R914" s="83">
        <v>3909</v>
      </c>
      <c r="S914" s="83">
        <v>3544</v>
      </c>
      <c r="T914" s="83">
        <v>2970</v>
      </c>
      <c r="U914" s="83">
        <v>1592</v>
      </c>
      <c r="V914" s="88">
        <v>14432</v>
      </c>
      <c r="W914" s="83">
        <v>7065</v>
      </c>
      <c r="X914" s="83"/>
      <c r="Y914" s="83">
        <v>29630</v>
      </c>
      <c r="Z914" s="88">
        <v>29630</v>
      </c>
    </row>
    <row r="915" spans="2:26">
      <c r="B915" s="134">
        <f t="shared" si="74"/>
        <v>26784</v>
      </c>
      <c r="C915" s="94">
        <v>26784</v>
      </c>
      <c r="D915" s="84">
        <f t="shared" si="73"/>
        <v>4</v>
      </c>
      <c r="E915" s="84">
        <f t="shared" si="75"/>
        <v>30</v>
      </c>
      <c r="F915" s="84">
        <f t="shared" si="76"/>
        <v>1973</v>
      </c>
      <c r="G915" s="92">
        <f t="shared" si="77"/>
        <v>1973</v>
      </c>
      <c r="H915" s="85">
        <v>5702</v>
      </c>
      <c r="I915" s="83">
        <v>3511</v>
      </c>
      <c r="J915" s="83">
        <v>894</v>
      </c>
      <c r="K915" s="83">
        <v>2974</v>
      </c>
      <c r="L915" s="83">
        <v>7379</v>
      </c>
      <c r="M915" s="88">
        <v>13081</v>
      </c>
      <c r="N915" s="85">
        <v>3484</v>
      </c>
      <c r="O915" s="83">
        <v>7807</v>
      </c>
      <c r="P915" s="88">
        <v>11291</v>
      </c>
      <c r="Q915" s="85">
        <v>2427</v>
      </c>
      <c r="R915" s="83">
        <v>3938</v>
      </c>
      <c r="S915" s="83">
        <v>3556</v>
      </c>
      <c r="T915" s="83">
        <v>2989</v>
      </c>
      <c r="U915" s="83">
        <v>1601</v>
      </c>
      <c r="V915" s="88">
        <v>14511</v>
      </c>
      <c r="W915" s="83">
        <v>7065</v>
      </c>
      <c r="X915" s="83"/>
      <c r="Y915" s="83">
        <v>29566</v>
      </c>
      <c r="Z915" s="88">
        <v>29566</v>
      </c>
    </row>
    <row r="916" spans="2:26">
      <c r="B916" s="134">
        <f t="shared" si="74"/>
        <v>26815</v>
      </c>
      <c r="C916" s="94">
        <v>26815</v>
      </c>
      <c r="D916" s="84">
        <f t="shared" si="73"/>
        <v>5</v>
      </c>
      <c r="E916" s="84">
        <f t="shared" si="75"/>
        <v>31</v>
      </c>
      <c r="F916" s="84">
        <f t="shared" si="76"/>
        <v>1973</v>
      </c>
      <c r="G916" s="92">
        <f t="shared" si="77"/>
        <v>1973</v>
      </c>
      <c r="H916" s="85">
        <v>5680</v>
      </c>
      <c r="I916" s="83">
        <v>3511</v>
      </c>
      <c r="J916" s="83">
        <v>889</v>
      </c>
      <c r="K916" s="83">
        <v>2974</v>
      </c>
      <c r="L916" s="83">
        <v>7374</v>
      </c>
      <c r="M916" s="88">
        <v>13054</v>
      </c>
      <c r="N916" s="85">
        <v>3484</v>
      </c>
      <c r="O916" s="83">
        <v>7794</v>
      </c>
      <c r="P916" s="88">
        <v>11278</v>
      </c>
      <c r="Q916" s="85">
        <v>2427</v>
      </c>
      <c r="R916" s="83">
        <v>3938</v>
      </c>
      <c r="S916" s="83">
        <v>3556</v>
      </c>
      <c r="T916" s="83">
        <v>2983</v>
      </c>
      <c r="U916" s="83">
        <v>1601</v>
      </c>
      <c r="V916" s="88">
        <v>14505</v>
      </c>
      <c r="W916" s="83">
        <v>7065</v>
      </c>
      <c r="X916" s="83"/>
      <c r="Y916" s="83">
        <v>29598</v>
      </c>
      <c r="Z916" s="88">
        <v>29598</v>
      </c>
    </row>
    <row r="917" spans="2:26">
      <c r="B917" s="134">
        <f t="shared" si="74"/>
        <v>26845</v>
      </c>
      <c r="C917" s="94">
        <v>26845</v>
      </c>
      <c r="D917" s="84">
        <f t="shared" si="73"/>
        <v>6</v>
      </c>
      <c r="E917" s="84">
        <f t="shared" si="75"/>
        <v>30</v>
      </c>
      <c r="F917" s="84">
        <f t="shared" si="76"/>
        <v>1973</v>
      </c>
      <c r="G917" s="92">
        <f t="shared" si="77"/>
        <v>1973</v>
      </c>
      <c r="H917" s="85">
        <v>5797</v>
      </c>
      <c r="I917" s="83">
        <v>3524</v>
      </c>
      <c r="J917" s="83">
        <v>905</v>
      </c>
      <c r="K917" s="83">
        <v>3004</v>
      </c>
      <c r="L917" s="83">
        <v>7433</v>
      </c>
      <c r="M917" s="88">
        <v>13230</v>
      </c>
      <c r="N917" s="85">
        <v>3563</v>
      </c>
      <c r="O917" s="83">
        <v>7833</v>
      </c>
      <c r="P917" s="88">
        <v>11396</v>
      </c>
      <c r="Q917" s="85">
        <v>2457</v>
      </c>
      <c r="R917" s="83">
        <v>3953</v>
      </c>
      <c r="S917" s="83">
        <v>3620</v>
      </c>
      <c r="T917" s="83">
        <v>2397</v>
      </c>
      <c r="U917" s="83">
        <v>1658</v>
      </c>
      <c r="V917" s="88">
        <v>14085</v>
      </c>
      <c r="W917" s="83">
        <v>7738</v>
      </c>
      <c r="X917" s="83"/>
      <c r="Y917" s="83">
        <v>30130</v>
      </c>
      <c r="Z917" s="88">
        <v>30130</v>
      </c>
    </row>
    <row r="918" spans="2:26">
      <c r="B918" s="134">
        <f t="shared" si="74"/>
        <v>26876</v>
      </c>
      <c r="C918" s="94">
        <v>26876</v>
      </c>
      <c r="D918" s="84">
        <f t="shared" si="73"/>
        <v>7</v>
      </c>
      <c r="E918" s="84">
        <f t="shared" si="75"/>
        <v>31</v>
      </c>
      <c r="F918" s="84">
        <f t="shared" si="76"/>
        <v>1973</v>
      </c>
      <c r="G918" s="92">
        <f t="shared" si="77"/>
        <v>1973</v>
      </c>
      <c r="H918" s="85">
        <v>5560</v>
      </c>
      <c r="I918" s="83">
        <v>3505</v>
      </c>
      <c r="J918" s="83">
        <v>840</v>
      </c>
      <c r="K918" s="83">
        <v>2511</v>
      </c>
      <c r="L918" s="83">
        <v>6856</v>
      </c>
      <c r="M918" s="88">
        <v>12416</v>
      </c>
      <c r="N918" s="85">
        <v>3444</v>
      </c>
      <c r="O918" s="83">
        <v>7589</v>
      </c>
      <c r="P918" s="88">
        <v>11033</v>
      </c>
      <c r="Q918" s="85">
        <v>2407</v>
      </c>
      <c r="R918" s="83">
        <v>3909</v>
      </c>
      <c r="S918" s="83">
        <v>3531</v>
      </c>
      <c r="T918" s="83">
        <v>2546</v>
      </c>
      <c r="U918" s="83">
        <v>1583</v>
      </c>
      <c r="V918" s="88">
        <v>13976</v>
      </c>
      <c r="W918" s="83">
        <v>6848</v>
      </c>
      <c r="X918" s="83"/>
      <c r="Y918" s="83">
        <v>27895</v>
      </c>
      <c r="Z918" s="88">
        <v>27895</v>
      </c>
    </row>
    <row r="919" spans="2:26">
      <c r="B919" s="134">
        <f t="shared" si="74"/>
        <v>26907</v>
      </c>
      <c r="C919" s="94">
        <v>26907</v>
      </c>
      <c r="D919" s="84">
        <f t="shared" si="73"/>
        <v>8</v>
      </c>
      <c r="E919" s="84">
        <f t="shared" si="75"/>
        <v>31</v>
      </c>
      <c r="F919" s="84">
        <f t="shared" si="76"/>
        <v>1973</v>
      </c>
      <c r="G919" s="92">
        <f t="shared" si="77"/>
        <v>1973</v>
      </c>
      <c r="H919" s="85">
        <v>5267</v>
      </c>
      <c r="I919" s="83">
        <v>2837</v>
      </c>
      <c r="J919" s="83">
        <v>772</v>
      </c>
      <c r="K919" s="83">
        <v>1949</v>
      </c>
      <c r="L919" s="83">
        <v>5558</v>
      </c>
      <c r="M919" s="88">
        <v>10825</v>
      </c>
      <c r="N919" s="85">
        <v>3282</v>
      </c>
      <c r="O919" s="83">
        <v>6980</v>
      </c>
      <c r="P919" s="88">
        <v>10262</v>
      </c>
      <c r="Q919" s="85">
        <v>2396</v>
      </c>
      <c r="R919" s="83">
        <v>3407</v>
      </c>
      <c r="S919" s="83">
        <v>3480</v>
      </c>
      <c r="T919" s="83">
        <v>1952</v>
      </c>
      <c r="U919" s="83">
        <v>1564</v>
      </c>
      <c r="V919" s="88">
        <v>12799</v>
      </c>
      <c r="W919" s="83">
        <v>6768</v>
      </c>
      <c r="X919" s="83"/>
      <c r="Y919" s="83">
        <v>24765</v>
      </c>
      <c r="Z919" s="88">
        <v>24765</v>
      </c>
    </row>
    <row r="920" spans="2:26">
      <c r="B920" s="134">
        <f t="shared" si="74"/>
        <v>26937</v>
      </c>
      <c r="C920" s="94">
        <v>26937</v>
      </c>
      <c r="D920" s="84">
        <f t="shared" si="73"/>
        <v>9</v>
      </c>
      <c r="E920" s="84">
        <f t="shared" si="75"/>
        <v>30</v>
      </c>
      <c r="F920" s="84">
        <f t="shared" si="76"/>
        <v>1973</v>
      </c>
      <c r="G920" s="92">
        <f t="shared" si="77"/>
        <v>1973</v>
      </c>
      <c r="H920" s="85">
        <v>4806</v>
      </c>
      <c r="I920" s="83">
        <v>1286</v>
      </c>
      <c r="J920" s="83">
        <v>575</v>
      </c>
      <c r="K920" s="83">
        <v>1947</v>
      </c>
      <c r="L920" s="83">
        <v>3808</v>
      </c>
      <c r="M920" s="88">
        <v>8614</v>
      </c>
      <c r="N920" s="85">
        <v>3247</v>
      </c>
      <c r="O920" s="83">
        <v>5778</v>
      </c>
      <c r="P920" s="88">
        <v>9025</v>
      </c>
      <c r="Q920" s="85">
        <v>2407</v>
      </c>
      <c r="R920" s="83">
        <v>2095</v>
      </c>
      <c r="S920" s="83">
        <v>2862</v>
      </c>
      <c r="T920" s="83">
        <v>1998</v>
      </c>
      <c r="U920" s="83">
        <v>1555</v>
      </c>
      <c r="V920" s="88">
        <v>10917</v>
      </c>
      <c r="W920" s="83">
        <v>6677</v>
      </c>
      <c r="X920" s="83"/>
      <c r="Y920" s="83">
        <v>21712</v>
      </c>
      <c r="Z920" s="88">
        <v>21712</v>
      </c>
    </row>
    <row r="921" spans="2:26">
      <c r="B921" s="134">
        <f t="shared" si="74"/>
        <v>26968</v>
      </c>
      <c r="C921" s="94">
        <v>26968</v>
      </c>
      <c r="D921" s="84">
        <f t="shared" si="73"/>
        <v>10</v>
      </c>
      <c r="E921" s="84">
        <f t="shared" si="75"/>
        <v>31</v>
      </c>
      <c r="F921" s="84">
        <f t="shared" si="76"/>
        <v>1973</v>
      </c>
      <c r="G921" s="92">
        <f>F921+1</f>
        <v>1974</v>
      </c>
      <c r="H921" s="85">
        <v>4099</v>
      </c>
      <c r="I921" s="83">
        <v>484</v>
      </c>
      <c r="J921" s="83">
        <v>606</v>
      </c>
      <c r="K921" s="83">
        <v>2245</v>
      </c>
      <c r="L921" s="83">
        <v>3335</v>
      </c>
      <c r="M921" s="88">
        <v>7434</v>
      </c>
      <c r="N921" s="85">
        <v>3282</v>
      </c>
      <c r="O921" s="83">
        <v>5745</v>
      </c>
      <c r="P921" s="88">
        <v>9027</v>
      </c>
      <c r="Q921" s="85">
        <v>2437</v>
      </c>
      <c r="R921" s="83">
        <v>1594</v>
      </c>
      <c r="S921" s="83">
        <v>2270</v>
      </c>
      <c r="T921" s="83">
        <v>2072</v>
      </c>
      <c r="U921" s="83">
        <v>1592</v>
      </c>
      <c r="V921" s="88">
        <v>9965</v>
      </c>
      <c r="W921" s="83">
        <v>6922</v>
      </c>
      <c r="X921" s="83"/>
      <c r="Y921" s="83">
        <v>18810</v>
      </c>
      <c r="Z921" s="88">
        <v>18810</v>
      </c>
    </row>
    <row r="922" spans="2:26">
      <c r="B922" s="134">
        <f t="shared" si="74"/>
        <v>26998</v>
      </c>
      <c r="C922" s="94">
        <v>26998</v>
      </c>
      <c r="D922" s="84">
        <f t="shared" si="73"/>
        <v>11</v>
      </c>
      <c r="E922" s="84">
        <f t="shared" si="75"/>
        <v>30</v>
      </c>
      <c r="F922" s="84">
        <f t="shared" si="76"/>
        <v>1973</v>
      </c>
      <c r="G922" s="92">
        <f>F922+1</f>
        <v>1974</v>
      </c>
      <c r="H922" s="85">
        <v>3842</v>
      </c>
      <c r="I922" s="83">
        <v>530</v>
      </c>
      <c r="J922" s="83">
        <v>550</v>
      </c>
      <c r="K922" s="83">
        <v>1934</v>
      </c>
      <c r="L922" s="83">
        <v>3014</v>
      </c>
      <c r="M922" s="88">
        <v>6856</v>
      </c>
      <c r="N922" s="85">
        <v>3325</v>
      </c>
      <c r="O922" s="83">
        <v>6081</v>
      </c>
      <c r="P922" s="88">
        <v>9406</v>
      </c>
      <c r="Q922" s="85">
        <v>2290</v>
      </c>
      <c r="R922" s="83">
        <v>1119</v>
      </c>
      <c r="S922" s="83">
        <v>1975</v>
      </c>
      <c r="T922" s="83">
        <v>1811</v>
      </c>
      <c r="U922" s="83">
        <v>1583</v>
      </c>
      <c r="V922" s="88">
        <v>8778</v>
      </c>
      <c r="W922" s="83">
        <v>6953</v>
      </c>
      <c r="X922" s="83"/>
      <c r="Y922" s="83">
        <v>16370</v>
      </c>
      <c r="Z922" s="88">
        <v>16370</v>
      </c>
    </row>
    <row r="923" spans="2:26">
      <c r="B923" s="134">
        <f t="shared" si="74"/>
        <v>27029</v>
      </c>
      <c r="C923" s="94">
        <v>27029</v>
      </c>
      <c r="D923" s="84">
        <f t="shared" si="73"/>
        <v>12</v>
      </c>
      <c r="E923" s="84">
        <f t="shared" si="75"/>
        <v>31</v>
      </c>
      <c r="F923" s="84">
        <f t="shared" si="76"/>
        <v>1973</v>
      </c>
      <c r="G923" s="92">
        <f>F923+1</f>
        <v>1974</v>
      </c>
      <c r="H923" s="85">
        <v>5642</v>
      </c>
      <c r="I923" s="83">
        <v>2267</v>
      </c>
      <c r="J923" s="83">
        <v>894</v>
      </c>
      <c r="K923" s="83">
        <v>2940</v>
      </c>
      <c r="L923" s="83">
        <v>6101</v>
      </c>
      <c r="M923" s="88">
        <v>11743</v>
      </c>
      <c r="N923" s="85">
        <v>3385</v>
      </c>
      <c r="O923" s="83">
        <v>7833</v>
      </c>
      <c r="P923" s="88">
        <v>11218</v>
      </c>
      <c r="Q923" s="85">
        <v>2427</v>
      </c>
      <c r="R923" s="83">
        <v>3838</v>
      </c>
      <c r="S923" s="83">
        <v>3467</v>
      </c>
      <c r="T923" s="83">
        <v>2929</v>
      </c>
      <c r="U923" s="83">
        <v>1601</v>
      </c>
      <c r="V923" s="88">
        <v>14262</v>
      </c>
      <c r="W923" s="83">
        <v>7114</v>
      </c>
      <c r="X923" s="83"/>
      <c r="Y923" s="83">
        <v>26130</v>
      </c>
      <c r="Z923" s="88">
        <v>26130</v>
      </c>
    </row>
    <row r="924" spans="2:26">
      <c r="B924" s="134">
        <f t="shared" si="74"/>
        <v>27060</v>
      </c>
      <c r="C924" s="94">
        <v>27060</v>
      </c>
      <c r="D924" s="84">
        <f t="shared" si="73"/>
        <v>1</v>
      </c>
      <c r="E924" s="84">
        <f t="shared" si="75"/>
        <v>31</v>
      </c>
      <c r="F924" s="84">
        <f t="shared" si="76"/>
        <v>1974</v>
      </c>
      <c r="G924" s="92">
        <f>F924</f>
        <v>1974</v>
      </c>
      <c r="H924" s="85">
        <v>5779</v>
      </c>
      <c r="I924" s="83">
        <v>3528</v>
      </c>
      <c r="J924" s="83">
        <v>883</v>
      </c>
      <c r="K924" s="83">
        <v>2768</v>
      </c>
      <c r="L924" s="83">
        <v>7179</v>
      </c>
      <c r="M924" s="88">
        <v>12958</v>
      </c>
      <c r="N924" s="85">
        <v>3385</v>
      </c>
      <c r="O924" s="83">
        <v>7781</v>
      </c>
      <c r="P924" s="88">
        <v>11166</v>
      </c>
      <c r="Q924" s="85">
        <v>2427</v>
      </c>
      <c r="R924" s="83">
        <v>3938</v>
      </c>
      <c r="S924" s="83">
        <v>3544</v>
      </c>
      <c r="T924" s="83">
        <v>2989</v>
      </c>
      <c r="U924" s="83">
        <v>1601</v>
      </c>
      <c r="V924" s="88">
        <v>14499</v>
      </c>
      <c r="W924" s="83">
        <v>7089</v>
      </c>
      <c r="X924" s="83"/>
      <c r="Y924" s="83">
        <v>28140</v>
      </c>
      <c r="Z924" s="88">
        <v>28140</v>
      </c>
    </row>
    <row r="925" spans="2:26">
      <c r="B925" s="134">
        <f t="shared" si="74"/>
        <v>27088</v>
      </c>
      <c r="C925" s="94">
        <v>27088</v>
      </c>
      <c r="D925" s="84">
        <f t="shared" si="73"/>
        <v>2</v>
      </c>
      <c r="E925" s="84">
        <f t="shared" si="75"/>
        <v>28</v>
      </c>
      <c r="F925" s="84">
        <f t="shared" si="76"/>
        <v>1974</v>
      </c>
      <c r="G925" s="92">
        <f t="shared" si="77"/>
        <v>1974</v>
      </c>
      <c r="H925" s="85">
        <v>5737</v>
      </c>
      <c r="I925" s="83">
        <v>3518</v>
      </c>
      <c r="J925" s="83">
        <v>878</v>
      </c>
      <c r="K925" s="83">
        <v>2762</v>
      </c>
      <c r="L925" s="83">
        <v>7158</v>
      </c>
      <c r="M925" s="88">
        <v>12895</v>
      </c>
      <c r="N925" s="85">
        <v>3364</v>
      </c>
      <c r="O925" s="83">
        <v>7724</v>
      </c>
      <c r="P925" s="88">
        <v>11088</v>
      </c>
      <c r="Q925" s="85">
        <v>2427</v>
      </c>
      <c r="R925" s="83">
        <v>3909</v>
      </c>
      <c r="S925" s="83">
        <v>3544</v>
      </c>
      <c r="T925" s="83">
        <v>2970</v>
      </c>
      <c r="U925" s="83">
        <v>1601</v>
      </c>
      <c r="V925" s="88">
        <v>14451</v>
      </c>
      <c r="W925" s="83">
        <v>7034</v>
      </c>
      <c r="X925" s="83"/>
      <c r="Y925" s="83">
        <v>28760</v>
      </c>
      <c r="Z925" s="88">
        <v>28760</v>
      </c>
    </row>
    <row r="926" spans="2:26">
      <c r="B926" s="134">
        <f t="shared" si="74"/>
        <v>27119</v>
      </c>
      <c r="C926" s="94">
        <v>27119</v>
      </c>
      <c r="D926" s="84">
        <f t="shared" si="73"/>
        <v>3</v>
      </c>
      <c r="E926" s="84">
        <f t="shared" si="75"/>
        <v>31</v>
      </c>
      <c r="F926" s="84">
        <f t="shared" si="76"/>
        <v>1974</v>
      </c>
      <c r="G926" s="92">
        <f t="shared" si="77"/>
        <v>1974</v>
      </c>
      <c r="H926" s="85">
        <v>5850</v>
      </c>
      <c r="I926" s="83">
        <v>3544</v>
      </c>
      <c r="J926" s="83">
        <v>910</v>
      </c>
      <c r="K926" s="83">
        <v>2914</v>
      </c>
      <c r="L926" s="83">
        <v>7368</v>
      </c>
      <c r="M926" s="88">
        <v>13218</v>
      </c>
      <c r="N926" s="85">
        <v>3364</v>
      </c>
      <c r="O926" s="83">
        <v>7807</v>
      </c>
      <c r="P926" s="88">
        <v>11171</v>
      </c>
      <c r="Q926" s="85">
        <v>2437</v>
      </c>
      <c r="R926" s="83">
        <v>3938</v>
      </c>
      <c r="S926" s="83">
        <v>3556</v>
      </c>
      <c r="T926" s="83">
        <v>2989</v>
      </c>
      <c r="U926" s="83">
        <v>1611</v>
      </c>
      <c r="V926" s="88">
        <v>14531</v>
      </c>
      <c r="W926" s="83">
        <v>7139</v>
      </c>
      <c r="X926" s="83"/>
      <c r="Y926" s="83">
        <v>29780</v>
      </c>
      <c r="Z926" s="88">
        <v>29780</v>
      </c>
    </row>
    <row r="927" spans="2:26">
      <c r="B927" s="134">
        <f t="shared" si="74"/>
        <v>27149</v>
      </c>
      <c r="C927" s="94">
        <v>27149</v>
      </c>
      <c r="D927" s="84">
        <f t="shared" si="73"/>
        <v>4</v>
      </c>
      <c r="E927" s="84">
        <f t="shared" si="75"/>
        <v>30</v>
      </c>
      <c r="F927" s="84">
        <f t="shared" si="76"/>
        <v>1974</v>
      </c>
      <c r="G927" s="92">
        <f t="shared" si="77"/>
        <v>1974</v>
      </c>
      <c r="H927" s="85">
        <v>5698</v>
      </c>
      <c r="I927" s="83">
        <v>3515</v>
      </c>
      <c r="J927" s="83">
        <v>873</v>
      </c>
      <c r="K927" s="83">
        <v>2513</v>
      </c>
      <c r="L927" s="83">
        <v>6901</v>
      </c>
      <c r="M927" s="88">
        <v>12599</v>
      </c>
      <c r="N927" s="85">
        <v>3346</v>
      </c>
      <c r="O927" s="83">
        <v>7755</v>
      </c>
      <c r="P927" s="88">
        <v>11101</v>
      </c>
      <c r="Q927" s="85">
        <v>2417</v>
      </c>
      <c r="R927" s="83">
        <v>3909</v>
      </c>
      <c r="S927" s="83">
        <v>3544</v>
      </c>
      <c r="T927" s="83">
        <v>2883</v>
      </c>
      <c r="U927" s="83">
        <v>1592</v>
      </c>
      <c r="V927" s="88">
        <v>14345</v>
      </c>
      <c r="W927" s="83">
        <v>6953</v>
      </c>
      <c r="X927" s="83"/>
      <c r="Y927" s="83">
        <v>29190</v>
      </c>
      <c r="Z927" s="88">
        <v>29190</v>
      </c>
    </row>
    <row r="928" spans="2:26">
      <c r="B928" s="134">
        <f t="shared" si="74"/>
        <v>27180</v>
      </c>
      <c r="C928" s="94">
        <v>27180</v>
      </c>
      <c r="D928" s="84">
        <f t="shared" si="73"/>
        <v>5</v>
      </c>
      <c r="E928" s="84">
        <f t="shared" si="75"/>
        <v>31</v>
      </c>
      <c r="F928" s="84">
        <f t="shared" si="76"/>
        <v>1974</v>
      </c>
      <c r="G928" s="92">
        <f t="shared" si="77"/>
        <v>1974</v>
      </c>
      <c r="H928" s="85">
        <v>5712</v>
      </c>
      <c r="I928" s="83">
        <v>3511</v>
      </c>
      <c r="J928" s="83">
        <v>835</v>
      </c>
      <c r="K928" s="83">
        <v>2702</v>
      </c>
      <c r="L928" s="83">
        <v>7048</v>
      </c>
      <c r="M928" s="88">
        <v>12760</v>
      </c>
      <c r="N928" s="85">
        <v>3325</v>
      </c>
      <c r="O928" s="83">
        <v>8184</v>
      </c>
      <c r="P928" s="88">
        <v>11509</v>
      </c>
      <c r="Q928" s="85">
        <v>2417</v>
      </c>
      <c r="R928" s="83">
        <v>3924</v>
      </c>
      <c r="S928" s="83">
        <v>3544</v>
      </c>
      <c r="T928" s="83">
        <v>2697</v>
      </c>
      <c r="U928" s="83">
        <v>1592</v>
      </c>
      <c r="V928" s="88">
        <v>14174</v>
      </c>
      <c r="W928" s="83">
        <v>6922</v>
      </c>
      <c r="X928" s="83"/>
      <c r="Y928" s="83">
        <v>29010</v>
      </c>
      <c r="Z928" s="88">
        <v>29010</v>
      </c>
    </row>
    <row r="929" spans="2:26">
      <c r="B929" s="134">
        <f t="shared" si="74"/>
        <v>27210</v>
      </c>
      <c r="C929" s="94">
        <v>27210</v>
      </c>
      <c r="D929" s="84">
        <f t="shared" si="73"/>
        <v>6</v>
      </c>
      <c r="E929" s="84">
        <f t="shared" si="75"/>
        <v>30</v>
      </c>
      <c r="F929" s="84">
        <f t="shared" si="76"/>
        <v>1974</v>
      </c>
      <c r="G929" s="92">
        <f t="shared" si="77"/>
        <v>1974</v>
      </c>
      <c r="H929" s="85">
        <v>5649</v>
      </c>
      <c r="I929" s="83">
        <v>3518</v>
      </c>
      <c r="J929" s="83">
        <v>830</v>
      </c>
      <c r="K929" s="83">
        <v>2135</v>
      </c>
      <c r="L929" s="83">
        <v>6483</v>
      </c>
      <c r="M929" s="88">
        <v>12132</v>
      </c>
      <c r="N929" s="85">
        <v>3316</v>
      </c>
      <c r="O929" s="83">
        <v>8189</v>
      </c>
      <c r="P929" s="88">
        <v>11505</v>
      </c>
      <c r="Q929" s="85">
        <v>2407</v>
      </c>
      <c r="R929" s="83">
        <v>3909</v>
      </c>
      <c r="S929" s="83">
        <v>3531</v>
      </c>
      <c r="T929" s="83">
        <v>2124</v>
      </c>
      <c r="U929" s="83">
        <v>1583</v>
      </c>
      <c r="V929" s="88">
        <v>13554</v>
      </c>
      <c r="W929" s="83">
        <v>6972</v>
      </c>
      <c r="X929" s="83"/>
      <c r="Y929" s="83">
        <v>27360</v>
      </c>
      <c r="Z929" s="88">
        <v>27360</v>
      </c>
    </row>
    <row r="930" spans="2:26">
      <c r="B930" s="134">
        <f t="shared" si="74"/>
        <v>27241</v>
      </c>
      <c r="C930" s="94">
        <v>27241</v>
      </c>
      <c r="D930" s="84">
        <f t="shared" si="73"/>
        <v>7</v>
      </c>
      <c r="E930" s="84">
        <f t="shared" si="75"/>
        <v>31</v>
      </c>
      <c r="F930" s="84">
        <f t="shared" si="76"/>
        <v>1974</v>
      </c>
      <c r="G930" s="92">
        <f t="shared" si="77"/>
        <v>1974</v>
      </c>
      <c r="H930" s="85">
        <v>5089</v>
      </c>
      <c r="I930" s="83">
        <v>2090</v>
      </c>
      <c r="J930" s="83">
        <v>590</v>
      </c>
      <c r="K930" s="83">
        <v>1947</v>
      </c>
      <c r="L930" s="83">
        <v>4627</v>
      </c>
      <c r="M930" s="88">
        <v>9716</v>
      </c>
      <c r="N930" s="85">
        <v>3266</v>
      </c>
      <c r="O930" s="83">
        <v>6910</v>
      </c>
      <c r="P930" s="88">
        <v>10176</v>
      </c>
      <c r="Q930" s="85">
        <v>2386</v>
      </c>
      <c r="R930" s="83">
        <v>2695</v>
      </c>
      <c r="S930" s="83">
        <v>3185</v>
      </c>
      <c r="T930" s="83">
        <v>1961</v>
      </c>
      <c r="U930" s="83">
        <v>1555</v>
      </c>
      <c r="V930" s="88">
        <v>11782</v>
      </c>
      <c r="W930" s="83">
        <v>6708</v>
      </c>
      <c r="X930" s="83"/>
      <c r="Y930" s="83">
        <v>24260</v>
      </c>
      <c r="Z930" s="88">
        <v>24260</v>
      </c>
    </row>
    <row r="931" spans="2:26">
      <c r="B931" s="134">
        <f t="shared" si="74"/>
        <v>27272</v>
      </c>
      <c r="C931" s="94">
        <v>27272</v>
      </c>
      <c r="D931" s="84">
        <f t="shared" si="73"/>
        <v>8</v>
      </c>
      <c r="E931" s="84">
        <f t="shared" si="75"/>
        <v>31</v>
      </c>
      <c r="F931" s="84">
        <f t="shared" si="76"/>
        <v>1974</v>
      </c>
      <c r="G931" s="92">
        <f t="shared" si="77"/>
        <v>1974</v>
      </c>
      <c r="H931" s="85">
        <v>4737</v>
      </c>
      <c r="I931" s="83">
        <v>1485</v>
      </c>
      <c r="J931" s="83">
        <v>555</v>
      </c>
      <c r="K931" s="83">
        <v>2000</v>
      </c>
      <c r="L931" s="83">
        <v>4040</v>
      </c>
      <c r="M931" s="88">
        <v>8777</v>
      </c>
      <c r="N931" s="85">
        <v>3236</v>
      </c>
      <c r="O931" s="83">
        <v>5901</v>
      </c>
      <c r="P931" s="88">
        <v>9137</v>
      </c>
      <c r="Q931" s="85">
        <v>2417</v>
      </c>
      <c r="R931" s="83">
        <v>1781</v>
      </c>
      <c r="S931" s="83">
        <v>2537</v>
      </c>
      <c r="T931" s="83">
        <v>1925</v>
      </c>
      <c r="U931" s="83">
        <v>1564</v>
      </c>
      <c r="V931" s="88">
        <v>10224</v>
      </c>
      <c r="W931" s="83">
        <v>6922</v>
      </c>
      <c r="X931" s="83"/>
      <c r="Y931" s="83">
        <v>21180</v>
      </c>
      <c r="Z931" s="88">
        <v>21180</v>
      </c>
    </row>
    <row r="932" spans="2:26">
      <c r="B932" s="134">
        <f t="shared" si="74"/>
        <v>27302</v>
      </c>
      <c r="C932" s="94">
        <v>27302</v>
      </c>
      <c r="D932" s="84">
        <f t="shared" ref="D932:D995" si="78">MONTH(C932)</f>
        <v>9</v>
      </c>
      <c r="E932" s="84">
        <f t="shared" si="75"/>
        <v>30</v>
      </c>
      <c r="F932" s="84">
        <f t="shared" si="76"/>
        <v>1974</v>
      </c>
      <c r="G932" s="92">
        <f t="shared" si="77"/>
        <v>1974</v>
      </c>
      <c r="H932" s="85">
        <v>5346</v>
      </c>
      <c r="I932" s="83">
        <v>2803</v>
      </c>
      <c r="J932" s="83">
        <v>662</v>
      </c>
      <c r="K932" s="83">
        <v>2189</v>
      </c>
      <c r="L932" s="83">
        <v>5654</v>
      </c>
      <c r="M932" s="88">
        <v>11000</v>
      </c>
      <c r="N932" s="85">
        <v>3325</v>
      </c>
      <c r="O932" s="83">
        <v>8236</v>
      </c>
      <c r="P932" s="88">
        <v>11561</v>
      </c>
      <c r="Q932" s="85">
        <v>2417</v>
      </c>
      <c r="R932" s="83">
        <v>1781</v>
      </c>
      <c r="S932" s="83">
        <v>2444</v>
      </c>
      <c r="T932" s="83">
        <v>2063</v>
      </c>
      <c r="U932" s="83">
        <v>1583</v>
      </c>
      <c r="V932" s="88">
        <v>10288</v>
      </c>
      <c r="W932" s="83">
        <v>7015</v>
      </c>
      <c r="X932" s="83"/>
      <c r="Y932" s="83">
        <v>20600</v>
      </c>
      <c r="Z932" s="88">
        <v>20600</v>
      </c>
    </row>
    <row r="933" spans="2:26">
      <c r="B933" s="134">
        <f t="shared" si="74"/>
        <v>27333</v>
      </c>
      <c r="C933" s="94">
        <v>27333</v>
      </c>
      <c r="D933" s="84">
        <f t="shared" si="78"/>
        <v>10</v>
      </c>
      <c r="E933" s="84">
        <f t="shared" si="75"/>
        <v>31</v>
      </c>
      <c r="F933" s="84">
        <f t="shared" si="76"/>
        <v>1974</v>
      </c>
      <c r="G933" s="92">
        <f>F933+1</f>
        <v>1975</v>
      </c>
      <c r="H933" s="85">
        <v>5286</v>
      </c>
      <c r="I933" s="83">
        <v>2056</v>
      </c>
      <c r="J933" s="83">
        <v>585</v>
      </c>
      <c r="K933" s="83">
        <v>1898</v>
      </c>
      <c r="L933" s="83">
        <v>4539</v>
      </c>
      <c r="M933" s="88">
        <v>9825</v>
      </c>
      <c r="N933" s="85">
        <v>3316</v>
      </c>
      <c r="O933" s="83">
        <v>7771</v>
      </c>
      <c r="P933" s="88">
        <v>11087</v>
      </c>
      <c r="Q933" s="85">
        <v>2407</v>
      </c>
      <c r="R933" s="83">
        <v>1230</v>
      </c>
      <c r="S933" s="83">
        <v>2144</v>
      </c>
      <c r="T933" s="83">
        <v>2058</v>
      </c>
      <c r="U933" s="83">
        <v>1574</v>
      </c>
      <c r="V933" s="88">
        <v>9413</v>
      </c>
      <c r="W933" s="83">
        <v>6922</v>
      </c>
      <c r="X933" s="83"/>
      <c r="Y933" s="83">
        <v>19492</v>
      </c>
      <c r="Z933" s="88">
        <v>19492</v>
      </c>
    </row>
    <row r="934" spans="2:26">
      <c r="B934" s="134">
        <f t="shared" si="74"/>
        <v>27363</v>
      </c>
      <c r="C934" s="94">
        <v>27363</v>
      </c>
      <c r="D934" s="84">
        <f t="shared" si="78"/>
        <v>11</v>
      </c>
      <c r="E934" s="84">
        <f t="shared" si="75"/>
        <v>30</v>
      </c>
      <c r="F934" s="84">
        <f t="shared" si="76"/>
        <v>1974</v>
      </c>
      <c r="G934" s="92">
        <f>F934+1</f>
        <v>1975</v>
      </c>
      <c r="H934" s="85">
        <v>5151</v>
      </c>
      <c r="I934" s="83">
        <v>879</v>
      </c>
      <c r="J934" s="83">
        <v>483</v>
      </c>
      <c r="K934" s="83">
        <v>1973</v>
      </c>
      <c r="L934" s="83">
        <v>3335</v>
      </c>
      <c r="M934" s="88">
        <v>8486</v>
      </c>
      <c r="N934" s="85">
        <v>3316</v>
      </c>
      <c r="O934" s="83">
        <v>7636</v>
      </c>
      <c r="P934" s="88">
        <v>10952</v>
      </c>
      <c r="Q934" s="85">
        <v>2141</v>
      </c>
      <c r="R934" s="83">
        <v>1059</v>
      </c>
      <c r="S934" s="83">
        <v>2027</v>
      </c>
      <c r="T934" s="83">
        <v>2167</v>
      </c>
      <c r="U934" s="83">
        <v>1583</v>
      </c>
      <c r="V934" s="88">
        <v>8977</v>
      </c>
      <c r="W934" s="83">
        <v>6984</v>
      </c>
      <c r="X934" s="83"/>
      <c r="Y934" s="83">
        <v>18092</v>
      </c>
      <c r="Z934" s="88">
        <v>18092</v>
      </c>
    </row>
    <row r="935" spans="2:26">
      <c r="B935" s="134">
        <f t="shared" si="74"/>
        <v>27394</v>
      </c>
      <c r="C935" s="94">
        <v>27394</v>
      </c>
      <c r="D935" s="84">
        <f t="shared" si="78"/>
        <v>12</v>
      </c>
      <c r="E935" s="84">
        <f t="shared" si="75"/>
        <v>31</v>
      </c>
      <c r="F935" s="84">
        <f t="shared" si="76"/>
        <v>1974</v>
      </c>
      <c r="G935" s="92">
        <f>F935+1</f>
        <v>1975</v>
      </c>
      <c r="H935" s="85">
        <v>5719</v>
      </c>
      <c r="I935" s="83">
        <v>1427</v>
      </c>
      <c r="J935" s="83">
        <v>782</v>
      </c>
      <c r="K935" s="83">
        <v>2406</v>
      </c>
      <c r="L935" s="83">
        <v>4615</v>
      </c>
      <c r="M935" s="88">
        <v>10334</v>
      </c>
      <c r="N935" s="85">
        <v>3316</v>
      </c>
      <c r="O935" s="83">
        <v>7703</v>
      </c>
      <c r="P935" s="88">
        <v>11019</v>
      </c>
      <c r="Q935" s="85">
        <v>2427</v>
      </c>
      <c r="R935" s="83">
        <v>3909</v>
      </c>
      <c r="S935" s="83">
        <v>3492</v>
      </c>
      <c r="T935" s="83">
        <v>2227</v>
      </c>
      <c r="U935" s="83">
        <v>1601</v>
      </c>
      <c r="V935" s="88">
        <v>13656</v>
      </c>
      <c r="W935" s="83">
        <v>7015</v>
      </c>
      <c r="X935" s="83"/>
      <c r="Y935" s="83">
        <v>24548</v>
      </c>
      <c r="Z935" s="88">
        <v>24548</v>
      </c>
    </row>
    <row r="936" spans="2:26">
      <c r="B936" s="134">
        <f t="shared" si="74"/>
        <v>27425</v>
      </c>
      <c r="C936" s="94">
        <v>27425</v>
      </c>
      <c r="D936" s="84">
        <f t="shared" si="78"/>
        <v>1</v>
      </c>
      <c r="E936" s="84">
        <f t="shared" si="75"/>
        <v>31</v>
      </c>
      <c r="F936" s="84">
        <f t="shared" si="76"/>
        <v>1975</v>
      </c>
      <c r="G936" s="92">
        <f>F936</f>
        <v>1975</v>
      </c>
      <c r="H936" s="85">
        <v>5726</v>
      </c>
      <c r="I936" s="83">
        <v>3485</v>
      </c>
      <c r="J936" s="83">
        <v>873</v>
      </c>
      <c r="K936" s="83">
        <v>2788</v>
      </c>
      <c r="L936" s="83">
        <v>7146</v>
      </c>
      <c r="M936" s="88">
        <v>12872</v>
      </c>
      <c r="N936" s="85">
        <v>3325</v>
      </c>
      <c r="O936" s="83">
        <v>7771</v>
      </c>
      <c r="P936" s="88">
        <v>11096</v>
      </c>
      <c r="Q936" s="85">
        <v>2427</v>
      </c>
      <c r="R936" s="83">
        <v>3909</v>
      </c>
      <c r="S936" s="83">
        <v>3569</v>
      </c>
      <c r="T936" s="83">
        <v>3002</v>
      </c>
      <c r="U936" s="83">
        <v>1601</v>
      </c>
      <c r="V936" s="88">
        <v>14508</v>
      </c>
      <c r="W936" s="83">
        <v>7139</v>
      </c>
      <c r="X936" s="83"/>
      <c r="Y936" s="83">
        <v>29550</v>
      </c>
      <c r="Z936" s="88">
        <v>29550</v>
      </c>
    </row>
    <row r="937" spans="2:26">
      <c r="B937" s="134">
        <f t="shared" si="74"/>
        <v>27453</v>
      </c>
      <c r="C937" s="94">
        <v>27453</v>
      </c>
      <c r="D937" s="84">
        <f t="shared" si="78"/>
        <v>2</v>
      </c>
      <c r="E937" s="84">
        <f t="shared" si="75"/>
        <v>28</v>
      </c>
      <c r="F937" s="84">
        <f t="shared" si="76"/>
        <v>1975</v>
      </c>
      <c r="G937" s="92">
        <f t="shared" si="77"/>
        <v>1975</v>
      </c>
      <c r="H937" s="85">
        <v>5705</v>
      </c>
      <c r="I937" s="83">
        <v>3492</v>
      </c>
      <c r="J937" s="83">
        <v>856</v>
      </c>
      <c r="K937" s="83">
        <v>2827</v>
      </c>
      <c r="L937" s="83">
        <v>7175</v>
      </c>
      <c r="M937" s="88">
        <v>12880</v>
      </c>
      <c r="N937" s="85">
        <v>3316</v>
      </c>
      <c r="O937" s="83">
        <v>7807</v>
      </c>
      <c r="P937" s="88">
        <v>11123</v>
      </c>
      <c r="Q937" s="85">
        <v>2417</v>
      </c>
      <c r="R937" s="83">
        <v>3938</v>
      </c>
      <c r="S937" s="83">
        <v>3544</v>
      </c>
      <c r="T937" s="83">
        <v>2989</v>
      </c>
      <c r="U937" s="83">
        <v>1592</v>
      </c>
      <c r="V937" s="88">
        <v>14480</v>
      </c>
      <c r="W937" s="83">
        <v>7046</v>
      </c>
      <c r="X937" s="83"/>
      <c r="Y937" s="83">
        <v>29812</v>
      </c>
      <c r="Z937" s="88">
        <v>29812</v>
      </c>
    </row>
    <row r="938" spans="2:26">
      <c r="B938" s="134">
        <f t="shared" si="74"/>
        <v>27484</v>
      </c>
      <c r="C938" s="94">
        <v>27484</v>
      </c>
      <c r="D938" s="84">
        <f t="shared" si="78"/>
        <v>3</v>
      </c>
      <c r="E938" s="84">
        <f t="shared" si="75"/>
        <v>31</v>
      </c>
      <c r="F938" s="84">
        <f t="shared" si="76"/>
        <v>1975</v>
      </c>
      <c r="G938" s="92">
        <f t="shared" si="77"/>
        <v>1975</v>
      </c>
      <c r="H938" s="85">
        <v>5737</v>
      </c>
      <c r="I938" s="83">
        <v>3492</v>
      </c>
      <c r="J938" s="83">
        <v>873</v>
      </c>
      <c r="K938" s="83">
        <v>2871</v>
      </c>
      <c r="L938" s="83">
        <v>7236</v>
      </c>
      <c r="M938" s="88">
        <v>12973</v>
      </c>
      <c r="N938" s="85">
        <v>3325</v>
      </c>
      <c r="O938" s="83">
        <v>7776</v>
      </c>
      <c r="P938" s="88">
        <v>11101</v>
      </c>
      <c r="Q938" s="85">
        <v>2417</v>
      </c>
      <c r="R938" s="83">
        <v>3909</v>
      </c>
      <c r="S938" s="83">
        <v>3531</v>
      </c>
      <c r="T938" s="83">
        <v>2842</v>
      </c>
      <c r="U938" s="83">
        <v>1583</v>
      </c>
      <c r="V938" s="88">
        <v>14282</v>
      </c>
      <c r="W938" s="83">
        <v>7089</v>
      </c>
      <c r="X938" s="83"/>
      <c r="Y938" s="83">
        <v>29710</v>
      </c>
      <c r="Z938" s="88">
        <v>29710</v>
      </c>
    </row>
    <row r="939" spans="2:26">
      <c r="B939" s="134">
        <f t="shared" si="74"/>
        <v>27514</v>
      </c>
      <c r="C939" s="94">
        <v>27514</v>
      </c>
      <c r="D939" s="84">
        <f t="shared" si="78"/>
        <v>4</v>
      </c>
      <c r="E939" s="84">
        <f t="shared" si="75"/>
        <v>30</v>
      </c>
      <c r="F939" s="84">
        <f t="shared" si="76"/>
        <v>1975</v>
      </c>
      <c r="G939" s="92">
        <f t="shared" si="77"/>
        <v>1975</v>
      </c>
      <c r="H939" s="85">
        <v>5673</v>
      </c>
      <c r="I939" s="83">
        <v>3482</v>
      </c>
      <c r="J939" s="83">
        <v>853</v>
      </c>
      <c r="K939" s="83">
        <v>2571</v>
      </c>
      <c r="L939" s="83">
        <v>6906</v>
      </c>
      <c r="M939" s="88">
        <v>12579</v>
      </c>
      <c r="N939" s="85">
        <v>3316</v>
      </c>
      <c r="O939" s="83">
        <v>7734</v>
      </c>
      <c r="P939" s="88">
        <v>11050</v>
      </c>
      <c r="Q939" s="85">
        <v>2417</v>
      </c>
      <c r="R939" s="83">
        <v>3909</v>
      </c>
      <c r="S939" s="83">
        <v>3531</v>
      </c>
      <c r="T939" s="83">
        <v>2525</v>
      </c>
      <c r="U939" s="83">
        <v>1583</v>
      </c>
      <c r="V939" s="88">
        <v>13965</v>
      </c>
      <c r="W939" s="83">
        <v>6965</v>
      </c>
      <c r="X939" s="83"/>
      <c r="Y939" s="83">
        <v>29272</v>
      </c>
      <c r="Z939" s="88">
        <v>29272</v>
      </c>
    </row>
    <row r="940" spans="2:26">
      <c r="B940" s="134">
        <f t="shared" si="74"/>
        <v>27545</v>
      </c>
      <c r="C940" s="94">
        <v>27545</v>
      </c>
      <c r="D940" s="84">
        <f t="shared" si="78"/>
        <v>5</v>
      </c>
      <c r="E940" s="84">
        <f t="shared" si="75"/>
        <v>31</v>
      </c>
      <c r="F940" s="84">
        <f t="shared" si="76"/>
        <v>1975</v>
      </c>
      <c r="G940" s="92">
        <f t="shared" si="77"/>
        <v>1975</v>
      </c>
      <c r="H940" s="85">
        <v>5603</v>
      </c>
      <c r="I940" s="83">
        <v>3505</v>
      </c>
      <c r="J940" s="83">
        <v>851</v>
      </c>
      <c r="K940" s="83">
        <v>2336</v>
      </c>
      <c r="L940" s="83">
        <v>6692</v>
      </c>
      <c r="M940" s="88">
        <v>12295</v>
      </c>
      <c r="N940" s="85">
        <v>3316</v>
      </c>
      <c r="O940" s="83">
        <v>7685</v>
      </c>
      <c r="P940" s="88">
        <v>11001</v>
      </c>
      <c r="Q940" s="85">
        <v>2417</v>
      </c>
      <c r="R940" s="83">
        <v>3909</v>
      </c>
      <c r="S940" s="83">
        <v>3531</v>
      </c>
      <c r="T940" s="83">
        <v>2386</v>
      </c>
      <c r="U940" s="83">
        <v>1583</v>
      </c>
      <c r="V940" s="88">
        <v>13826</v>
      </c>
      <c r="W940" s="83">
        <v>6984</v>
      </c>
      <c r="X940" s="83"/>
      <c r="Y940" s="83">
        <v>29154</v>
      </c>
      <c r="Z940" s="88">
        <v>29154</v>
      </c>
    </row>
    <row r="941" spans="2:26">
      <c r="B941" s="134">
        <f t="shared" si="74"/>
        <v>27575</v>
      </c>
      <c r="C941" s="94">
        <v>27575</v>
      </c>
      <c r="D941" s="84">
        <f t="shared" si="78"/>
        <v>6</v>
      </c>
      <c r="E941" s="84">
        <f t="shared" si="75"/>
        <v>30</v>
      </c>
      <c r="F941" s="84">
        <f t="shared" si="76"/>
        <v>1975</v>
      </c>
      <c r="G941" s="92">
        <f t="shared" si="77"/>
        <v>1975</v>
      </c>
      <c r="H941" s="85">
        <v>5572</v>
      </c>
      <c r="I941" s="83">
        <v>3485</v>
      </c>
      <c r="J941" s="83">
        <v>828</v>
      </c>
      <c r="K941" s="83">
        <v>2316</v>
      </c>
      <c r="L941" s="83">
        <v>6629</v>
      </c>
      <c r="M941" s="88">
        <v>12201</v>
      </c>
      <c r="N941" s="85">
        <v>3316</v>
      </c>
      <c r="O941" s="83">
        <v>7729</v>
      </c>
      <c r="P941" s="88">
        <v>11045</v>
      </c>
      <c r="Q941" s="85">
        <v>2417</v>
      </c>
      <c r="R941" s="83">
        <v>3909</v>
      </c>
      <c r="S941" s="83">
        <v>3531</v>
      </c>
      <c r="T941" s="83">
        <v>2941</v>
      </c>
      <c r="U941" s="83">
        <v>1592</v>
      </c>
      <c r="V941" s="88">
        <v>14390</v>
      </c>
      <c r="W941" s="83">
        <v>6928</v>
      </c>
      <c r="X941" s="83"/>
      <c r="Y941" s="83">
        <v>28884</v>
      </c>
      <c r="Z941" s="88">
        <v>28884</v>
      </c>
    </row>
    <row r="942" spans="2:26">
      <c r="B942" s="134">
        <f t="shared" si="74"/>
        <v>27606</v>
      </c>
      <c r="C942" s="94">
        <v>27606</v>
      </c>
      <c r="D942" s="84">
        <f t="shared" si="78"/>
        <v>7</v>
      </c>
      <c r="E942" s="84">
        <f t="shared" si="75"/>
        <v>31</v>
      </c>
      <c r="F942" s="84">
        <f t="shared" si="76"/>
        <v>1975</v>
      </c>
      <c r="G942" s="92">
        <f t="shared" si="77"/>
        <v>1975</v>
      </c>
      <c r="H942" s="85">
        <v>5642</v>
      </c>
      <c r="I942" s="83">
        <v>3485</v>
      </c>
      <c r="J942" s="83">
        <v>793</v>
      </c>
      <c r="K942" s="83">
        <v>2664</v>
      </c>
      <c r="L942" s="83">
        <v>6942</v>
      </c>
      <c r="M942" s="88">
        <v>12584</v>
      </c>
      <c r="N942" s="85">
        <v>3325</v>
      </c>
      <c r="O942" s="83">
        <v>7747</v>
      </c>
      <c r="P942" s="88">
        <v>11072</v>
      </c>
      <c r="Q942" s="85">
        <v>2417</v>
      </c>
      <c r="R942" s="83">
        <v>3489</v>
      </c>
      <c r="S942" s="83">
        <v>3531</v>
      </c>
      <c r="T942" s="83">
        <v>1980</v>
      </c>
      <c r="U942" s="83">
        <v>1583</v>
      </c>
      <c r="V942" s="88">
        <v>13000</v>
      </c>
      <c r="W942" s="83">
        <v>7027</v>
      </c>
      <c r="X942" s="83"/>
      <c r="Y942" s="83">
        <v>29606</v>
      </c>
      <c r="Z942" s="88">
        <v>29606</v>
      </c>
    </row>
    <row r="943" spans="2:26">
      <c r="B943" s="134">
        <f t="shared" si="74"/>
        <v>27637</v>
      </c>
      <c r="C943" s="94">
        <v>27637</v>
      </c>
      <c r="D943" s="84">
        <f t="shared" si="78"/>
        <v>8</v>
      </c>
      <c r="E943" s="84">
        <f t="shared" si="75"/>
        <v>31</v>
      </c>
      <c r="F943" s="84">
        <f t="shared" si="76"/>
        <v>1975</v>
      </c>
      <c r="G943" s="92">
        <f t="shared" si="77"/>
        <v>1975</v>
      </c>
      <c r="H943" s="85">
        <v>5468</v>
      </c>
      <c r="I943" s="83">
        <v>3320</v>
      </c>
      <c r="J943" s="83">
        <v>608</v>
      </c>
      <c r="K943" s="83">
        <v>2286</v>
      </c>
      <c r="L943" s="83">
        <v>6214</v>
      </c>
      <c r="M943" s="88">
        <v>11682</v>
      </c>
      <c r="N943" s="85">
        <v>3316</v>
      </c>
      <c r="O943" s="83">
        <v>7682</v>
      </c>
      <c r="P943" s="88">
        <v>10998</v>
      </c>
      <c r="Q943" s="85">
        <v>2427</v>
      </c>
      <c r="R943" s="83">
        <v>3739</v>
      </c>
      <c r="S943" s="83">
        <v>3556</v>
      </c>
      <c r="T943" s="83">
        <v>2219</v>
      </c>
      <c r="U943" s="83">
        <v>1601</v>
      </c>
      <c r="V943" s="88">
        <v>13542</v>
      </c>
      <c r="W943" s="83">
        <v>7120</v>
      </c>
      <c r="X943" s="83"/>
      <c r="Y943" s="83">
        <v>27250</v>
      </c>
      <c r="Z943" s="88">
        <v>27250</v>
      </c>
    </row>
    <row r="944" spans="2:26">
      <c r="B944" s="134">
        <f t="shared" si="74"/>
        <v>27667</v>
      </c>
      <c r="C944" s="94">
        <v>27667</v>
      </c>
      <c r="D944" s="84">
        <f t="shared" si="78"/>
        <v>9</v>
      </c>
      <c r="E944" s="84">
        <f t="shared" si="75"/>
        <v>30</v>
      </c>
      <c r="F944" s="84">
        <f t="shared" si="76"/>
        <v>1975</v>
      </c>
      <c r="G944" s="92">
        <f t="shared" si="77"/>
        <v>1975</v>
      </c>
      <c r="H944" s="85">
        <v>5702</v>
      </c>
      <c r="I944" s="83">
        <v>3488</v>
      </c>
      <c r="J944" s="83">
        <v>863</v>
      </c>
      <c r="K944" s="83">
        <v>3120</v>
      </c>
      <c r="L944" s="83">
        <v>7471</v>
      </c>
      <c r="M944" s="88">
        <v>13173</v>
      </c>
      <c r="N944" s="85">
        <v>3325</v>
      </c>
      <c r="O944" s="83">
        <v>7810</v>
      </c>
      <c r="P944" s="88">
        <v>11135</v>
      </c>
      <c r="Q944" s="85">
        <v>2417</v>
      </c>
      <c r="R944" s="83">
        <v>3909</v>
      </c>
      <c r="S944" s="83">
        <v>3544</v>
      </c>
      <c r="T944" s="83">
        <v>2971</v>
      </c>
      <c r="U944" s="83">
        <v>1592</v>
      </c>
      <c r="V944" s="88">
        <v>14433</v>
      </c>
      <c r="W944" s="83">
        <v>7220</v>
      </c>
      <c r="X944" s="83"/>
      <c r="Y944" s="83">
        <v>29876</v>
      </c>
      <c r="Z944" s="88">
        <v>29876</v>
      </c>
    </row>
    <row r="945" spans="2:26">
      <c r="B945" s="134">
        <f t="shared" si="74"/>
        <v>27698</v>
      </c>
      <c r="C945" s="94">
        <v>27698</v>
      </c>
      <c r="D945" s="84">
        <f t="shared" si="78"/>
        <v>10</v>
      </c>
      <c r="E945" s="84">
        <f t="shared" si="75"/>
        <v>31</v>
      </c>
      <c r="F945" s="84">
        <f t="shared" si="76"/>
        <v>1975</v>
      </c>
      <c r="G945" s="92">
        <f>F945+1</f>
        <v>1976</v>
      </c>
      <c r="H945" s="85">
        <v>5698</v>
      </c>
      <c r="I945" s="83">
        <v>3485</v>
      </c>
      <c r="J945" s="83">
        <v>848</v>
      </c>
      <c r="K945" s="83">
        <v>2975</v>
      </c>
      <c r="L945" s="83">
        <v>7308</v>
      </c>
      <c r="M945" s="88">
        <v>13006</v>
      </c>
      <c r="N945" s="85">
        <v>3316</v>
      </c>
      <c r="O945" s="83">
        <v>7703</v>
      </c>
      <c r="P945" s="88">
        <v>11019</v>
      </c>
      <c r="Q945" s="85">
        <v>2417</v>
      </c>
      <c r="R945" s="83">
        <v>3909</v>
      </c>
      <c r="S945" s="83">
        <v>3544</v>
      </c>
      <c r="T945" s="83">
        <v>2964</v>
      </c>
      <c r="U945" s="83">
        <v>1583</v>
      </c>
      <c r="V945" s="88">
        <v>14417</v>
      </c>
      <c r="W945" s="83">
        <v>7003</v>
      </c>
      <c r="X945" s="83"/>
      <c r="Y945" s="83">
        <v>29701</v>
      </c>
      <c r="Z945" s="88">
        <v>29701</v>
      </c>
    </row>
    <row r="946" spans="2:26">
      <c r="B946" s="134">
        <f t="shared" si="74"/>
        <v>27728</v>
      </c>
      <c r="C946" s="94">
        <v>27728</v>
      </c>
      <c r="D946" s="84">
        <f t="shared" si="78"/>
        <v>11</v>
      </c>
      <c r="E946" s="84">
        <f t="shared" si="75"/>
        <v>30</v>
      </c>
      <c r="F946" s="84">
        <f t="shared" si="76"/>
        <v>1975</v>
      </c>
      <c r="G946" s="92">
        <f>F946+1</f>
        <v>1976</v>
      </c>
      <c r="H946" s="85">
        <v>5737</v>
      </c>
      <c r="I946" s="83">
        <v>3488</v>
      </c>
      <c r="J946" s="83">
        <v>859</v>
      </c>
      <c r="K946" s="83">
        <v>3003</v>
      </c>
      <c r="L946" s="83">
        <v>7350</v>
      </c>
      <c r="M946" s="88">
        <v>13087</v>
      </c>
      <c r="N946" s="85">
        <v>3325</v>
      </c>
      <c r="O946" s="83">
        <v>7734</v>
      </c>
      <c r="P946" s="88">
        <v>11059</v>
      </c>
      <c r="Q946" s="85">
        <v>2417</v>
      </c>
      <c r="R946" s="83">
        <v>3909</v>
      </c>
      <c r="S946" s="83">
        <v>3544</v>
      </c>
      <c r="T946" s="83">
        <v>2964</v>
      </c>
      <c r="U946" s="83">
        <v>1592</v>
      </c>
      <c r="V946" s="88">
        <v>14426</v>
      </c>
      <c r="W946" s="83">
        <v>7071</v>
      </c>
      <c r="X946" s="83"/>
      <c r="Y946" s="83">
        <v>29752</v>
      </c>
      <c r="Z946" s="88">
        <v>29752</v>
      </c>
    </row>
    <row r="947" spans="2:26">
      <c r="B947" s="134">
        <f t="shared" si="74"/>
        <v>27759</v>
      </c>
      <c r="C947" s="94">
        <v>27759</v>
      </c>
      <c r="D947" s="84">
        <f t="shared" si="78"/>
        <v>12</v>
      </c>
      <c r="E947" s="84">
        <f t="shared" si="75"/>
        <v>31</v>
      </c>
      <c r="F947" s="84">
        <f t="shared" si="76"/>
        <v>1975</v>
      </c>
      <c r="G947" s="92">
        <f>F947+1</f>
        <v>1976</v>
      </c>
      <c r="H947" s="85">
        <v>5709</v>
      </c>
      <c r="I947" s="83">
        <v>3521</v>
      </c>
      <c r="J947" s="83">
        <v>874</v>
      </c>
      <c r="K947" s="83">
        <v>3008</v>
      </c>
      <c r="L947" s="83">
        <v>7403</v>
      </c>
      <c r="M947" s="88">
        <v>13112</v>
      </c>
      <c r="N947" s="85">
        <v>3325</v>
      </c>
      <c r="O947" s="83">
        <v>7753</v>
      </c>
      <c r="P947" s="88">
        <v>11078</v>
      </c>
      <c r="Q947" s="85">
        <v>2427</v>
      </c>
      <c r="R947" s="83">
        <v>3924</v>
      </c>
      <c r="S947" s="83">
        <v>3544</v>
      </c>
      <c r="T947" s="83">
        <v>2676</v>
      </c>
      <c r="U947" s="83">
        <v>1592</v>
      </c>
      <c r="V947" s="88">
        <v>14163</v>
      </c>
      <c r="W947" s="83">
        <v>7096</v>
      </c>
      <c r="X947" s="83"/>
      <c r="Y947" s="83">
        <v>29774</v>
      </c>
      <c r="Z947" s="88">
        <v>29774</v>
      </c>
    </row>
    <row r="948" spans="2:26">
      <c r="B948" s="134">
        <f t="shared" si="74"/>
        <v>27790</v>
      </c>
      <c r="C948" s="94">
        <v>27790</v>
      </c>
      <c r="D948" s="84">
        <f t="shared" si="78"/>
        <v>1</v>
      </c>
      <c r="E948" s="84">
        <f t="shared" si="75"/>
        <v>31</v>
      </c>
      <c r="F948" s="84">
        <f t="shared" si="76"/>
        <v>1976</v>
      </c>
      <c r="G948" s="92">
        <f>F948</f>
        <v>1976</v>
      </c>
      <c r="H948" s="85">
        <v>5733</v>
      </c>
      <c r="I948" s="83">
        <v>3488</v>
      </c>
      <c r="J948" s="83">
        <v>862</v>
      </c>
      <c r="K948" s="83">
        <v>2887</v>
      </c>
      <c r="L948" s="83">
        <v>7237</v>
      </c>
      <c r="M948" s="88">
        <v>12970</v>
      </c>
      <c r="N948" s="85">
        <v>3325</v>
      </c>
      <c r="O948" s="83">
        <v>7833</v>
      </c>
      <c r="P948" s="88">
        <v>11158</v>
      </c>
      <c r="Q948" s="85">
        <v>2427</v>
      </c>
      <c r="R948" s="83">
        <v>3938</v>
      </c>
      <c r="S948" s="83">
        <v>3556</v>
      </c>
      <c r="T948" s="83">
        <v>2801</v>
      </c>
      <c r="U948" s="83">
        <v>1592</v>
      </c>
      <c r="V948" s="88">
        <v>14314</v>
      </c>
      <c r="W948" s="83">
        <v>7436</v>
      </c>
      <c r="X948" s="83"/>
      <c r="Y948" s="83">
        <v>29844</v>
      </c>
      <c r="Z948" s="88">
        <v>29844</v>
      </c>
    </row>
    <row r="949" spans="2:26">
      <c r="B949" s="134">
        <f t="shared" si="74"/>
        <v>27819</v>
      </c>
      <c r="C949" s="94">
        <v>27819</v>
      </c>
      <c r="D949" s="84">
        <f t="shared" si="78"/>
        <v>2</v>
      </c>
      <c r="E949" s="84">
        <f t="shared" si="75"/>
        <v>29</v>
      </c>
      <c r="F949" s="84">
        <f t="shared" si="76"/>
        <v>1976</v>
      </c>
      <c r="G949" s="92">
        <f t="shared" si="77"/>
        <v>1976</v>
      </c>
      <c r="H949" s="85">
        <v>5719</v>
      </c>
      <c r="I949" s="83">
        <v>3488</v>
      </c>
      <c r="J949" s="83">
        <v>852</v>
      </c>
      <c r="K949" s="83">
        <v>2870</v>
      </c>
      <c r="L949" s="83">
        <v>7210</v>
      </c>
      <c r="M949" s="88">
        <v>12929</v>
      </c>
      <c r="N949" s="85">
        <v>3316</v>
      </c>
      <c r="O949" s="83">
        <v>7729</v>
      </c>
      <c r="P949" s="88">
        <v>11045</v>
      </c>
      <c r="Q949" s="85">
        <v>2417</v>
      </c>
      <c r="R949" s="83">
        <v>3909</v>
      </c>
      <c r="S949" s="83">
        <v>3544</v>
      </c>
      <c r="T949" s="83">
        <v>2730</v>
      </c>
      <c r="U949" s="83">
        <v>1592</v>
      </c>
      <c r="V949" s="88">
        <v>14192</v>
      </c>
      <c r="W949" s="83">
        <v>7040</v>
      </c>
      <c r="X949" s="83"/>
      <c r="Y949" s="83">
        <v>29678</v>
      </c>
      <c r="Z949" s="88">
        <v>29678</v>
      </c>
    </row>
    <row r="950" spans="2:26">
      <c r="B950" s="134">
        <f t="shared" si="74"/>
        <v>27850</v>
      </c>
      <c r="C950" s="94">
        <v>27850</v>
      </c>
      <c r="D950" s="84">
        <f t="shared" si="78"/>
        <v>3</v>
      </c>
      <c r="E950" s="84">
        <f t="shared" si="75"/>
        <v>31</v>
      </c>
      <c r="F950" s="84">
        <f t="shared" si="76"/>
        <v>1976</v>
      </c>
      <c r="G950" s="92">
        <f t="shared" si="77"/>
        <v>1976</v>
      </c>
      <c r="H950" s="85">
        <v>5751</v>
      </c>
      <c r="I950" s="83">
        <v>3560</v>
      </c>
      <c r="J950" s="83">
        <v>928</v>
      </c>
      <c r="K950" s="83">
        <v>2484</v>
      </c>
      <c r="L950" s="83">
        <v>6972</v>
      </c>
      <c r="M950" s="88">
        <v>12723</v>
      </c>
      <c r="N950" s="85">
        <v>3316</v>
      </c>
      <c r="O950" s="83">
        <v>7677</v>
      </c>
      <c r="P950" s="88">
        <v>10993</v>
      </c>
      <c r="Q950" s="85">
        <v>2427</v>
      </c>
      <c r="R950" s="83">
        <v>3924</v>
      </c>
      <c r="S950" s="83">
        <v>3556</v>
      </c>
      <c r="T950" s="83">
        <v>2600</v>
      </c>
      <c r="U950" s="83">
        <v>1592</v>
      </c>
      <c r="V950" s="88">
        <v>14099</v>
      </c>
      <c r="W950" s="83">
        <v>6965</v>
      </c>
      <c r="X950" s="83"/>
      <c r="Y950" s="83">
        <v>29731</v>
      </c>
      <c r="Z950" s="88">
        <v>29731</v>
      </c>
    </row>
    <row r="951" spans="2:26">
      <c r="B951" s="134">
        <f t="shared" si="74"/>
        <v>27880</v>
      </c>
      <c r="C951" s="94">
        <v>27880</v>
      </c>
      <c r="D951" s="84">
        <f t="shared" si="78"/>
        <v>4</v>
      </c>
      <c r="E951" s="84">
        <f t="shared" si="75"/>
        <v>30</v>
      </c>
      <c r="F951" s="84">
        <f t="shared" si="76"/>
        <v>1976</v>
      </c>
      <c r="G951" s="92">
        <f t="shared" si="77"/>
        <v>1976</v>
      </c>
      <c r="H951" s="85">
        <v>5684</v>
      </c>
      <c r="I951" s="83">
        <v>3450</v>
      </c>
      <c r="J951" s="83">
        <v>843</v>
      </c>
      <c r="K951" s="83">
        <v>2456</v>
      </c>
      <c r="L951" s="83">
        <v>6749</v>
      </c>
      <c r="M951" s="88">
        <v>12433</v>
      </c>
      <c r="N951" s="85">
        <v>3316</v>
      </c>
      <c r="O951" s="83">
        <v>7693</v>
      </c>
      <c r="P951" s="88">
        <v>11009</v>
      </c>
      <c r="Q951" s="85">
        <v>2407</v>
      </c>
      <c r="R951" s="83">
        <v>3909</v>
      </c>
      <c r="S951" s="83">
        <v>3531</v>
      </c>
      <c r="T951" s="83">
        <v>2063</v>
      </c>
      <c r="U951" s="83">
        <v>1583</v>
      </c>
      <c r="V951" s="88">
        <v>13493</v>
      </c>
      <c r="W951" s="83">
        <v>6922</v>
      </c>
      <c r="X951" s="83"/>
      <c r="Y951" s="83">
        <v>28900</v>
      </c>
      <c r="Z951" s="88">
        <v>28900</v>
      </c>
    </row>
    <row r="952" spans="2:26">
      <c r="B952" s="134">
        <f t="shared" si="74"/>
        <v>27911</v>
      </c>
      <c r="C952" s="94">
        <v>27911</v>
      </c>
      <c r="D952" s="84">
        <f t="shared" si="78"/>
        <v>5</v>
      </c>
      <c r="E952" s="84">
        <f t="shared" si="75"/>
        <v>31</v>
      </c>
      <c r="F952" s="84">
        <f t="shared" si="76"/>
        <v>1976</v>
      </c>
      <c r="G952" s="92">
        <f t="shared" si="77"/>
        <v>1976</v>
      </c>
      <c r="H952" s="85">
        <v>5616</v>
      </c>
      <c r="I952" s="83">
        <v>3404</v>
      </c>
      <c r="J952" s="83">
        <v>832</v>
      </c>
      <c r="K952" s="83">
        <v>2848</v>
      </c>
      <c r="L952" s="83">
        <v>7084</v>
      </c>
      <c r="M952" s="88">
        <v>12700</v>
      </c>
      <c r="N952" s="85">
        <v>3316</v>
      </c>
      <c r="O952" s="83">
        <v>7617</v>
      </c>
      <c r="P952" s="88">
        <v>10933</v>
      </c>
      <c r="Q952" s="85">
        <v>2407</v>
      </c>
      <c r="R952" s="83">
        <v>3909</v>
      </c>
      <c r="S952" s="83">
        <v>3531</v>
      </c>
      <c r="T952" s="83">
        <v>1930</v>
      </c>
      <c r="U952" s="83">
        <v>1583</v>
      </c>
      <c r="V952" s="88">
        <v>13360</v>
      </c>
      <c r="W952" s="83">
        <v>6916</v>
      </c>
      <c r="X952" s="83"/>
      <c r="Y952" s="83">
        <v>29145</v>
      </c>
      <c r="Z952" s="88">
        <v>29145</v>
      </c>
    </row>
    <row r="953" spans="2:26">
      <c r="B953" s="134">
        <f t="shared" si="74"/>
        <v>27941</v>
      </c>
      <c r="C953" s="94">
        <v>27941</v>
      </c>
      <c r="D953" s="84">
        <f t="shared" si="78"/>
        <v>6</v>
      </c>
      <c r="E953" s="84">
        <f t="shared" si="75"/>
        <v>30</v>
      </c>
      <c r="F953" s="84">
        <f t="shared" si="76"/>
        <v>1976</v>
      </c>
      <c r="G953" s="92">
        <f t="shared" si="77"/>
        <v>1976</v>
      </c>
      <c r="H953" s="85">
        <v>5846</v>
      </c>
      <c r="I953" s="83">
        <v>3540</v>
      </c>
      <c r="J953" s="83">
        <v>959</v>
      </c>
      <c r="K953" s="83">
        <v>2903</v>
      </c>
      <c r="L953" s="83">
        <v>7402</v>
      </c>
      <c r="M953" s="88">
        <v>13248</v>
      </c>
      <c r="N953" s="85">
        <v>3316</v>
      </c>
      <c r="O953" s="83">
        <v>7612</v>
      </c>
      <c r="P953" s="88">
        <v>10928</v>
      </c>
      <c r="Q953" s="85">
        <v>2437</v>
      </c>
      <c r="R953" s="83">
        <v>3421</v>
      </c>
      <c r="S953" s="83">
        <v>3582</v>
      </c>
      <c r="T953" s="83">
        <v>2063</v>
      </c>
      <c r="U953" s="83">
        <v>1611</v>
      </c>
      <c r="V953" s="88">
        <v>13114</v>
      </c>
      <c r="W953" s="83">
        <v>7275</v>
      </c>
      <c r="X953" s="83"/>
      <c r="Y953" s="83">
        <v>28968</v>
      </c>
      <c r="Z953" s="88">
        <v>28968</v>
      </c>
    </row>
    <row r="954" spans="2:26">
      <c r="B954" s="134">
        <f t="shared" si="74"/>
        <v>27972</v>
      </c>
      <c r="C954" s="94">
        <v>27972</v>
      </c>
      <c r="D954" s="84">
        <f t="shared" si="78"/>
        <v>7</v>
      </c>
      <c r="E954" s="84">
        <f t="shared" si="75"/>
        <v>31</v>
      </c>
      <c r="F954" s="84">
        <f t="shared" si="76"/>
        <v>1976</v>
      </c>
      <c r="G954" s="92">
        <f t="shared" si="77"/>
        <v>1976</v>
      </c>
      <c r="H954" s="85">
        <v>5506</v>
      </c>
      <c r="I954" s="83">
        <v>3345</v>
      </c>
      <c r="J954" s="83">
        <v>872</v>
      </c>
      <c r="K954" s="83">
        <v>2350</v>
      </c>
      <c r="L954" s="83">
        <v>6567</v>
      </c>
      <c r="M954" s="88">
        <v>12073</v>
      </c>
      <c r="N954" s="85">
        <v>3306</v>
      </c>
      <c r="O954" s="83">
        <v>7083</v>
      </c>
      <c r="P954" s="88">
        <v>10389</v>
      </c>
      <c r="Q954" s="85">
        <v>2407</v>
      </c>
      <c r="R954" s="83">
        <v>3098</v>
      </c>
      <c r="S954" s="83">
        <v>3236</v>
      </c>
      <c r="T954" s="83">
        <v>1925</v>
      </c>
      <c r="U954" s="83">
        <v>1564</v>
      </c>
      <c r="V954" s="88">
        <v>12230</v>
      </c>
      <c r="W954" s="83">
        <v>6897</v>
      </c>
      <c r="X954" s="83"/>
      <c r="Y954" s="83">
        <v>27740</v>
      </c>
      <c r="Z954" s="88">
        <v>27740</v>
      </c>
    </row>
    <row r="955" spans="2:26">
      <c r="B955" s="134">
        <f t="shared" si="74"/>
        <v>28003</v>
      </c>
      <c r="C955" s="94">
        <v>28003</v>
      </c>
      <c r="D955" s="84">
        <f t="shared" si="78"/>
        <v>8</v>
      </c>
      <c r="E955" s="84">
        <f t="shared" si="75"/>
        <v>31</v>
      </c>
      <c r="F955" s="84">
        <f t="shared" si="76"/>
        <v>1976</v>
      </c>
      <c r="G955" s="92">
        <f t="shared" si="77"/>
        <v>1976</v>
      </c>
      <c r="H955" s="85">
        <v>5610</v>
      </c>
      <c r="I955" s="83">
        <v>3092</v>
      </c>
      <c r="J955" s="83">
        <v>745</v>
      </c>
      <c r="K955" s="83">
        <v>2931</v>
      </c>
      <c r="L955" s="83">
        <v>6768</v>
      </c>
      <c r="M955" s="88">
        <v>12378</v>
      </c>
      <c r="N955" s="85">
        <v>3306</v>
      </c>
      <c r="O955" s="83">
        <v>6406</v>
      </c>
      <c r="P955" s="88">
        <v>9712</v>
      </c>
      <c r="Q955" s="85">
        <v>2417</v>
      </c>
      <c r="R955" s="83">
        <v>2823</v>
      </c>
      <c r="S955" s="83">
        <v>2768</v>
      </c>
      <c r="T955" s="83">
        <v>1802</v>
      </c>
      <c r="U955" s="83">
        <v>1583</v>
      </c>
      <c r="V955" s="88">
        <v>11393</v>
      </c>
      <c r="W955" s="83">
        <v>6842</v>
      </c>
      <c r="X955" s="83"/>
      <c r="Y955" s="83">
        <v>25982</v>
      </c>
      <c r="Z955" s="88">
        <v>25982</v>
      </c>
    </row>
    <row r="956" spans="2:26">
      <c r="B956" s="134">
        <f t="shared" si="74"/>
        <v>28033</v>
      </c>
      <c r="C956" s="94">
        <v>28033</v>
      </c>
      <c r="D956" s="84">
        <f t="shared" si="78"/>
        <v>9</v>
      </c>
      <c r="E956" s="84">
        <f t="shared" si="75"/>
        <v>30</v>
      </c>
      <c r="F956" s="84">
        <f t="shared" si="76"/>
        <v>1976</v>
      </c>
      <c r="G956" s="92">
        <f t="shared" si="77"/>
        <v>1976</v>
      </c>
      <c r="H956" s="85">
        <v>5556</v>
      </c>
      <c r="I956" s="83">
        <v>2837</v>
      </c>
      <c r="J956" s="83">
        <v>646</v>
      </c>
      <c r="K956" s="83">
        <v>2305</v>
      </c>
      <c r="L956" s="83">
        <v>5788</v>
      </c>
      <c r="M956" s="88">
        <v>11344</v>
      </c>
      <c r="N956" s="85">
        <v>3256</v>
      </c>
      <c r="O956" s="83">
        <v>5738</v>
      </c>
      <c r="P956" s="88">
        <v>8994</v>
      </c>
      <c r="Q956" s="85">
        <v>2417</v>
      </c>
      <c r="R956" s="83">
        <v>1328</v>
      </c>
      <c r="S956" s="83">
        <v>3265</v>
      </c>
      <c r="T956" s="83">
        <v>1807</v>
      </c>
      <c r="U956" s="83">
        <v>1583</v>
      </c>
      <c r="V956" s="88">
        <v>10400</v>
      </c>
      <c r="W956" s="83">
        <v>6928</v>
      </c>
      <c r="X956" s="83"/>
      <c r="Y956" s="83">
        <v>23119</v>
      </c>
      <c r="Z956" s="88">
        <v>23119</v>
      </c>
    </row>
    <row r="957" spans="2:26">
      <c r="B957" s="134">
        <f t="shared" si="74"/>
        <v>28064</v>
      </c>
      <c r="C957" s="94">
        <v>28064</v>
      </c>
      <c r="D957" s="84">
        <f t="shared" si="78"/>
        <v>10</v>
      </c>
      <c r="E957" s="84">
        <f t="shared" si="75"/>
        <v>31</v>
      </c>
      <c r="F957" s="84">
        <f t="shared" si="76"/>
        <v>1976</v>
      </c>
      <c r="G957" s="92">
        <f>F957+1</f>
        <v>1977</v>
      </c>
      <c r="H957" s="85">
        <v>5747</v>
      </c>
      <c r="I957" s="83">
        <v>3401</v>
      </c>
      <c r="J957" s="83">
        <v>408</v>
      </c>
      <c r="K957" s="83">
        <v>2978</v>
      </c>
      <c r="L957" s="83">
        <v>6787</v>
      </c>
      <c r="M957" s="88">
        <v>12534</v>
      </c>
      <c r="N957" s="85">
        <v>3336</v>
      </c>
      <c r="O957" s="83">
        <v>7339</v>
      </c>
      <c r="P957" s="88">
        <v>10675</v>
      </c>
      <c r="Q957" s="85">
        <v>2182</v>
      </c>
      <c r="R957" s="83">
        <v>1401</v>
      </c>
      <c r="S957" s="83">
        <v>2270</v>
      </c>
      <c r="T957" s="83">
        <v>1943</v>
      </c>
      <c r="U957" s="83">
        <v>1592</v>
      </c>
      <c r="V957" s="88">
        <v>9388</v>
      </c>
      <c r="W957" s="83">
        <v>7133</v>
      </c>
      <c r="X957" s="83"/>
      <c r="Y957" s="83">
        <v>25713</v>
      </c>
      <c r="Z957" s="88">
        <v>25713</v>
      </c>
    </row>
    <row r="958" spans="2:26">
      <c r="B958" s="134">
        <f t="shared" ref="B958:B1021" si="79">C958</f>
        <v>28094</v>
      </c>
      <c r="C958" s="94">
        <v>28094</v>
      </c>
      <c r="D958" s="84">
        <f t="shared" si="78"/>
        <v>11</v>
      </c>
      <c r="E958" s="84">
        <f t="shared" ref="E958:E1021" si="80">DAY(C958)</f>
        <v>30</v>
      </c>
      <c r="F958" s="84">
        <f t="shared" ref="F958:F1021" si="81">YEAR(C958)</f>
        <v>1976</v>
      </c>
      <c r="G958" s="92">
        <f>F958+1</f>
        <v>1977</v>
      </c>
      <c r="H958" s="85">
        <v>5622</v>
      </c>
      <c r="I958" s="83">
        <v>3163</v>
      </c>
      <c r="J958" s="83">
        <v>386</v>
      </c>
      <c r="K958" s="83">
        <v>2134</v>
      </c>
      <c r="L958" s="83">
        <v>5683</v>
      </c>
      <c r="M958" s="88">
        <v>11305</v>
      </c>
      <c r="N958" s="85">
        <v>3316</v>
      </c>
      <c r="O958" s="83">
        <v>7464</v>
      </c>
      <c r="P958" s="88">
        <v>10780</v>
      </c>
      <c r="Q958" s="85">
        <v>1644</v>
      </c>
      <c r="R958" s="83">
        <v>1401</v>
      </c>
      <c r="S958" s="83">
        <v>1975</v>
      </c>
      <c r="T958" s="83">
        <v>1889</v>
      </c>
      <c r="U958" s="83">
        <v>1574</v>
      </c>
      <c r="V958" s="88">
        <v>8483</v>
      </c>
      <c r="W958" s="83">
        <v>6934</v>
      </c>
      <c r="X958" s="83"/>
      <c r="Y958" s="83">
        <v>25052</v>
      </c>
      <c r="Z958" s="88">
        <v>25052</v>
      </c>
    </row>
    <row r="959" spans="2:26">
      <c r="B959" s="134">
        <f t="shared" si="79"/>
        <v>28125</v>
      </c>
      <c r="C959" s="94">
        <v>28125</v>
      </c>
      <c r="D959" s="84">
        <f t="shared" si="78"/>
        <v>12</v>
      </c>
      <c r="E959" s="84">
        <f t="shared" si="80"/>
        <v>31</v>
      </c>
      <c r="F959" s="84">
        <f t="shared" si="81"/>
        <v>1976</v>
      </c>
      <c r="G959" s="92">
        <f>F959+1</f>
        <v>1977</v>
      </c>
      <c r="H959" s="85">
        <v>5642</v>
      </c>
      <c r="I959" s="83">
        <v>2409</v>
      </c>
      <c r="J959" s="83">
        <v>549</v>
      </c>
      <c r="K959" s="83">
        <v>2144</v>
      </c>
      <c r="L959" s="83">
        <v>5102</v>
      </c>
      <c r="M959" s="88">
        <v>10744</v>
      </c>
      <c r="N959" s="85">
        <v>3374</v>
      </c>
      <c r="O959" s="83">
        <v>7521</v>
      </c>
      <c r="P959" s="88">
        <v>10895</v>
      </c>
      <c r="Q959" s="85">
        <v>1171</v>
      </c>
      <c r="R959" s="83">
        <v>1310</v>
      </c>
      <c r="S959" s="83">
        <v>1899</v>
      </c>
      <c r="T959" s="83">
        <v>1948</v>
      </c>
      <c r="U959" s="83">
        <v>1583</v>
      </c>
      <c r="V959" s="88">
        <v>7911</v>
      </c>
      <c r="W959" s="83">
        <v>6922</v>
      </c>
      <c r="X959" s="83"/>
      <c r="Y959" s="83">
        <v>24653</v>
      </c>
      <c r="Z959" s="88">
        <v>24653</v>
      </c>
    </row>
    <row r="960" spans="2:26">
      <c r="B960" s="134">
        <f t="shared" si="79"/>
        <v>28156</v>
      </c>
      <c r="C960" s="94">
        <v>28156</v>
      </c>
      <c r="D960" s="84">
        <f t="shared" si="78"/>
        <v>1</v>
      </c>
      <c r="E960" s="84">
        <f t="shared" si="80"/>
        <v>31</v>
      </c>
      <c r="F960" s="84">
        <f t="shared" si="81"/>
        <v>1977</v>
      </c>
      <c r="G960" s="92">
        <f t="shared" ref="G960:G1023" si="82">F960</f>
        <v>1977</v>
      </c>
      <c r="H960" s="85">
        <v>5547</v>
      </c>
      <c r="I960" s="83">
        <v>946</v>
      </c>
      <c r="J960" s="83">
        <v>501</v>
      </c>
      <c r="K960" s="83">
        <v>2084</v>
      </c>
      <c r="L960" s="83">
        <v>3531</v>
      </c>
      <c r="M960" s="88">
        <v>9078</v>
      </c>
      <c r="N960" s="85">
        <v>3316</v>
      </c>
      <c r="O960" s="83">
        <v>6786</v>
      </c>
      <c r="P960" s="88">
        <v>10102</v>
      </c>
      <c r="Q960" s="85">
        <v>630</v>
      </c>
      <c r="R960" s="83">
        <v>913</v>
      </c>
      <c r="S960" s="83">
        <v>1605</v>
      </c>
      <c r="T960" s="83">
        <v>1907</v>
      </c>
      <c r="U960" s="83">
        <v>1467</v>
      </c>
      <c r="V960" s="88">
        <v>6522</v>
      </c>
      <c r="W960" s="83">
        <v>6879</v>
      </c>
      <c r="X960" s="83"/>
      <c r="Y960" s="83">
        <v>22109</v>
      </c>
      <c r="Z960" s="88">
        <v>22109</v>
      </c>
    </row>
    <row r="961" spans="2:26">
      <c r="B961" s="134">
        <f t="shared" si="79"/>
        <v>28184</v>
      </c>
      <c r="C961" s="94">
        <v>28184</v>
      </c>
      <c r="D961" s="84">
        <f t="shared" si="78"/>
        <v>2</v>
      </c>
      <c r="E961" s="84">
        <f t="shared" si="80"/>
        <v>28</v>
      </c>
      <c r="F961" s="84">
        <f t="shared" si="81"/>
        <v>1977</v>
      </c>
      <c r="G961" s="92">
        <f t="shared" si="82"/>
        <v>1977</v>
      </c>
      <c r="H961" s="85">
        <v>5737</v>
      </c>
      <c r="I961" s="83">
        <v>1896</v>
      </c>
      <c r="J961" s="83">
        <v>820</v>
      </c>
      <c r="K961" s="83">
        <v>3046</v>
      </c>
      <c r="L961" s="83">
        <v>5762</v>
      </c>
      <c r="M961" s="88">
        <v>11499</v>
      </c>
      <c r="N961" s="85">
        <v>3374</v>
      </c>
      <c r="O961" s="83">
        <v>7729</v>
      </c>
      <c r="P961" s="88">
        <v>11103</v>
      </c>
      <c r="Q961" s="85">
        <v>414</v>
      </c>
      <c r="R961" s="83">
        <v>1383</v>
      </c>
      <c r="S961" s="83">
        <v>1654</v>
      </c>
      <c r="T961" s="83">
        <v>2264</v>
      </c>
      <c r="U961" s="83">
        <v>1293</v>
      </c>
      <c r="V961" s="88">
        <v>7008</v>
      </c>
      <c r="W961" s="83">
        <v>7294</v>
      </c>
      <c r="X961" s="83"/>
      <c r="Y961" s="83">
        <v>22821</v>
      </c>
      <c r="Z961" s="88">
        <v>22821</v>
      </c>
    </row>
    <row r="962" spans="2:26">
      <c r="B962" s="134">
        <f t="shared" si="79"/>
        <v>28215</v>
      </c>
      <c r="C962" s="94">
        <v>28215</v>
      </c>
      <c r="D962" s="84">
        <f t="shared" si="78"/>
        <v>3</v>
      </c>
      <c r="E962" s="84">
        <f t="shared" si="80"/>
        <v>31</v>
      </c>
      <c r="F962" s="84">
        <f t="shared" si="81"/>
        <v>1977</v>
      </c>
      <c r="G962" s="92">
        <f t="shared" si="82"/>
        <v>1977</v>
      </c>
      <c r="H962" s="85">
        <v>5737</v>
      </c>
      <c r="I962" s="83">
        <v>3488</v>
      </c>
      <c r="J962" s="83">
        <v>886</v>
      </c>
      <c r="K962" s="83">
        <v>3302</v>
      </c>
      <c r="L962" s="83">
        <v>7676</v>
      </c>
      <c r="M962" s="88">
        <v>13413</v>
      </c>
      <c r="N962" s="85">
        <v>3355</v>
      </c>
      <c r="O962" s="83">
        <v>7794</v>
      </c>
      <c r="P962" s="88">
        <v>11149</v>
      </c>
      <c r="Q962" s="85">
        <v>1429</v>
      </c>
      <c r="R962" s="83">
        <v>3895</v>
      </c>
      <c r="S962" s="83">
        <v>3147</v>
      </c>
      <c r="T962" s="83">
        <v>2643</v>
      </c>
      <c r="U962" s="83">
        <v>1592</v>
      </c>
      <c r="V962" s="88">
        <v>12706</v>
      </c>
      <c r="W962" s="83">
        <v>7108</v>
      </c>
      <c r="X962" s="83"/>
      <c r="Y962" s="83">
        <v>29614</v>
      </c>
      <c r="Z962" s="88">
        <v>29614</v>
      </c>
    </row>
    <row r="963" spans="2:26">
      <c r="B963" s="134">
        <f t="shared" si="79"/>
        <v>28245</v>
      </c>
      <c r="C963" s="94">
        <v>28245</v>
      </c>
      <c r="D963" s="84">
        <f t="shared" si="78"/>
        <v>4</v>
      </c>
      <c r="E963" s="84">
        <f t="shared" si="80"/>
        <v>30</v>
      </c>
      <c r="F963" s="84">
        <f t="shared" si="81"/>
        <v>1977</v>
      </c>
      <c r="G963" s="92">
        <f t="shared" si="82"/>
        <v>1977</v>
      </c>
      <c r="H963" s="85">
        <v>5705</v>
      </c>
      <c r="I963" s="83">
        <v>3485</v>
      </c>
      <c r="J963" s="83">
        <v>853</v>
      </c>
      <c r="K963" s="83">
        <v>2937</v>
      </c>
      <c r="L963" s="83">
        <v>7275</v>
      </c>
      <c r="M963" s="88">
        <v>12980</v>
      </c>
      <c r="N963" s="85">
        <v>3336</v>
      </c>
      <c r="O963" s="83">
        <v>7688</v>
      </c>
      <c r="P963" s="88">
        <v>11024</v>
      </c>
      <c r="Q963" s="85">
        <v>1868</v>
      </c>
      <c r="R963" s="83">
        <v>3924</v>
      </c>
      <c r="S963" s="83">
        <v>3531</v>
      </c>
      <c r="T963" s="83">
        <v>2687</v>
      </c>
      <c r="U963" s="83">
        <v>1592</v>
      </c>
      <c r="V963" s="88">
        <v>13602</v>
      </c>
      <c r="W963" s="83">
        <v>7009</v>
      </c>
      <c r="X963" s="83"/>
      <c r="Y963" s="83">
        <v>29442</v>
      </c>
      <c r="Z963" s="88">
        <v>29442</v>
      </c>
    </row>
    <row r="964" spans="2:26">
      <c r="B964" s="134">
        <f t="shared" si="79"/>
        <v>28276</v>
      </c>
      <c r="C964" s="94">
        <v>28276</v>
      </c>
      <c r="D964" s="84">
        <f t="shared" si="78"/>
        <v>5</v>
      </c>
      <c r="E964" s="84">
        <f t="shared" si="80"/>
        <v>31</v>
      </c>
      <c r="F964" s="84">
        <f t="shared" si="81"/>
        <v>1977</v>
      </c>
      <c r="G964" s="92">
        <f t="shared" si="82"/>
        <v>1977</v>
      </c>
      <c r="H964" s="85">
        <v>5437</v>
      </c>
      <c r="I964" s="83">
        <v>3430</v>
      </c>
      <c r="J964" s="83">
        <v>635</v>
      </c>
      <c r="K964" s="83">
        <v>2183</v>
      </c>
      <c r="L964" s="83">
        <v>6248</v>
      </c>
      <c r="M964" s="88">
        <v>11685</v>
      </c>
      <c r="N964" s="85">
        <v>3294</v>
      </c>
      <c r="O964" s="83">
        <v>7352</v>
      </c>
      <c r="P964" s="88">
        <v>10646</v>
      </c>
      <c r="Q964" s="85">
        <v>2110</v>
      </c>
      <c r="R964" s="83">
        <v>3909</v>
      </c>
      <c r="S964" s="83">
        <v>3518</v>
      </c>
      <c r="T964" s="83">
        <v>2072</v>
      </c>
      <c r="U964" s="83">
        <v>1583</v>
      </c>
      <c r="V964" s="88">
        <v>13192</v>
      </c>
      <c r="W964" s="83">
        <v>6842</v>
      </c>
      <c r="X964" s="83"/>
      <c r="Y964" s="83">
        <v>28097</v>
      </c>
      <c r="Z964" s="88">
        <v>28097</v>
      </c>
    </row>
    <row r="965" spans="2:26">
      <c r="B965" s="134">
        <f t="shared" si="79"/>
        <v>28306</v>
      </c>
      <c r="C965" s="94">
        <v>28306</v>
      </c>
      <c r="D965" s="84">
        <f t="shared" si="78"/>
        <v>6</v>
      </c>
      <c r="E965" s="84">
        <f t="shared" si="80"/>
        <v>30</v>
      </c>
      <c r="F965" s="84">
        <f t="shared" si="81"/>
        <v>1977</v>
      </c>
      <c r="G965" s="92">
        <f t="shared" si="82"/>
        <v>1977</v>
      </c>
      <c r="H965" s="85">
        <v>5494</v>
      </c>
      <c r="I965" s="83">
        <v>3163</v>
      </c>
      <c r="J965" s="83">
        <v>553</v>
      </c>
      <c r="K965" s="83">
        <v>2267</v>
      </c>
      <c r="L965" s="83">
        <v>5983</v>
      </c>
      <c r="M965" s="88">
        <v>11477</v>
      </c>
      <c r="N965" s="85">
        <v>3316</v>
      </c>
      <c r="O965" s="83">
        <v>7500</v>
      </c>
      <c r="P965" s="88">
        <v>10816</v>
      </c>
      <c r="Q965" s="85">
        <v>2171</v>
      </c>
      <c r="R965" s="83">
        <v>2772</v>
      </c>
      <c r="S965" s="83">
        <v>3390</v>
      </c>
      <c r="T965" s="83">
        <v>1948</v>
      </c>
      <c r="U965" s="83">
        <v>1388</v>
      </c>
      <c r="V965" s="88">
        <v>11669</v>
      </c>
      <c r="W965" s="83">
        <v>6823</v>
      </c>
      <c r="X965" s="83"/>
      <c r="Y965" s="83">
        <v>25664</v>
      </c>
      <c r="Z965" s="88">
        <v>25664</v>
      </c>
    </row>
    <row r="966" spans="2:26">
      <c r="B966" s="134">
        <f t="shared" si="79"/>
        <v>28337</v>
      </c>
      <c r="C966" s="94">
        <v>28337</v>
      </c>
      <c r="D966" s="84">
        <f t="shared" si="78"/>
        <v>7</v>
      </c>
      <c r="E966" s="84">
        <f t="shared" si="80"/>
        <v>31</v>
      </c>
      <c r="F966" s="84">
        <f t="shared" si="81"/>
        <v>1977</v>
      </c>
      <c r="G966" s="92">
        <f t="shared" si="82"/>
        <v>1977</v>
      </c>
      <c r="H966" s="85">
        <v>4884</v>
      </c>
      <c r="I966" s="83">
        <v>1398</v>
      </c>
      <c r="J966" s="83">
        <v>238</v>
      </c>
      <c r="K966" s="83">
        <v>2217</v>
      </c>
      <c r="L966" s="83">
        <v>3853</v>
      </c>
      <c r="M966" s="88">
        <v>8737</v>
      </c>
      <c r="N966" s="85">
        <v>3226</v>
      </c>
      <c r="O966" s="83">
        <v>5615</v>
      </c>
      <c r="P966" s="88">
        <v>8841</v>
      </c>
      <c r="Q966" s="85">
        <v>2131</v>
      </c>
      <c r="R966" s="83">
        <v>1902</v>
      </c>
      <c r="S966" s="83">
        <v>2355</v>
      </c>
      <c r="T966" s="83">
        <v>1934</v>
      </c>
      <c r="U966" s="83">
        <v>1268</v>
      </c>
      <c r="V966" s="88">
        <v>9590</v>
      </c>
      <c r="W966" s="83">
        <v>6573</v>
      </c>
      <c r="X966" s="83"/>
      <c r="Y966" s="83">
        <v>21918</v>
      </c>
      <c r="Z966" s="88">
        <v>21918</v>
      </c>
    </row>
    <row r="967" spans="2:26">
      <c r="B967" s="134">
        <f t="shared" si="79"/>
        <v>28368</v>
      </c>
      <c r="C967" s="94">
        <v>28368</v>
      </c>
      <c r="D967" s="84">
        <f t="shared" si="78"/>
        <v>8</v>
      </c>
      <c r="E967" s="84">
        <f t="shared" si="80"/>
        <v>31</v>
      </c>
      <c r="F967" s="84">
        <f t="shared" si="81"/>
        <v>1977</v>
      </c>
      <c r="G967" s="92">
        <f t="shared" si="82"/>
        <v>1977</v>
      </c>
      <c r="H967" s="85">
        <v>4225</v>
      </c>
      <c r="I967" s="83">
        <v>1055</v>
      </c>
      <c r="J967" s="83">
        <v>94</v>
      </c>
      <c r="K967" s="83">
        <v>2075</v>
      </c>
      <c r="L967" s="83">
        <v>3224</v>
      </c>
      <c r="M967" s="88">
        <v>7449</v>
      </c>
      <c r="N967" s="85">
        <v>2892</v>
      </c>
      <c r="O967" s="83">
        <v>4275</v>
      </c>
      <c r="P967" s="88">
        <v>7167</v>
      </c>
      <c r="Q967" s="85">
        <v>1499</v>
      </c>
      <c r="R967" s="83">
        <v>1392</v>
      </c>
      <c r="S967" s="83">
        <v>2058</v>
      </c>
      <c r="T967" s="83">
        <v>1811</v>
      </c>
      <c r="U967" s="83">
        <v>1080</v>
      </c>
      <c r="V967" s="88">
        <v>7840</v>
      </c>
      <c r="W967" s="83">
        <v>6482</v>
      </c>
      <c r="X967" s="83"/>
      <c r="Y967" s="83">
        <v>18436</v>
      </c>
      <c r="Z967" s="88">
        <v>18436</v>
      </c>
    </row>
    <row r="968" spans="2:26">
      <c r="B968" s="134">
        <f t="shared" si="79"/>
        <v>28398</v>
      </c>
      <c r="C968" s="94">
        <v>28398</v>
      </c>
      <c r="D968" s="84">
        <f t="shared" si="78"/>
        <v>9</v>
      </c>
      <c r="E968" s="84">
        <f t="shared" si="80"/>
        <v>30</v>
      </c>
      <c r="F968" s="84">
        <f t="shared" si="81"/>
        <v>1977</v>
      </c>
      <c r="G968" s="92">
        <f t="shared" si="82"/>
        <v>1977</v>
      </c>
      <c r="H968" s="85">
        <v>3861</v>
      </c>
      <c r="I968" s="83">
        <v>1192</v>
      </c>
      <c r="J968" s="83">
        <v>417</v>
      </c>
      <c r="K968" s="83">
        <v>2773</v>
      </c>
      <c r="L968" s="83">
        <v>4382</v>
      </c>
      <c r="M968" s="88">
        <v>8243</v>
      </c>
      <c r="N968" s="85">
        <v>2401</v>
      </c>
      <c r="O968" s="83">
        <v>4132</v>
      </c>
      <c r="P968" s="88">
        <v>6533</v>
      </c>
      <c r="Q968" s="85">
        <v>1028</v>
      </c>
      <c r="R968" s="83">
        <v>1043</v>
      </c>
      <c r="S968" s="83">
        <v>1888</v>
      </c>
      <c r="T968" s="83">
        <v>1872</v>
      </c>
      <c r="U968" s="83">
        <v>1014</v>
      </c>
      <c r="V968" s="88">
        <v>6845</v>
      </c>
      <c r="W968" s="83">
        <v>6928</v>
      </c>
      <c r="X968" s="83"/>
      <c r="Y968" s="83">
        <v>16395</v>
      </c>
      <c r="Z968" s="88">
        <v>16395</v>
      </c>
    </row>
    <row r="969" spans="2:26">
      <c r="B969" s="134">
        <f t="shared" si="79"/>
        <v>28429</v>
      </c>
      <c r="C969" s="94">
        <v>28429</v>
      </c>
      <c r="D969" s="84">
        <f t="shared" si="78"/>
        <v>10</v>
      </c>
      <c r="E969" s="84">
        <f t="shared" si="80"/>
        <v>31</v>
      </c>
      <c r="F969" s="84">
        <f t="shared" si="81"/>
        <v>1977</v>
      </c>
      <c r="G969" s="92">
        <f>F969+1</f>
        <v>1978</v>
      </c>
      <c r="H969" s="85">
        <v>3822</v>
      </c>
      <c r="I969" s="83">
        <v>2248</v>
      </c>
      <c r="J969" s="83">
        <v>662</v>
      </c>
      <c r="K969" s="83">
        <v>3065</v>
      </c>
      <c r="L969" s="83">
        <v>5975</v>
      </c>
      <c r="M969" s="88">
        <v>9797</v>
      </c>
      <c r="N969" s="85">
        <v>2568</v>
      </c>
      <c r="O969" s="83">
        <v>4994</v>
      </c>
      <c r="P969" s="88">
        <v>7562</v>
      </c>
      <c r="Q969" s="85">
        <v>864</v>
      </c>
      <c r="R969" s="83">
        <v>1239</v>
      </c>
      <c r="S969" s="83">
        <v>2239</v>
      </c>
      <c r="T969" s="83">
        <v>1704</v>
      </c>
      <c r="U969" s="83">
        <v>973</v>
      </c>
      <c r="V969" s="88">
        <v>7019</v>
      </c>
      <c r="W969" s="83">
        <v>6916</v>
      </c>
      <c r="X969" s="83"/>
      <c r="Y969" s="83">
        <v>18816</v>
      </c>
      <c r="Z969" s="88">
        <v>18816</v>
      </c>
    </row>
    <row r="970" spans="2:26">
      <c r="B970" s="134">
        <f t="shared" si="79"/>
        <v>28459</v>
      </c>
      <c r="C970" s="94">
        <v>28459</v>
      </c>
      <c r="D970" s="84">
        <f t="shared" si="78"/>
        <v>11</v>
      </c>
      <c r="E970" s="84">
        <f t="shared" si="80"/>
        <v>30</v>
      </c>
      <c r="F970" s="84">
        <f t="shared" si="81"/>
        <v>1977</v>
      </c>
      <c r="G970" s="92">
        <f>F970+1</f>
        <v>1978</v>
      </c>
      <c r="H970" s="85">
        <v>5815</v>
      </c>
      <c r="I970" s="83">
        <v>3508</v>
      </c>
      <c r="J970" s="83">
        <v>878</v>
      </c>
      <c r="K970" s="83">
        <v>3104</v>
      </c>
      <c r="L970" s="83">
        <v>7490</v>
      </c>
      <c r="M970" s="88">
        <v>13305</v>
      </c>
      <c r="N970" s="85">
        <v>2568</v>
      </c>
      <c r="O970" s="83">
        <v>7745</v>
      </c>
      <c r="P970" s="88">
        <v>10313</v>
      </c>
      <c r="Q970" s="85">
        <v>1437</v>
      </c>
      <c r="R970" s="83">
        <v>2340</v>
      </c>
      <c r="S970" s="83">
        <v>3185</v>
      </c>
      <c r="T970" s="83">
        <v>2205</v>
      </c>
      <c r="U970" s="83">
        <v>1176</v>
      </c>
      <c r="V970" s="88">
        <v>10343</v>
      </c>
      <c r="W970" s="83">
        <v>7120</v>
      </c>
      <c r="X970" s="83"/>
      <c r="Y970" s="83">
        <v>27186</v>
      </c>
      <c r="Z970" s="88">
        <v>27186</v>
      </c>
    </row>
    <row r="971" spans="2:26">
      <c r="B971" s="134">
        <f t="shared" si="79"/>
        <v>28490</v>
      </c>
      <c r="C971" s="94">
        <v>28490</v>
      </c>
      <c r="D971" s="84">
        <f t="shared" si="78"/>
        <v>12</v>
      </c>
      <c r="E971" s="84">
        <f t="shared" si="80"/>
        <v>31</v>
      </c>
      <c r="F971" s="84">
        <f t="shared" si="81"/>
        <v>1977</v>
      </c>
      <c r="G971" s="92">
        <f>F971+1</f>
        <v>1978</v>
      </c>
      <c r="H971" s="85">
        <v>5716</v>
      </c>
      <c r="I971" s="83">
        <v>3485</v>
      </c>
      <c r="J971" s="83">
        <v>826</v>
      </c>
      <c r="K971" s="83">
        <v>3090</v>
      </c>
      <c r="L971" s="83">
        <v>7401</v>
      </c>
      <c r="M971" s="88">
        <v>13117</v>
      </c>
      <c r="N971" s="85">
        <v>3346</v>
      </c>
      <c r="O971" s="83">
        <v>7794</v>
      </c>
      <c r="P971" s="88">
        <v>11140</v>
      </c>
      <c r="Q971" s="85">
        <v>2030</v>
      </c>
      <c r="R971" s="83">
        <v>3711</v>
      </c>
      <c r="S971" s="83">
        <v>3544</v>
      </c>
      <c r="T971" s="83">
        <v>1980</v>
      </c>
      <c r="U971" s="83">
        <v>1378</v>
      </c>
      <c r="V971" s="88">
        <v>12643</v>
      </c>
      <c r="W971" s="83">
        <v>7071</v>
      </c>
      <c r="X971" s="83"/>
      <c r="Y971" s="83">
        <v>29686</v>
      </c>
      <c r="Z971" s="88">
        <v>29686</v>
      </c>
    </row>
    <row r="972" spans="2:26">
      <c r="B972" s="134">
        <f t="shared" si="79"/>
        <v>28521</v>
      </c>
      <c r="C972" s="94">
        <v>28521</v>
      </c>
      <c r="D972" s="84">
        <f t="shared" si="78"/>
        <v>1</v>
      </c>
      <c r="E972" s="84">
        <f t="shared" si="80"/>
        <v>31</v>
      </c>
      <c r="F972" s="84">
        <f t="shared" si="81"/>
        <v>1978</v>
      </c>
      <c r="G972" s="92">
        <f>F972</f>
        <v>1978</v>
      </c>
      <c r="H972" s="85">
        <v>5670</v>
      </c>
      <c r="I972" s="83">
        <v>3488</v>
      </c>
      <c r="J972" s="83">
        <v>770</v>
      </c>
      <c r="K972" s="83">
        <v>3100</v>
      </c>
      <c r="L972" s="83">
        <v>7358</v>
      </c>
      <c r="M972" s="88">
        <v>13028</v>
      </c>
      <c r="N972" s="85">
        <v>3405</v>
      </c>
      <c r="O972" s="83">
        <v>7885</v>
      </c>
      <c r="P972" s="88">
        <v>11290</v>
      </c>
      <c r="Q972" s="85">
        <v>2417</v>
      </c>
      <c r="R972" s="83">
        <v>3924</v>
      </c>
      <c r="S972" s="83">
        <v>3544</v>
      </c>
      <c r="T972" s="83">
        <v>2611</v>
      </c>
      <c r="U972" s="83">
        <v>1592</v>
      </c>
      <c r="V972" s="88">
        <v>14088</v>
      </c>
      <c r="W972" s="83">
        <v>7170</v>
      </c>
      <c r="X972" s="83"/>
      <c r="Y972" s="83">
        <v>29780</v>
      </c>
      <c r="Z972" s="88">
        <v>29780</v>
      </c>
    </row>
    <row r="973" spans="2:26">
      <c r="B973" s="134">
        <f t="shared" si="79"/>
        <v>28549</v>
      </c>
      <c r="C973" s="94">
        <v>28549</v>
      </c>
      <c r="D973" s="84">
        <f t="shared" si="78"/>
        <v>2</v>
      </c>
      <c r="E973" s="84">
        <f t="shared" si="80"/>
        <v>28</v>
      </c>
      <c r="F973" s="84">
        <f t="shared" si="81"/>
        <v>1978</v>
      </c>
      <c r="G973" s="92">
        <f t="shared" si="82"/>
        <v>1978</v>
      </c>
      <c r="H973" s="85">
        <v>5684</v>
      </c>
      <c r="I973" s="83">
        <v>3485</v>
      </c>
      <c r="J973" s="83">
        <v>743</v>
      </c>
      <c r="K973" s="83">
        <v>2684</v>
      </c>
      <c r="L973" s="83">
        <v>6912</v>
      </c>
      <c r="M973" s="88">
        <v>12596</v>
      </c>
      <c r="N973" s="85">
        <v>3405</v>
      </c>
      <c r="O973" s="83">
        <v>7682</v>
      </c>
      <c r="P973" s="88">
        <v>11087</v>
      </c>
      <c r="Q973" s="85">
        <v>2417</v>
      </c>
      <c r="R973" s="83">
        <v>3909</v>
      </c>
      <c r="S973" s="83">
        <v>3531</v>
      </c>
      <c r="T973" s="83">
        <v>1889</v>
      </c>
      <c r="U973" s="83">
        <v>1592</v>
      </c>
      <c r="V973" s="88">
        <v>13338</v>
      </c>
      <c r="W973" s="83">
        <v>6922</v>
      </c>
      <c r="X973" s="83"/>
      <c r="Y973" s="83">
        <v>28724</v>
      </c>
      <c r="Z973" s="88">
        <v>28724</v>
      </c>
    </row>
    <row r="974" spans="2:26">
      <c r="B974" s="134">
        <f t="shared" si="79"/>
        <v>28580</v>
      </c>
      <c r="C974" s="94">
        <v>28580</v>
      </c>
      <c r="D974" s="84">
        <f t="shared" si="78"/>
        <v>3</v>
      </c>
      <c r="E974" s="84">
        <f t="shared" si="80"/>
        <v>31</v>
      </c>
      <c r="F974" s="84">
        <f t="shared" si="81"/>
        <v>1978</v>
      </c>
      <c r="G974" s="92">
        <f t="shared" si="82"/>
        <v>1978</v>
      </c>
      <c r="H974" s="85">
        <v>5758</v>
      </c>
      <c r="I974" s="83">
        <v>3488</v>
      </c>
      <c r="J974" s="83">
        <v>845</v>
      </c>
      <c r="K974" s="83">
        <v>3106</v>
      </c>
      <c r="L974" s="83">
        <v>7439</v>
      </c>
      <c r="M974" s="88">
        <v>13197</v>
      </c>
      <c r="N974" s="85">
        <v>3424</v>
      </c>
      <c r="O974" s="83">
        <v>7937</v>
      </c>
      <c r="P974" s="88">
        <v>11361</v>
      </c>
      <c r="Q974" s="85">
        <v>2437</v>
      </c>
      <c r="R974" s="83">
        <v>3953</v>
      </c>
      <c r="S974" s="83">
        <v>3556</v>
      </c>
      <c r="T974" s="83">
        <v>2989</v>
      </c>
      <c r="U974" s="83">
        <v>1611</v>
      </c>
      <c r="V974" s="88">
        <v>14546</v>
      </c>
      <c r="W974" s="83">
        <v>7362</v>
      </c>
      <c r="X974" s="83"/>
      <c r="Y974" s="83">
        <v>30066</v>
      </c>
      <c r="Z974" s="88">
        <v>30066</v>
      </c>
    </row>
    <row r="975" spans="2:26">
      <c r="B975" s="134">
        <f t="shared" si="79"/>
        <v>28610</v>
      </c>
      <c r="C975" s="94">
        <v>28610</v>
      </c>
      <c r="D975" s="84">
        <f t="shared" si="78"/>
        <v>4</v>
      </c>
      <c r="E975" s="84">
        <f t="shared" si="80"/>
        <v>30</v>
      </c>
      <c r="F975" s="84">
        <f t="shared" si="81"/>
        <v>1978</v>
      </c>
      <c r="G975" s="92">
        <f t="shared" si="82"/>
        <v>1978</v>
      </c>
      <c r="H975" s="85">
        <v>5645</v>
      </c>
      <c r="I975" s="83">
        <v>3443</v>
      </c>
      <c r="J975" s="83">
        <v>785</v>
      </c>
      <c r="K975" s="83">
        <v>2946</v>
      </c>
      <c r="L975" s="83">
        <v>7174</v>
      </c>
      <c r="M975" s="88">
        <v>12819</v>
      </c>
      <c r="N975" s="85">
        <v>3346</v>
      </c>
      <c r="O975" s="83">
        <v>7685</v>
      </c>
      <c r="P975" s="88">
        <v>11031</v>
      </c>
      <c r="Q975" s="85">
        <v>2417</v>
      </c>
      <c r="R975" s="83">
        <v>3909</v>
      </c>
      <c r="S975" s="83">
        <v>3531</v>
      </c>
      <c r="T975" s="83">
        <v>2789</v>
      </c>
      <c r="U975" s="83">
        <v>1583</v>
      </c>
      <c r="V975" s="88">
        <v>14229</v>
      </c>
      <c r="W975" s="83">
        <v>6941</v>
      </c>
      <c r="X975" s="83"/>
      <c r="Y975" s="83">
        <v>29154</v>
      </c>
      <c r="Z975" s="88">
        <v>29154</v>
      </c>
    </row>
    <row r="976" spans="2:26">
      <c r="B976" s="134">
        <f t="shared" si="79"/>
        <v>28641</v>
      </c>
      <c r="C976" s="94">
        <v>28641</v>
      </c>
      <c r="D976" s="84">
        <f t="shared" si="78"/>
        <v>5</v>
      </c>
      <c r="E976" s="84">
        <f t="shared" si="80"/>
        <v>31</v>
      </c>
      <c r="F976" s="84">
        <f t="shared" si="81"/>
        <v>1978</v>
      </c>
      <c r="G976" s="92">
        <f t="shared" si="82"/>
        <v>1978</v>
      </c>
      <c r="H976" s="85">
        <v>5712</v>
      </c>
      <c r="I976" s="83">
        <v>3488</v>
      </c>
      <c r="J976" s="83">
        <v>547</v>
      </c>
      <c r="K976" s="83">
        <v>3277</v>
      </c>
      <c r="L976" s="83">
        <v>7312</v>
      </c>
      <c r="M976" s="88">
        <v>13024</v>
      </c>
      <c r="N976" s="85">
        <v>3385</v>
      </c>
      <c r="O976" s="83">
        <v>7742</v>
      </c>
      <c r="P976" s="88">
        <v>11127</v>
      </c>
      <c r="Q976" s="85">
        <v>2427</v>
      </c>
      <c r="R976" s="83">
        <v>3924</v>
      </c>
      <c r="S976" s="83">
        <v>3544</v>
      </c>
      <c r="T976" s="83">
        <v>2970</v>
      </c>
      <c r="U976" s="83">
        <v>1592</v>
      </c>
      <c r="V976" s="88">
        <v>14457</v>
      </c>
      <c r="W976" s="83">
        <v>7065</v>
      </c>
      <c r="X976" s="83"/>
      <c r="Y976" s="83">
        <v>29773</v>
      </c>
      <c r="Z976" s="88">
        <v>29773</v>
      </c>
    </row>
    <row r="977" spans="2:26">
      <c r="B977" s="134">
        <f t="shared" si="79"/>
        <v>28671</v>
      </c>
      <c r="C977" s="94">
        <v>28671</v>
      </c>
      <c r="D977" s="84">
        <f t="shared" si="78"/>
        <v>6</v>
      </c>
      <c r="E977" s="84">
        <f t="shared" si="80"/>
        <v>30</v>
      </c>
      <c r="F977" s="84">
        <f t="shared" si="81"/>
        <v>1978</v>
      </c>
      <c r="G977" s="92">
        <f t="shared" si="82"/>
        <v>1978</v>
      </c>
      <c r="H977" s="85">
        <v>5406</v>
      </c>
      <c r="I977" s="83">
        <v>3323</v>
      </c>
      <c r="J977" s="83">
        <v>452</v>
      </c>
      <c r="K977" s="83">
        <v>2309</v>
      </c>
      <c r="L977" s="83">
        <v>6084</v>
      </c>
      <c r="M977" s="88">
        <v>11490</v>
      </c>
      <c r="N977" s="85">
        <v>3306</v>
      </c>
      <c r="O977" s="83">
        <v>7197</v>
      </c>
      <c r="P977" s="88">
        <v>10503</v>
      </c>
      <c r="Q977" s="85">
        <v>2407</v>
      </c>
      <c r="R977" s="83">
        <v>3881</v>
      </c>
      <c r="S977" s="83">
        <v>3505</v>
      </c>
      <c r="T977" s="83">
        <v>1811</v>
      </c>
      <c r="U977" s="83">
        <v>1564</v>
      </c>
      <c r="V977" s="88">
        <v>13168</v>
      </c>
      <c r="W977" s="83">
        <v>6842</v>
      </c>
      <c r="X977" s="83"/>
      <c r="Y977" s="83">
        <v>27788</v>
      </c>
      <c r="Z977" s="88">
        <v>27788</v>
      </c>
    </row>
    <row r="978" spans="2:26">
      <c r="B978" s="134">
        <f t="shared" si="79"/>
        <v>28702</v>
      </c>
      <c r="C978" s="94">
        <v>28702</v>
      </c>
      <c r="D978" s="84">
        <f t="shared" si="78"/>
        <v>7</v>
      </c>
      <c r="E978" s="84">
        <f t="shared" si="80"/>
        <v>31</v>
      </c>
      <c r="F978" s="84">
        <f t="shared" si="81"/>
        <v>1978</v>
      </c>
      <c r="G978" s="92">
        <f t="shared" si="82"/>
        <v>1978</v>
      </c>
      <c r="H978" s="85">
        <v>5013</v>
      </c>
      <c r="I978" s="83">
        <v>2439</v>
      </c>
      <c r="J978" s="83">
        <v>309</v>
      </c>
      <c r="K978" s="83">
        <v>2340</v>
      </c>
      <c r="L978" s="83">
        <v>5088</v>
      </c>
      <c r="M978" s="88">
        <v>10101</v>
      </c>
      <c r="N978" s="85">
        <v>3282</v>
      </c>
      <c r="O978" s="83">
        <v>6081</v>
      </c>
      <c r="P978" s="88">
        <v>9363</v>
      </c>
      <c r="Q978" s="85">
        <v>2407</v>
      </c>
      <c r="R978" s="83">
        <v>2315</v>
      </c>
      <c r="S978" s="83">
        <v>3121</v>
      </c>
      <c r="T978" s="83">
        <v>1785</v>
      </c>
      <c r="U978" s="83">
        <v>1555</v>
      </c>
      <c r="V978" s="88">
        <v>11183</v>
      </c>
      <c r="W978" s="83">
        <v>6787</v>
      </c>
      <c r="X978" s="83"/>
      <c r="Y978" s="83">
        <v>25017</v>
      </c>
      <c r="Z978" s="88">
        <v>25017</v>
      </c>
    </row>
    <row r="979" spans="2:26">
      <c r="B979" s="134">
        <f t="shared" si="79"/>
        <v>28733</v>
      </c>
      <c r="C979" s="94">
        <v>28733</v>
      </c>
      <c r="D979" s="84">
        <f t="shared" si="78"/>
        <v>8</v>
      </c>
      <c r="E979" s="84">
        <f t="shared" si="80"/>
        <v>31</v>
      </c>
      <c r="F979" s="84">
        <f t="shared" si="81"/>
        <v>1978</v>
      </c>
      <c r="G979" s="92">
        <f t="shared" si="82"/>
        <v>1978</v>
      </c>
      <c r="H979" s="85">
        <v>5289</v>
      </c>
      <c r="I979" s="83">
        <v>2750</v>
      </c>
      <c r="J979" s="83">
        <v>394</v>
      </c>
      <c r="K979" s="83">
        <v>2609</v>
      </c>
      <c r="L979" s="83">
        <v>5753</v>
      </c>
      <c r="M979" s="88">
        <v>11042</v>
      </c>
      <c r="N979" s="85">
        <v>3306</v>
      </c>
      <c r="O979" s="83">
        <v>6856</v>
      </c>
      <c r="P979" s="88">
        <v>10162</v>
      </c>
      <c r="Q979" s="85">
        <v>2407</v>
      </c>
      <c r="R979" s="83">
        <v>1675</v>
      </c>
      <c r="S979" s="83">
        <v>2355</v>
      </c>
      <c r="T979" s="83">
        <v>1837</v>
      </c>
      <c r="U979" s="83">
        <v>1528</v>
      </c>
      <c r="V979" s="88">
        <v>9802</v>
      </c>
      <c r="W979" s="83">
        <v>6768</v>
      </c>
      <c r="X979" s="83"/>
      <c r="Y979" s="83">
        <v>22379</v>
      </c>
      <c r="Z979" s="88">
        <v>22379</v>
      </c>
    </row>
    <row r="980" spans="2:26">
      <c r="B980" s="134">
        <f t="shared" si="79"/>
        <v>28763</v>
      </c>
      <c r="C980" s="94">
        <v>28763</v>
      </c>
      <c r="D980" s="84">
        <f t="shared" si="78"/>
        <v>9</v>
      </c>
      <c r="E980" s="84">
        <f t="shared" si="80"/>
        <v>30</v>
      </c>
      <c r="F980" s="84">
        <f t="shared" si="81"/>
        <v>1978</v>
      </c>
      <c r="G980" s="92">
        <f t="shared" si="82"/>
        <v>1978</v>
      </c>
      <c r="H980" s="85">
        <v>5054</v>
      </c>
      <c r="I980" s="83">
        <v>2495</v>
      </c>
      <c r="J980" s="83">
        <v>275</v>
      </c>
      <c r="K980" s="83">
        <v>1925</v>
      </c>
      <c r="L980" s="83">
        <v>4695</v>
      </c>
      <c r="M980" s="88">
        <v>9749</v>
      </c>
      <c r="N980" s="85">
        <v>3282</v>
      </c>
      <c r="O980" s="83">
        <v>5661</v>
      </c>
      <c r="P980" s="88">
        <v>8943</v>
      </c>
      <c r="Q980" s="85">
        <v>1991</v>
      </c>
      <c r="R980" s="83">
        <v>1059</v>
      </c>
      <c r="S980" s="83">
        <v>1644</v>
      </c>
      <c r="T980" s="83">
        <v>1772</v>
      </c>
      <c r="U980" s="83">
        <v>1312</v>
      </c>
      <c r="V980" s="88">
        <v>7778</v>
      </c>
      <c r="W980" s="83">
        <v>6738</v>
      </c>
      <c r="X980" s="83"/>
      <c r="Y980" s="83">
        <v>19258</v>
      </c>
      <c r="Z980" s="88">
        <v>19258</v>
      </c>
    </row>
    <row r="981" spans="2:26">
      <c r="B981" s="134">
        <f t="shared" si="79"/>
        <v>28794</v>
      </c>
      <c r="C981" s="94">
        <v>28794</v>
      </c>
      <c r="D981" s="84">
        <f t="shared" si="78"/>
        <v>10</v>
      </c>
      <c r="E981" s="84">
        <f t="shared" si="80"/>
        <v>31</v>
      </c>
      <c r="F981" s="84">
        <f t="shared" si="81"/>
        <v>1978</v>
      </c>
      <c r="G981" s="92">
        <f>F981+1</f>
        <v>1979</v>
      </c>
      <c r="H981" s="85">
        <v>4753</v>
      </c>
      <c r="I981" s="83">
        <v>1161</v>
      </c>
      <c r="J981" s="83">
        <v>97</v>
      </c>
      <c r="K981" s="83">
        <v>1900</v>
      </c>
      <c r="L981" s="83">
        <v>3158</v>
      </c>
      <c r="M981" s="88">
        <v>7911</v>
      </c>
      <c r="N981" s="85">
        <v>3282</v>
      </c>
      <c r="O981" s="83">
        <v>4401</v>
      </c>
      <c r="P981" s="88">
        <v>7683</v>
      </c>
      <c r="Q981" s="85">
        <v>1037</v>
      </c>
      <c r="R981" s="83">
        <v>1043</v>
      </c>
      <c r="S981" s="83">
        <v>1528</v>
      </c>
      <c r="T981" s="83">
        <v>1815</v>
      </c>
      <c r="U981" s="83">
        <v>1023</v>
      </c>
      <c r="V981" s="88">
        <v>6446</v>
      </c>
      <c r="W981" s="83">
        <v>6750</v>
      </c>
      <c r="X981" s="83"/>
      <c r="Y981" s="83">
        <v>15665</v>
      </c>
      <c r="Z981" s="88">
        <v>15665</v>
      </c>
    </row>
    <row r="982" spans="2:26">
      <c r="B982" s="134">
        <f t="shared" si="79"/>
        <v>28824</v>
      </c>
      <c r="C982" s="94">
        <v>28824</v>
      </c>
      <c r="D982" s="84">
        <f t="shared" si="78"/>
        <v>11</v>
      </c>
      <c r="E982" s="84">
        <f t="shared" si="80"/>
        <v>30</v>
      </c>
      <c r="F982" s="84">
        <f t="shared" si="81"/>
        <v>1978</v>
      </c>
      <c r="G982" s="92">
        <f>F982+1</f>
        <v>1979</v>
      </c>
      <c r="H982" s="85">
        <v>3833</v>
      </c>
      <c r="I982" s="83">
        <v>790</v>
      </c>
      <c r="J982" s="83">
        <v>110</v>
      </c>
      <c r="K982" s="83">
        <v>1877</v>
      </c>
      <c r="L982" s="83">
        <v>2777</v>
      </c>
      <c r="M982" s="88">
        <v>6610</v>
      </c>
      <c r="N982" s="85">
        <v>2784</v>
      </c>
      <c r="O982" s="83">
        <v>3914</v>
      </c>
      <c r="P982" s="88">
        <v>6698</v>
      </c>
      <c r="Q982" s="85">
        <v>200</v>
      </c>
      <c r="R982" s="83">
        <v>1093</v>
      </c>
      <c r="S982" s="83">
        <v>1141</v>
      </c>
      <c r="T982" s="83">
        <v>1850</v>
      </c>
      <c r="U982" s="83">
        <v>849</v>
      </c>
      <c r="V982" s="88">
        <v>5133</v>
      </c>
      <c r="W982" s="83">
        <v>6762</v>
      </c>
      <c r="X982" s="83"/>
      <c r="Y982" s="83">
        <v>12765</v>
      </c>
      <c r="Z982" s="88">
        <v>12765</v>
      </c>
    </row>
    <row r="983" spans="2:26">
      <c r="B983" s="134">
        <f t="shared" si="79"/>
        <v>28855</v>
      </c>
      <c r="C983" s="94">
        <v>28855</v>
      </c>
      <c r="D983" s="84">
        <f t="shared" si="78"/>
        <v>12</v>
      </c>
      <c r="E983" s="84">
        <f t="shared" si="80"/>
        <v>31</v>
      </c>
      <c r="F983" s="84">
        <f t="shared" si="81"/>
        <v>1978</v>
      </c>
      <c r="G983" s="92">
        <f>F983+1</f>
        <v>1979</v>
      </c>
      <c r="H983" s="85">
        <v>3921</v>
      </c>
      <c r="I983" s="83">
        <v>1348</v>
      </c>
      <c r="J983" s="83">
        <v>299</v>
      </c>
      <c r="K983" s="83">
        <v>2027</v>
      </c>
      <c r="L983" s="83">
        <v>3674</v>
      </c>
      <c r="M983" s="88">
        <v>7595</v>
      </c>
      <c r="N983" s="85">
        <v>2243</v>
      </c>
      <c r="O983" s="83">
        <v>6318</v>
      </c>
      <c r="P983" s="88">
        <v>8561</v>
      </c>
      <c r="Q983" s="85">
        <v>336</v>
      </c>
      <c r="R983" s="83">
        <v>1179</v>
      </c>
      <c r="S983" s="83">
        <v>1283</v>
      </c>
      <c r="T983" s="83">
        <v>1802</v>
      </c>
      <c r="U983" s="83">
        <v>796</v>
      </c>
      <c r="V983" s="88">
        <v>5396</v>
      </c>
      <c r="W983" s="83">
        <v>6953</v>
      </c>
      <c r="X983" s="83"/>
      <c r="Y983" s="83">
        <v>13370</v>
      </c>
      <c r="Z983" s="88">
        <v>13370</v>
      </c>
    </row>
    <row r="984" spans="2:26">
      <c r="B984" s="134">
        <f t="shared" si="79"/>
        <v>28886</v>
      </c>
      <c r="C984" s="94">
        <v>28886</v>
      </c>
      <c r="D984" s="84">
        <f t="shared" si="78"/>
        <v>1</v>
      </c>
      <c r="E984" s="84">
        <f t="shared" si="80"/>
        <v>31</v>
      </c>
      <c r="F984" s="84">
        <f t="shared" si="81"/>
        <v>1979</v>
      </c>
      <c r="G984" s="92">
        <f>F984</f>
        <v>1979</v>
      </c>
      <c r="H984" s="85">
        <v>5726</v>
      </c>
      <c r="I984" s="83">
        <v>3488</v>
      </c>
      <c r="J984" s="83">
        <v>619</v>
      </c>
      <c r="K984" s="83">
        <v>3016</v>
      </c>
      <c r="L984" s="83">
        <v>7123</v>
      </c>
      <c r="M984" s="88">
        <v>12849</v>
      </c>
      <c r="N984" s="85">
        <v>3108</v>
      </c>
      <c r="O984" s="83">
        <v>7820</v>
      </c>
      <c r="P984" s="88">
        <v>10928</v>
      </c>
      <c r="Q984" s="85">
        <v>1580</v>
      </c>
      <c r="R984" s="83">
        <v>3867</v>
      </c>
      <c r="S984" s="83">
        <v>2963</v>
      </c>
      <c r="T984" s="83">
        <v>2627</v>
      </c>
      <c r="U984" s="83">
        <v>1176</v>
      </c>
      <c r="V984" s="88">
        <v>12213</v>
      </c>
      <c r="W984" s="83">
        <v>7176</v>
      </c>
      <c r="X984" s="83"/>
      <c r="Y984" s="83">
        <v>27408</v>
      </c>
      <c r="Z984" s="88">
        <v>27408</v>
      </c>
    </row>
    <row r="985" spans="2:26">
      <c r="B985" s="134">
        <f t="shared" si="79"/>
        <v>28914</v>
      </c>
      <c r="C985" s="94">
        <v>28914</v>
      </c>
      <c r="D985" s="84">
        <f t="shared" si="78"/>
        <v>2</v>
      </c>
      <c r="E985" s="84">
        <f t="shared" si="80"/>
        <v>28</v>
      </c>
      <c r="F985" s="84">
        <f t="shared" si="81"/>
        <v>1979</v>
      </c>
      <c r="G985" s="92">
        <f t="shared" si="82"/>
        <v>1979</v>
      </c>
      <c r="H985" s="85">
        <v>5726</v>
      </c>
      <c r="I985" s="83">
        <v>3488</v>
      </c>
      <c r="J985" s="83">
        <v>624</v>
      </c>
      <c r="K985" s="83">
        <v>2809</v>
      </c>
      <c r="L985" s="83">
        <v>6921</v>
      </c>
      <c r="M985" s="88">
        <v>12647</v>
      </c>
      <c r="N985" s="85">
        <v>3454</v>
      </c>
      <c r="O985" s="83">
        <v>7886</v>
      </c>
      <c r="P985" s="88">
        <v>11340</v>
      </c>
      <c r="Q985" s="85">
        <v>1869</v>
      </c>
      <c r="R985" s="83">
        <v>3924</v>
      </c>
      <c r="S985" s="83">
        <v>3352</v>
      </c>
      <c r="T985" s="83">
        <v>2234</v>
      </c>
      <c r="U985" s="83">
        <v>1283</v>
      </c>
      <c r="V985" s="88">
        <v>12662</v>
      </c>
      <c r="W985" s="83">
        <v>7201</v>
      </c>
      <c r="X985" s="83"/>
      <c r="Y985" s="83">
        <v>28352</v>
      </c>
      <c r="Z985" s="88">
        <v>28352</v>
      </c>
    </row>
    <row r="986" spans="2:26">
      <c r="B986" s="134">
        <f t="shared" si="79"/>
        <v>28945</v>
      </c>
      <c r="C986" s="94">
        <v>28945</v>
      </c>
      <c r="D986" s="84">
        <f t="shared" si="78"/>
        <v>3</v>
      </c>
      <c r="E986" s="84">
        <f t="shared" si="80"/>
        <v>31</v>
      </c>
      <c r="F986" s="84">
        <f t="shared" si="81"/>
        <v>1979</v>
      </c>
      <c r="G986" s="92">
        <f t="shared" si="82"/>
        <v>1979</v>
      </c>
      <c r="H986" s="85">
        <v>5709</v>
      </c>
      <c r="I986" s="83">
        <v>3482</v>
      </c>
      <c r="J986" s="83">
        <v>621</v>
      </c>
      <c r="K986" s="83">
        <v>3150</v>
      </c>
      <c r="L986" s="83">
        <v>7253</v>
      </c>
      <c r="M986" s="88">
        <v>12962</v>
      </c>
      <c r="N986" s="85">
        <v>3385</v>
      </c>
      <c r="O986" s="83">
        <v>7716</v>
      </c>
      <c r="P986" s="88">
        <v>11101</v>
      </c>
      <c r="Q986" s="85">
        <v>2427</v>
      </c>
      <c r="R986" s="83">
        <v>3924</v>
      </c>
      <c r="S986" s="83">
        <v>3544</v>
      </c>
      <c r="T986" s="83">
        <v>2977</v>
      </c>
      <c r="U986" s="83">
        <v>1546</v>
      </c>
      <c r="V986" s="88">
        <v>14418</v>
      </c>
      <c r="W986" s="83">
        <v>7089</v>
      </c>
      <c r="X986" s="83"/>
      <c r="Y986" s="83">
        <v>29752</v>
      </c>
      <c r="Z986" s="88">
        <v>29752</v>
      </c>
    </row>
    <row r="987" spans="2:26">
      <c r="B987" s="134">
        <f t="shared" si="79"/>
        <v>28975</v>
      </c>
      <c r="C987" s="94">
        <v>28975</v>
      </c>
      <c r="D987" s="84">
        <f t="shared" si="78"/>
        <v>4</v>
      </c>
      <c r="E987" s="84">
        <f t="shared" si="80"/>
        <v>30</v>
      </c>
      <c r="F987" s="84">
        <f t="shared" si="81"/>
        <v>1979</v>
      </c>
      <c r="G987" s="92">
        <f t="shared" si="82"/>
        <v>1979</v>
      </c>
      <c r="H987" s="85">
        <v>5698</v>
      </c>
      <c r="I987" s="83">
        <v>3488</v>
      </c>
      <c r="J987" s="83">
        <v>713</v>
      </c>
      <c r="K987" s="83">
        <v>3272</v>
      </c>
      <c r="L987" s="83">
        <v>7473</v>
      </c>
      <c r="M987" s="88">
        <v>13171</v>
      </c>
      <c r="N987" s="85">
        <v>3385</v>
      </c>
      <c r="O987" s="83">
        <v>7755</v>
      </c>
      <c r="P987" s="88">
        <v>11140</v>
      </c>
      <c r="Q987" s="85">
        <v>2427</v>
      </c>
      <c r="R987" s="83">
        <v>3924</v>
      </c>
      <c r="S987" s="83">
        <v>3556</v>
      </c>
      <c r="T987" s="83">
        <v>2983</v>
      </c>
      <c r="U987" s="83">
        <v>1611</v>
      </c>
      <c r="V987" s="88">
        <v>14501</v>
      </c>
      <c r="W987" s="83">
        <v>7176</v>
      </c>
      <c r="X987" s="83"/>
      <c r="Y987" s="83">
        <v>29788</v>
      </c>
      <c r="Z987" s="88">
        <v>29788</v>
      </c>
    </row>
    <row r="988" spans="2:26">
      <c r="B988" s="134">
        <f t="shared" si="79"/>
        <v>29006</v>
      </c>
      <c r="C988" s="94">
        <v>29006</v>
      </c>
      <c r="D988" s="84">
        <f t="shared" si="78"/>
        <v>5</v>
      </c>
      <c r="E988" s="84">
        <f t="shared" si="80"/>
        <v>31</v>
      </c>
      <c r="F988" s="84">
        <f t="shared" si="81"/>
        <v>1979</v>
      </c>
      <c r="G988" s="92">
        <f t="shared" si="82"/>
        <v>1979</v>
      </c>
      <c r="H988" s="85">
        <v>5691</v>
      </c>
      <c r="I988" s="83">
        <v>3498</v>
      </c>
      <c r="J988" s="83">
        <v>616</v>
      </c>
      <c r="K988" s="83">
        <v>3297</v>
      </c>
      <c r="L988" s="83">
        <v>7411</v>
      </c>
      <c r="M988" s="88">
        <v>13102</v>
      </c>
      <c r="N988" s="85">
        <v>3405</v>
      </c>
      <c r="O988" s="83">
        <v>7846</v>
      </c>
      <c r="P988" s="88">
        <v>11251</v>
      </c>
      <c r="Q988" s="85">
        <v>2427</v>
      </c>
      <c r="R988" s="83">
        <v>3938</v>
      </c>
      <c r="S988" s="83">
        <v>3544</v>
      </c>
      <c r="T988" s="83">
        <v>2989</v>
      </c>
      <c r="U988" s="83">
        <v>1592</v>
      </c>
      <c r="V988" s="88">
        <v>14490</v>
      </c>
      <c r="W988" s="83">
        <v>7176</v>
      </c>
      <c r="X988" s="83"/>
      <c r="Y988" s="83">
        <v>29788</v>
      </c>
      <c r="Z988" s="88">
        <v>29788</v>
      </c>
    </row>
    <row r="989" spans="2:26">
      <c r="B989" s="134">
        <f t="shared" si="79"/>
        <v>29036</v>
      </c>
      <c r="C989" s="94">
        <v>29036</v>
      </c>
      <c r="D989" s="84">
        <f t="shared" si="78"/>
        <v>6</v>
      </c>
      <c r="E989" s="84">
        <f t="shared" si="80"/>
        <v>30</v>
      </c>
      <c r="F989" s="84">
        <f t="shared" si="81"/>
        <v>1979</v>
      </c>
      <c r="G989" s="92">
        <f t="shared" si="82"/>
        <v>1979</v>
      </c>
      <c r="H989" s="85">
        <v>5478</v>
      </c>
      <c r="I989" s="83">
        <v>3321</v>
      </c>
      <c r="J989" s="83">
        <v>233</v>
      </c>
      <c r="K989" s="83">
        <v>2840</v>
      </c>
      <c r="L989" s="83">
        <v>6394</v>
      </c>
      <c r="M989" s="88">
        <v>11872</v>
      </c>
      <c r="N989" s="85">
        <v>3306</v>
      </c>
      <c r="O989" s="83">
        <v>7625</v>
      </c>
      <c r="P989" s="88">
        <v>10931</v>
      </c>
      <c r="Q989" s="85">
        <v>2407</v>
      </c>
      <c r="R989" s="83">
        <v>3909</v>
      </c>
      <c r="S989" s="83">
        <v>3518</v>
      </c>
      <c r="T989" s="83">
        <v>2138</v>
      </c>
      <c r="U989" s="83">
        <v>1564</v>
      </c>
      <c r="V989" s="88">
        <v>13536</v>
      </c>
      <c r="W989" s="83">
        <v>6866</v>
      </c>
      <c r="X989" s="83"/>
      <c r="Y989" s="83">
        <v>27672</v>
      </c>
      <c r="Z989" s="88">
        <v>27672</v>
      </c>
    </row>
    <row r="990" spans="2:26">
      <c r="B990" s="134">
        <f t="shared" si="79"/>
        <v>29067</v>
      </c>
      <c r="C990" s="94">
        <v>29067</v>
      </c>
      <c r="D990" s="84">
        <f t="shared" si="78"/>
        <v>7</v>
      </c>
      <c r="E990" s="84">
        <f t="shared" si="80"/>
        <v>31</v>
      </c>
      <c r="F990" s="84">
        <f t="shared" si="81"/>
        <v>1979</v>
      </c>
      <c r="G990" s="92">
        <f t="shared" si="82"/>
        <v>1979</v>
      </c>
      <c r="H990" s="85">
        <v>4939</v>
      </c>
      <c r="I990" s="83">
        <v>2378</v>
      </c>
      <c r="J990" s="83">
        <v>102</v>
      </c>
      <c r="K990" s="83">
        <v>2218</v>
      </c>
      <c r="L990" s="83">
        <v>4698</v>
      </c>
      <c r="M990" s="88">
        <v>9637</v>
      </c>
      <c r="N990" s="85">
        <v>3282</v>
      </c>
      <c r="O990" s="83">
        <v>7534</v>
      </c>
      <c r="P990" s="88">
        <v>10816</v>
      </c>
      <c r="Q990" s="85">
        <v>2407</v>
      </c>
      <c r="R990" s="83">
        <v>2618</v>
      </c>
      <c r="S990" s="83">
        <v>3083</v>
      </c>
      <c r="T990" s="83">
        <v>1970</v>
      </c>
      <c r="U990" s="83">
        <v>1555</v>
      </c>
      <c r="V990" s="88">
        <v>11633</v>
      </c>
      <c r="W990" s="83">
        <v>6805</v>
      </c>
      <c r="X990" s="83"/>
      <c r="Y990" s="83">
        <v>24632</v>
      </c>
      <c r="Z990" s="88">
        <v>24632</v>
      </c>
    </row>
    <row r="991" spans="2:26">
      <c r="B991" s="134">
        <f t="shared" si="79"/>
        <v>29098</v>
      </c>
      <c r="C991" s="94">
        <v>29098</v>
      </c>
      <c r="D991" s="84">
        <f t="shared" si="78"/>
        <v>8</v>
      </c>
      <c r="E991" s="84">
        <f t="shared" si="80"/>
        <v>31</v>
      </c>
      <c r="F991" s="84">
        <f t="shared" si="81"/>
        <v>1979</v>
      </c>
      <c r="G991" s="92">
        <f t="shared" si="82"/>
        <v>1979</v>
      </c>
      <c r="H991" s="85">
        <v>4844</v>
      </c>
      <c r="I991" s="83">
        <v>1577</v>
      </c>
      <c r="J991" s="83">
        <v>142</v>
      </c>
      <c r="K991" s="83">
        <v>2231</v>
      </c>
      <c r="L991" s="83">
        <v>3950</v>
      </c>
      <c r="M991" s="88">
        <v>8794</v>
      </c>
      <c r="N991" s="85">
        <v>3315</v>
      </c>
      <c r="O991" s="83">
        <v>7404</v>
      </c>
      <c r="P991" s="88">
        <v>10719</v>
      </c>
      <c r="Q991" s="85">
        <v>2407</v>
      </c>
      <c r="R991" s="83">
        <v>1686</v>
      </c>
      <c r="S991" s="83">
        <v>2281</v>
      </c>
      <c r="T991" s="83">
        <v>1943</v>
      </c>
      <c r="U991" s="83">
        <v>1583</v>
      </c>
      <c r="V991" s="88">
        <v>9900</v>
      </c>
      <c r="W991" s="83">
        <v>6965</v>
      </c>
      <c r="X991" s="83"/>
      <c r="Y991" s="83">
        <v>22614</v>
      </c>
      <c r="Z991" s="88">
        <v>22614</v>
      </c>
    </row>
    <row r="992" spans="2:26">
      <c r="B992" s="134">
        <f t="shared" si="79"/>
        <v>29128</v>
      </c>
      <c r="C992" s="94">
        <v>29128</v>
      </c>
      <c r="D992" s="84">
        <f t="shared" si="78"/>
        <v>9</v>
      </c>
      <c r="E992" s="84">
        <f t="shared" si="80"/>
        <v>30</v>
      </c>
      <c r="F992" s="84">
        <f t="shared" si="81"/>
        <v>1979</v>
      </c>
      <c r="G992" s="92">
        <f t="shared" si="82"/>
        <v>1979</v>
      </c>
      <c r="H992" s="85">
        <v>5095</v>
      </c>
      <c r="I992" s="83">
        <v>1495</v>
      </c>
      <c r="J992" s="83">
        <v>375</v>
      </c>
      <c r="K992" s="83">
        <v>2514</v>
      </c>
      <c r="L992" s="83">
        <v>4384</v>
      </c>
      <c r="M992" s="88">
        <v>9479</v>
      </c>
      <c r="N992" s="85">
        <v>3346</v>
      </c>
      <c r="O992" s="83">
        <v>7950</v>
      </c>
      <c r="P992" s="88">
        <v>11296</v>
      </c>
      <c r="Q992" s="85">
        <v>2417</v>
      </c>
      <c r="R992" s="83">
        <v>1969</v>
      </c>
      <c r="S992" s="83">
        <v>2692</v>
      </c>
      <c r="T992" s="83">
        <v>1952</v>
      </c>
      <c r="U992" s="83">
        <v>1423</v>
      </c>
      <c r="V992" s="88">
        <v>10453</v>
      </c>
      <c r="W992" s="83">
        <v>7015</v>
      </c>
      <c r="X992" s="83"/>
      <c r="Y992" s="83">
        <v>26045</v>
      </c>
      <c r="Z992" s="88">
        <v>26045</v>
      </c>
    </row>
    <row r="993" spans="2:26">
      <c r="B993" s="134">
        <f t="shared" si="79"/>
        <v>29159</v>
      </c>
      <c r="C993" s="94">
        <v>29159</v>
      </c>
      <c r="D993" s="84">
        <f t="shared" si="78"/>
        <v>10</v>
      </c>
      <c r="E993" s="84">
        <f t="shared" si="80"/>
        <v>31</v>
      </c>
      <c r="F993" s="84">
        <f t="shared" si="81"/>
        <v>1979</v>
      </c>
      <c r="G993" s="92">
        <f>F993+1</f>
        <v>1980</v>
      </c>
      <c r="H993" s="85">
        <v>5664</v>
      </c>
      <c r="I993" s="83">
        <v>2358</v>
      </c>
      <c r="J993" s="83">
        <v>455</v>
      </c>
      <c r="K993" s="83">
        <v>2584</v>
      </c>
      <c r="L993" s="83">
        <v>5397</v>
      </c>
      <c r="M993" s="88">
        <v>11061</v>
      </c>
      <c r="N993" s="85">
        <v>3336</v>
      </c>
      <c r="O993" s="83">
        <v>7664</v>
      </c>
      <c r="P993" s="88">
        <v>11000</v>
      </c>
      <c r="Q993" s="85">
        <v>2417</v>
      </c>
      <c r="R993" s="83">
        <v>2504</v>
      </c>
      <c r="S993" s="83">
        <v>2768</v>
      </c>
      <c r="T993" s="83">
        <v>1868</v>
      </c>
      <c r="U993" s="83">
        <v>1193</v>
      </c>
      <c r="V993" s="88">
        <v>10750</v>
      </c>
      <c r="W993" s="83">
        <v>6953</v>
      </c>
      <c r="X993" s="83"/>
      <c r="Y993" s="83">
        <v>26886</v>
      </c>
      <c r="Z993" s="88">
        <v>26886</v>
      </c>
    </row>
    <row r="994" spans="2:26">
      <c r="B994" s="134">
        <f t="shared" si="79"/>
        <v>29189</v>
      </c>
      <c r="C994" s="94">
        <v>29189</v>
      </c>
      <c r="D994" s="84">
        <f t="shared" si="78"/>
        <v>11</v>
      </c>
      <c r="E994" s="84">
        <f t="shared" si="80"/>
        <v>30</v>
      </c>
      <c r="F994" s="84">
        <f t="shared" si="81"/>
        <v>1979</v>
      </c>
      <c r="G994" s="92">
        <f>F994+1</f>
        <v>1980</v>
      </c>
      <c r="H994" s="85">
        <v>5687</v>
      </c>
      <c r="I994" s="83">
        <v>3389</v>
      </c>
      <c r="J994" s="83">
        <v>550</v>
      </c>
      <c r="K994" s="83">
        <v>2661</v>
      </c>
      <c r="L994" s="83">
        <v>6600</v>
      </c>
      <c r="M994" s="88">
        <v>12287</v>
      </c>
      <c r="N994" s="85">
        <v>3385</v>
      </c>
      <c r="O994" s="83">
        <v>7760</v>
      </c>
      <c r="P994" s="88">
        <v>11145</v>
      </c>
      <c r="Q994" s="85">
        <v>2427</v>
      </c>
      <c r="R994" s="83">
        <v>3177</v>
      </c>
      <c r="S994" s="83">
        <v>3275</v>
      </c>
      <c r="T994" s="83">
        <v>2158</v>
      </c>
      <c r="U994" s="83">
        <v>1088</v>
      </c>
      <c r="V994" s="88">
        <v>12125</v>
      </c>
      <c r="W994" s="83">
        <v>7189</v>
      </c>
      <c r="X994" s="83"/>
      <c r="Y994" s="83">
        <v>28708</v>
      </c>
      <c r="Z994" s="88">
        <v>28708</v>
      </c>
    </row>
    <row r="995" spans="2:26">
      <c r="B995" s="134">
        <f t="shared" si="79"/>
        <v>29220</v>
      </c>
      <c r="C995" s="94">
        <v>29220</v>
      </c>
      <c r="D995" s="84">
        <f t="shared" si="78"/>
        <v>12</v>
      </c>
      <c r="E995" s="84">
        <f t="shared" si="80"/>
        <v>31</v>
      </c>
      <c r="F995" s="84">
        <f t="shared" si="81"/>
        <v>1979</v>
      </c>
      <c r="G995" s="92">
        <f>F995+1</f>
        <v>1980</v>
      </c>
      <c r="H995" s="85">
        <v>5684</v>
      </c>
      <c r="I995" s="83">
        <v>3484</v>
      </c>
      <c r="J995" s="83">
        <v>502</v>
      </c>
      <c r="K995" s="83">
        <v>2964</v>
      </c>
      <c r="L995" s="83">
        <v>6950</v>
      </c>
      <c r="M995" s="88">
        <v>12634</v>
      </c>
      <c r="N995" s="85">
        <v>3316</v>
      </c>
      <c r="O995" s="83">
        <v>7672</v>
      </c>
      <c r="P995" s="88">
        <v>10988</v>
      </c>
      <c r="Q995" s="85">
        <v>2417</v>
      </c>
      <c r="R995" s="83">
        <v>3669</v>
      </c>
      <c r="S995" s="83">
        <v>3262</v>
      </c>
      <c r="T995" s="83">
        <v>1916</v>
      </c>
      <c r="U995" s="83">
        <v>1184</v>
      </c>
      <c r="V995" s="88">
        <v>12448</v>
      </c>
      <c r="W995" s="83">
        <v>7034</v>
      </c>
      <c r="X995" s="83"/>
      <c r="Y995" s="83">
        <v>29240</v>
      </c>
      <c r="Z995" s="88">
        <v>29240</v>
      </c>
    </row>
    <row r="996" spans="2:26">
      <c r="B996" s="134">
        <f t="shared" si="79"/>
        <v>29251</v>
      </c>
      <c r="C996" s="94">
        <v>29251</v>
      </c>
      <c r="D996" s="84">
        <f t="shared" ref="D996:D1059" si="83">MONTH(C996)</f>
        <v>1</v>
      </c>
      <c r="E996" s="84">
        <f t="shared" si="80"/>
        <v>31</v>
      </c>
      <c r="F996" s="84">
        <f t="shared" si="81"/>
        <v>1980</v>
      </c>
      <c r="G996" s="92">
        <f>F996</f>
        <v>1980</v>
      </c>
      <c r="H996" s="85">
        <v>5601</v>
      </c>
      <c r="I996" s="83">
        <v>3480</v>
      </c>
      <c r="J996" s="83">
        <v>411</v>
      </c>
      <c r="K996" s="83">
        <v>2949</v>
      </c>
      <c r="L996" s="83">
        <v>6840</v>
      </c>
      <c r="M996" s="88">
        <v>12441</v>
      </c>
      <c r="N996" s="85">
        <v>3316</v>
      </c>
      <c r="O996" s="83">
        <v>7630</v>
      </c>
      <c r="P996" s="88">
        <v>10946</v>
      </c>
      <c r="Q996" s="85">
        <v>2417</v>
      </c>
      <c r="R996" s="83">
        <v>3285</v>
      </c>
      <c r="S996" s="83">
        <v>3352</v>
      </c>
      <c r="T996" s="83">
        <v>1863</v>
      </c>
      <c r="U996" s="83">
        <v>1268</v>
      </c>
      <c r="V996" s="88">
        <v>12185</v>
      </c>
      <c r="W996" s="83">
        <v>6922</v>
      </c>
      <c r="X996" s="83"/>
      <c r="Y996" s="83">
        <v>28892</v>
      </c>
      <c r="Z996" s="88">
        <v>28892</v>
      </c>
    </row>
    <row r="997" spans="2:26">
      <c r="B997" s="134">
        <f t="shared" si="79"/>
        <v>29280</v>
      </c>
      <c r="C997" s="94">
        <v>29280</v>
      </c>
      <c r="D997" s="84">
        <f t="shared" si="83"/>
        <v>2</v>
      </c>
      <c r="E997" s="84">
        <f t="shared" si="80"/>
        <v>29</v>
      </c>
      <c r="F997" s="84">
        <f t="shared" si="81"/>
        <v>1980</v>
      </c>
      <c r="G997" s="92">
        <f t="shared" si="82"/>
        <v>1980</v>
      </c>
      <c r="H997" s="85">
        <v>5472</v>
      </c>
      <c r="I997" s="83">
        <v>3480</v>
      </c>
      <c r="J997" s="83">
        <v>245</v>
      </c>
      <c r="K997" s="83">
        <v>2340</v>
      </c>
      <c r="L997" s="83">
        <v>6065</v>
      </c>
      <c r="M997" s="88">
        <v>11537</v>
      </c>
      <c r="N997" s="85">
        <v>3316</v>
      </c>
      <c r="O997" s="83">
        <v>7630</v>
      </c>
      <c r="P997" s="88">
        <v>10946</v>
      </c>
      <c r="Q997" s="85">
        <v>2417</v>
      </c>
      <c r="R997" s="83">
        <v>2618</v>
      </c>
      <c r="S997" s="83">
        <v>2704</v>
      </c>
      <c r="T997" s="83">
        <v>1742</v>
      </c>
      <c r="U997" s="83">
        <v>1276</v>
      </c>
      <c r="V997" s="88">
        <v>10757</v>
      </c>
      <c r="W997" s="83">
        <v>6897</v>
      </c>
      <c r="X997" s="83"/>
      <c r="Y997" s="83">
        <v>26468</v>
      </c>
      <c r="Z997" s="88">
        <v>26468</v>
      </c>
    </row>
    <row r="998" spans="2:26">
      <c r="B998" s="134">
        <f t="shared" si="79"/>
        <v>29311</v>
      </c>
      <c r="C998" s="94">
        <v>29311</v>
      </c>
      <c r="D998" s="84">
        <f t="shared" si="83"/>
        <v>3</v>
      </c>
      <c r="E998" s="84">
        <f t="shared" si="80"/>
        <v>31</v>
      </c>
      <c r="F998" s="84">
        <f t="shared" si="81"/>
        <v>1980</v>
      </c>
      <c r="G998" s="92">
        <f t="shared" si="82"/>
        <v>1980</v>
      </c>
      <c r="H998" s="85">
        <v>5734</v>
      </c>
      <c r="I998" s="83">
        <v>3507</v>
      </c>
      <c r="J998" s="83">
        <v>608</v>
      </c>
      <c r="K998" s="83">
        <v>3208</v>
      </c>
      <c r="L998" s="83">
        <v>7323</v>
      </c>
      <c r="M998" s="88">
        <v>13057</v>
      </c>
      <c r="N998" s="85">
        <v>3385</v>
      </c>
      <c r="O998" s="83">
        <v>7807</v>
      </c>
      <c r="P998" s="88">
        <v>11192</v>
      </c>
      <c r="Q998" s="85">
        <v>2437</v>
      </c>
      <c r="R998" s="83">
        <v>3953</v>
      </c>
      <c r="S998" s="83">
        <v>3569</v>
      </c>
      <c r="T998" s="83">
        <v>2996</v>
      </c>
      <c r="U998" s="83">
        <v>1611</v>
      </c>
      <c r="V998" s="88">
        <v>14566</v>
      </c>
      <c r="W998" s="83">
        <v>7306</v>
      </c>
      <c r="X998" s="83"/>
      <c r="Y998" s="83">
        <v>29961</v>
      </c>
      <c r="Z998" s="88">
        <v>29961</v>
      </c>
    </row>
    <row r="999" spans="2:26">
      <c r="B999" s="134">
        <f t="shared" si="79"/>
        <v>29341</v>
      </c>
      <c r="C999" s="94">
        <v>29341</v>
      </c>
      <c r="D999" s="84">
        <f t="shared" si="83"/>
        <v>4</v>
      </c>
      <c r="E999" s="84">
        <f t="shared" si="80"/>
        <v>30</v>
      </c>
      <c r="F999" s="84">
        <f t="shared" si="81"/>
        <v>1980</v>
      </c>
      <c r="G999" s="92">
        <f t="shared" si="82"/>
        <v>1980</v>
      </c>
      <c r="H999" s="85">
        <v>5704</v>
      </c>
      <c r="I999" s="83">
        <v>3490</v>
      </c>
      <c r="J999" s="83">
        <v>725</v>
      </c>
      <c r="K999" s="83">
        <v>3259</v>
      </c>
      <c r="L999" s="83">
        <v>7474</v>
      </c>
      <c r="M999" s="88">
        <v>13178</v>
      </c>
      <c r="N999" s="85">
        <v>3444</v>
      </c>
      <c r="O999" s="83">
        <v>7955</v>
      </c>
      <c r="P999" s="88">
        <v>11399</v>
      </c>
      <c r="Q999" s="85">
        <v>2437</v>
      </c>
      <c r="R999" s="83">
        <v>3938</v>
      </c>
      <c r="S999" s="83">
        <v>3569</v>
      </c>
      <c r="T999" s="83">
        <v>3002</v>
      </c>
      <c r="U999" s="83">
        <v>1622</v>
      </c>
      <c r="V999" s="88">
        <v>14568</v>
      </c>
      <c r="W999" s="83">
        <v>7306</v>
      </c>
      <c r="X999" s="83"/>
      <c r="Y999" s="83">
        <v>30170</v>
      </c>
      <c r="Z999" s="88">
        <v>30170</v>
      </c>
    </row>
    <row r="1000" spans="2:26">
      <c r="B1000" s="134">
        <f t="shared" si="79"/>
        <v>29372</v>
      </c>
      <c r="C1000" s="94">
        <v>29372</v>
      </c>
      <c r="D1000" s="84">
        <f t="shared" si="83"/>
        <v>5</v>
      </c>
      <c r="E1000" s="84">
        <f t="shared" si="80"/>
        <v>31</v>
      </c>
      <c r="F1000" s="84">
        <f t="shared" si="81"/>
        <v>1980</v>
      </c>
      <c r="G1000" s="92">
        <f t="shared" si="82"/>
        <v>1980</v>
      </c>
      <c r="H1000" s="85">
        <v>5594</v>
      </c>
      <c r="I1000" s="83">
        <v>3435</v>
      </c>
      <c r="J1000" s="83">
        <v>688</v>
      </c>
      <c r="K1000" s="83">
        <v>2945</v>
      </c>
      <c r="L1000" s="83">
        <v>7068</v>
      </c>
      <c r="M1000" s="88">
        <v>12662</v>
      </c>
      <c r="N1000" s="85">
        <v>3306</v>
      </c>
      <c r="O1000" s="83">
        <v>7599</v>
      </c>
      <c r="P1000" s="88">
        <v>10905</v>
      </c>
      <c r="Q1000" s="85">
        <v>2417</v>
      </c>
      <c r="R1000" s="83">
        <v>3909</v>
      </c>
      <c r="S1000" s="83">
        <v>3518</v>
      </c>
      <c r="T1000" s="83">
        <v>2308</v>
      </c>
      <c r="U1000" s="83">
        <v>1574</v>
      </c>
      <c r="V1000" s="88">
        <v>13726</v>
      </c>
      <c r="W1000" s="83">
        <v>6879</v>
      </c>
      <c r="X1000" s="83"/>
      <c r="Y1000" s="83">
        <v>28665</v>
      </c>
      <c r="Z1000" s="88">
        <v>28665</v>
      </c>
    </row>
    <row r="1001" spans="2:26">
      <c r="B1001" s="134">
        <f t="shared" si="79"/>
        <v>29402</v>
      </c>
      <c r="C1001" s="94">
        <v>29402</v>
      </c>
      <c r="D1001" s="84">
        <f t="shared" si="83"/>
        <v>6</v>
      </c>
      <c r="E1001" s="84">
        <f t="shared" si="80"/>
        <v>30</v>
      </c>
      <c r="F1001" s="84">
        <f t="shared" si="81"/>
        <v>1980</v>
      </c>
      <c r="G1001" s="92">
        <f t="shared" si="82"/>
        <v>1980</v>
      </c>
      <c r="H1001" s="85">
        <v>5325</v>
      </c>
      <c r="I1001" s="83">
        <v>3000</v>
      </c>
      <c r="J1001" s="83">
        <v>560</v>
      </c>
      <c r="K1001" s="83">
        <v>2408</v>
      </c>
      <c r="L1001" s="83">
        <v>5968</v>
      </c>
      <c r="M1001" s="88">
        <v>11293</v>
      </c>
      <c r="N1001" s="85">
        <v>3266</v>
      </c>
      <c r="O1001" s="83">
        <v>7101</v>
      </c>
      <c r="P1001" s="88">
        <v>10367</v>
      </c>
      <c r="Q1001" s="85">
        <v>2417</v>
      </c>
      <c r="R1001" s="83">
        <v>2875</v>
      </c>
      <c r="S1001" s="83">
        <v>3249</v>
      </c>
      <c r="T1001" s="83">
        <v>1872</v>
      </c>
      <c r="U1001" s="83">
        <v>1493</v>
      </c>
      <c r="V1001" s="88">
        <v>11906</v>
      </c>
      <c r="W1001" s="83">
        <v>6922</v>
      </c>
      <c r="X1001" s="83"/>
      <c r="Y1001" s="83">
        <v>25671</v>
      </c>
      <c r="Z1001" s="88">
        <v>25671</v>
      </c>
    </row>
    <row r="1002" spans="2:26">
      <c r="B1002" s="134">
        <f t="shared" si="79"/>
        <v>29433</v>
      </c>
      <c r="C1002" s="94">
        <v>29433</v>
      </c>
      <c r="D1002" s="84">
        <f t="shared" si="83"/>
        <v>7</v>
      </c>
      <c r="E1002" s="84">
        <f t="shared" si="80"/>
        <v>31</v>
      </c>
      <c r="F1002" s="84">
        <f t="shared" si="81"/>
        <v>1980</v>
      </c>
      <c r="G1002" s="92">
        <f t="shared" si="82"/>
        <v>1980</v>
      </c>
      <c r="H1002" s="85">
        <v>4832</v>
      </c>
      <c r="I1002" s="83">
        <v>1379</v>
      </c>
      <c r="J1002" s="83">
        <v>351</v>
      </c>
      <c r="K1002" s="83">
        <v>2372</v>
      </c>
      <c r="L1002" s="83">
        <v>4102</v>
      </c>
      <c r="M1002" s="88">
        <v>8934</v>
      </c>
      <c r="N1002" s="85">
        <v>3226</v>
      </c>
      <c r="O1002" s="83">
        <v>5706</v>
      </c>
      <c r="P1002" s="88">
        <v>8932</v>
      </c>
      <c r="Q1002" s="85">
        <v>2407</v>
      </c>
      <c r="R1002" s="83">
        <v>1913</v>
      </c>
      <c r="S1002" s="83">
        <v>2302</v>
      </c>
      <c r="T1002" s="83">
        <v>1864</v>
      </c>
      <c r="U1002" s="83">
        <v>1218</v>
      </c>
      <c r="V1002" s="88">
        <v>9704</v>
      </c>
      <c r="W1002" s="83">
        <v>6836</v>
      </c>
      <c r="X1002" s="83"/>
      <c r="Y1002" s="83">
        <v>22242</v>
      </c>
      <c r="Z1002" s="88">
        <v>22242</v>
      </c>
    </row>
    <row r="1003" spans="2:26">
      <c r="B1003" s="134">
        <f t="shared" si="79"/>
        <v>29464</v>
      </c>
      <c r="C1003" s="94">
        <v>29464</v>
      </c>
      <c r="D1003" s="84">
        <f t="shared" si="83"/>
        <v>8</v>
      </c>
      <c r="E1003" s="84">
        <f t="shared" si="80"/>
        <v>31</v>
      </c>
      <c r="F1003" s="84">
        <f t="shared" si="81"/>
        <v>1980</v>
      </c>
      <c r="G1003" s="92">
        <f t="shared" si="82"/>
        <v>1980</v>
      </c>
      <c r="H1003" s="85">
        <v>3628</v>
      </c>
      <c r="I1003" s="83">
        <v>70</v>
      </c>
      <c r="J1003" s="83">
        <v>6</v>
      </c>
      <c r="K1003" s="83">
        <v>1888</v>
      </c>
      <c r="L1003" s="83">
        <v>1964</v>
      </c>
      <c r="M1003" s="88">
        <v>5592</v>
      </c>
      <c r="N1003" s="85">
        <v>2838</v>
      </c>
      <c r="O1003" s="83">
        <v>4283</v>
      </c>
      <c r="P1003" s="88">
        <v>7121</v>
      </c>
      <c r="Q1003" s="85">
        <v>2396</v>
      </c>
      <c r="R1003" s="83">
        <v>509</v>
      </c>
      <c r="S1003" s="83">
        <v>1964</v>
      </c>
      <c r="T1003" s="83">
        <v>1700</v>
      </c>
      <c r="U1003" s="83">
        <v>992</v>
      </c>
      <c r="V1003" s="88">
        <v>7561</v>
      </c>
      <c r="W1003" s="83">
        <v>6604</v>
      </c>
      <c r="X1003" s="83"/>
      <c r="Y1003" s="83">
        <v>18180</v>
      </c>
      <c r="Z1003" s="88">
        <v>18180</v>
      </c>
    </row>
    <row r="1004" spans="2:26">
      <c r="B1004" s="134">
        <f t="shared" si="79"/>
        <v>29494</v>
      </c>
      <c r="C1004" s="94">
        <v>29494</v>
      </c>
      <c r="D1004" s="84">
        <f t="shared" si="83"/>
        <v>9</v>
      </c>
      <c r="E1004" s="84">
        <f t="shared" si="80"/>
        <v>30</v>
      </c>
      <c r="F1004" s="84">
        <f t="shared" si="81"/>
        <v>1980</v>
      </c>
      <c r="G1004" s="92">
        <f t="shared" si="82"/>
        <v>1980</v>
      </c>
      <c r="H1004" s="85">
        <v>1995</v>
      </c>
      <c r="I1004" s="83"/>
      <c r="J1004" s="83"/>
      <c r="K1004" s="83">
        <v>1478</v>
      </c>
      <c r="L1004" s="83">
        <v>1478</v>
      </c>
      <c r="M1004" s="88">
        <v>3473</v>
      </c>
      <c r="N1004" s="85">
        <v>2368</v>
      </c>
      <c r="O1004" s="83">
        <v>2721</v>
      </c>
      <c r="P1004" s="88">
        <v>5089</v>
      </c>
      <c r="Q1004" s="85">
        <v>2151</v>
      </c>
      <c r="R1004" s="83">
        <v>131</v>
      </c>
      <c r="S1004" s="83">
        <v>1100</v>
      </c>
      <c r="T1004" s="83">
        <v>1516</v>
      </c>
      <c r="U1004" s="83">
        <v>788</v>
      </c>
      <c r="V1004" s="88">
        <v>5686</v>
      </c>
      <c r="W1004" s="83">
        <v>6421</v>
      </c>
      <c r="X1004" s="83"/>
      <c r="Y1004" s="83">
        <v>14285</v>
      </c>
      <c r="Z1004" s="88">
        <v>14285</v>
      </c>
    </row>
    <row r="1005" spans="2:26">
      <c r="B1005" s="134">
        <f t="shared" si="79"/>
        <v>29525</v>
      </c>
      <c r="C1005" s="94">
        <v>29525</v>
      </c>
      <c r="D1005" s="84">
        <f t="shared" si="83"/>
        <v>10</v>
      </c>
      <c r="E1005" s="84">
        <f t="shared" si="80"/>
        <v>31</v>
      </c>
      <c r="F1005" s="84">
        <f t="shared" si="81"/>
        <v>1980</v>
      </c>
      <c r="G1005" s="92">
        <f>F1005+1</f>
        <v>1981</v>
      </c>
      <c r="H1005" s="85">
        <v>1576</v>
      </c>
      <c r="I1005" s="83"/>
      <c r="J1005" s="83">
        <v>161</v>
      </c>
      <c r="K1005" s="83">
        <v>1609</v>
      </c>
      <c r="L1005" s="83">
        <v>1770</v>
      </c>
      <c r="M1005" s="88">
        <v>3346</v>
      </c>
      <c r="N1005" s="85">
        <v>1964</v>
      </c>
      <c r="O1005" s="83">
        <v>2108</v>
      </c>
      <c r="P1005" s="88">
        <v>4072</v>
      </c>
      <c r="Q1005" s="85">
        <v>1718</v>
      </c>
      <c r="R1005" s="83">
        <v>356</v>
      </c>
      <c r="S1005" s="83">
        <v>498</v>
      </c>
      <c r="T1005" s="83">
        <v>1716</v>
      </c>
      <c r="U1005" s="83">
        <v>700</v>
      </c>
      <c r="V1005" s="88">
        <v>4988</v>
      </c>
      <c r="W1005" s="83">
        <v>6543</v>
      </c>
      <c r="X1005" s="83"/>
      <c r="Y1005" s="83">
        <v>11922</v>
      </c>
      <c r="Z1005" s="88">
        <v>11922</v>
      </c>
    </row>
    <row r="1006" spans="2:26">
      <c r="B1006" s="134">
        <f t="shared" si="79"/>
        <v>29555</v>
      </c>
      <c r="C1006" s="94">
        <v>29555</v>
      </c>
      <c r="D1006" s="84">
        <f t="shared" si="83"/>
        <v>11</v>
      </c>
      <c r="E1006" s="84">
        <f t="shared" si="80"/>
        <v>30</v>
      </c>
      <c r="F1006" s="84">
        <f t="shared" si="81"/>
        <v>1980</v>
      </c>
      <c r="G1006" s="92">
        <f>F1006+1</f>
        <v>1981</v>
      </c>
      <c r="H1006" s="85">
        <v>1623</v>
      </c>
      <c r="I1006" s="83"/>
      <c r="J1006" s="83">
        <v>171</v>
      </c>
      <c r="K1006" s="83">
        <v>1862</v>
      </c>
      <c r="L1006" s="83">
        <v>2033</v>
      </c>
      <c r="M1006" s="88">
        <v>3656</v>
      </c>
      <c r="N1006" s="85">
        <v>1735</v>
      </c>
      <c r="O1006" s="83">
        <v>2280</v>
      </c>
      <c r="P1006" s="88">
        <v>4015</v>
      </c>
      <c r="Q1006" s="85">
        <v>1403</v>
      </c>
      <c r="R1006" s="83">
        <v>509</v>
      </c>
      <c r="S1006" s="83">
        <v>432</v>
      </c>
      <c r="T1006" s="83">
        <v>1658</v>
      </c>
      <c r="U1006" s="83">
        <v>692</v>
      </c>
      <c r="V1006" s="88">
        <v>4694</v>
      </c>
      <c r="W1006" s="83">
        <v>7009</v>
      </c>
      <c r="X1006" s="83"/>
      <c r="Y1006" s="83">
        <v>10178</v>
      </c>
      <c r="Z1006" s="88">
        <v>10178</v>
      </c>
    </row>
    <row r="1007" spans="2:26">
      <c r="B1007" s="134">
        <f t="shared" si="79"/>
        <v>29586</v>
      </c>
      <c r="C1007" s="94">
        <v>29586</v>
      </c>
      <c r="D1007" s="84">
        <f t="shared" si="83"/>
        <v>12</v>
      </c>
      <c r="E1007" s="84">
        <f t="shared" si="80"/>
        <v>31</v>
      </c>
      <c r="F1007" s="84">
        <f t="shared" si="81"/>
        <v>1980</v>
      </c>
      <c r="G1007" s="92">
        <f>F1007+1</f>
        <v>1981</v>
      </c>
      <c r="H1007" s="85">
        <v>1518</v>
      </c>
      <c r="I1007" s="83">
        <v>288</v>
      </c>
      <c r="J1007" s="83">
        <v>176</v>
      </c>
      <c r="K1007" s="83">
        <v>1290</v>
      </c>
      <c r="L1007" s="83">
        <v>1754</v>
      </c>
      <c r="M1007" s="88">
        <v>3272</v>
      </c>
      <c r="N1007" s="85">
        <v>1728</v>
      </c>
      <c r="O1007" s="83">
        <v>2233</v>
      </c>
      <c r="P1007" s="88">
        <v>3961</v>
      </c>
      <c r="Q1007" s="85">
        <v>1188</v>
      </c>
      <c r="R1007" s="83">
        <v>488</v>
      </c>
      <c r="S1007" s="83">
        <v>302</v>
      </c>
      <c r="T1007" s="83">
        <v>1557</v>
      </c>
      <c r="U1007" s="83">
        <v>669</v>
      </c>
      <c r="V1007" s="88">
        <v>4204</v>
      </c>
      <c r="W1007" s="83">
        <v>6897</v>
      </c>
      <c r="X1007" s="83"/>
      <c r="Y1007" s="83">
        <v>9094</v>
      </c>
      <c r="Z1007" s="88">
        <v>9094</v>
      </c>
    </row>
    <row r="1008" spans="2:26">
      <c r="B1008" s="134">
        <f t="shared" si="79"/>
        <v>29617</v>
      </c>
      <c r="C1008" s="94">
        <v>29617</v>
      </c>
      <c r="D1008" s="84">
        <f t="shared" si="83"/>
        <v>1</v>
      </c>
      <c r="E1008" s="84">
        <f t="shared" si="80"/>
        <v>31</v>
      </c>
      <c r="F1008" s="84">
        <f t="shared" si="81"/>
        <v>1981</v>
      </c>
      <c r="G1008" s="92">
        <f>F1008</f>
        <v>1981</v>
      </c>
      <c r="H1008" s="85">
        <v>1318</v>
      </c>
      <c r="I1008" s="83">
        <v>12</v>
      </c>
      <c r="J1008" s="83"/>
      <c r="K1008" s="83">
        <v>1233</v>
      </c>
      <c r="L1008" s="83">
        <v>1245</v>
      </c>
      <c r="M1008" s="88">
        <v>2563</v>
      </c>
      <c r="N1008" s="85">
        <v>1658</v>
      </c>
      <c r="O1008" s="83">
        <v>1445</v>
      </c>
      <c r="P1008" s="88">
        <v>3103</v>
      </c>
      <c r="Q1008" s="85">
        <v>630</v>
      </c>
      <c r="R1008" s="83">
        <v>316</v>
      </c>
      <c r="S1008" s="83">
        <v>128</v>
      </c>
      <c r="T1008" s="83">
        <v>1549</v>
      </c>
      <c r="U1008" s="83">
        <v>545</v>
      </c>
      <c r="V1008" s="88">
        <v>3168</v>
      </c>
      <c r="W1008" s="83">
        <v>7034</v>
      </c>
      <c r="X1008" s="83"/>
      <c r="Y1008" s="83">
        <v>5936</v>
      </c>
      <c r="Z1008" s="88">
        <v>5936</v>
      </c>
    </row>
    <row r="1009" spans="2:26">
      <c r="B1009" s="134">
        <f t="shared" si="79"/>
        <v>29645</v>
      </c>
      <c r="C1009" s="94">
        <v>29645</v>
      </c>
      <c r="D1009" s="84">
        <f t="shared" si="83"/>
        <v>2</v>
      </c>
      <c r="E1009" s="84">
        <f t="shared" si="80"/>
        <v>28</v>
      </c>
      <c r="F1009" s="84">
        <f t="shared" si="81"/>
        <v>1981</v>
      </c>
      <c r="G1009" s="92">
        <f t="shared" si="82"/>
        <v>1981</v>
      </c>
      <c r="H1009" s="85">
        <v>2797</v>
      </c>
      <c r="I1009" s="83">
        <v>1293</v>
      </c>
      <c r="J1009" s="83">
        <v>791</v>
      </c>
      <c r="K1009" s="83">
        <v>2913</v>
      </c>
      <c r="L1009" s="83">
        <v>4997</v>
      </c>
      <c r="M1009" s="88">
        <v>7794</v>
      </c>
      <c r="N1009" s="85">
        <v>1988</v>
      </c>
      <c r="O1009" s="83">
        <v>7006</v>
      </c>
      <c r="P1009" s="88">
        <v>8994</v>
      </c>
      <c r="Q1009" s="85">
        <v>1518</v>
      </c>
      <c r="R1009" s="83">
        <v>1814</v>
      </c>
      <c r="S1009" s="83">
        <v>1067</v>
      </c>
      <c r="T1009" s="83">
        <v>2466</v>
      </c>
      <c r="U1009" s="83">
        <v>580</v>
      </c>
      <c r="V1009" s="88">
        <v>7445</v>
      </c>
      <c r="W1009" s="83">
        <v>7127</v>
      </c>
      <c r="X1009" s="83"/>
      <c r="Y1009" s="83">
        <v>15170</v>
      </c>
      <c r="Z1009" s="88">
        <v>15170</v>
      </c>
    </row>
    <row r="1010" spans="2:26">
      <c r="B1010" s="134">
        <f t="shared" si="79"/>
        <v>29676</v>
      </c>
      <c r="C1010" s="94">
        <v>29676</v>
      </c>
      <c r="D1010" s="84">
        <f t="shared" si="83"/>
        <v>3</v>
      </c>
      <c r="E1010" s="84">
        <f t="shared" si="80"/>
        <v>31</v>
      </c>
      <c r="F1010" s="84">
        <f t="shared" si="81"/>
        <v>1981</v>
      </c>
      <c r="G1010" s="92">
        <f t="shared" si="82"/>
        <v>1981</v>
      </c>
      <c r="H1010" s="85">
        <v>3119</v>
      </c>
      <c r="I1010" s="83">
        <v>1665</v>
      </c>
      <c r="J1010" s="83">
        <v>815</v>
      </c>
      <c r="K1010" s="83">
        <v>2309</v>
      </c>
      <c r="L1010" s="83">
        <v>4789</v>
      </c>
      <c r="M1010" s="88">
        <v>7908</v>
      </c>
      <c r="N1010" s="85">
        <v>2127</v>
      </c>
      <c r="O1010" s="83">
        <v>8124</v>
      </c>
      <c r="P1010" s="88">
        <v>10251</v>
      </c>
      <c r="Q1010" s="85">
        <v>2090</v>
      </c>
      <c r="R1010" s="83">
        <v>2365</v>
      </c>
      <c r="S1010" s="83">
        <v>1482</v>
      </c>
      <c r="T1010" s="83">
        <v>1662</v>
      </c>
      <c r="U1010" s="83">
        <v>603</v>
      </c>
      <c r="V1010" s="88">
        <v>8202</v>
      </c>
      <c r="W1010" s="83">
        <v>6928</v>
      </c>
      <c r="X1010" s="83"/>
      <c r="Y1010" s="83">
        <v>18972</v>
      </c>
      <c r="Z1010" s="88">
        <v>18972</v>
      </c>
    </row>
    <row r="1011" spans="2:26">
      <c r="B1011" s="134">
        <f t="shared" si="79"/>
        <v>29706</v>
      </c>
      <c r="C1011" s="94">
        <v>29706</v>
      </c>
      <c r="D1011" s="84">
        <f t="shared" si="83"/>
        <v>4</v>
      </c>
      <c r="E1011" s="84">
        <f t="shared" si="80"/>
        <v>30</v>
      </c>
      <c r="F1011" s="84">
        <f t="shared" si="81"/>
        <v>1981</v>
      </c>
      <c r="G1011" s="92">
        <f t="shared" si="82"/>
        <v>1981</v>
      </c>
      <c r="H1011" s="85">
        <v>3559</v>
      </c>
      <c r="I1011" s="83">
        <v>2266</v>
      </c>
      <c r="J1011" s="83">
        <v>816</v>
      </c>
      <c r="K1011" s="83">
        <v>2283</v>
      </c>
      <c r="L1011" s="83">
        <v>5365</v>
      </c>
      <c r="M1011" s="88">
        <v>8924</v>
      </c>
      <c r="N1011" s="85">
        <v>2270</v>
      </c>
      <c r="O1011" s="83">
        <v>8137</v>
      </c>
      <c r="P1011" s="88">
        <v>10407</v>
      </c>
      <c r="Q1011" s="85">
        <v>2333</v>
      </c>
      <c r="R1011" s="83">
        <v>3326</v>
      </c>
      <c r="S1011" s="83">
        <v>1855</v>
      </c>
      <c r="T1011" s="83">
        <v>1330</v>
      </c>
      <c r="U1011" s="83">
        <v>685</v>
      </c>
      <c r="V1011" s="88">
        <v>9529</v>
      </c>
      <c r="W1011" s="83">
        <v>7009</v>
      </c>
      <c r="X1011" s="83"/>
      <c r="Y1011" s="83">
        <v>22751</v>
      </c>
      <c r="Z1011" s="88">
        <v>22751</v>
      </c>
    </row>
    <row r="1012" spans="2:26">
      <c r="B1012" s="134">
        <f t="shared" si="79"/>
        <v>29737</v>
      </c>
      <c r="C1012" s="94">
        <v>29737</v>
      </c>
      <c r="D1012" s="84">
        <f t="shared" si="83"/>
        <v>5</v>
      </c>
      <c r="E1012" s="84">
        <f t="shared" si="80"/>
        <v>31</v>
      </c>
      <c r="F1012" s="84">
        <f t="shared" si="81"/>
        <v>1981</v>
      </c>
      <c r="G1012" s="92">
        <f t="shared" si="82"/>
        <v>1981</v>
      </c>
      <c r="H1012" s="85">
        <v>4561</v>
      </c>
      <c r="I1012" s="83">
        <v>3259</v>
      </c>
      <c r="J1012" s="83">
        <v>820</v>
      </c>
      <c r="K1012" s="83">
        <v>2982</v>
      </c>
      <c r="L1012" s="83">
        <v>7061</v>
      </c>
      <c r="M1012" s="88">
        <v>11622</v>
      </c>
      <c r="N1012" s="85">
        <v>2649</v>
      </c>
      <c r="O1012" s="83">
        <v>8150</v>
      </c>
      <c r="P1012" s="88">
        <v>10799</v>
      </c>
      <c r="Q1012" s="85">
        <v>2417</v>
      </c>
      <c r="R1012" s="83">
        <v>3908</v>
      </c>
      <c r="S1012" s="83">
        <v>2668</v>
      </c>
      <c r="T1012" s="83">
        <v>2697</v>
      </c>
      <c r="U1012" s="83">
        <v>863</v>
      </c>
      <c r="V1012" s="88">
        <v>12553</v>
      </c>
      <c r="W1012" s="83">
        <v>6941</v>
      </c>
      <c r="X1012" s="83"/>
      <c r="Y1012" s="83">
        <v>29435</v>
      </c>
      <c r="Z1012" s="88">
        <v>29435</v>
      </c>
    </row>
    <row r="1013" spans="2:26">
      <c r="B1013" s="134">
        <f t="shared" si="79"/>
        <v>29767</v>
      </c>
      <c r="C1013" s="94">
        <v>29767</v>
      </c>
      <c r="D1013" s="84">
        <f t="shared" si="83"/>
        <v>6</v>
      </c>
      <c r="E1013" s="84">
        <f t="shared" si="80"/>
        <v>30</v>
      </c>
      <c r="F1013" s="84">
        <f t="shared" si="81"/>
        <v>1981</v>
      </c>
      <c r="G1013" s="92">
        <f t="shared" si="82"/>
        <v>1981</v>
      </c>
      <c r="H1013" s="85">
        <v>4429</v>
      </c>
      <c r="I1013" s="83">
        <v>3424</v>
      </c>
      <c r="J1013" s="83">
        <v>582</v>
      </c>
      <c r="K1013" s="83">
        <v>2196</v>
      </c>
      <c r="L1013" s="83">
        <v>6202</v>
      </c>
      <c r="M1013" s="88">
        <v>10631</v>
      </c>
      <c r="N1013" s="85">
        <v>2631</v>
      </c>
      <c r="O1013" s="83">
        <v>7742</v>
      </c>
      <c r="P1013" s="88">
        <v>10373</v>
      </c>
      <c r="Q1013" s="85">
        <v>2417</v>
      </c>
      <c r="R1013" s="83">
        <v>3895</v>
      </c>
      <c r="S1013" s="83">
        <v>2755</v>
      </c>
      <c r="T1013" s="83">
        <v>1746</v>
      </c>
      <c r="U1013" s="83">
        <v>887</v>
      </c>
      <c r="V1013" s="88">
        <v>11700</v>
      </c>
      <c r="W1013" s="83">
        <v>6823</v>
      </c>
      <c r="X1013" s="83"/>
      <c r="Y1013" s="83">
        <v>26835</v>
      </c>
      <c r="Z1013" s="88">
        <v>26835</v>
      </c>
    </row>
    <row r="1014" spans="2:26">
      <c r="B1014" s="134">
        <f t="shared" si="79"/>
        <v>29798</v>
      </c>
      <c r="C1014" s="94">
        <v>29798</v>
      </c>
      <c r="D1014" s="84">
        <f t="shared" si="83"/>
        <v>7</v>
      </c>
      <c r="E1014" s="84">
        <f t="shared" si="80"/>
        <v>31</v>
      </c>
      <c r="F1014" s="84">
        <f t="shared" si="81"/>
        <v>1981</v>
      </c>
      <c r="G1014" s="92">
        <f t="shared" si="82"/>
        <v>1981</v>
      </c>
      <c r="H1014" s="85">
        <v>4341</v>
      </c>
      <c r="I1014" s="83">
        <v>3592</v>
      </c>
      <c r="J1014" s="83">
        <v>408</v>
      </c>
      <c r="K1014" s="83">
        <v>2235</v>
      </c>
      <c r="L1014" s="83">
        <v>6235</v>
      </c>
      <c r="M1014" s="88">
        <v>10576</v>
      </c>
      <c r="N1014" s="85">
        <v>2712</v>
      </c>
      <c r="O1014" s="83">
        <v>7942</v>
      </c>
      <c r="P1014" s="88">
        <v>10654</v>
      </c>
      <c r="Q1014" s="85">
        <v>2417</v>
      </c>
      <c r="R1014" s="83">
        <v>3599</v>
      </c>
      <c r="S1014" s="83">
        <v>2782</v>
      </c>
      <c r="T1014" s="83">
        <v>1628</v>
      </c>
      <c r="U1014" s="83">
        <v>895</v>
      </c>
      <c r="V1014" s="88">
        <v>11321</v>
      </c>
      <c r="W1014" s="83">
        <v>6750</v>
      </c>
      <c r="X1014" s="83"/>
      <c r="Y1014" s="83">
        <v>23459</v>
      </c>
      <c r="Z1014" s="88">
        <v>23459</v>
      </c>
    </row>
    <row r="1015" spans="2:26">
      <c r="B1015" s="134">
        <f t="shared" si="79"/>
        <v>29829</v>
      </c>
      <c r="C1015" s="94">
        <v>29829</v>
      </c>
      <c r="D1015" s="84">
        <f t="shared" si="83"/>
        <v>8</v>
      </c>
      <c r="E1015" s="84">
        <f t="shared" si="80"/>
        <v>31</v>
      </c>
      <c r="F1015" s="84">
        <f t="shared" si="81"/>
        <v>1981</v>
      </c>
      <c r="G1015" s="92">
        <f t="shared" si="82"/>
        <v>1981</v>
      </c>
      <c r="H1015" s="85">
        <v>3740</v>
      </c>
      <c r="I1015" s="83">
        <v>2152</v>
      </c>
      <c r="J1015" s="83">
        <v>198</v>
      </c>
      <c r="K1015" s="83">
        <v>2141</v>
      </c>
      <c r="L1015" s="83">
        <v>4491</v>
      </c>
      <c r="M1015" s="88">
        <v>8231</v>
      </c>
      <c r="N1015" s="85">
        <v>2631</v>
      </c>
      <c r="O1015" s="83">
        <v>6638</v>
      </c>
      <c r="P1015" s="88">
        <v>9269</v>
      </c>
      <c r="Q1015" s="85">
        <v>2000</v>
      </c>
      <c r="R1015" s="83">
        <v>1902</v>
      </c>
      <c r="S1015" s="83">
        <v>2768</v>
      </c>
      <c r="T1015" s="83">
        <v>1780</v>
      </c>
      <c r="U1015" s="83">
        <v>871</v>
      </c>
      <c r="V1015" s="88">
        <v>9321</v>
      </c>
      <c r="W1015" s="83">
        <v>6543</v>
      </c>
      <c r="X1015" s="83"/>
      <c r="Y1015" s="83">
        <v>20252</v>
      </c>
      <c r="Z1015" s="88">
        <v>20252</v>
      </c>
    </row>
    <row r="1016" spans="2:26">
      <c r="B1016" s="134">
        <f t="shared" si="79"/>
        <v>29859</v>
      </c>
      <c r="C1016" s="94">
        <v>29859</v>
      </c>
      <c r="D1016" s="84">
        <f t="shared" si="83"/>
        <v>9</v>
      </c>
      <c r="E1016" s="84">
        <f t="shared" si="80"/>
        <v>30</v>
      </c>
      <c r="F1016" s="84">
        <f t="shared" si="81"/>
        <v>1981</v>
      </c>
      <c r="G1016" s="92">
        <f t="shared" si="82"/>
        <v>1981</v>
      </c>
      <c r="H1016" s="85">
        <v>3432</v>
      </c>
      <c r="I1016" s="83">
        <v>1306</v>
      </c>
      <c r="J1016" s="83">
        <v>261</v>
      </c>
      <c r="K1016" s="83">
        <v>2127</v>
      </c>
      <c r="L1016" s="83">
        <v>3694</v>
      </c>
      <c r="M1016" s="88">
        <v>7126</v>
      </c>
      <c r="N1016" s="85">
        <v>2604</v>
      </c>
      <c r="O1016" s="83">
        <v>5562</v>
      </c>
      <c r="P1016" s="88">
        <v>8166</v>
      </c>
      <c r="Q1016" s="85">
        <v>1377</v>
      </c>
      <c r="R1016" s="83">
        <v>1738</v>
      </c>
      <c r="S1016" s="83">
        <v>2433</v>
      </c>
      <c r="T1016" s="83">
        <v>1780</v>
      </c>
      <c r="U1016" s="83">
        <v>849</v>
      </c>
      <c r="V1016" s="88">
        <v>8177</v>
      </c>
      <c r="W1016" s="83">
        <v>6464</v>
      </c>
      <c r="X1016" s="83"/>
      <c r="Y1016" s="83">
        <v>16852</v>
      </c>
      <c r="Z1016" s="88">
        <v>16852</v>
      </c>
    </row>
    <row r="1017" spans="2:26">
      <c r="B1017" s="134">
        <f t="shared" si="79"/>
        <v>29890</v>
      </c>
      <c r="C1017" s="94">
        <v>29890</v>
      </c>
      <c r="D1017" s="84">
        <f t="shared" si="83"/>
        <v>10</v>
      </c>
      <c r="E1017" s="84">
        <f t="shared" si="80"/>
        <v>31</v>
      </c>
      <c r="F1017" s="84">
        <f t="shared" si="81"/>
        <v>1981</v>
      </c>
      <c r="G1017" s="92">
        <f>F1017+1</f>
        <v>1982</v>
      </c>
      <c r="H1017" s="85">
        <v>3435</v>
      </c>
      <c r="I1017" s="83">
        <v>875</v>
      </c>
      <c r="J1017" s="83">
        <v>318</v>
      </c>
      <c r="K1017" s="83">
        <v>2242</v>
      </c>
      <c r="L1017" s="83">
        <v>3435</v>
      </c>
      <c r="M1017" s="88">
        <v>6870</v>
      </c>
      <c r="N1017" s="85">
        <v>2490</v>
      </c>
      <c r="O1017" s="83">
        <v>5083</v>
      </c>
      <c r="P1017" s="88">
        <v>7573</v>
      </c>
      <c r="Q1017" s="85">
        <v>1429</v>
      </c>
      <c r="R1017" s="83">
        <v>1256</v>
      </c>
      <c r="S1017" s="83">
        <v>2090</v>
      </c>
      <c r="T1017" s="83">
        <v>1889</v>
      </c>
      <c r="U1017" s="83">
        <v>895</v>
      </c>
      <c r="V1017" s="88">
        <v>7559</v>
      </c>
      <c r="W1017" s="83">
        <v>6701</v>
      </c>
      <c r="X1017" s="83"/>
      <c r="Y1017" s="83">
        <v>14550</v>
      </c>
      <c r="Z1017" s="88">
        <v>14550</v>
      </c>
    </row>
    <row r="1018" spans="2:26">
      <c r="B1018" s="134">
        <f t="shared" si="79"/>
        <v>29920</v>
      </c>
      <c r="C1018" s="94">
        <v>29920</v>
      </c>
      <c r="D1018" s="84">
        <f t="shared" si="83"/>
        <v>11</v>
      </c>
      <c r="E1018" s="84">
        <f t="shared" si="80"/>
        <v>30</v>
      </c>
      <c r="F1018" s="84">
        <f t="shared" si="81"/>
        <v>1981</v>
      </c>
      <c r="G1018" s="92">
        <f>F1018+1</f>
        <v>1982</v>
      </c>
      <c r="H1018" s="85">
        <v>3350</v>
      </c>
      <c r="I1018" s="83">
        <v>424</v>
      </c>
      <c r="J1018" s="83">
        <v>51</v>
      </c>
      <c r="K1018" s="83">
        <v>2150</v>
      </c>
      <c r="L1018" s="83">
        <v>2625</v>
      </c>
      <c r="M1018" s="88">
        <v>5975</v>
      </c>
      <c r="N1018" s="85">
        <v>2649</v>
      </c>
      <c r="O1018" s="83">
        <v>4628</v>
      </c>
      <c r="P1018" s="88">
        <v>7277</v>
      </c>
      <c r="Q1018" s="85">
        <v>1481</v>
      </c>
      <c r="R1018" s="83">
        <v>928</v>
      </c>
      <c r="S1018" s="83">
        <v>1964</v>
      </c>
      <c r="T1018" s="83">
        <v>1716</v>
      </c>
      <c r="U1018" s="83">
        <v>871</v>
      </c>
      <c r="V1018" s="88">
        <v>6960</v>
      </c>
      <c r="W1018" s="83">
        <v>6836</v>
      </c>
      <c r="X1018" s="83"/>
      <c r="Y1018" s="83">
        <v>12285</v>
      </c>
      <c r="Z1018" s="88">
        <v>12285</v>
      </c>
    </row>
    <row r="1019" spans="2:26">
      <c r="B1019" s="134">
        <f t="shared" si="79"/>
        <v>29951</v>
      </c>
      <c r="C1019" s="94">
        <v>29951</v>
      </c>
      <c r="D1019" s="84">
        <f t="shared" si="83"/>
        <v>12</v>
      </c>
      <c r="E1019" s="84">
        <f t="shared" si="80"/>
        <v>31</v>
      </c>
      <c r="F1019" s="84">
        <f t="shared" si="81"/>
        <v>1981</v>
      </c>
      <c r="G1019" s="92">
        <f>F1019+1</f>
        <v>1982</v>
      </c>
      <c r="H1019" s="85">
        <v>3873</v>
      </c>
      <c r="I1019" s="83">
        <v>896</v>
      </c>
      <c r="J1019" s="83">
        <v>352</v>
      </c>
      <c r="K1019" s="83">
        <v>2508</v>
      </c>
      <c r="L1019" s="83">
        <v>3756</v>
      </c>
      <c r="M1019" s="88">
        <v>7629</v>
      </c>
      <c r="N1019" s="85">
        <v>2820</v>
      </c>
      <c r="O1019" s="83">
        <v>5843</v>
      </c>
      <c r="P1019" s="88">
        <v>8663</v>
      </c>
      <c r="Q1019" s="85">
        <v>1644</v>
      </c>
      <c r="R1019" s="83">
        <v>818</v>
      </c>
      <c r="S1019" s="83">
        <v>1644</v>
      </c>
      <c r="T1019" s="83">
        <v>1666</v>
      </c>
      <c r="U1019" s="83">
        <v>871</v>
      </c>
      <c r="V1019" s="88">
        <v>6643</v>
      </c>
      <c r="W1019" s="83">
        <v>6953</v>
      </c>
      <c r="X1019" s="83"/>
      <c r="Y1019" s="83">
        <v>14820</v>
      </c>
      <c r="Z1019" s="88">
        <v>14820</v>
      </c>
    </row>
    <row r="1020" spans="2:26">
      <c r="B1020" s="134">
        <f t="shared" si="79"/>
        <v>29982</v>
      </c>
      <c r="C1020" s="94">
        <v>29982</v>
      </c>
      <c r="D1020" s="84">
        <f t="shared" si="83"/>
        <v>1</v>
      </c>
      <c r="E1020" s="84">
        <f t="shared" si="80"/>
        <v>31</v>
      </c>
      <c r="F1020" s="84">
        <f t="shared" si="81"/>
        <v>1982</v>
      </c>
      <c r="G1020" s="92">
        <f>F1020</f>
        <v>1982</v>
      </c>
      <c r="H1020" s="85">
        <v>4857</v>
      </c>
      <c r="I1020" s="83">
        <v>1886</v>
      </c>
      <c r="J1020" s="83">
        <v>467</v>
      </c>
      <c r="K1020" s="83">
        <v>2555</v>
      </c>
      <c r="L1020" s="83">
        <v>4908</v>
      </c>
      <c r="M1020" s="88">
        <v>9765</v>
      </c>
      <c r="N1020" s="85">
        <v>3177</v>
      </c>
      <c r="O1020" s="83">
        <v>7638</v>
      </c>
      <c r="P1020" s="88">
        <v>10815</v>
      </c>
      <c r="Q1020" s="85">
        <v>2060</v>
      </c>
      <c r="R1020" s="83">
        <v>1593</v>
      </c>
      <c r="S1020" s="83">
        <v>2208</v>
      </c>
      <c r="T1020" s="83">
        <v>1666</v>
      </c>
      <c r="U1020" s="83">
        <v>1112</v>
      </c>
      <c r="V1020" s="88">
        <v>8639</v>
      </c>
      <c r="W1020" s="83">
        <v>7226</v>
      </c>
      <c r="X1020" s="83"/>
      <c r="Y1020" s="83">
        <v>20790</v>
      </c>
      <c r="Z1020" s="88">
        <v>20790</v>
      </c>
    </row>
    <row r="1021" spans="2:26">
      <c r="B1021" s="134">
        <f t="shared" si="79"/>
        <v>30010</v>
      </c>
      <c r="C1021" s="94">
        <v>30010</v>
      </c>
      <c r="D1021" s="84">
        <f t="shared" si="83"/>
        <v>2</v>
      </c>
      <c r="E1021" s="84">
        <f t="shared" si="80"/>
        <v>28</v>
      </c>
      <c r="F1021" s="84">
        <f t="shared" si="81"/>
        <v>1982</v>
      </c>
      <c r="G1021" s="92">
        <f t="shared" si="82"/>
        <v>1982</v>
      </c>
      <c r="H1021" s="85">
        <v>5710</v>
      </c>
      <c r="I1021" s="83">
        <v>3122</v>
      </c>
      <c r="J1021" s="83">
        <v>637</v>
      </c>
      <c r="K1021" s="83">
        <v>2868</v>
      </c>
      <c r="L1021" s="83">
        <v>6627</v>
      </c>
      <c r="M1021" s="88">
        <v>12337</v>
      </c>
      <c r="N1021" s="85">
        <v>3336</v>
      </c>
      <c r="O1021" s="83">
        <v>7680</v>
      </c>
      <c r="P1021" s="88">
        <v>11016</v>
      </c>
      <c r="Q1021" s="85">
        <v>2437</v>
      </c>
      <c r="R1021" s="83">
        <v>2644</v>
      </c>
      <c r="S1021" s="83">
        <v>2782</v>
      </c>
      <c r="T1021" s="83">
        <v>1496</v>
      </c>
      <c r="U1021" s="83">
        <v>1353</v>
      </c>
      <c r="V1021" s="88">
        <v>10712</v>
      </c>
      <c r="W1021" s="83">
        <v>7220</v>
      </c>
      <c r="X1021" s="83"/>
      <c r="Y1021" s="83">
        <v>26073</v>
      </c>
      <c r="Z1021" s="88">
        <v>26073</v>
      </c>
    </row>
    <row r="1022" spans="2:26">
      <c r="B1022" s="134">
        <f t="shared" ref="B1022:B1085" si="84">C1022</f>
        <v>30041</v>
      </c>
      <c r="C1022" s="94">
        <v>30041</v>
      </c>
      <c r="D1022" s="84">
        <f t="shared" si="83"/>
        <v>3</v>
      </c>
      <c r="E1022" s="84">
        <f t="shared" ref="E1022:E1085" si="85">DAY(C1022)</f>
        <v>31</v>
      </c>
      <c r="F1022" s="84">
        <f t="shared" ref="F1022:F1085" si="86">YEAR(C1022)</f>
        <v>1982</v>
      </c>
      <c r="G1022" s="92">
        <f t="shared" si="82"/>
        <v>1982</v>
      </c>
      <c r="H1022" s="85">
        <v>5710</v>
      </c>
      <c r="I1022" s="83">
        <v>3911</v>
      </c>
      <c r="J1022" s="83">
        <v>460</v>
      </c>
      <c r="K1022" s="83">
        <v>2805</v>
      </c>
      <c r="L1022" s="83">
        <v>7176</v>
      </c>
      <c r="M1022" s="88">
        <v>12886</v>
      </c>
      <c r="N1022" s="85">
        <v>3326</v>
      </c>
      <c r="O1022" s="83">
        <v>7669</v>
      </c>
      <c r="P1022" s="88">
        <v>10995</v>
      </c>
      <c r="Q1022" s="85">
        <v>2427</v>
      </c>
      <c r="R1022" s="83">
        <v>3599</v>
      </c>
      <c r="S1022" s="83">
        <v>3326</v>
      </c>
      <c r="T1022" s="83">
        <v>1496</v>
      </c>
      <c r="U1022" s="83">
        <v>1423</v>
      </c>
      <c r="V1022" s="88">
        <v>12271</v>
      </c>
      <c r="W1022" s="83">
        <v>7040</v>
      </c>
      <c r="X1022" s="83"/>
      <c r="Y1022" s="83">
        <v>27852</v>
      </c>
      <c r="Z1022" s="88">
        <v>27852</v>
      </c>
    </row>
    <row r="1023" spans="2:26">
      <c r="B1023" s="134">
        <f t="shared" si="84"/>
        <v>30071</v>
      </c>
      <c r="C1023" s="94">
        <v>30071</v>
      </c>
      <c r="D1023" s="84">
        <f t="shared" si="83"/>
        <v>4</v>
      </c>
      <c r="E1023" s="84">
        <f t="shared" si="85"/>
        <v>30</v>
      </c>
      <c r="F1023" s="84">
        <f t="shared" si="86"/>
        <v>1982</v>
      </c>
      <c r="G1023" s="92">
        <f t="shared" si="82"/>
        <v>1982</v>
      </c>
      <c r="H1023" s="85">
        <v>5760</v>
      </c>
      <c r="I1023" s="83">
        <v>3961</v>
      </c>
      <c r="J1023" s="83">
        <v>646</v>
      </c>
      <c r="K1023" s="83">
        <v>3581</v>
      </c>
      <c r="L1023" s="83">
        <v>8188</v>
      </c>
      <c r="M1023" s="88">
        <v>13948</v>
      </c>
      <c r="N1023" s="85">
        <v>3385</v>
      </c>
      <c r="O1023" s="83">
        <v>8280</v>
      </c>
      <c r="P1023" s="88">
        <v>11665</v>
      </c>
      <c r="Q1023" s="85">
        <v>2427</v>
      </c>
      <c r="R1023" s="83">
        <v>3924</v>
      </c>
      <c r="S1023" s="83">
        <v>3556</v>
      </c>
      <c r="T1023" s="83">
        <v>2989</v>
      </c>
      <c r="U1023" s="83">
        <v>1601</v>
      </c>
      <c r="V1023" s="88">
        <v>14497</v>
      </c>
      <c r="W1023" s="83">
        <v>7065</v>
      </c>
      <c r="X1023" s="83"/>
      <c r="Y1023" s="83">
        <v>29788</v>
      </c>
      <c r="Z1023" s="88">
        <v>29788</v>
      </c>
    </row>
    <row r="1024" spans="2:26">
      <c r="B1024" s="134">
        <f t="shared" si="84"/>
        <v>30102</v>
      </c>
      <c r="C1024" s="94">
        <v>30102</v>
      </c>
      <c r="D1024" s="84">
        <f t="shared" si="83"/>
        <v>5</v>
      </c>
      <c r="E1024" s="84">
        <f t="shared" si="85"/>
        <v>31</v>
      </c>
      <c r="F1024" s="84">
        <f t="shared" si="86"/>
        <v>1982</v>
      </c>
      <c r="G1024" s="92">
        <f t="shared" ref="G1024:G1087" si="87">F1024</f>
        <v>1982</v>
      </c>
      <c r="H1024" s="85">
        <v>5772</v>
      </c>
      <c r="I1024" s="83">
        <v>3993</v>
      </c>
      <c r="J1024" s="83">
        <v>657</v>
      </c>
      <c r="K1024" s="83">
        <v>3550</v>
      </c>
      <c r="L1024" s="83">
        <v>8200</v>
      </c>
      <c r="M1024" s="88">
        <v>13972</v>
      </c>
      <c r="N1024" s="85">
        <v>3346</v>
      </c>
      <c r="O1024" s="83">
        <v>8210</v>
      </c>
      <c r="P1024" s="88">
        <v>11556</v>
      </c>
      <c r="Q1024" s="85">
        <v>2417</v>
      </c>
      <c r="R1024" s="83">
        <v>3909</v>
      </c>
      <c r="S1024" s="83">
        <v>3544</v>
      </c>
      <c r="T1024" s="83">
        <v>2568</v>
      </c>
      <c r="U1024" s="83">
        <v>1583</v>
      </c>
      <c r="V1024" s="88">
        <v>14021</v>
      </c>
      <c r="W1024" s="83">
        <v>7071</v>
      </c>
      <c r="X1024" s="83"/>
      <c r="Y1024" s="83">
        <v>29146</v>
      </c>
      <c r="Z1024" s="88">
        <v>29146</v>
      </c>
    </row>
    <row r="1025" spans="2:26">
      <c r="B1025" s="134">
        <f t="shared" si="84"/>
        <v>30132</v>
      </c>
      <c r="C1025" s="94">
        <v>30132</v>
      </c>
      <c r="D1025" s="84">
        <f t="shared" si="83"/>
        <v>6</v>
      </c>
      <c r="E1025" s="84">
        <f t="shared" si="85"/>
        <v>30</v>
      </c>
      <c r="F1025" s="84">
        <f t="shared" si="86"/>
        <v>1982</v>
      </c>
      <c r="G1025" s="92">
        <f t="shared" si="87"/>
        <v>1982</v>
      </c>
      <c r="H1025" s="85">
        <v>5779</v>
      </c>
      <c r="I1025" s="83">
        <v>4000</v>
      </c>
      <c r="J1025" s="83">
        <v>645</v>
      </c>
      <c r="K1025" s="83">
        <v>3534</v>
      </c>
      <c r="L1025" s="83">
        <v>8179</v>
      </c>
      <c r="M1025" s="88">
        <v>13958</v>
      </c>
      <c r="N1025" s="85">
        <v>3375</v>
      </c>
      <c r="O1025" s="83">
        <v>8286</v>
      </c>
      <c r="P1025" s="88">
        <v>11661</v>
      </c>
      <c r="Q1025" s="85">
        <v>2437</v>
      </c>
      <c r="R1025" s="83">
        <v>3924</v>
      </c>
      <c r="S1025" s="83">
        <v>3556</v>
      </c>
      <c r="T1025" s="83">
        <v>3002</v>
      </c>
      <c r="U1025" s="83">
        <v>1621</v>
      </c>
      <c r="V1025" s="88">
        <v>14540</v>
      </c>
      <c r="W1025" s="83">
        <v>7257</v>
      </c>
      <c r="X1025" s="83"/>
      <c r="Y1025" s="83">
        <v>29796</v>
      </c>
      <c r="Z1025" s="88">
        <v>29796</v>
      </c>
    </row>
    <row r="1026" spans="2:26">
      <c r="B1026" s="134">
        <f t="shared" si="84"/>
        <v>30163</v>
      </c>
      <c r="C1026" s="94">
        <v>30163</v>
      </c>
      <c r="D1026" s="84">
        <f t="shared" si="83"/>
        <v>7</v>
      </c>
      <c r="E1026" s="84">
        <f t="shared" si="85"/>
        <v>31</v>
      </c>
      <c r="F1026" s="84">
        <f t="shared" si="86"/>
        <v>1982</v>
      </c>
      <c r="G1026" s="92">
        <f t="shared" si="87"/>
        <v>1982</v>
      </c>
      <c r="H1026" s="85">
        <v>5628</v>
      </c>
      <c r="I1026" s="83">
        <v>3781</v>
      </c>
      <c r="J1026" s="83">
        <v>500</v>
      </c>
      <c r="K1026" s="83">
        <v>2763</v>
      </c>
      <c r="L1026" s="83">
        <v>7044</v>
      </c>
      <c r="M1026" s="88">
        <v>12672</v>
      </c>
      <c r="N1026" s="85">
        <v>3286</v>
      </c>
      <c r="O1026" s="83">
        <v>8111</v>
      </c>
      <c r="P1026" s="88">
        <v>11397</v>
      </c>
      <c r="Q1026" s="85">
        <v>2427</v>
      </c>
      <c r="R1026" s="83">
        <v>3909</v>
      </c>
      <c r="S1026" s="83">
        <v>3531</v>
      </c>
      <c r="T1026" s="83">
        <v>2324</v>
      </c>
      <c r="U1026" s="83">
        <v>1564</v>
      </c>
      <c r="V1026" s="88">
        <v>13755</v>
      </c>
      <c r="W1026" s="83">
        <v>6959</v>
      </c>
      <c r="X1026" s="83"/>
      <c r="Y1026" s="83">
        <v>28384</v>
      </c>
      <c r="Z1026" s="88">
        <v>28384</v>
      </c>
    </row>
    <row r="1027" spans="2:26">
      <c r="B1027" s="134">
        <f t="shared" si="84"/>
        <v>30194</v>
      </c>
      <c r="C1027" s="94">
        <v>30194</v>
      </c>
      <c r="D1027" s="84">
        <f t="shared" si="83"/>
        <v>8</v>
      </c>
      <c r="E1027" s="84">
        <f t="shared" si="85"/>
        <v>31</v>
      </c>
      <c r="F1027" s="84">
        <f t="shared" si="86"/>
        <v>1982</v>
      </c>
      <c r="G1027" s="92">
        <f t="shared" si="87"/>
        <v>1982</v>
      </c>
      <c r="H1027" s="85">
        <v>5517</v>
      </c>
      <c r="I1027" s="83">
        <v>2971</v>
      </c>
      <c r="J1027" s="83">
        <v>365</v>
      </c>
      <c r="K1027" s="83">
        <v>2380</v>
      </c>
      <c r="L1027" s="83">
        <v>5716</v>
      </c>
      <c r="M1027" s="88">
        <v>11233</v>
      </c>
      <c r="N1027" s="85">
        <v>3296</v>
      </c>
      <c r="O1027" s="83">
        <v>7961</v>
      </c>
      <c r="P1027" s="88">
        <v>11257</v>
      </c>
      <c r="Q1027" s="85">
        <v>2417</v>
      </c>
      <c r="R1027" s="83">
        <v>3326</v>
      </c>
      <c r="S1027" s="83">
        <v>3518</v>
      </c>
      <c r="T1027" s="83">
        <v>1696</v>
      </c>
      <c r="U1027" s="83">
        <v>1583</v>
      </c>
      <c r="V1027" s="88">
        <v>12540</v>
      </c>
      <c r="W1027" s="83">
        <v>6872</v>
      </c>
      <c r="X1027" s="83"/>
      <c r="Y1027" s="83">
        <v>26566</v>
      </c>
      <c r="Z1027" s="88">
        <v>26566</v>
      </c>
    </row>
    <row r="1028" spans="2:26">
      <c r="B1028" s="134">
        <f t="shared" si="84"/>
        <v>30224</v>
      </c>
      <c r="C1028" s="94">
        <v>30224</v>
      </c>
      <c r="D1028" s="84">
        <f t="shared" si="83"/>
        <v>9</v>
      </c>
      <c r="E1028" s="84">
        <f t="shared" si="85"/>
        <v>30</v>
      </c>
      <c r="F1028" s="84">
        <f t="shared" si="86"/>
        <v>1982</v>
      </c>
      <c r="G1028" s="92">
        <f t="shared" si="87"/>
        <v>1982</v>
      </c>
      <c r="H1028" s="85">
        <v>5372</v>
      </c>
      <c r="I1028" s="83">
        <v>1699</v>
      </c>
      <c r="J1028" s="83">
        <v>238</v>
      </c>
      <c r="K1028" s="83">
        <v>2350</v>
      </c>
      <c r="L1028" s="83">
        <v>4287</v>
      </c>
      <c r="M1028" s="88">
        <v>9659</v>
      </c>
      <c r="N1028" s="85">
        <v>3276</v>
      </c>
      <c r="O1028" s="83">
        <v>7784</v>
      </c>
      <c r="P1028" s="88">
        <v>11060</v>
      </c>
      <c r="Q1028" s="85">
        <v>2427</v>
      </c>
      <c r="R1028" s="83">
        <v>2390</v>
      </c>
      <c r="S1028" s="83">
        <v>2920</v>
      </c>
      <c r="T1028" s="83">
        <v>1868</v>
      </c>
      <c r="U1028" s="83">
        <v>1583</v>
      </c>
      <c r="V1028" s="88">
        <v>11188</v>
      </c>
      <c r="W1028" s="83">
        <v>6891</v>
      </c>
      <c r="X1028" s="83"/>
      <c r="Y1028" s="83">
        <v>24345</v>
      </c>
      <c r="Z1028" s="88">
        <v>24345</v>
      </c>
    </row>
    <row r="1029" spans="2:26">
      <c r="B1029" s="134">
        <f t="shared" si="84"/>
        <v>30255</v>
      </c>
      <c r="C1029" s="94">
        <v>30255</v>
      </c>
      <c r="D1029" s="84">
        <f t="shared" si="83"/>
        <v>10</v>
      </c>
      <c r="E1029" s="84">
        <f t="shared" si="85"/>
        <v>31</v>
      </c>
      <c r="F1029" s="84">
        <f t="shared" si="86"/>
        <v>1982</v>
      </c>
      <c r="G1029" s="92">
        <f>F1029+1</f>
        <v>1983</v>
      </c>
      <c r="H1029" s="85">
        <v>4816</v>
      </c>
      <c r="I1029" s="83">
        <v>619</v>
      </c>
      <c r="J1029" s="83">
        <v>116</v>
      </c>
      <c r="K1029" s="83">
        <v>2239</v>
      </c>
      <c r="L1029" s="83">
        <v>2974</v>
      </c>
      <c r="M1029" s="88">
        <v>7790</v>
      </c>
      <c r="N1029" s="85">
        <v>3247</v>
      </c>
      <c r="O1029" s="83">
        <v>7000</v>
      </c>
      <c r="P1029" s="88">
        <v>10247</v>
      </c>
      <c r="Q1029" s="85">
        <v>2427</v>
      </c>
      <c r="R1029" s="83">
        <v>1902</v>
      </c>
      <c r="S1029" s="83">
        <v>2399</v>
      </c>
      <c r="T1029" s="83">
        <v>1837</v>
      </c>
      <c r="U1029" s="83">
        <v>1574</v>
      </c>
      <c r="V1029" s="88">
        <v>10139</v>
      </c>
      <c r="W1029" s="83">
        <v>6793</v>
      </c>
      <c r="X1029" s="83"/>
      <c r="Y1029" s="83">
        <v>21505</v>
      </c>
      <c r="Z1029" s="88">
        <v>21505</v>
      </c>
    </row>
    <row r="1030" spans="2:26">
      <c r="B1030" s="134">
        <f t="shared" si="84"/>
        <v>30285</v>
      </c>
      <c r="C1030" s="94">
        <v>30285</v>
      </c>
      <c r="D1030" s="84">
        <f t="shared" si="83"/>
        <v>11</v>
      </c>
      <c r="E1030" s="84">
        <f t="shared" si="85"/>
        <v>30</v>
      </c>
      <c r="F1030" s="84">
        <f t="shared" si="86"/>
        <v>1982</v>
      </c>
      <c r="G1030" s="92">
        <f>F1030+1</f>
        <v>1983</v>
      </c>
      <c r="H1030" s="85">
        <v>4514</v>
      </c>
      <c r="I1030" s="83">
        <v>454</v>
      </c>
      <c r="J1030" s="83">
        <v>132</v>
      </c>
      <c r="K1030" s="83">
        <v>2097</v>
      </c>
      <c r="L1030" s="83">
        <v>2683</v>
      </c>
      <c r="M1030" s="88">
        <v>7197</v>
      </c>
      <c r="N1030" s="85">
        <v>3326</v>
      </c>
      <c r="O1030" s="83">
        <v>7519</v>
      </c>
      <c r="P1030" s="88">
        <v>10845</v>
      </c>
      <c r="Q1030" s="85">
        <v>2437</v>
      </c>
      <c r="R1030" s="83">
        <v>1604</v>
      </c>
      <c r="S1030" s="83">
        <v>2399</v>
      </c>
      <c r="T1030" s="83">
        <v>1869</v>
      </c>
      <c r="U1030" s="83">
        <v>1592</v>
      </c>
      <c r="V1030" s="88">
        <v>9901</v>
      </c>
      <c r="W1030" s="83">
        <v>6972</v>
      </c>
      <c r="X1030" s="83"/>
      <c r="Y1030" s="83">
        <v>19926</v>
      </c>
      <c r="Z1030" s="88">
        <v>19926</v>
      </c>
    </row>
    <row r="1031" spans="2:26">
      <c r="B1031" s="134">
        <f t="shared" si="84"/>
        <v>30316</v>
      </c>
      <c r="C1031" s="94">
        <v>30316</v>
      </c>
      <c r="D1031" s="84">
        <f t="shared" si="83"/>
        <v>12</v>
      </c>
      <c r="E1031" s="84">
        <f t="shared" si="85"/>
        <v>31</v>
      </c>
      <c r="F1031" s="84">
        <f t="shared" si="86"/>
        <v>1982</v>
      </c>
      <c r="G1031" s="92">
        <f>F1031+1</f>
        <v>1983</v>
      </c>
      <c r="H1031" s="85">
        <v>3904</v>
      </c>
      <c r="I1031" s="83">
        <v>153</v>
      </c>
      <c r="J1031" s="83">
        <v>90</v>
      </c>
      <c r="K1031" s="83">
        <v>1916</v>
      </c>
      <c r="L1031" s="83">
        <v>2159</v>
      </c>
      <c r="M1031" s="88">
        <v>6063</v>
      </c>
      <c r="N1031" s="85">
        <v>3316</v>
      </c>
      <c r="O1031" s="83">
        <v>7636</v>
      </c>
      <c r="P1031" s="88">
        <v>10952</v>
      </c>
      <c r="Q1031" s="85">
        <v>2427</v>
      </c>
      <c r="R1031" s="83">
        <v>1346</v>
      </c>
      <c r="S1031" s="83">
        <v>2376</v>
      </c>
      <c r="T1031" s="83">
        <v>1961</v>
      </c>
      <c r="U1031" s="83">
        <v>1601</v>
      </c>
      <c r="V1031" s="88">
        <v>9711</v>
      </c>
      <c r="W1031" s="83">
        <v>6996</v>
      </c>
      <c r="X1031" s="83"/>
      <c r="Y1031" s="83">
        <v>20156</v>
      </c>
      <c r="Z1031" s="88">
        <v>20156</v>
      </c>
    </row>
    <row r="1032" spans="2:26">
      <c r="B1032" s="134">
        <f t="shared" si="84"/>
        <v>30347</v>
      </c>
      <c r="C1032" s="94">
        <v>30347</v>
      </c>
      <c r="D1032" s="84">
        <f t="shared" si="83"/>
        <v>1</v>
      </c>
      <c r="E1032" s="84">
        <f t="shared" si="85"/>
        <v>31</v>
      </c>
      <c r="F1032" s="84">
        <f t="shared" si="86"/>
        <v>1983</v>
      </c>
      <c r="G1032" s="92">
        <f>F1032</f>
        <v>1983</v>
      </c>
      <c r="H1032" s="85">
        <v>3692</v>
      </c>
      <c r="I1032" s="83">
        <v>732</v>
      </c>
      <c r="J1032" s="83">
        <v>255</v>
      </c>
      <c r="K1032" s="83">
        <v>2403</v>
      </c>
      <c r="L1032" s="83">
        <v>3390</v>
      </c>
      <c r="M1032" s="88">
        <v>7082</v>
      </c>
      <c r="N1032" s="85">
        <v>3326</v>
      </c>
      <c r="O1032" s="83">
        <v>7669</v>
      </c>
      <c r="P1032" s="88">
        <v>10995</v>
      </c>
      <c r="Q1032" s="85">
        <v>2427</v>
      </c>
      <c r="R1032" s="83">
        <v>2234</v>
      </c>
      <c r="S1032" s="83">
        <v>2755</v>
      </c>
      <c r="T1032" s="83">
        <v>1666</v>
      </c>
      <c r="U1032" s="83">
        <v>1592</v>
      </c>
      <c r="V1032" s="88">
        <v>10674</v>
      </c>
      <c r="W1032" s="83">
        <v>7009</v>
      </c>
      <c r="X1032" s="83"/>
      <c r="Y1032" s="83">
        <v>23974</v>
      </c>
      <c r="Z1032" s="88">
        <v>23974</v>
      </c>
    </row>
    <row r="1033" spans="2:26">
      <c r="B1033" s="134">
        <f t="shared" si="84"/>
        <v>30375</v>
      </c>
      <c r="C1033" s="94">
        <v>30375</v>
      </c>
      <c r="D1033" s="84">
        <f t="shared" si="83"/>
        <v>2</v>
      </c>
      <c r="E1033" s="84">
        <f t="shared" si="85"/>
        <v>28</v>
      </c>
      <c r="F1033" s="84">
        <f t="shared" si="86"/>
        <v>1983</v>
      </c>
      <c r="G1033" s="92">
        <f t="shared" si="87"/>
        <v>1983</v>
      </c>
      <c r="H1033" s="85">
        <v>4090</v>
      </c>
      <c r="I1033" s="83">
        <v>1359</v>
      </c>
      <c r="J1033" s="83">
        <v>410</v>
      </c>
      <c r="K1033" s="83">
        <v>2919</v>
      </c>
      <c r="L1033" s="83">
        <v>4688</v>
      </c>
      <c r="M1033" s="88">
        <v>8778</v>
      </c>
      <c r="N1033" s="85">
        <v>3316</v>
      </c>
      <c r="O1033" s="83">
        <v>7727</v>
      </c>
      <c r="P1033" s="88">
        <v>11043</v>
      </c>
      <c r="Q1033" s="85">
        <v>2427</v>
      </c>
      <c r="R1033" s="83">
        <v>3339</v>
      </c>
      <c r="S1033" s="83">
        <v>3224</v>
      </c>
      <c r="T1033" s="83">
        <v>1500</v>
      </c>
      <c r="U1033" s="83">
        <v>1583</v>
      </c>
      <c r="V1033" s="88">
        <v>12073</v>
      </c>
      <c r="W1033" s="83">
        <v>7034</v>
      </c>
      <c r="X1033" s="83"/>
      <c r="Y1033" s="83">
        <v>27233</v>
      </c>
      <c r="Z1033" s="88">
        <v>27233</v>
      </c>
    </row>
    <row r="1034" spans="2:26">
      <c r="B1034" s="134">
        <f t="shared" si="84"/>
        <v>30406</v>
      </c>
      <c r="C1034" s="94">
        <v>30406</v>
      </c>
      <c r="D1034" s="84">
        <f t="shared" si="83"/>
        <v>3</v>
      </c>
      <c r="E1034" s="84">
        <f t="shared" si="85"/>
        <v>31</v>
      </c>
      <c r="F1034" s="84">
        <f t="shared" si="86"/>
        <v>1983</v>
      </c>
      <c r="G1034" s="92">
        <f t="shared" si="87"/>
        <v>1983</v>
      </c>
      <c r="H1034" s="85">
        <v>5779</v>
      </c>
      <c r="I1034" s="83">
        <v>3968</v>
      </c>
      <c r="J1034" s="83">
        <v>611</v>
      </c>
      <c r="K1034" s="83">
        <v>3600</v>
      </c>
      <c r="L1034" s="83">
        <v>8179</v>
      </c>
      <c r="M1034" s="88">
        <v>13958</v>
      </c>
      <c r="N1034" s="85">
        <v>3365</v>
      </c>
      <c r="O1034" s="83">
        <v>7854</v>
      </c>
      <c r="P1034" s="88">
        <v>11219</v>
      </c>
      <c r="Q1034" s="85">
        <v>2437</v>
      </c>
      <c r="R1034" s="83">
        <v>3938</v>
      </c>
      <c r="S1034" s="83">
        <v>3556</v>
      </c>
      <c r="T1034" s="83">
        <v>2989</v>
      </c>
      <c r="U1034" s="83">
        <v>1611</v>
      </c>
      <c r="V1034" s="88">
        <v>14531</v>
      </c>
      <c r="W1034" s="83">
        <v>7220</v>
      </c>
      <c r="X1034" s="83"/>
      <c r="Y1034" s="83">
        <v>30004</v>
      </c>
      <c r="Z1034" s="88">
        <v>30004</v>
      </c>
    </row>
    <row r="1035" spans="2:26">
      <c r="B1035" s="134">
        <f t="shared" si="84"/>
        <v>30436</v>
      </c>
      <c r="C1035" s="94">
        <v>30436</v>
      </c>
      <c r="D1035" s="84">
        <f t="shared" si="83"/>
        <v>4</v>
      </c>
      <c r="E1035" s="84">
        <f t="shared" si="85"/>
        <v>30</v>
      </c>
      <c r="F1035" s="84">
        <f t="shared" si="86"/>
        <v>1983</v>
      </c>
      <c r="G1035" s="92">
        <f t="shared" si="87"/>
        <v>1983</v>
      </c>
      <c r="H1035" s="85">
        <v>5782</v>
      </c>
      <c r="I1035" s="83">
        <v>3960</v>
      </c>
      <c r="J1035" s="83">
        <v>602</v>
      </c>
      <c r="K1035" s="83">
        <v>3622</v>
      </c>
      <c r="L1035" s="83">
        <v>8184</v>
      </c>
      <c r="M1035" s="88">
        <v>13966</v>
      </c>
      <c r="N1035" s="85">
        <v>3356</v>
      </c>
      <c r="O1035" s="83">
        <v>7815</v>
      </c>
      <c r="P1035" s="88">
        <v>11171</v>
      </c>
      <c r="Q1035" s="85">
        <v>2447</v>
      </c>
      <c r="R1035" s="83">
        <v>3953</v>
      </c>
      <c r="S1035" s="83">
        <v>3556</v>
      </c>
      <c r="T1035" s="83">
        <v>3014</v>
      </c>
      <c r="U1035" s="83">
        <v>1611</v>
      </c>
      <c r="V1035" s="88">
        <v>14581</v>
      </c>
      <c r="W1035" s="83">
        <v>7189</v>
      </c>
      <c r="X1035" s="83"/>
      <c r="Y1035" s="83">
        <v>29997</v>
      </c>
      <c r="Z1035" s="88">
        <v>29997</v>
      </c>
    </row>
    <row r="1036" spans="2:26">
      <c r="B1036" s="134">
        <f t="shared" si="84"/>
        <v>30467</v>
      </c>
      <c r="C1036" s="94">
        <v>30467</v>
      </c>
      <c r="D1036" s="84">
        <f t="shared" si="83"/>
        <v>5</v>
      </c>
      <c r="E1036" s="84">
        <f t="shared" si="85"/>
        <v>31</v>
      </c>
      <c r="F1036" s="84">
        <f t="shared" si="86"/>
        <v>1983</v>
      </c>
      <c r="G1036" s="92">
        <f t="shared" si="87"/>
        <v>1983</v>
      </c>
      <c r="H1036" s="85">
        <v>5802</v>
      </c>
      <c r="I1036" s="83">
        <v>4026</v>
      </c>
      <c r="J1036" s="83">
        <v>561</v>
      </c>
      <c r="K1036" s="83">
        <v>3622</v>
      </c>
      <c r="L1036" s="83">
        <v>8209</v>
      </c>
      <c r="M1036" s="88">
        <v>14011</v>
      </c>
      <c r="N1036" s="85">
        <v>3405</v>
      </c>
      <c r="O1036" s="83">
        <v>8304</v>
      </c>
      <c r="P1036" s="88">
        <v>11709</v>
      </c>
      <c r="Q1036" s="85">
        <v>2437</v>
      </c>
      <c r="R1036" s="83">
        <v>3938</v>
      </c>
      <c r="S1036" s="83">
        <v>3569</v>
      </c>
      <c r="T1036" s="83">
        <v>3008</v>
      </c>
      <c r="U1036" s="83">
        <v>1611</v>
      </c>
      <c r="V1036" s="88">
        <v>14563</v>
      </c>
      <c r="W1036" s="83">
        <v>7114</v>
      </c>
      <c r="X1036" s="83"/>
      <c r="Y1036" s="83">
        <v>30042</v>
      </c>
      <c r="Z1036" s="88">
        <v>30042</v>
      </c>
    </row>
    <row r="1037" spans="2:26">
      <c r="B1037" s="134">
        <f t="shared" si="84"/>
        <v>30497</v>
      </c>
      <c r="C1037" s="94">
        <v>30497</v>
      </c>
      <c r="D1037" s="84">
        <f t="shared" si="83"/>
        <v>6</v>
      </c>
      <c r="E1037" s="84">
        <f t="shared" si="85"/>
        <v>30</v>
      </c>
      <c r="F1037" s="84">
        <f t="shared" si="86"/>
        <v>1983</v>
      </c>
      <c r="G1037" s="92">
        <f t="shared" si="87"/>
        <v>1983</v>
      </c>
      <c r="H1037" s="85">
        <v>5604</v>
      </c>
      <c r="I1037" s="83">
        <v>3902</v>
      </c>
      <c r="J1037" s="83">
        <v>89</v>
      </c>
      <c r="K1037" s="83">
        <v>3120</v>
      </c>
      <c r="L1037" s="83">
        <v>7111</v>
      </c>
      <c r="M1037" s="88">
        <v>12715</v>
      </c>
      <c r="N1037" s="85">
        <v>3336</v>
      </c>
      <c r="O1037" s="83">
        <v>8210</v>
      </c>
      <c r="P1037" s="88">
        <v>11546</v>
      </c>
      <c r="Q1037" s="85">
        <v>2437</v>
      </c>
      <c r="R1037" s="83">
        <v>3909</v>
      </c>
      <c r="S1037" s="83">
        <v>3531</v>
      </c>
      <c r="T1037" s="83">
        <v>2329</v>
      </c>
      <c r="U1037" s="83">
        <v>1583</v>
      </c>
      <c r="V1037" s="88">
        <v>13789</v>
      </c>
      <c r="W1037" s="83">
        <v>6922</v>
      </c>
      <c r="X1037" s="83"/>
      <c r="Y1037" s="83">
        <v>28708</v>
      </c>
      <c r="Z1037" s="88">
        <v>28708</v>
      </c>
    </row>
    <row r="1038" spans="2:26">
      <c r="B1038" s="134">
        <f t="shared" si="84"/>
        <v>30528</v>
      </c>
      <c r="C1038" s="94">
        <v>30528</v>
      </c>
      <c r="D1038" s="84">
        <f t="shared" si="83"/>
        <v>7</v>
      </c>
      <c r="E1038" s="84">
        <f t="shared" si="85"/>
        <v>31</v>
      </c>
      <c r="F1038" s="84">
        <f t="shared" si="86"/>
        <v>1983</v>
      </c>
      <c r="G1038" s="92">
        <f t="shared" si="87"/>
        <v>1983</v>
      </c>
      <c r="H1038" s="85">
        <v>5165</v>
      </c>
      <c r="I1038" s="83">
        <v>2925</v>
      </c>
      <c r="J1038" s="83">
        <v>89</v>
      </c>
      <c r="K1038" s="83">
        <v>2278</v>
      </c>
      <c r="L1038" s="83">
        <v>5292</v>
      </c>
      <c r="M1038" s="88">
        <v>10457</v>
      </c>
      <c r="N1038" s="85">
        <v>3286</v>
      </c>
      <c r="O1038" s="83">
        <v>7604</v>
      </c>
      <c r="P1038" s="88">
        <v>10890</v>
      </c>
      <c r="Q1038" s="85">
        <v>2417</v>
      </c>
      <c r="R1038" s="83">
        <v>2875</v>
      </c>
      <c r="S1038" s="83">
        <v>3492</v>
      </c>
      <c r="T1038" s="83">
        <v>1902</v>
      </c>
      <c r="U1038" s="83">
        <v>1592</v>
      </c>
      <c r="V1038" s="88">
        <v>12278</v>
      </c>
      <c r="W1038" s="83">
        <v>6768</v>
      </c>
      <c r="X1038" s="83"/>
      <c r="Y1038" s="83">
        <v>25825</v>
      </c>
      <c r="Z1038" s="88">
        <v>25825</v>
      </c>
    </row>
    <row r="1039" spans="2:26">
      <c r="B1039" s="134">
        <f t="shared" si="84"/>
        <v>30559</v>
      </c>
      <c r="C1039" s="94">
        <v>30559</v>
      </c>
      <c r="D1039" s="84">
        <f t="shared" si="83"/>
        <v>8</v>
      </c>
      <c r="E1039" s="84">
        <f t="shared" si="85"/>
        <v>31</v>
      </c>
      <c r="F1039" s="84">
        <f t="shared" si="86"/>
        <v>1983</v>
      </c>
      <c r="G1039" s="92">
        <f t="shared" si="87"/>
        <v>1983</v>
      </c>
      <c r="H1039" s="85">
        <v>4547</v>
      </c>
      <c r="I1039" s="83">
        <v>1114</v>
      </c>
      <c r="J1039" s="83">
        <v>91</v>
      </c>
      <c r="K1039" s="83">
        <v>2348</v>
      </c>
      <c r="L1039" s="83">
        <v>3553</v>
      </c>
      <c r="M1039" s="88">
        <v>8100</v>
      </c>
      <c r="N1039" s="85">
        <v>3247</v>
      </c>
      <c r="O1039" s="83">
        <v>7161</v>
      </c>
      <c r="P1039" s="88">
        <v>10408</v>
      </c>
      <c r="Q1039" s="85">
        <v>2417</v>
      </c>
      <c r="R1039" s="83">
        <v>2234</v>
      </c>
      <c r="S1039" s="83">
        <v>2490</v>
      </c>
      <c r="T1039" s="83">
        <v>1798</v>
      </c>
      <c r="U1039" s="83">
        <v>1573</v>
      </c>
      <c r="V1039" s="88">
        <v>10512</v>
      </c>
      <c r="W1039" s="83">
        <v>6701</v>
      </c>
      <c r="X1039" s="83"/>
      <c r="Y1039" s="83">
        <v>23316</v>
      </c>
      <c r="Z1039" s="88">
        <v>23316</v>
      </c>
    </row>
    <row r="1040" spans="2:26">
      <c r="B1040" s="134">
        <f t="shared" si="84"/>
        <v>30589</v>
      </c>
      <c r="C1040" s="94">
        <v>30589</v>
      </c>
      <c r="D1040" s="84">
        <f t="shared" si="83"/>
        <v>9</v>
      </c>
      <c r="E1040" s="84">
        <f t="shared" si="85"/>
        <v>30</v>
      </c>
      <c r="F1040" s="84">
        <f t="shared" si="86"/>
        <v>1983</v>
      </c>
      <c r="G1040" s="92">
        <f t="shared" si="87"/>
        <v>1983</v>
      </c>
      <c r="H1040" s="85">
        <v>3704</v>
      </c>
      <c r="I1040" s="83">
        <v>65</v>
      </c>
      <c r="J1040" s="83"/>
      <c r="K1040" s="83">
        <v>2031</v>
      </c>
      <c r="L1040" s="83">
        <v>2096</v>
      </c>
      <c r="M1040" s="88">
        <v>5800</v>
      </c>
      <c r="N1040" s="85">
        <v>3177</v>
      </c>
      <c r="O1040" s="83">
        <v>6059</v>
      </c>
      <c r="P1040" s="88">
        <v>9236</v>
      </c>
      <c r="Q1040" s="85">
        <v>2376</v>
      </c>
      <c r="R1040" s="83">
        <v>928</v>
      </c>
      <c r="S1040" s="83">
        <v>2101</v>
      </c>
      <c r="T1040" s="83">
        <v>1675</v>
      </c>
      <c r="U1040" s="83">
        <v>1546</v>
      </c>
      <c r="V1040" s="88">
        <v>8626</v>
      </c>
      <c r="W1040" s="83">
        <v>6567</v>
      </c>
      <c r="X1040" s="83"/>
      <c r="Y1040" s="83">
        <v>20666</v>
      </c>
      <c r="Z1040" s="88">
        <v>20666</v>
      </c>
    </row>
    <row r="1041" spans="2:26">
      <c r="B1041" s="134">
        <f t="shared" si="84"/>
        <v>30620</v>
      </c>
      <c r="C1041" s="94">
        <v>30620</v>
      </c>
      <c r="D1041" s="84">
        <f t="shared" si="83"/>
        <v>10</v>
      </c>
      <c r="E1041" s="84">
        <f t="shared" si="85"/>
        <v>31</v>
      </c>
      <c r="F1041" s="84">
        <f t="shared" si="86"/>
        <v>1983</v>
      </c>
      <c r="G1041" s="92">
        <f>F1041+1</f>
        <v>1984</v>
      </c>
      <c r="H1041" s="85">
        <v>3538</v>
      </c>
      <c r="I1041" s="83">
        <v>1359</v>
      </c>
      <c r="J1041" s="83"/>
      <c r="K1041" s="83">
        <v>3001</v>
      </c>
      <c r="L1041" s="83">
        <v>4360</v>
      </c>
      <c r="M1041" s="88">
        <v>7898</v>
      </c>
      <c r="N1041" s="85">
        <v>3276</v>
      </c>
      <c r="O1041" s="83">
        <v>5906</v>
      </c>
      <c r="P1041" s="88">
        <v>9182</v>
      </c>
      <c r="Q1041" s="85">
        <v>1831</v>
      </c>
      <c r="R1041" s="83">
        <v>706</v>
      </c>
      <c r="S1041" s="83">
        <v>1518</v>
      </c>
      <c r="T1041" s="83">
        <v>1767</v>
      </c>
      <c r="U1041" s="83">
        <v>1583</v>
      </c>
      <c r="V1041" s="88">
        <v>7405</v>
      </c>
      <c r="W1041" s="83">
        <v>6604</v>
      </c>
      <c r="X1041" s="83"/>
      <c r="Y1041" s="83">
        <v>19270</v>
      </c>
      <c r="Z1041" s="88">
        <v>19270</v>
      </c>
    </row>
    <row r="1042" spans="2:26">
      <c r="B1042" s="134">
        <f t="shared" si="84"/>
        <v>30650</v>
      </c>
      <c r="C1042" s="94">
        <v>30650</v>
      </c>
      <c r="D1042" s="84">
        <f t="shared" si="83"/>
        <v>11</v>
      </c>
      <c r="E1042" s="84">
        <f t="shared" si="85"/>
        <v>30</v>
      </c>
      <c r="F1042" s="84">
        <f t="shared" si="86"/>
        <v>1983</v>
      </c>
      <c r="G1042" s="92">
        <f>F1042+1</f>
        <v>1984</v>
      </c>
      <c r="H1042" s="85">
        <v>4084</v>
      </c>
      <c r="I1042" s="83">
        <v>2440</v>
      </c>
      <c r="J1042" s="83"/>
      <c r="K1042" s="83">
        <v>2924</v>
      </c>
      <c r="L1042" s="83">
        <v>5364</v>
      </c>
      <c r="M1042" s="88">
        <v>9448</v>
      </c>
      <c r="N1042" s="85">
        <v>3375</v>
      </c>
      <c r="O1042" s="83">
        <v>7792</v>
      </c>
      <c r="P1042" s="88">
        <v>11167</v>
      </c>
      <c r="Q1042" s="85">
        <v>1589</v>
      </c>
      <c r="R1042" s="83">
        <v>1696</v>
      </c>
      <c r="S1042" s="83">
        <v>1674</v>
      </c>
      <c r="T1042" s="83">
        <v>2172</v>
      </c>
      <c r="U1042" s="83">
        <v>1592</v>
      </c>
      <c r="V1042" s="88">
        <v>8723</v>
      </c>
      <c r="W1042" s="83">
        <v>4392</v>
      </c>
      <c r="X1042" s="83"/>
      <c r="Y1042" s="83">
        <v>23060</v>
      </c>
      <c r="Z1042" s="88">
        <v>23060</v>
      </c>
    </row>
    <row r="1043" spans="2:26">
      <c r="B1043" s="134">
        <f t="shared" si="84"/>
        <v>30681</v>
      </c>
      <c r="C1043" s="94">
        <v>30681</v>
      </c>
      <c r="D1043" s="84">
        <f t="shared" si="83"/>
        <v>12</v>
      </c>
      <c r="E1043" s="84">
        <f t="shared" si="85"/>
        <v>31</v>
      </c>
      <c r="F1043" s="84">
        <f t="shared" si="86"/>
        <v>1983</v>
      </c>
      <c r="G1043" s="92">
        <f>F1043+1</f>
        <v>1984</v>
      </c>
      <c r="H1043" s="85">
        <v>5759</v>
      </c>
      <c r="I1043" s="83">
        <v>3971</v>
      </c>
      <c r="J1043" s="83"/>
      <c r="K1043" s="83">
        <v>3528</v>
      </c>
      <c r="L1043" s="83">
        <v>7499</v>
      </c>
      <c r="M1043" s="88">
        <v>13258</v>
      </c>
      <c r="N1043" s="85">
        <v>3365</v>
      </c>
      <c r="O1043" s="83">
        <v>7755</v>
      </c>
      <c r="P1043" s="88">
        <v>11120</v>
      </c>
      <c r="Q1043" s="85">
        <v>2437</v>
      </c>
      <c r="R1043" s="83">
        <v>3516</v>
      </c>
      <c r="S1043" s="83">
        <v>3006</v>
      </c>
      <c r="T1043" s="83">
        <v>2676</v>
      </c>
      <c r="U1043" s="83">
        <v>1611</v>
      </c>
      <c r="V1043" s="88">
        <v>13246</v>
      </c>
      <c r="W1043" s="83">
        <v>4846</v>
      </c>
      <c r="X1043" s="83"/>
      <c r="Y1043" s="83">
        <v>29870</v>
      </c>
      <c r="Z1043" s="88">
        <v>29870</v>
      </c>
    </row>
    <row r="1044" spans="2:26">
      <c r="B1044" s="134">
        <f t="shared" si="84"/>
        <v>30712</v>
      </c>
      <c r="C1044" s="94">
        <v>30712</v>
      </c>
      <c r="D1044" s="84">
        <f t="shared" si="83"/>
        <v>1</v>
      </c>
      <c r="E1044" s="84">
        <f t="shared" si="85"/>
        <v>31</v>
      </c>
      <c r="F1044" s="84">
        <f t="shared" si="86"/>
        <v>1984</v>
      </c>
      <c r="G1044" s="92">
        <f>F1044</f>
        <v>1984</v>
      </c>
      <c r="H1044" s="85">
        <v>5703</v>
      </c>
      <c r="I1044" s="83">
        <v>3935</v>
      </c>
      <c r="J1044" s="83"/>
      <c r="K1044" s="83">
        <v>3363</v>
      </c>
      <c r="L1044" s="83">
        <v>7298</v>
      </c>
      <c r="M1044" s="88">
        <v>13001</v>
      </c>
      <c r="N1044" s="85">
        <v>3316</v>
      </c>
      <c r="O1044" s="83">
        <v>7656</v>
      </c>
      <c r="P1044" s="88">
        <v>10972</v>
      </c>
      <c r="Q1044" s="85">
        <v>2407</v>
      </c>
      <c r="R1044" s="83">
        <v>3895</v>
      </c>
      <c r="S1044" s="83">
        <v>3249</v>
      </c>
      <c r="T1044" s="83">
        <v>1574</v>
      </c>
      <c r="U1044" s="83">
        <v>1583</v>
      </c>
      <c r="V1044" s="88">
        <v>12708</v>
      </c>
      <c r="W1044" s="83">
        <v>5418</v>
      </c>
      <c r="X1044" s="83"/>
      <c r="Y1044" s="83">
        <v>28850</v>
      </c>
      <c r="Z1044" s="88">
        <v>28850</v>
      </c>
    </row>
    <row r="1045" spans="2:26">
      <c r="B1045" s="134">
        <f t="shared" si="84"/>
        <v>30741</v>
      </c>
      <c r="C1045" s="94">
        <v>30741</v>
      </c>
      <c r="D1045" s="84">
        <f t="shared" si="83"/>
        <v>2</v>
      </c>
      <c r="E1045" s="84">
        <f t="shared" si="85"/>
        <v>29</v>
      </c>
      <c r="F1045" s="84">
        <f t="shared" si="86"/>
        <v>1984</v>
      </c>
      <c r="G1045" s="92">
        <f t="shared" si="87"/>
        <v>1984</v>
      </c>
      <c r="H1045" s="85">
        <v>5799</v>
      </c>
      <c r="I1045" s="83">
        <v>4000</v>
      </c>
      <c r="J1045" s="83"/>
      <c r="K1045" s="83">
        <v>3600</v>
      </c>
      <c r="L1045" s="83">
        <v>7600</v>
      </c>
      <c r="M1045" s="88">
        <v>13399</v>
      </c>
      <c r="N1045" s="85">
        <v>3356</v>
      </c>
      <c r="O1045" s="83">
        <v>7740</v>
      </c>
      <c r="P1045" s="88">
        <v>11096</v>
      </c>
      <c r="Q1045" s="85">
        <v>2407</v>
      </c>
      <c r="R1045" s="83">
        <v>3909</v>
      </c>
      <c r="S1045" s="83">
        <v>3556</v>
      </c>
      <c r="T1045" s="83">
        <v>3008</v>
      </c>
      <c r="U1045" s="83">
        <v>1611</v>
      </c>
      <c r="V1045" s="88">
        <v>14491</v>
      </c>
      <c r="W1045" s="83">
        <v>6787</v>
      </c>
      <c r="X1045" s="83"/>
      <c r="Y1045" s="83">
        <v>29720</v>
      </c>
      <c r="Z1045" s="88">
        <v>29720</v>
      </c>
    </row>
    <row r="1046" spans="2:26">
      <c r="B1046" s="134">
        <f t="shared" si="84"/>
        <v>30772</v>
      </c>
      <c r="C1046" s="94">
        <v>30772</v>
      </c>
      <c r="D1046" s="84">
        <f t="shared" si="83"/>
        <v>3</v>
      </c>
      <c r="E1046" s="84">
        <f t="shared" si="85"/>
        <v>31</v>
      </c>
      <c r="F1046" s="84">
        <f t="shared" si="86"/>
        <v>1984</v>
      </c>
      <c r="G1046" s="92">
        <f t="shared" si="87"/>
        <v>1984</v>
      </c>
      <c r="H1046" s="85">
        <v>5792</v>
      </c>
      <c r="I1046" s="83">
        <v>3997</v>
      </c>
      <c r="J1046" s="83"/>
      <c r="K1046" s="83">
        <v>3606</v>
      </c>
      <c r="L1046" s="83">
        <v>7603</v>
      </c>
      <c r="M1046" s="88">
        <v>13395</v>
      </c>
      <c r="N1046" s="85">
        <v>3356</v>
      </c>
      <c r="O1046" s="83">
        <v>7776</v>
      </c>
      <c r="P1046" s="88">
        <v>11132</v>
      </c>
      <c r="Q1046" s="85">
        <v>2417</v>
      </c>
      <c r="R1046" s="83">
        <v>3924</v>
      </c>
      <c r="S1046" s="83">
        <v>3556</v>
      </c>
      <c r="T1046" s="83">
        <v>3002</v>
      </c>
      <c r="U1046" s="83">
        <v>1601</v>
      </c>
      <c r="V1046" s="88">
        <v>14500</v>
      </c>
      <c r="W1046" s="83">
        <v>7102</v>
      </c>
      <c r="X1046" s="83"/>
      <c r="Y1046" s="83">
        <v>29800</v>
      </c>
      <c r="Z1046" s="88">
        <v>29800</v>
      </c>
    </row>
    <row r="1047" spans="2:26">
      <c r="B1047" s="134">
        <f t="shared" si="84"/>
        <v>30802</v>
      </c>
      <c r="C1047" s="94">
        <v>30802</v>
      </c>
      <c r="D1047" s="84">
        <f t="shared" si="83"/>
        <v>4</v>
      </c>
      <c r="E1047" s="84">
        <f t="shared" si="85"/>
        <v>30</v>
      </c>
      <c r="F1047" s="84">
        <f t="shared" si="86"/>
        <v>1984</v>
      </c>
      <c r="G1047" s="92">
        <f t="shared" si="87"/>
        <v>1984</v>
      </c>
      <c r="H1047" s="85">
        <v>5722</v>
      </c>
      <c r="I1047" s="83">
        <v>3892</v>
      </c>
      <c r="J1047" s="83"/>
      <c r="K1047" s="83">
        <v>3528</v>
      </c>
      <c r="L1047" s="83">
        <v>7420</v>
      </c>
      <c r="M1047" s="88">
        <v>13142</v>
      </c>
      <c r="N1047" s="85">
        <v>3336</v>
      </c>
      <c r="O1047" s="83">
        <v>8195</v>
      </c>
      <c r="P1047" s="88">
        <v>11531</v>
      </c>
      <c r="Q1047" s="85">
        <v>2417</v>
      </c>
      <c r="R1047" s="83">
        <v>3909</v>
      </c>
      <c r="S1047" s="83">
        <v>3505</v>
      </c>
      <c r="T1047" s="83">
        <v>2977</v>
      </c>
      <c r="U1047" s="83">
        <v>1592</v>
      </c>
      <c r="V1047" s="88">
        <v>14400</v>
      </c>
      <c r="W1047" s="83">
        <v>6965</v>
      </c>
      <c r="X1047" s="83"/>
      <c r="Y1047" s="83">
        <v>29720</v>
      </c>
      <c r="Z1047" s="88">
        <v>29720</v>
      </c>
    </row>
    <row r="1048" spans="2:26">
      <c r="B1048" s="134">
        <f t="shared" si="84"/>
        <v>30833</v>
      </c>
      <c r="C1048" s="94">
        <v>30833</v>
      </c>
      <c r="D1048" s="84">
        <f t="shared" si="83"/>
        <v>5</v>
      </c>
      <c r="E1048" s="84">
        <f t="shared" si="85"/>
        <v>31</v>
      </c>
      <c r="F1048" s="84">
        <f t="shared" si="86"/>
        <v>1984</v>
      </c>
      <c r="G1048" s="92">
        <f t="shared" si="87"/>
        <v>1984</v>
      </c>
      <c r="H1048" s="85">
        <v>5829</v>
      </c>
      <c r="I1048" s="83">
        <v>4063</v>
      </c>
      <c r="J1048" s="83"/>
      <c r="K1048" s="83">
        <v>3665</v>
      </c>
      <c r="L1048" s="83">
        <v>7728</v>
      </c>
      <c r="M1048" s="88">
        <v>13557</v>
      </c>
      <c r="N1048" s="85">
        <v>3474</v>
      </c>
      <c r="O1048" s="83">
        <v>8546</v>
      </c>
      <c r="P1048" s="88">
        <v>12020</v>
      </c>
      <c r="Q1048" s="85">
        <v>2427</v>
      </c>
      <c r="R1048" s="83">
        <v>3953</v>
      </c>
      <c r="S1048" s="83">
        <v>3595</v>
      </c>
      <c r="T1048" s="83">
        <v>3014</v>
      </c>
      <c r="U1048" s="83">
        <v>1621</v>
      </c>
      <c r="V1048" s="88">
        <v>14610</v>
      </c>
      <c r="W1048" s="83">
        <v>7631</v>
      </c>
      <c r="X1048" s="83"/>
      <c r="Y1048" s="83">
        <v>30290</v>
      </c>
      <c r="Z1048" s="88">
        <v>30290</v>
      </c>
    </row>
    <row r="1049" spans="2:26">
      <c r="B1049" s="134">
        <f t="shared" si="84"/>
        <v>30863</v>
      </c>
      <c r="C1049" s="94">
        <v>30863</v>
      </c>
      <c r="D1049" s="84">
        <f t="shared" si="83"/>
        <v>6</v>
      </c>
      <c r="E1049" s="84">
        <f t="shared" si="85"/>
        <v>30</v>
      </c>
      <c r="F1049" s="84">
        <f t="shared" si="86"/>
        <v>1984</v>
      </c>
      <c r="G1049" s="92">
        <f t="shared" si="87"/>
        <v>1984</v>
      </c>
      <c r="H1049" s="85">
        <v>5772</v>
      </c>
      <c r="I1049" s="83">
        <v>3997</v>
      </c>
      <c r="J1049" s="83"/>
      <c r="K1049" s="83">
        <v>3583</v>
      </c>
      <c r="L1049" s="83">
        <v>7580</v>
      </c>
      <c r="M1049" s="88">
        <v>13352</v>
      </c>
      <c r="N1049" s="85">
        <v>3336</v>
      </c>
      <c r="O1049" s="83">
        <v>8161</v>
      </c>
      <c r="P1049" s="88">
        <v>11497</v>
      </c>
      <c r="Q1049" s="85">
        <v>2417</v>
      </c>
      <c r="R1049" s="83">
        <v>3909</v>
      </c>
      <c r="S1049" s="83">
        <v>3544</v>
      </c>
      <c r="T1049" s="83">
        <v>2455</v>
      </c>
      <c r="U1049" s="83">
        <v>1592</v>
      </c>
      <c r="V1049" s="88">
        <v>13917</v>
      </c>
      <c r="W1049" s="83">
        <v>6934</v>
      </c>
      <c r="X1049" s="83"/>
      <c r="Y1049" s="83">
        <v>28520</v>
      </c>
      <c r="Z1049" s="88">
        <v>28520</v>
      </c>
    </row>
    <row r="1050" spans="2:26">
      <c r="B1050" s="134">
        <f t="shared" si="84"/>
        <v>30894</v>
      </c>
      <c r="C1050" s="94">
        <v>30894</v>
      </c>
      <c r="D1050" s="84">
        <f t="shared" si="83"/>
        <v>7</v>
      </c>
      <c r="E1050" s="84">
        <f t="shared" si="85"/>
        <v>31</v>
      </c>
      <c r="F1050" s="84">
        <f t="shared" si="86"/>
        <v>1984</v>
      </c>
      <c r="G1050" s="92">
        <f t="shared" si="87"/>
        <v>1984</v>
      </c>
      <c r="H1050" s="85">
        <v>5680</v>
      </c>
      <c r="I1050" s="83">
        <v>3906</v>
      </c>
      <c r="J1050" s="83"/>
      <c r="K1050" s="83">
        <v>3490</v>
      </c>
      <c r="L1050" s="83">
        <v>7396</v>
      </c>
      <c r="M1050" s="88">
        <v>13076</v>
      </c>
      <c r="N1050" s="85">
        <v>3316</v>
      </c>
      <c r="O1050" s="83">
        <v>8179</v>
      </c>
      <c r="P1050" s="88">
        <v>11495</v>
      </c>
      <c r="Q1050" s="85">
        <v>2407</v>
      </c>
      <c r="R1050" s="83">
        <v>3909</v>
      </c>
      <c r="S1050" s="83">
        <v>3544</v>
      </c>
      <c r="T1050" s="83">
        <v>2789</v>
      </c>
      <c r="U1050" s="83">
        <v>1583</v>
      </c>
      <c r="V1050" s="88">
        <v>14232</v>
      </c>
      <c r="W1050" s="83">
        <v>6860</v>
      </c>
      <c r="X1050" s="83"/>
      <c r="Y1050" s="83">
        <v>29200</v>
      </c>
      <c r="Z1050" s="88">
        <v>29200</v>
      </c>
    </row>
    <row r="1051" spans="2:26">
      <c r="B1051" s="134">
        <f t="shared" si="84"/>
        <v>30925</v>
      </c>
      <c r="C1051" s="94">
        <v>30925</v>
      </c>
      <c r="D1051" s="84">
        <f t="shared" si="83"/>
        <v>8</v>
      </c>
      <c r="E1051" s="84">
        <f t="shared" si="85"/>
        <v>31</v>
      </c>
      <c r="F1051" s="84">
        <f t="shared" si="86"/>
        <v>1984</v>
      </c>
      <c r="G1051" s="92">
        <f t="shared" si="87"/>
        <v>1984</v>
      </c>
      <c r="H1051" s="85">
        <v>5231</v>
      </c>
      <c r="I1051" s="83">
        <v>3128</v>
      </c>
      <c r="J1051" s="83"/>
      <c r="K1051" s="83">
        <v>2362</v>
      </c>
      <c r="L1051" s="83">
        <v>5490</v>
      </c>
      <c r="M1051" s="88">
        <v>10721</v>
      </c>
      <c r="N1051" s="85">
        <v>3266</v>
      </c>
      <c r="O1051" s="83">
        <v>7854</v>
      </c>
      <c r="P1051" s="88">
        <v>11120</v>
      </c>
      <c r="Q1051" s="85">
        <v>2396</v>
      </c>
      <c r="R1051" s="83">
        <v>3366</v>
      </c>
      <c r="S1051" s="83">
        <v>3505</v>
      </c>
      <c r="T1051" s="83">
        <v>1828</v>
      </c>
      <c r="U1051" s="83">
        <v>1564</v>
      </c>
      <c r="V1051" s="88">
        <v>12659</v>
      </c>
      <c r="W1051" s="83">
        <v>6506</v>
      </c>
      <c r="X1051" s="83"/>
      <c r="Y1051" s="83">
        <v>26490</v>
      </c>
      <c r="Z1051" s="88">
        <v>26490</v>
      </c>
    </row>
    <row r="1052" spans="2:26">
      <c r="B1052" s="134">
        <f t="shared" si="84"/>
        <v>30955</v>
      </c>
      <c r="C1052" s="94">
        <v>30955</v>
      </c>
      <c r="D1052" s="84">
        <f t="shared" si="83"/>
        <v>9</v>
      </c>
      <c r="E1052" s="84">
        <f t="shared" si="85"/>
        <v>30</v>
      </c>
      <c r="F1052" s="84">
        <f t="shared" si="86"/>
        <v>1984</v>
      </c>
      <c r="G1052" s="92">
        <f t="shared" si="87"/>
        <v>1984</v>
      </c>
      <c r="H1052" s="85">
        <v>4699</v>
      </c>
      <c r="I1052" s="83">
        <v>1672</v>
      </c>
      <c r="J1052" s="83"/>
      <c r="K1052" s="83">
        <v>2391</v>
      </c>
      <c r="L1052" s="83">
        <v>4063</v>
      </c>
      <c r="M1052" s="88">
        <v>8762</v>
      </c>
      <c r="N1052" s="85">
        <v>3197</v>
      </c>
      <c r="O1052" s="83">
        <v>7610</v>
      </c>
      <c r="P1052" s="88">
        <v>10807</v>
      </c>
      <c r="Q1052" s="85">
        <v>2386</v>
      </c>
      <c r="R1052" s="83">
        <v>1981</v>
      </c>
      <c r="S1052" s="83">
        <v>3019</v>
      </c>
      <c r="T1052" s="83">
        <v>1841</v>
      </c>
      <c r="U1052" s="83">
        <v>1546</v>
      </c>
      <c r="V1052" s="88">
        <v>10773</v>
      </c>
      <c r="W1052" s="83">
        <v>6166</v>
      </c>
      <c r="X1052" s="83"/>
      <c r="Y1052" s="83">
        <v>24190</v>
      </c>
      <c r="Z1052" s="88">
        <v>24190</v>
      </c>
    </row>
    <row r="1053" spans="2:26">
      <c r="B1053" s="134">
        <f t="shared" si="84"/>
        <v>30986</v>
      </c>
      <c r="C1053" s="94">
        <v>30986</v>
      </c>
      <c r="D1053" s="84">
        <f t="shared" si="83"/>
        <v>10</v>
      </c>
      <c r="E1053" s="84">
        <f t="shared" si="85"/>
        <v>31</v>
      </c>
      <c r="F1053" s="84">
        <f t="shared" si="86"/>
        <v>1984</v>
      </c>
      <c r="G1053" s="92">
        <f>F1053+1</f>
        <v>1985</v>
      </c>
      <c r="H1053" s="85">
        <v>4043</v>
      </c>
      <c r="I1053" s="83">
        <v>839</v>
      </c>
      <c r="J1053" s="83"/>
      <c r="K1053" s="83">
        <v>2579</v>
      </c>
      <c r="L1053" s="83">
        <v>3418</v>
      </c>
      <c r="M1053" s="88">
        <v>7461</v>
      </c>
      <c r="N1053" s="85">
        <v>3217</v>
      </c>
      <c r="O1053" s="83">
        <v>7075</v>
      </c>
      <c r="P1053" s="88">
        <v>10292</v>
      </c>
      <c r="Q1053" s="85">
        <v>2396</v>
      </c>
      <c r="R1053" s="83">
        <v>1555</v>
      </c>
      <c r="S1053" s="83">
        <v>1844</v>
      </c>
      <c r="T1053" s="83">
        <v>1802</v>
      </c>
      <c r="U1053" s="83">
        <v>1537</v>
      </c>
      <c r="V1053" s="88">
        <v>9134</v>
      </c>
      <c r="W1053" s="83">
        <v>6305</v>
      </c>
      <c r="X1053" s="83"/>
      <c r="Y1053" s="83">
        <v>21590</v>
      </c>
      <c r="Z1053" s="88">
        <v>21590</v>
      </c>
    </row>
    <row r="1054" spans="2:26">
      <c r="B1054" s="134">
        <f t="shared" si="84"/>
        <v>31016</v>
      </c>
      <c r="C1054" s="94">
        <v>31016</v>
      </c>
      <c r="D1054" s="84">
        <f t="shared" si="83"/>
        <v>11</v>
      </c>
      <c r="E1054" s="84">
        <f t="shared" si="85"/>
        <v>30</v>
      </c>
      <c r="F1054" s="84">
        <f t="shared" si="86"/>
        <v>1984</v>
      </c>
      <c r="G1054" s="92">
        <f>F1054+1</f>
        <v>1985</v>
      </c>
      <c r="H1054" s="85">
        <v>3382</v>
      </c>
      <c r="I1054" s="83">
        <v>1295</v>
      </c>
      <c r="J1054" s="83"/>
      <c r="K1054" s="83">
        <v>2474</v>
      </c>
      <c r="L1054" s="83">
        <v>3769</v>
      </c>
      <c r="M1054" s="88">
        <v>7151</v>
      </c>
      <c r="N1054" s="85">
        <v>3217</v>
      </c>
      <c r="O1054" s="83">
        <v>6698</v>
      </c>
      <c r="P1054" s="88">
        <v>9915</v>
      </c>
      <c r="Q1054" s="85">
        <v>2354</v>
      </c>
      <c r="R1054" s="83">
        <v>758</v>
      </c>
      <c r="S1054" s="83">
        <v>1595</v>
      </c>
      <c r="T1054" s="83">
        <v>1802</v>
      </c>
      <c r="U1054" s="83">
        <v>1555</v>
      </c>
      <c r="V1054" s="88">
        <v>8064</v>
      </c>
      <c r="W1054" s="83">
        <v>6372</v>
      </c>
      <c r="X1054" s="83"/>
      <c r="Y1054" s="83">
        <v>18530</v>
      </c>
      <c r="Z1054" s="88">
        <v>18530</v>
      </c>
    </row>
    <row r="1055" spans="2:26">
      <c r="B1055" s="134">
        <f t="shared" si="84"/>
        <v>31047</v>
      </c>
      <c r="C1055" s="94">
        <v>31047</v>
      </c>
      <c r="D1055" s="84">
        <f t="shared" si="83"/>
        <v>12</v>
      </c>
      <c r="E1055" s="84">
        <f t="shared" si="85"/>
        <v>31</v>
      </c>
      <c r="F1055" s="84">
        <f t="shared" si="86"/>
        <v>1984</v>
      </c>
      <c r="G1055" s="92">
        <f>F1055+1</f>
        <v>1985</v>
      </c>
      <c r="H1055" s="85">
        <v>3290</v>
      </c>
      <c r="I1055" s="83">
        <v>1925</v>
      </c>
      <c r="J1055" s="83"/>
      <c r="K1055" s="83">
        <v>2307</v>
      </c>
      <c r="L1055" s="83">
        <v>4232</v>
      </c>
      <c r="M1055" s="88">
        <v>7522</v>
      </c>
      <c r="N1055" s="85">
        <v>3336</v>
      </c>
      <c r="O1055" s="83">
        <v>7688</v>
      </c>
      <c r="P1055" s="88">
        <v>11024</v>
      </c>
      <c r="Q1055" s="85">
        <v>1981</v>
      </c>
      <c r="R1055" s="83">
        <v>594</v>
      </c>
      <c r="S1055" s="83">
        <v>1834</v>
      </c>
      <c r="T1055" s="83">
        <v>1798</v>
      </c>
      <c r="U1055" s="83">
        <v>1601</v>
      </c>
      <c r="V1055" s="88">
        <v>7808</v>
      </c>
      <c r="W1055" s="83">
        <v>6922</v>
      </c>
      <c r="X1055" s="83"/>
      <c r="Y1055" s="83">
        <v>16920</v>
      </c>
      <c r="Z1055" s="88">
        <v>16920</v>
      </c>
    </row>
    <row r="1056" spans="2:26">
      <c r="B1056" s="134">
        <f t="shared" si="84"/>
        <v>31078</v>
      </c>
      <c r="C1056" s="94">
        <v>31078</v>
      </c>
      <c r="D1056" s="84">
        <f t="shared" si="83"/>
        <v>1</v>
      </c>
      <c r="E1056" s="84">
        <f t="shared" si="85"/>
        <v>31</v>
      </c>
      <c r="F1056" s="84">
        <f t="shared" si="86"/>
        <v>1985</v>
      </c>
      <c r="G1056" s="92">
        <f>F1056</f>
        <v>1985</v>
      </c>
      <c r="H1056" s="85">
        <v>2822</v>
      </c>
      <c r="I1056" s="83">
        <v>1206</v>
      </c>
      <c r="J1056" s="83"/>
      <c r="K1056" s="83">
        <v>2271</v>
      </c>
      <c r="L1056" s="83">
        <v>3477</v>
      </c>
      <c r="M1056" s="88">
        <v>6299</v>
      </c>
      <c r="N1056" s="85">
        <v>3316</v>
      </c>
      <c r="O1056" s="83">
        <v>7389</v>
      </c>
      <c r="P1056" s="88">
        <v>10705</v>
      </c>
      <c r="Q1056" s="85">
        <v>1690</v>
      </c>
      <c r="R1056" s="83">
        <v>535</v>
      </c>
      <c r="S1056" s="83">
        <v>1615</v>
      </c>
      <c r="T1056" s="83">
        <v>1679</v>
      </c>
      <c r="U1056" s="83">
        <v>1458</v>
      </c>
      <c r="V1056" s="88">
        <v>6977</v>
      </c>
      <c r="W1056" s="83">
        <v>6903</v>
      </c>
      <c r="X1056" s="83"/>
      <c r="Y1056" s="83">
        <v>14780</v>
      </c>
      <c r="Z1056" s="88">
        <v>14780</v>
      </c>
    </row>
    <row r="1057" spans="2:26">
      <c r="B1057" s="134">
        <f t="shared" si="84"/>
        <v>31106</v>
      </c>
      <c r="C1057" s="94">
        <v>31106</v>
      </c>
      <c r="D1057" s="84">
        <f t="shared" si="83"/>
        <v>2</v>
      </c>
      <c r="E1057" s="84">
        <f t="shared" si="85"/>
        <v>28</v>
      </c>
      <c r="F1057" s="84">
        <f t="shared" si="86"/>
        <v>1985</v>
      </c>
      <c r="G1057" s="92">
        <f t="shared" si="87"/>
        <v>1985</v>
      </c>
      <c r="H1057" s="85">
        <v>2766</v>
      </c>
      <c r="I1057" s="83">
        <v>1482</v>
      </c>
      <c r="J1057" s="83"/>
      <c r="K1057" s="83">
        <v>2598</v>
      </c>
      <c r="L1057" s="83">
        <v>4080</v>
      </c>
      <c r="M1057" s="88">
        <v>6846</v>
      </c>
      <c r="N1057" s="85">
        <v>3436</v>
      </c>
      <c r="O1057" s="83">
        <v>7669</v>
      </c>
      <c r="P1057" s="88">
        <v>11105</v>
      </c>
      <c r="Q1057" s="85">
        <v>1915</v>
      </c>
      <c r="R1057" s="83">
        <v>699</v>
      </c>
      <c r="S1057" s="83">
        <v>1482</v>
      </c>
      <c r="T1057" s="83">
        <v>1578</v>
      </c>
      <c r="U1057" s="83">
        <v>1353</v>
      </c>
      <c r="V1057" s="88">
        <v>7027</v>
      </c>
      <c r="W1057" s="83">
        <v>7114</v>
      </c>
      <c r="X1057" s="83"/>
      <c r="Y1057" s="83">
        <v>14720</v>
      </c>
      <c r="Z1057" s="88">
        <v>14720</v>
      </c>
    </row>
    <row r="1058" spans="2:26">
      <c r="B1058" s="134">
        <f t="shared" si="84"/>
        <v>31137</v>
      </c>
      <c r="C1058" s="94">
        <v>31137</v>
      </c>
      <c r="D1058" s="84">
        <f t="shared" si="83"/>
        <v>3</v>
      </c>
      <c r="E1058" s="84">
        <f t="shared" si="85"/>
        <v>31</v>
      </c>
      <c r="F1058" s="84">
        <f t="shared" si="86"/>
        <v>1985</v>
      </c>
      <c r="G1058" s="92">
        <f t="shared" si="87"/>
        <v>1985</v>
      </c>
      <c r="H1058" s="85">
        <v>2761</v>
      </c>
      <c r="I1058" s="83">
        <v>1958</v>
      </c>
      <c r="J1058" s="83"/>
      <c r="K1058" s="83">
        <v>2428</v>
      </c>
      <c r="L1058" s="83">
        <v>4386</v>
      </c>
      <c r="M1058" s="88">
        <v>7147</v>
      </c>
      <c r="N1058" s="85">
        <v>3316</v>
      </c>
      <c r="O1058" s="83">
        <v>8059</v>
      </c>
      <c r="P1058" s="88">
        <v>11375</v>
      </c>
      <c r="Q1058" s="85">
        <v>2232</v>
      </c>
      <c r="R1058" s="83">
        <v>738</v>
      </c>
      <c r="S1058" s="83">
        <v>1824</v>
      </c>
      <c r="T1058" s="83">
        <v>1496</v>
      </c>
      <c r="U1058" s="83">
        <v>1176</v>
      </c>
      <c r="V1058" s="88">
        <v>7466</v>
      </c>
      <c r="W1058" s="83">
        <v>6947</v>
      </c>
      <c r="X1058" s="83"/>
      <c r="Y1058" s="83">
        <v>16970</v>
      </c>
      <c r="Z1058" s="88">
        <v>16970</v>
      </c>
    </row>
    <row r="1059" spans="2:26">
      <c r="B1059" s="134">
        <f t="shared" si="84"/>
        <v>31167</v>
      </c>
      <c r="C1059" s="94">
        <v>31167</v>
      </c>
      <c r="D1059" s="84">
        <f t="shared" si="83"/>
        <v>4</v>
      </c>
      <c r="E1059" s="84">
        <f t="shared" si="85"/>
        <v>30</v>
      </c>
      <c r="F1059" s="84">
        <f t="shared" si="86"/>
        <v>1985</v>
      </c>
      <c r="G1059" s="92">
        <f t="shared" si="87"/>
        <v>1985</v>
      </c>
      <c r="H1059" s="85">
        <v>2510</v>
      </c>
      <c r="I1059" s="83">
        <v>1831</v>
      </c>
      <c r="J1059" s="83">
        <v>4</v>
      </c>
      <c r="K1059" s="83">
        <v>1916</v>
      </c>
      <c r="L1059" s="83">
        <v>3751</v>
      </c>
      <c r="M1059" s="88">
        <v>6261</v>
      </c>
      <c r="N1059" s="85">
        <v>3306</v>
      </c>
      <c r="O1059" s="83">
        <v>7300</v>
      </c>
      <c r="P1059" s="88">
        <v>10606</v>
      </c>
      <c r="Q1059" s="85">
        <v>2376</v>
      </c>
      <c r="R1059" s="83">
        <v>454</v>
      </c>
      <c r="S1059" s="83">
        <v>1764</v>
      </c>
      <c r="T1059" s="83">
        <v>1645</v>
      </c>
      <c r="U1059" s="83">
        <v>1046</v>
      </c>
      <c r="V1059" s="88">
        <v>7285</v>
      </c>
      <c r="W1059" s="83">
        <v>6885</v>
      </c>
      <c r="X1059" s="83"/>
      <c r="Y1059" s="83">
        <v>16990</v>
      </c>
      <c r="Z1059" s="88">
        <v>16990</v>
      </c>
    </row>
    <row r="1060" spans="2:26">
      <c r="B1060" s="134">
        <f t="shared" si="84"/>
        <v>31198</v>
      </c>
      <c r="C1060" s="94">
        <v>31198</v>
      </c>
      <c r="D1060" s="84">
        <f t="shared" ref="D1060:D1123" si="88">MONTH(C1060)</f>
        <v>5</v>
      </c>
      <c r="E1060" s="84">
        <f t="shared" si="85"/>
        <v>31</v>
      </c>
      <c r="F1060" s="84">
        <f t="shared" si="86"/>
        <v>1985</v>
      </c>
      <c r="G1060" s="92">
        <f t="shared" si="87"/>
        <v>1985</v>
      </c>
      <c r="H1060" s="85">
        <v>2830</v>
      </c>
      <c r="I1060" s="83">
        <v>2406</v>
      </c>
      <c r="J1060" s="83">
        <v>186</v>
      </c>
      <c r="K1060" s="83">
        <v>2877</v>
      </c>
      <c r="L1060" s="83">
        <v>5469</v>
      </c>
      <c r="M1060" s="88">
        <v>8299</v>
      </c>
      <c r="N1060" s="85">
        <v>3436</v>
      </c>
      <c r="O1060" s="83">
        <v>8145</v>
      </c>
      <c r="P1060" s="88">
        <v>11581</v>
      </c>
      <c r="Q1060" s="85">
        <v>2407</v>
      </c>
      <c r="R1060" s="83">
        <v>1654</v>
      </c>
      <c r="S1060" s="83">
        <v>2197</v>
      </c>
      <c r="T1060" s="83">
        <v>1776</v>
      </c>
      <c r="U1060" s="83">
        <v>1203</v>
      </c>
      <c r="V1060" s="88">
        <v>9237</v>
      </c>
      <c r="W1060" s="83">
        <v>6953</v>
      </c>
      <c r="X1060" s="83"/>
      <c r="Y1060" s="83">
        <v>20630</v>
      </c>
      <c r="Z1060" s="88">
        <v>20630</v>
      </c>
    </row>
    <row r="1061" spans="2:26">
      <c r="B1061" s="134">
        <f t="shared" si="84"/>
        <v>31228</v>
      </c>
      <c r="C1061" s="94">
        <v>31228</v>
      </c>
      <c r="D1061" s="84">
        <f t="shared" si="88"/>
        <v>6</v>
      </c>
      <c r="E1061" s="84">
        <f t="shared" si="85"/>
        <v>30</v>
      </c>
      <c r="F1061" s="84">
        <f t="shared" si="86"/>
        <v>1985</v>
      </c>
      <c r="G1061" s="92">
        <f t="shared" si="87"/>
        <v>1985</v>
      </c>
      <c r="H1061" s="85">
        <v>3327</v>
      </c>
      <c r="I1061" s="83">
        <v>3037</v>
      </c>
      <c r="J1061" s="83">
        <v>562</v>
      </c>
      <c r="K1061" s="83">
        <v>2966</v>
      </c>
      <c r="L1061" s="83">
        <v>6565</v>
      </c>
      <c r="M1061" s="88">
        <v>9892</v>
      </c>
      <c r="N1061" s="85">
        <v>3336</v>
      </c>
      <c r="O1061" s="83">
        <v>8091</v>
      </c>
      <c r="P1061" s="88">
        <v>11427</v>
      </c>
      <c r="Q1061" s="85">
        <v>2407</v>
      </c>
      <c r="R1061" s="83">
        <v>2222</v>
      </c>
      <c r="S1061" s="83">
        <v>2410</v>
      </c>
      <c r="T1061" s="83">
        <v>1772</v>
      </c>
      <c r="U1061" s="83">
        <v>1303</v>
      </c>
      <c r="V1061" s="88">
        <v>10114</v>
      </c>
      <c r="W1061" s="83">
        <v>6934</v>
      </c>
      <c r="X1061" s="83"/>
      <c r="Y1061" s="83">
        <v>22980</v>
      </c>
      <c r="Z1061" s="88">
        <v>22980</v>
      </c>
    </row>
    <row r="1062" spans="2:26">
      <c r="B1062" s="134">
        <f t="shared" si="84"/>
        <v>31259</v>
      </c>
      <c r="C1062" s="94">
        <v>31259</v>
      </c>
      <c r="D1062" s="84">
        <f t="shared" si="88"/>
        <v>7</v>
      </c>
      <c r="E1062" s="84">
        <f t="shared" si="85"/>
        <v>31</v>
      </c>
      <c r="F1062" s="84">
        <f t="shared" si="86"/>
        <v>1985</v>
      </c>
      <c r="G1062" s="92">
        <f t="shared" si="87"/>
        <v>1985</v>
      </c>
      <c r="H1062" s="85">
        <v>3414</v>
      </c>
      <c r="I1062" s="83">
        <v>3341</v>
      </c>
      <c r="J1062" s="83">
        <v>548</v>
      </c>
      <c r="K1062" s="83">
        <v>2428</v>
      </c>
      <c r="L1062" s="83">
        <v>6317</v>
      </c>
      <c r="M1062" s="88">
        <v>9731</v>
      </c>
      <c r="N1062" s="85">
        <v>3326</v>
      </c>
      <c r="O1062" s="83">
        <v>7680</v>
      </c>
      <c r="P1062" s="88">
        <v>11006</v>
      </c>
      <c r="Q1062" s="85">
        <v>2417</v>
      </c>
      <c r="R1062" s="83">
        <v>2733</v>
      </c>
      <c r="S1062" s="83">
        <v>2741</v>
      </c>
      <c r="T1062" s="83">
        <v>1645</v>
      </c>
      <c r="U1062" s="83">
        <v>1404</v>
      </c>
      <c r="V1062" s="88">
        <v>10940</v>
      </c>
      <c r="W1062" s="83">
        <v>7034</v>
      </c>
      <c r="X1062" s="83"/>
      <c r="Y1062" s="83">
        <v>24060</v>
      </c>
      <c r="Z1062" s="88">
        <v>24060</v>
      </c>
    </row>
    <row r="1063" spans="2:26">
      <c r="B1063" s="134">
        <f t="shared" si="84"/>
        <v>31290</v>
      </c>
      <c r="C1063" s="94">
        <v>31290</v>
      </c>
      <c r="D1063" s="84">
        <f t="shared" si="88"/>
        <v>8</v>
      </c>
      <c r="E1063" s="84">
        <f t="shared" si="85"/>
        <v>31</v>
      </c>
      <c r="F1063" s="84">
        <f t="shared" si="86"/>
        <v>1985</v>
      </c>
      <c r="G1063" s="92">
        <f t="shared" si="87"/>
        <v>1985</v>
      </c>
      <c r="H1063" s="85">
        <v>3576</v>
      </c>
      <c r="I1063" s="83">
        <v>3383</v>
      </c>
      <c r="J1063" s="83">
        <v>375</v>
      </c>
      <c r="K1063" s="83">
        <v>2914</v>
      </c>
      <c r="L1063" s="83">
        <v>6672</v>
      </c>
      <c r="M1063" s="88">
        <v>10248</v>
      </c>
      <c r="N1063" s="85">
        <v>3276</v>
      </c>
      <c r="O1063" s="83">
        <v>6398</v>
      </c>
      <c r="P1063" s="88">
        <v>9674</v>
      </c>
      <c r="Q1063" s="85">
        <v>2407</v>
      </c>
      <c r="R1063" s="83">
        <v>2593</v>
      </c>
      <c r="S1063" s="83">
        <v>2891</v>
      </c>
      <c r="T1063" s="83">
        <v>1716</v>
      </c>
      <c r="U1063" s="83">
        <v>1440</v>
      </c>
      <c r="V1063" s="88">
        <v>11047</v>
      </c>
      <c r="W1063" s="83">
        <v>6916</v>
      </c>
      <c r="X1063" s="83"/>
      <c r="Y1063" s="83">
        <v>23580</v>
      </c>
      <c r="Z1063" s="88">
        <v>23580</v>
      </c>
    </row>
    <row r="1064" spans="2:26">
      <c r="B1064" s="134">
        <f t="shared" si="84"/>
        <v>31320</v>
      </c>
      <c r="C1064" s="94">
        <v>31320</v>
      </c>
      <c r="D1064" s="84">
        <f t="shared" si="88"/>
        <v>9</v>
      </c>
      <c r="E1064" s="84">
        <f t="shared" si="85"/>
        <v>30</v>
      </c>
      <c r="F1064" s="84">
        <f t="shared" si="86"/>
        <v>1985</v>
      </c>
      <c r="G1064" s="92">
        <f t="shared" si="87"/>
        <v>1985</v>
      </c>
      <c r="H1064" s="85">
        <v>3839</v>
      </c>
      <c r="I1064" s="83">
        <v>3827</v>
      </c>
      <c r="J1064" s="83">
        <v>578</v>
      </c>
      <c r="K1064" s="83">
        <v>2868</v>
      </c>
      <c r="L1064" s="83">
        <v>7273</v>
      </c>
      <c r="M1064" s="88">
        <v>11112</v>
      </c>
      <c r="N1064" s="85">
        <v>3436</v>
      </c>
      <c r="O1064" s="83">
        <v>6945</v>
      </c>
      <c r="P1064" s="88">
        <v>10381</v>
      </c>
      <c r="Q1064" s="85">
        <v>2417</v>
      </c>
      <c r="R1064" s="83">
        <v>2823</v>
      </c>
      <c r="S1064" s="83">
        <v>3057</v>
      </c>
      <c r="T1064" s="83">
        <v>2054</v>
      </c>
      <c r="U1064" s="83">
        <v>1592</v>
      </c>
      <c r="V1064" s="88">
        <v>11943</v>
      </c>
      <c r="W1064" s="83">
        <v>7213</v>
      </c>
      <c r="X1064" s="83"/>
      <c r="Y1064" s="83">
        <v>23770</v>
      </c>
      <c r="Z1064" s="88">
        <v>23770</v>
      </c>
    </row>
    <row r="1065" spans="2:26">
      <c r="B1065" s="134">
        <f t="shared" si="84"/>
        <v>31351</v>
      </c>
      <c r="C1065" s="94">
        <v>31351</v>
      </c>
      <c r="D1065" s="84">
        <f t="shared" si="88"/>
        <v>10</v>
      </c>
      <c r="E1065" s="84">
        <f t="shared" si="85"/>
        <v>31</v>
      </c>
      <c r="F1065" s="84">
        <f t="shared" si="86"/>
        <v>1985</v>
      </c>
      <c r="G1065" s="92">
        <f>F1065+1</f>
        <v>1986</v>
      </c>
      <c r="H1065" s="85">
        <v>3786</v>
      </c>
      <c r="I1065" s="83">
        <v>3852</v>
      </c>
      <c r="J1065" s="83">
        <v>500</v>
      </c>
      <c r="K1065" s="83">
        <v>2282</v>
      </c>
      <c r="L1065" s="83">
        <v>6634</v>
      </c>
      <c r="M1065" s="88">
        <v>10420</v>
      </c>
      <c r="N1065" s="85">
        <v>3296</v>
      </c>
      <c r="O1065" s="83">
        <v>7162</v>
      </c>
      <c r="P1065" s="88">
        <v>10458</v>
      </c>
      <c r="Q1065" s="85">
        <v>2407</v>
      </c>
      <c r="R1065" s="83">
        <v>3231</v>
      </c>
      <c r="S1065" s="83">
        <v>3428</v>
      </c>
      <c r="T1065" s="83">
        <v>1729</v>
      </c>
      <c r="U1065" s="83">
        <v>1583</v>
      </c>
      <c r="V1065" s="88">
        <v>12378</v>
      </c>
      <c r="W1065" s="83">
        <v>6891</v>
      </c>
      <c r="X1065" s="83"/>
      <c r="Y1065" s="83">
        <v>23890</v>
      </c>
      <c r="Z1065" s="88">
        <v>23890</v>
      </c>
    </row>
    <row r="1066" spans="2:26">
      <c r="B1066" s="134">
        <f t="shared" si="84"/>
        <v>31381</v>
      </c>
      <c r="C1066" s="94">
        <v>31381</v>
      </c>
      <c r="D1066" s="84">
        <f t="shared" si="88"/>
        <v>11</v>
      </c>
      <c r="E1066" s="84">
        <f t="shared" si="85"/>
        <v>30</v>
      </c>
      <c r="F1066" s="84">
        <f t="shared" si="86"/>
        <v>1985</v>
      </c>
      <c r="G1066" s="92">
        <f>F1066+1</f>
        <v>1986</v>
      </c>
      <c r="H1066" s="85">
        <v>4690</v>
      </c>
      <c r="I1066" s="83">
        <v>3949</v>
      </c>
      <c r="J1066" s="83">
        <v>586</v>
      </c>
      <c r="K1066" s="83">
        <v>3581</v>
      </c>
      <c r="L1066" s="83">
        <v>8116</v>
      </c>
      <c r="M1066" s="88">
        <v>12806</v>
      </c>
      <c r="N1066" s="85">
        <v>3385</v>
      </c>
      <c r="O1066" s="83">
        <v>7636</v>
      </c>
      <c r="P1066" s="88">
        <v>11021</v>
      </c>
      <c r="Q1066" s="85">
        <v>2427</v>
      </c>
      <c r="R1066" s="83">
        <v>3927</v>
      </c>
      <c r="S1066" s="83">
        <v>3569</v>
      </c>
      <c r="T1066" s="83">
        <v>3014</v>
      </c>
      <c r="U1066" s="83">
        <v>1630</v>
      </c>
      <c r="V1066" s="88">
        <v>14567</v>
      </c>
      <c r="W1066" s="83">
        <v>7275</v>
      </c>
      <c r="X1066" s="83"/>
      <c r="Y1066" s="83">
        <v>27940</v>
      </c>
      <c r="Z1066" s="88">
        <v>27940</v>
      </c>
    </row>
    <row r="1067" spans="2:26">
      <c r="B1067" s="134">
        <f t="shared" si="84"/>
        <v>31412</v>
      </c>
      <c r="C1067" s="94">
        <v>31412</v>
      </c>
      <c r="D1067" s="84">
        <f t="shared" si="88"/>
        <v>12</v>
      </c>
      <c r="E1067" s="84">
        <f t="shared" si="85"/>
        <v>31</v>
      </c>
      <c r="F1067" s="84">
        <f t="shared" si="86"/>
        <v>1985</v>
      </c>
      <c r="G1067" s="92">
        <f>F1067+1</f>
        <v>1986</v>
      </c>
      <c r="H1067" s="85">
        <v>5137</v>
      </c>
      <c r="I1067" s="83">
        <v>3852</v>
      </c>
      <c r="J1067" s="83">
        <v>123</v>
      </c>
      <c r="K1067" s="83">
        <v>3236</v>
      </c>
      <c r="L1067" s="83">
        <v>7211</v>
      </c>
      <c r="M1067" s="88">
        <v>12348</v>
      </c>
      <c r="N1067" s="85">
        <v>3316</v>
      </c>
      <c r="O1067" s="83">
        <v>7636</v>
      </c>
      <c r="P1067" s="88">
        <v>10952</v>
      </c>
      <c r="Q1067" s="85">
        <v>2407</v>
      </c>
      <c r="R1067" s="83">
        <v>3895</v>
      </c>
      <c r="S1067" s="83">
        <v>3544</v>
      </c>
      <c r="T1067" s="83">
        <v>2632</v>
      </c>
      <c r="U1067" s="83">
        <v>1592</v>
      </c>
      <c r="V1067" s="88">
        <v>14070</v>
      </c>
      <c r="W1067" s="83">
        <v>6965</v>
      </c>
      <c r="X1067" s="83"/>
      <c r="Y1067" s="83">
        <v>29330</v>
      </c>
      <c r="Z1067" s="88">
        <v>29330</v>
      </c>
    </row>
    <row r="1068" spans="2:26">
      <c r="B1068" s="134">
        <f t="shared" si="84"/>
        <v>31443</v>
      </c>
      <c r="C1068" s="94">
        <v>31443</v>
      </c>
      <c r="D1068" s="84">
        <f t="shared" si="88"/>
        <v>1</v>
      </c>
      <c r="E1068" s="84">
        <f t="shared" si="85"/>
        <v>31</v>
      </c>
      <c r="F1068" s="84">
        <f t="shared" si="86"/>
        <v>1986</v>
      </c>
      <c r="G1068" s="92">
        <f>F1068</f>
        <v>1986</v>
      </c>
      <c r="H1068" s="85">
        <v>5729</v>
      </c>
      <c r="I1068" s="83">
        <v>3957</v>
      </c>
      <c r="J1068" s="83">
        <v>328</v>
      </c>
      <c r="K1068" s="83">
        <v>3556</v>
      </c>
      <c r="L1068" s="83">
        <v>7841</v>
      </c>
      <c r="M1068" s="88">
        <v>13570</v>
      </c>
      <c r="N1068" s="85">
        <v>3375</v>
      </c>
      <c r="O1068" s="83">
        <v>7750</v>
      </c>
      <c r="P1068" s="88">
        <v>11125</v>
      </c>
      <c r="Q1068" s="85">
        <v>2407</v>
      </c>
      <c r="R1068" s="83">
        <v>3909</v>
      </c>
      <c r="S1068" s="83">
        <v>3569</v>
      </c>
      <c r="T1068" s="83">
        <v>2989</v>
      </c>
      <c r="U1068" s="83">
        <v>1611</v>
      </c>
      <c r="V1068" s="88">
        <v>14485</v>
      </c>
      <c r="W1068" s="83">
        <v>7120</v>
      </c>
      <c r="X1068" s="83"/>
      <c r="Y1068" s="83">
        <v>29880</v>
      </c>
      <c r="Z1068" s="88">
        <v>29880</v>
      </c>
    </row>
    <row r="1069" spans="2:26">
      <c r="B1069" s="134">
        <f t="shared" si="84"/>
        <v>31471</v>
      </c>
      <c r="C1069" s="94">
        <v>31471</v>
      </c>
      <c r="D1069" s="84">
        <f t="shared" si="88"/>
        <v>2</v>
      </c>
      <c r="E1069" s="84">
        <f t="shared" si="85"/>
        <v>28</v>
      </c>
      <c r="F1069" s="84">
        <f t="shared" si="86"/>
        <v>1986</v>
      </c>
      <c r="G1069" s="92">
        <f t="shared" si="87"/>
        <v>1986</v>
      </c>
      <c r="H1069" s="85">
        <v>5729</v>
      </c>
      <c r="I1069" s="83">
        <v>3949</v>
      </c>
      <c r="J1069" s="83">
        <v>161</v>
      </c>
      <c r="K1069" s="83">
        <v>3553</v>
      </c>
      <c r="L1069" s="83">
        <v>7663</v>
      </c>
      <c r="M1069" s="88">
        <v>13392</v>
      </c>
      <c r="N1069" s="85">
        <v>3346</v>
      </c>
      <c r="O1069" s="83">
        <v>7706</v>
      </c>
      <c r="P1069" s="88">
        <v>11052</v>
      </c>
      <c r="Q1069" s="85">
        <v>2417</v>
      </c>
      <c r="R1069" s="83">
        <v>3909</v>
      </c>
      <c r="S1069" s="83">
        <v>3556</v>
      </c>
      <c r="T1069" s="83">
        <v>2983</v>
      </c>
      <c r="U1069" s="83">
        <v>1611</v>
      </c>
      <c r="V1069" s="88">
        <v>14476</v>
      </c>
      <c r="W1069" s="83">
        <v>7046</v>
      </c>
      <c r="X1069" s="83"/>
      <c r="Y1069" s="83">
        <v>29800</v>
      </c>
      <c r="Z1069" s="88">
        <v>29800</v>
      </c>
    </row>
    <row r="1070" spans="2:26">
      <c r="B1070" s="134">
        <f t="shared" si="84"/>
        <v>31502</v>
      </c>
      <c r="C1070" s="94">
        <v>31502</v>
      </c>
      <c r="D1070" s="84">
        <f t="shared" si="88"/>
        <v>3</v>
      </c>
      <c r="E1070" s="84">
        <f t="shared" si="85"/>
        <v>31</v>
      </c>
      <c r="F1070" s="84">
        <f t="shared" si="86"/>
        <v>1986</v>
      </c>
      <c r="G1070" s="92">
        <f t="shared" si="87"/>
        <v>1986</v>
      </c>
      <c r="H1070" s="85">
        <v>5703</v>
      </c>
      <c r="I1070" s="83">
        <v>3924</v>
      </c>
      <c r="J1070" s="83">
        <v>290</v>
      </c>
      <c r="K1070" s="83">
        <v>3323</v>
      </c>
      <c r="L1070" s="83">
        <v>7537</v>
      </c>
      <c r="M1070" s="88">
        <v>13240</v>
      </c>
      <c r="N1070" s="85">
        <v>3336</v>
      </c>
      <c r="O1070" s="83">
        <v>7690</v>
      </c>
      <c r="P1070" s="88">
        <v>11026</v>
      </c>
      <c r="Q1070" s="85">
        <v>2407</v>
      </c>
      <c r="R1070" s="83">
        <v>3909</v>
      </c>
      <c r="S1070" s="83">
        <v>3556</v>
      </c>
      <c r="T1070" s="83">
        <v>2860</v>
      </c>
      <c r="U1070" s="83">
        <v>1592</v>
      </c>
      <c r="V1070" s="88">
        <v>14324</v>
      </c>
      <c r="W1070" s="83">
        <v>6978</v>
      </c>
      <c r="X1070" s="83"/>
      <c r="Y1070" s="83">
        <v>29650</v>
      </c>
      <c r="Z1070" s="88">
        <v>29650</v>
      </c>
    </row>
    <row r="1071" spans="2:26">
      <c r="B1071" s="134">
        <f t="shared" si="84"/>
        <v>31532</v>
      </c>
      <c r="C1071" s="94">
        <v>31532</v>
      </c>
      <c r="D1071" s="84">
        <f t="shared" si="88"/>
        <v>4</v>
      </c>
      <c r="E1071" s="84">
        <f t="shared" si="85"/>
        <v>30</v>
      </c>
      <c r="F1071" s="84">
        <f t="shared" si="86"/>
        <v>1986</v>
      </c>
      <c r="G1071" s="92">
        <f t="shared" si="87"/>
        <v>1986</v>
      </c>
      <c r="H1071" s="85">
        <v>5713</v>
      </c>
      <c r="I1071" s="83">
        <v>3931</v>
      </c>
      <c r="J1071" s="83">
        <v>719</v>
      </c>
      <c r="K1071" s="83">
        <v>3512</v>
      </c>
      <c r="L1071" s="83">
        <v>8162</v>
      </c>
      <c r="M1071" s="88">
        <v>13875</v>
      </c>
      <c r="N1071" s="85">
        <v>3356</v>
      </c>
      <c r="O1071" s="83">
        <v>8241</v>
      </c>
      <c r="P1071" s="88">
        <v>11597</v>
      </c>
      <c r="Q1071" s="85">
        <v>2417</v>
      </c>
      <c r="R1071" s="83">
        <v>3924</v>
      </c>
      <c r="S1071" s="83">
        <v>3569</v>
      </c>
      <c r="T1071" s="83">
        <v>2996</v>
      </c>
      <c r="U1071" s="83">
        <v>1601</v>
      </c>
      <c r="V1071" s="88">
        <v>14507</v>
      </c>
      <c r="W1071" s="83">
        <v>7114</v>
      </c>
      <c r="X1071" s="83"/>
      <c r="Y1071" s="83">
        <v>29850</v>
      </c>
      <c r="Z1071" s="88">
        <v>29850</v>
      </c>
    </row>
    <row r="1072" spans="2:26">
      <c r="B1072" s="134">
        <f t="shared" si="84"/>
        <v>31563</v>
      </c>
      <c r="C1072" s="94">
        <v>31563</v>
      </c>
      <c r="D1072" s="84">
        <f t="shared" si="88"/>
        <v>5</v>
      </c>
      <c r="E1072" s="84">
        <f t="shared" si="85"/>
        <v>31</v>
      </c>
      <c r="F1072" s="84">
        <f t="shared" si="86"/>
        <v>1986</v>
      </c>
      <c r="G1072" s="92">
        <f t="shared" si="87"/>
        <v>1986</v>
      </c>
      <c r="H1072" s="85">
        <v>5507</v>
      </c>
      <c r="I1072" s="83">
        <v>3648</v>
      </c>
      <c r="J1072" s="83">
        <v>814</v>
      </c>
      <c r="K1072" s="83">
        <v>2327</v>
      </c>
      <c r="L1072" s="83">
        <v>6789</v>
      </c>
      <c r="M1072" s="88">
        <v>12296</v>
      </c>
      <c r="N1072" s="85">
        <v>3316</v>
      </c>
      <c r="O1072" s="83">
        <v>8111</v>
      </c>
      <c r="P1072" s="88">
        <v>11427</v>
      </c>
      <c r="Q1072" s="85">
        <v>2407</v>
      </c>
      <c r="R1072" s="83">
        <v>3895</v>
      </c>
      <c r="S1072" s="83">
        <v>3544</v>
      </c>
      <c r="T1072" s="83">
        <v>2386</v>
      </c>
      <c r="U1072" s="83">
        <v>1583</v>
      </c>
      <c r="V1072" s="88">
        <v>13815</v>
      </c>
      <c r="W1072" s="83">
        <v>6891</v>
      </c>
      <c r="X1072" s="83"/>
      <c r="Y1072" s="83">
        <v>28480</v>
      </c>
      <c r="Z1072" s="88">
        <v>28480</v>
      </c>
    </row>
    <row r="1073" spans="2:26">
      <c r="B1073" s="134">
        <f t="shared" si="84"/>
        <v>31593</v>
      </c>
      <c r="C1073" s="94">
        <v>31593</v>
      </c>
      <c r="D1073" s="84">
        <f t="shared" si="88"/>
        <v>6</v>
      </c>
      <c r="E1073" s="84">
        <f t="shared" si="85"/>
        <v>30</v>
      </c>
      <c r="F1073" s="84">
        <f t="shared" si="86"/>
        <v>1986</v>
      </c>
      <c r="G1073" s="92">
        <f t="shared" si="87"/>
        <v>1986</v>
      </c>
      <c r="H1073" s="85">
        <v>5352</v>
      </c>
      <c r="I1073" s="83">
        <v>2766</v>
      </c>
      <c r="J1073" s="83">
        <v>873</v>
      </c>
      <c r="K1073" s="83">
        <v>2355</v>
      </c>
      <c r="L1073" s="83">
        <v>5994</v>
      </c>
      <c r="M1073" s="88">
        <v>11346</v>
      </c>
      <c r="N1073" s="85">
        <v>3266</v>
      </c>
      <c r="O1073" s="83">
        <v>7906</v>
      </c>
      <c r="P1073" s="88">
        <v>11172</v>
      </c>
      <c r="Q1073" s="85">
        <v>2396</v>
      </c>
      <c r="R1073" s="83">
        <v>3655</v>
      </c>
      <c r="S1073" s="83">
        <v>3403</v>
      </c>
      <c r="T1073" s="83">
        <v>1767</v>
      </c>
      <c r="U1073" s="83">
        <v>1564</v>
      </c>
      <c r="V1073" s="88">
        <v>12785</v>
      </c>
      <c r="W1073" s="83">
        <v>6744</v>
      </c>
      <c r="X1073" s="83"/>
      <c r="Y1073" s="83">
        <v>26520</v>
      </c>
      <c r="Z1073" s="88">
        <v>26520</v>
      </c>
    </row>
    <row r="1074" spans="2:26">
      <c r="B1074" s="134">
        <f t="shared" si="84"/>
        <v>31624</v>
      </c>
      <c r="C1074" s="94">
        <v>31624</v>
      </c>
      <c r="D1074" s="84">
        <f t="shared" si="88"/>
        <v>7</v>
      </c>
      <c r="E1074" s="84">
        <f t="shared" si="85"/>
        <v>31</v>
      </c>
      <c r="F1074" s="84">
        <f t="shared" si="86"/>
        <v>1986</v>
      </c>
      <c r="G1074" s="92">
        <f t="shared" si="87"/>
        <v>1986</v>
      </c>
      <c r="H1074" s="85">
        <v>5699</v>
      </c>
      <c r="I1074" s="83">
        <v>2229</v>
      </c>
      <c r="J1074" s="83">
        <v>891</v>
      </c>
      <c r="K1074" s="83">
        <v>2865</v>
      </c>
      <c r="L1074" s="83">
        <v>5985</v>
      </c>
      <c r="M1074" s="88">
        <v>11684</v>
      </c>
      <c r="N1074" s="85">
        <v>3296</v>
      </c>
      <c r="O1074" s="83">
        <v>7516</v>
      </c>
      <c r="P1074" s="88">
        <v>10812</v>
      </c>
      <c r="Q1074" s="85">
        <v>2407</v>
      </c>
      <c r="R1074" s="83">
        <v>2618</v>
      </c>
      <c r="S1074" s="83">
        <v>2608</v>
      </c>
      <c r="T1074" s="83">
        <v>2054</v>
      </c>
      <c r="U1074" s="83">
        <v>1583</v>
      </c>
      <c r="V1074" s="88">
        <v>11270</v>
      </c>
      <c r="W1074" s="83">
        <v>6659</v>
      </c>
      <c r="X1074" s="83"/>
      <c r="Y1074" s="83">
        <v>23850</v>
      </c>
      <c r="Z1074" s="88">
        <v>23850</v>
      </c>
    </row>
    <row r="1075" spans="2:26">
      <c r="B1075" s="134">
        <f t="shared" si="84"/>
        <v>31655</v>
      </c>
      <c r="C1075" s="94">
        <v>31655</v>
      </c>
      <c r="D1075" s="84">
        <f t="shared" si="88"/>
        <v>8</v>
      </c>
      <c r="E1075" s="84">
        <f t="shared" si="85"/>
        <v>31</v>
      </c>
      <c r="F1075" s="84">
        <f t="shared" si="86"/>
        <v>1986</v>
      </c>
      <c r="G1075" s="92">
        <f t="shared" si="87"/>
        <v>1986</v>
      </c>
      <c r="H1075" s="85">
        <v>5529</v>
      </c>
      <c r="I1075" s="83">
        <v>3256</v>
      </c>
      <c r="J1075" s="83">
        <v>870</v>
      </c>
      <c r="K1075" s="83">
        <v>3034</v>
      </c>
      <c r="L1075" s="83">
        <v>7160</v>
      </c>
      <c r="M1075" s="88">
        <v>12689</v>
      </c>
      <c r="N1075" s="85">
        <v>3316</v>
      </c>
      <c r="O1075" s="83">
        <v>8124</v>
      </c>
      <c r="P1075" s="88">
        <v>11440</v>
      </c>
      <c r="Q1075" s="85">
        <v>2396</v>
      </c>
      <c r="R1075" s="83">
        <v>1868</v>
      </c>
      <c r="S1075" s="83">
        <v>2584</v>
      </c>
      <c r="T1075" s="83">
        <v>1943</v>
      </c>
      <c r="U1075" s="83">
        <v>1583</v>
      </c>
      <c r="V1075" s="88">
        <v>10374</v>
      </c>
      <c r="W1075" s="83">
        <v>6476</v>
      </c>
      <c r="X1075" s="83"/>
      <c r="Y1075" s="83">
        <v>23150</v>
      </c>
      <c r="Z1075" s="88">
        <v>23150</v>
      </c>
    </row>
    <row r="1076" spans="2:26">
      <c r="B1076" s="134">
        <f t="shared" si="84"/>
        <v>31685</v>
      </c>
      <c r="C1076" s="94">
        <v>31685</v>
      </c>
      <c r="D1076" s="84">
        <f t="shared" si="88"/>
        <v>9</v>
      </c>
      <c r="E1076" s="84">
        <f t="shared" si="85"/>
        <v>30</v>
      </c>
      <c r="F1076" s="84">
        <f t="shared" si="86"/>
        <v>1986</v>
      </c>
      <c r="G1076" s="92">
        <f t="shared" si="87"/>
        <v>1986</v>
      </c>
      <c r="H1076" s="85">
        <v>5127</v>
      </c>
      <c r="I1076" s="83">
        <v>2477</v>
      </c>
      <c r="J1076" s="83">
        <v>876</v>
      </c>
      <c r="K1076" s="83">
        <v>2440</v>
      </c>
      <c r="L1076" s="83">
        <v>5793</v>
      </c>
      <c r="M1076" s="88">
        <v>10920</v>
      </c>
      <c r="N1076" s="85">
        <v>3316</v>
      </c>
      <c r="O1076" s="83">
        <v>7799</v>
      </c>
      <c r="P1076" s="88">
        <v>11115</v>
      </c>
      <c r="Q1076" s="85">
        <v>2396</v>
      </c>
      <c r="R1076" s="83">
        <v>1170</v>
      </c>
      <c r="S1076" s="83">
        <v>2058</v>
      </c>
      <c r="T1076" s="83">
        <v>1921</v>
      </c>
      <c r="U1076" s="83">
        <v>1574</v>
      </c>
      <c r="V1076" s="88">
        <v>9119</v>
      </c>
      <c r="W1076" s="83">
        <v>6244</v>
      </c>
      <c r="X1076" s="83"/>
      <c r="Y1076" s="83">
        <v>20640</v>
      </c>
      <c r="Z1076" s="88">
        <v>20640</v>
      </c>
    </row>
    <row r="1077" spans="2:26">
      <c r="B1077" s="134">
        <f t="shared" si="84"/>
        <v>31716</v>
      </c>
      <c r="C1077" s="94">
        <v>31716</v>
      </c>
      <c r="D1077" s="84">
        <f t="shared" si="88"/>
        <v>10</v>
      </c>
      <c r="E1077" s="84">
        <f t="shared" si="85"/>
        <v>31</v>
      </c>
      <c r="F1077" s="84">
        <f t="shared" si="86"/>
        <v>1986</v>
      </c>
      <c r="G1077" s="92">
        <f>F1077+1</f>
        <v>1987</v>
      </c>
      <c r="H1077" s="85">
        <v>4745</v>
      </c>
      <c r="I1077" s="83">
        <v>1905</v>
      </c>
      <c r="J1077" s="83">
        <v>202</v>
      </c>
      <c r="K1077" s="83">
        <v>2352</v>
      </c>
      <c r="L1077" s="83">
        <v>4459</v>
      </c>
      <c r="M1077" s="88">
        <v>9204</v>
      </c>
      <c r="N1077" s="85">
        <v>3316</v>
      </c>
      <c r="O1077" s="83">
        <v>7799</v>
      </c>
      <c r="P1077" s="88">
        <v>11115</v>
      </c>
      <c r="Q1077" s="85">
        <v>2100</v>
      </c>
      <c r="R1077" s="83">
        <v>1571</v>
      </c>
      <c r="S1077" s="83">
        <v>1224</v>
      </c>
      <c r="T1077" s="83">
        <v>1993</v>
      </c>
      <c r="U1077" s="83">
        <v>1574</v>
      </c>
      <c r="V1077" s="88">
        <v>8462</v>
      </c>
      <c r="W1077" s="83">
        <v>6232</v>
      </c>
      <c r="X1077" s="83"/>
      <c r="Y1077" s="83">
        <v>18430</v>
      </c>
      <c r="Z1077" s="88">
        <v>18430</v>
      </c>
    </row>
    <row r="1078" spans="2:26">
      <c r="B1078" s="134">
        <f t="shared" si="84"/>
        <v>31746</v>
      </c>
      <c r="C1078" s="94">
        <v>31746</v>
      </c>
      <c r="D1078" s="84">
        <f t="shared" si="88"/>
        <v>11</v>
      </c>
      <c r="E1078" s="84">
        <f t="shared" si="85"/>
        <v>30</v>
      </c>
      <c r="F1078" s="84">
        <f t="shared" si="86"/>
        <v>1986</v>
      </c>
      <c r="G1078" s="92">
        <f>F1078+1</f>
        <v>1987</v>
      </c>
      <c r="H1078" s="85">
        <v>5617</v>
      </c>
      <c r="I1078" s="83">
        <v>2462</v>
      </c>
      <c r="J1078" s="83">
        <v>818</v>
      </c>
      <c r="K1078" s="83">
        <v>3252</v>
      </c>
      <c r="L1078" s="83">
        <v>6532</v>
      </c>
      <c r="M1078" s="88">
        <v>12149</v>
      </c>
      <c r="N1078" s="85">
        <v>3296</v>
      </c>
      <c r="O1078" s="83">
        <v>7272</v>
      </c>
      <c r="P1078" s="88">
        <v>10568</v>
      </c>
      <c r="Q1078" s="85">
        <v>2020</v>
      </c>
      <c r="R1078" s="83">
        <v>1623</v>
      </c>
      <c r="S1078" s="83">
        <v>1344</v>
      </c>
      <c r="T1078" s="83">
        <v>1971</v>
      </c>
      <c r="U1078" s="83">
        <v>1601</v>
      </c>
      <c r="V1078" s="88">
        <v>8559</v>
      </c>
      <c r="W1078" s="83">
        <v>6040</v>
      </c>
      <c r="X1078" s="83"/>
      <c r="Y1078" s="83">
        <v>20640</v>
      </c>
      <c r="Z1078" s="88">
        <v>20640</v>
      </c>
    </row>
    <row r="1079" spans="2:26">
      <c r="B1079" s="134">
        <f t="shared" si="84"/>
        <v>31777</v>
      </c>
      <c r="C1079" s="94">
        <v>31777</v>
      </c>
      <c r="D1079" s="84">
        <f t="shared" si="88"/>
        <v>12</v>
      </c>
      <c r="E1079" s="84">
        <f t="shared" si="85"/>
        <v>31</v>
      </c>
      <c r="F1079" s="84">
        <f t="shared" si="86"/>
        <v>1986</v>
      </c>
      <c r="G1079" s="92">
        <f>F1079+1</f>
        <v>1987</v>
      </c>
      <c r="H1079" s="85">
        <v>5703</v>
      </c>
      <c r="I1079" s="83">
        <v>3924</v>
      </c>
      <c r="J1079" s="83">
        <v>876</v>
      </c>
      <c r="K1079" s="83">
        <v>3247</v>
      </c>
      <c r="L1079" s="83">
        <v>8047</v>
      </c>
      <c r="M1079" s="88">
        <v>13750</v>
      </c>
      <c r="N1079" s="85">
        <v>3365</v>
      </c>
      <c r="O1079" s="83">
        <v>7724</v>
      </c>
      <c r="P1079" s="88">
        <v>11089</v>
      </c>
      <c r="Q1079" s="85">
        <v>2407</v>
      </c>
      <c r="R1079" s="83">
        <v>3006</v>
      </c>
      <c r="S1079" s="83">
        <v>2101</v>
      </c>
      <c r="T1079" s="83">
        <v>1798</v>
      </c>
      <c r="U1079" s="83">
        <v>1592</v>
      </c>
      <c r="V1079" s="88">
        <v>10904</v>
      </c>
      <c r="W1079" s="83">
        <v>7127</v>
      </c>
      <c r="X1079" s="83"/>
      <c r="Y1079" s="83">
        <v>27700</v>
      </c>
      <c r="Z1079" s="88">
        <v>27700</v>
      </c>
    </row>
    <row r="1080" spans="2:26">
      <c r="B1080" s="134">
        <f t="shared" si="84"/>
        <v>31808</v>
      </c>
      <c r="C1080" s="94">
        <v>31808</v>
      </c>
      <c r="D1080" s="84">
        <f t="shared" si="88"/>
        <v>1</v>
      </c>
      <c r="E1080" s="84">
        <f t="shared" si="85"/>
        <v>31</v>
      </c>
      <c r="F1080" s="84">
        <f t="shared" si="86"/>
        <v>1987</v>
      </c>
      <c r="G1080" s="92">
        <f>F1080</f>
        <v>1987</v>
      </c>
      <c r="H1080" s="85">
        <v>5716</v>
      </c>
      <c r="I1080" s="83">
        <v>3957</v>
      </c>
      <c r="J1080" s="83">
        <v>826</v>
      </c>
      <c r="K1080" s="83">
        <v>3118</v>
      </c>
      <c r="L1080" s="83">
        <v>7901</v>
      </c>
      <c r="M1080" s="88">
        <v>13617</v>
      </c>
      <c r="N1080" s="85">
        <v>3346</v>
      </c>
      <c r="O1080" s="83">
        <v>7724</v>
      </c>
      <c r="P1080" s="88">
        <v>11070</v>
      </c>
      <c r="Q1080" s="85">
        <v>2407</v>
      </c>
      <c r="R1080" s="83">
        <v>3111</v>
      </c>
      <c r="S1080" s="83">
        <v>2444</v>
      </c>
      <c r="T1080" s="83">
        <v>1700</v>
      </c>
      <c r="U1080" s="83">
        <v>1592</v>
      </c>
      <c r="V1080" s="88">
        <v>11254</v>
      </c>
      <c r="W1080" s="83">
        <v>7114</v>
      </c>
      <c r="X1080" s="83"/>
      <c r="Y1080" s="83">
        <v>27930</v>
      </c>
      <c r="Z1080" s="88">
        <v>27930</v>
      </c>
    </row>
    <row r="1081" spans="2:26">
      <c r="B1081" s="134">
        <f t="shared" si="84"/>
        <v>31836</v>
      </c>
      <c r="C1081" s="94">
        <v>31836</v>
      </c>
      <c r="D1081" s="84">
        <f t="shared" si="88"/>
        <v>2</v>
      </c>
      <c r="E1081" s="84">
        <f t="shared" si="85"/>
        <v>28</v>
      </c>
      <c r="F1081" s="84">
        <f t="shared" si="86"/>
        <v>1987</v>
      </c>
      <c r="G1081" s="92">
        <f t="shared" si="87"/>
        <v>1987</v>
      </c>
      <c r="H1081" s="85">
        <v>5683</v>
      </c>
      <c r="I1081" s="83">
        <v>3902</v>
      </c>
      <c r="J1081" s="83">
        <v>811</v>
      </c>
      <c r="K1081" s="83">
        <v>3185</v>
      </c>
      <c r="L1081" s="83">
        <v>7898</v>
      </c>
      <c r="M1081" s="88">
        <v>13581</v>
      </c>
      <c r="N1081" s="85">
        <v>3326</v>
      </c>
      <c r="O1081" s="83">
        <v>7651</v>
      </c>
      <c r="P1081" s="88">
        <v>10977</v>
      </c>
      <c r="Q1081" s="85">
        <v>2407</v>
      </c>
      <c r="R1081" s="83">
        <v>2234</v>
      </c>
      <c r="S1081" s="83">
        <v>2632</v>
      </c>
      <c r="T1081" s="83">
        <v>1582</v>
      </c>
      <c r="U1081" s="83">
        <v>1396</v>
      </c>
      <c r="V1081" s="88">
        <v>10251</v>
      </c>
      <c r="W1081" s="83">
        <v>7040</v>
      </c>
      <c r="X1081" s="83"/>
      <c r="Y1081" s="83">
        <v>26750</v>
      </c>
      <c r="Z1081" s="88">
        <v>26750</v>
      </c>
    </row>
    <row r="1082" spans="2:26">
      <c r="B1082" s="134">
        <f t="shared" si="84"/>
        <v>31867</v>
      </c>
      <c r="C1082" s="94">
        <v>31867</v>
      </c>
      <c r="D1082" s="84">
        <f t="shared" si="88"/>
        <v>3</v>
      </c>
      <c r="E1082" s="84">
        <f t="shared" si="85"/>
        <v>31</v>
      </c>
      <c r="F1082" s="84">
        <f t="shared" si="86"/>
        <v>1987</v>
      </c>
      <c r="G1082" s="92">
        <f t="shared" si="87"/>
        <v>1987</v>
      </c>
      <c r="H1082" s="85">
        <v>5885</v>
      </c>
      <c r="I1082" s="83">
        <v>4044</v>
      </c>
      <c r="J1082" s="83">
        <v>913</v>
      </c>
      <c r="K1082" s="83">
        <v>3670</v>
      </c>
      <c r="L1082" s="83">
        <v>8627</v>
      </c>
      <c r="M1082" s="88">
        <v>14512</v>
      </c>
      <c r="N1082" s="85">
        <v>3316</v>
      </c>
      <c r="O1082" s="83">
        <v>7669</v>
      </c>
      <c r="P1082" s="88">
        <v>10985</v>
      </c>
      <c r="Q1082" s="85">
        <v>2427</v>
      </c>
      <c r="R1082" s="83">
        <v>3711</v>
      </c>
      <c r="S1082" s="83">
        <v>3275</v>
      </c>
      <c r="T1082" s="83">
        <v>1798</v>
      </c>
      <c r="U1082" s="83">
        <v>1497</v>
      </c>
      <c r="V1082" s="88">
        <v>12708</v>
      </c>
      <c r="W1082" s="83">
        <v>7083</v>
      </c>
      <c r="X1082" s="83"/>
      <c r="Y1082" s="83">
        <v>29390</v>
      </c>
      <c r="Z1082" s="88">
        <v>29390</v>
      </c>
    </row>
    <row r="1083" spans="2:26">
      <c r="B1083" s="134">
        <f t="shared" si="84"/>
        <v>31897</v>
      </c>
      <c r="C1083" s="94">
        <v>31897</v>
      </c>
      <c r="D1083" s="84">
        <f t="shared" si="88"/>
        <v>4</v>
      </c>
      <c r="E1083" s="84">
        <f t="shared" si="85"/>
        <v>30</v>
      </c>
      <c r="F1083" s="84">
        <f t="shared" si="86"/>
        <v>1987</v>
      </c>
      <c r="G1083" s="92">
        <f t="shared" si="87"/>
        <v>1987</v>
      </c>
      <c r="H1083" s="85">
        <v>5759</v>
      </c>
      <c r="I1083" s="83">
        <v>3953</v>
      </c>
      <c r="J1083" s="83">
        <v>866</v>
      </c>
      <c r="K1083" s="83">
        <v>3512</v>
      </c>
      <c r="L1083" s="83">
        <v>8331</v>
      </c>
      <c r="M1083" s="88">
        <v>14090</v>
      </c>
      <c r="N1083" s="85">
        <v>3395</v>
      </c>
      <c r="O1083" s="83">
        <v>7864</v>
      </c>
      <c r="P1083" s="88">
        <v>11259</v>
      </c>
      <c r="Q1083" s="85">
        <v>2407</v>
      </c>
      <c r="R1083" s="83">
        <v>3909</v>
      </c>
      <c r="S1083" s="83">
        <v>3556</v>
      </c>
      <c r="T1083" s="83">
        <v>2983</v>
      </c>
      <c r="U1083" s="83">
        <v>1592</v>
      </c>
      <c r="V1083" s="88">
        <v>14447</v>
      </c>
      <c r="W1083" s="83">
        <v>7294</v>
      </c>
      <c r="X1083" s="83"/>
      <c r="Y1083" s="83">
        <v>29750</v>
      </c>
      <c r="Z1083" s="88">
        <v>29750</v>
      </c>
    </row>
    <row r="1084" spans="2:26">
      <c r="B1084" s="134">
        <f t="shared" si="84"/>
        <v>31928</v>
      </c>
      <c r="C1084" s="94">
        <v>31928</v>
      </c>
      <c r="D1084" s="84">
        <f t="shared" si="88"/>
        <v>5</v>
      </c>
      <c r="E1084" s="84">
        <f t="shared" si="85"/>
        <v>31</v>
      </c>
      <c r="F1084" s="84">
        <f t="shared" si="86"/>
        <v>1987</v>
      </c>
      <c r="G1084" s="92">
        <f t="shared" si="87"/>
        <v>1987</v>
      </c>
      <c r="H1084" s="85">
        <v>5634</v>
      </c>
      <c r="I1084" s="83">
        <v>3852</v>
      </c>
      <c r="J1084" s="83">
        <v>833</v>
      </c>
      <c r="K1084" s="83">
        <v>2627</v>
      </c>
      <c r="L1084" s="83">
        <v>7312</v>
      </c>
      <c r="M1084" s="88">
        <v>12946</v>
      </c>
      <c r="N1084" s="85">
        <v>3340</v>
      </c>
      <c r="O1084" s="83">
        <v>8210</v>
      </c>
      <c r="P1084" s="88">
        <v>11550</v>
      </c>
      <c r="Q1084" s="85">
        <v>2407</v>
      </c>
      <c r="R1084" s="83">
        <v>3895</v>
      </c>
      <c r="S1084" s="83">
        <v>3544</v>
      </c>
      <c r="T1084" s="83">
        <v>2279</v>
      </c>
      <c r="U1084" s="83">
        <v>1583</v>
      </c>
      <c r="V1084" s="88">
        <v>13708</v>
      </c>
      <c r="W1084" s="83">
        <v>7046</v>
      </c>
      <c r="X1084" s="83"/>
      <c r="Y1084" s="83">
        <v>28310</v>
      </c>
      <c r="Z1084" s="88">
        <v>28310</v>
      </c>
    </row>
    <row r="1085" spans="2:26">
      <c r="B1085" s="134">
        <f t="shared" si="84"/>
        <v>31958</v>
      </c>
      <c r="C1085" s="94">
        <v>31958</v>
      </c>
      <c r="D1085" s="84">
        <f t="shared" si="88"/>
        <v>6</v>
      </c>
      <c r="E1085" s="84">
        <f t="shared" si="85"/>
        <v>30</v>
      </c>
      <c r="F1085" s="84">
        <f t="shared" si="86"/>
        <v>1987</v>
      </c>
      <c r="G1085" s="92">
        <f t="shared" si="87"/>
        <v>1987</v>
      </c>
      <c r="H1085" s="85">
        <v>5356</v>
      </c>
      <c r="I1085" s="83">
        <v>3181</v>
      </c>
      <c r="J1085" s="83">
        <v>682</v>
      </c>
      <c r="K1085" s="83">
        <v>2509</v>
      </c>
      <c r="L1085" s="83">
        <v>6372</v>
      </c>
      <c r="M1085" s="88">
        <v>11728</v>
      </c>
      <c r="N1085" s="85">
        <v>3306</v>
      </c>
      <c r="O1085" s="83">
        <v>8171</v>
      </c>
      <c r="P1085" s="88">
        <v>11477</v>
      </c>
      <c r="Q1085" s="85">
        <v>2376</v>
      </c>
      <c r="R1085" s="83">
        <v>3655</v>
      </c>
      <c r="S1085" s="83">
        <v>3172</v>
      </c>
      <c r="T1085" s="83">
        <v>1833</v>
      </c>
      <c r="U1085" s="83">
        <v>1555</v>
      </c>
      <c r="V1085" s="88">
        <v>12591</v>
      </c>
      <c r="W1085" s="83">
        <v>6903</v>
      </c>
      <c r="X1085" s="83"/>
      <c r="Y1085" s="83">
        <v>24790</v>
      </c>
      <c r="Z1085" s="88">
        <v>24790</v>
      </c>
    </row>
    <row r="1086" spans="2:26">
      <c r="B1086" s="134">
        <f t="shared" ref="B1086:B1149" si="89">C1086</f>
        <v>31989</v>
      </c>
      <c r="C1086" s="94">
        <v>31989</v>
      </c>
      <c r="D1086" s="84">
        <f t="shared" si="88"/>
        <v>7</v>
      </c>
      <c r="E1086" s="84">
        <f t="shared" ref="E1086:E1149" si="90">DAY(C1086)</f>
        <v>31</v>
      </c>
      <c r="F1086" s="84">
        <f t="shared" ref="F1086:F1149" si="91">YEAR(C1086)</f>
        <v>1987</v>
      </c>
      <c r="G1086" s="92">
        <f t="shared" si="87"/>
        <v>1987</v>
      </c>
      <c r="H1086" s="85">
        <v>4999</v>
      </c>
      <c r="I1086" s="83">
        <v>2422</v>
      </c>
      <c r="J1086" s="83">
        <v>683</v>
      </c>
      <c r="K1086" s="83">
        <v>2387</v>
      </c>
      <c r="L1086" s="83">
        <v>5492</v>
      </c>
      <c r="M1086" s="88">
        <v>10491</v>
      </c>
      <c r="N1086" s="85">
        <v>3266</v>
      </c>
      <c r="O1086" s="83">
        <v>7342</v>
      </c>
      <c r="P1086" s="88">
        <v>10608</v>
      </c>
      <c r="Q1086" s="85">
        <v>2376</v>
      </c>
      <c r="R1086" s="83">
        <v>2862</v>
      </c>
      <c r="S1086" s="83">
        <v>2768</v>
      </c>
      <c r="T1086" s="83">
        <v>1807</v>
      </c>
      <c r="U1086" s="83">
        <v>1574</v>
      </c>
      <c r="V1086" s="88">
        <v>11387</v>
      </c>
      <c r="W1086" s="83">
        <v>6628</v>
      </c>
      <c r="X1086" s="83"/>
      <c r="Y1086" s="83">
        <v>21880</v>
      </c>
      <c r="Z1086" s="88">
        <v>21880</v>
      </c>
    </row>
    <row r="1087" spans="2:26">
      <c r="B1087" s="134">
        <f t="shared" si="89"/>
        <v>32020</v>
      </c>
      <c r="C1087" s="94">
        <v>32020</v>
      </c>
      <c r="D1087" s="84">
        <f t="shared" si="88"/>
        <v>8</v>
      </c>
      <c r="E1087" s="84">
        <f t="shared" si="90"/>
        <v>31</v>
      </c>
      <c r="F1087" s="84">
        <f t="shared" si="91"/>
        <v>1987</v>
      </c>
      <c r="G1087" s="92">
        <f t="shared" si="87"/>
        <v>1987</v>
      </c>
      <c r="H1087" s="85">
        <v>4822</v>
      </c>
      <c r="I1087" s="83">
        <v>2536</v>
      </c>
      <c r="J1087" s="83">
        <v>831</v>
      </c>
      <c r="K1087" s="83">
        <v>2620</v>
      </c>
      <c r="L1087" s="83">
        <v>5987</v>
      </c>
      <c r="M1087" s="88">
        <v>10809</v>
      </c>
      <c r="N1087" s="85">
        <v>3296</v>
      </c>
      <c r="O1087" s="83">
        <v>7560</v>
      </c>
      <c r="P1087" s="88">
        <v>10856</v>
      </c>
      <c r="Q1087" s="85">
        <v>2355</v>
      </c>
      <c r="R1087" s="83">
        <v>1364</v>
      </c>
      <c r="S1087" s="83">
        <v>2782</v>
      </c>
      <c r="T1087" s="83">
        <v>1828</v>
      </c>
      <c r="U1087" s="83">
        <v>1592</v>
      </c>
      <c r="V1087" s="88">
        <v>9921</v>
      </c>
      <c r="W1087" s="83">
        <v>6512</v>
      </c>
      <c r="X1087" s="83"/>
      <c r="Y1087" s="83">
        <v>18820</v>
      </c>
      <c r="Z1087" s="88">
        <v>18820</v>
      </c>
    </row>
    <row r="1088" spans="2:26">
      <c r="B1088" s="134">
        <f t="shared" si="89"/>
        <v>32050</v>
      </c>
      <c r="C1088" s="94">
        <v>32050</v>
      </c>
      <c r="D1088" s="84">
        <f t="shared" si="88"/>
        <v>9</v>
      </c>
      <c r="E1088" s="84">
        <f t="shared" si="90"/>
        <v>30</v>
      </c>
      <c r="F1088" s="84">
        <f t="shared" si="91"/>
        <v>1987</v>
      </c>
      <c r="G1088" s="92">
        <f t="shared" ref="G1088:G1148" si="92">F1088</f>
        <v>1987</v>
      </c>
      <c r="H1088" s="85">
        <v>5347</v>
      </c>
      <c r="I1088" s="83">
        <v>3087</v>
      </c>
      <c r="J1088" s="83">
        <v>850</v>
      </c>
      <c r="K1088" s="83">
        <v>2979</v>
      </c>
      <c r="L1088" s="83">
        <v>6916</v>
      </c>
      <c r="M1088" s="88">
        <v>12263</v>
      </c>
      <c r="N1088" s="85">
        <v>3306</v>
      </c>
      <c r="O1088" s="83">
        <v>7730</v>
      </c>
      <c r="P1088" s="88">
        <v>11036</v>
      </c>
      <c r="Q1088" s="85">
        <v>2407</v>
      </c>
      <c r="R1088" s="83">
        <v>2940</v>
      </c>
      <c r="S1088" s="83">
        <v>3556</v>
      </c>
      <c r="T1088" s="83">
        <v>2134</v>
      </c>
      <c r="U1088" s="83">
        <v>1583</v>
      </c>
      <c r="V1088" s="88">
        <v>12620</v>
      </c>
      <c r="W1088" s="83">
        <v>6610</v>
      </c>
      <c r="X1088" s="83">
        <v>860</v>
      </c>
      <c r="Y1088" s="83">
        <v>23470</v>
      </c>
      <c r="Z1088" s="88">
        <v>24330</v>
      </c>
    </row>
    <row r="1089" spans="2:26">
      <c r="B1089" s="134">
        <f t="shared" si="89"/>
        <v>32081</v>
      </c>
      <c r="C1089" s="94">
        <v>32081</v>
      </c>
      <c r="D1089" s="84">
        <f t="shared" si="88"/>
        <v>10</v>
      </c>
      <c r="E1089" s="84">
        <f t="shared" si="90"/>
        <v>31</v>
      </c>
      <c r="F1089" s="84">
        <f t="shared" si="91"/>
        <v>1987</v>
      </c>
      <c r="G1089" s="92">
        <f>F1089+1</f>
        <v>1988</v>
      </c>
      <c r="H1089" s="85">
        <v>5585</v>
      </c>
      <c r="I1089" s="83">
        <v>3178</v>
      </c>
      <c r="J1089" s="83">
        <v>715</v>
      </c>
      <c r="K1089" s="83">
        <v>2836</v>
      </c>
      <c r="L1089" s="83">
        <v>6729</v>
      </c>
      <c r="M1089" s="88">
        <v>12314</v>
      </c>
      <c r="N1089" s="85">
        <v>3385</v>
      </c>
      <c r="O1089" s="83">
        <v>7583</v>
      </c>
      <c r="P1089" s="88">
        <v>10968</v>
      </c>
      <c r="Q1089" s="85">
        <v>2407</v>
      </c>
      <c r="R1089" s="83">
        <v>3881</v>
      </c>
      <c r="S1089" s="83">
        <v>3249</v>
      </c>
      <c r="T1089" s="83">
        <v>2493</v>
      </c>
      <c r="U1089" s="83">
        <v>1601</v>
      </c>
      <c r="V1089" s="88">
        <v>13631</v>
      </c>
      <c r="W1089" s="83">
        <v>7201</v>
      </c>
      <c r="X1089" s="83">
        <v>2600</v>
      </c>
      <c r="Y1089" s="83">
        <v>22947</v>
      </c>
      <c r="Z1089" s="88">
        <v>25547</v>
      </c>
    </row>
    <row r="1090" spans="2:26">
      <c r="B1090" s="134">
        <f t="shared" si="89"/>
        <v>32111</v>
      </c>
      <c r="C1090" s="94">
        <v>32111</v>
      </c>
      <c r="D1090" s="84">
        <f t="shared" si="88"/>
        <v>11</v>
      </c>
      <c r="E1090" s="84">
        <f t="shared" si="90"/>
        <v>30</v>
      </c>
      <c r="F1090" s="84">
        <f t="shared" si="91"/>
        <v>1987</v>
      </c>
      <c r="G1090" s="92">
        <f>F1090+1</f>
        <v>1988</v>
      </c>
      <c r="H1090" s="85">
        <v>5732</v>
      </c>
      <c r="I1090" s="83">
        <v>3348</v>
      </c>
      <c r="J1090" s="83">
        <v>372</v>
      </c>
      <c r="K1090" s="83">
        <v>2785</v>
      </c>
      <c r="L1090" s="83">
        <v>6505</v>
      </c>
      <c r="M1090" s="88">
        <v>12237</v>
      </c>
      <c r="N1090" s="85">
        <v>3395</v>
      </c>
      <c r="O1090" s="83">
        <v>7619</v>
      </c>
      <c r="P1090" s="88">
        <v>11014</v>
      </c>
      <c r="Q1090" s="85">
        <v>2417</v>
      </c>
      <c r="R1090" s="83">
        <v>3909</v>
      </c>
      <c r="S1090" s="83">
        <v>3582</v>
      </c>
      <c r="T1090" s="83">
        <v>3014</v>
      </c>
      <c r="U1090" s="83">
        <v>1611</v>
      </c>
      <c r="V1090" s="88">
        <v>14533</v>
      </c>
      <c r="W1090" s="83">
        <v>7226</v>
      </c>
      <c r="X1090" s="83">
        <v>3550</v>
      </c>
      <c r="Y1090" s="83">
        <v>24020</v>
      </c>
      <c r="Z1090" s="88">
        <v>27570</v>
      </c>
    </row>
    <row r="1091" spans="2:26">
      <c r="B1091" s="134">
        <f t="shared" si="89"/>
        <v>32142</v>
      </c>
      <c r="C1091" s="94">
        <v>32142</v>
      </c>
      <c r="D1091" s="84">
        <f t="shared" si="88"/>
        <v>12</v>
      </c>
      <c r="E1091" s="84">
        <f t="shared" si="90"/>
        <v>31</v>
      </c>
      <c r="F1091" s="84">
        <f t="shared" si="91"/>
        <v>1987</v>
      </c>
      <c r="G1091" s="92">
        <f>F1091+1</f>
        <v>1988</v>
      </c>
      <c r="H1091" s="85">
        <v>5680</v>
      </c>
      <c r="I1091" s="83">
        <v>3578</v>
      </c>
      <c r="J1091" s="83">
        <v>369</v>
      </c>
      <c r="K1091" s="83">
        <v>2400</v>
      </c>
      <c r="L1091" s="83">
        <v>6347</v>
      </c>
      <c r="M1091" s="88">
        <v>12027</v>
      </c>
      <c r="N1091" s="85">
        <v>3346</v>
      </c>
      <c r="O1091" s="83">
        <v>7502</v>
      </c>
      <c r="P1091" s="88">
        <v>10848</v>
      </c>
      <c r="Q1091" s="85">
        <v>2407</v>
      </c>
      <c r="R1091" s="83">
        <v>3881</v>
      </c>
      <c r="S1091" s="83">
        <v>3544</v>
      </c>
      <c r="T1091" s="83">
        <v>2730</v>
      </c>
      <c r="U1091" s="83">
        <v>1583</v>
      </c>
      <c r="V1091" s="88">
        <v>14145</v>
      </c>
      <c r="W1091" s="83">
        <v>6972</v>
      </c>
      <c r="X1091" s="83">
        <v>3520</v>
      </c>
      <c r="Y1091" s="83">
        <v>24900</v>
      </c>
      <c r="Z1091" s="88">
        <v>28420</v>
      </c>
    </row>
    <row r="1092" spans="2:26">
      <c r="B1092" s="134">
        <f t="shared" si="89"/>
        <v>32173</v>
      </c>
      <c r="C1092" s="94">
        <v>32173</v>
      </c>
      <c r="D1092" s="84">
        <f t="shared" si="88"/>
        <v>1</v>
      </c>
      <c r="E1092" s="84">
        <f t="shared" si="90"/>
        <v>31</v>
      </c>
      <c r="F1092" s="84">
        <f t="shared" si="91"/>
        <v>1988</v>
      </c>
      <c r="G1092" s="92">
        <f>F1092</f>
        <v>1988</v>
      </c>
      <c r="H1092" s="85">
        <v>5703</v>
      </c>
      <c r="I1092" s="83">
        <v>3154</v>
      </c>
      <c r="J1092" s="83">
        <v>512</v>
      </c>
      <c r="K1092" s="83">
        <v>2355</v>
      </c>
      <c r="L1092" s="83">
        <v>6021</v>
      </c>
      <c r="M1092" s="88">
        <v>11724</v>
      </c>
      <c r="N1092" s="85">
        <v>3346</v>
      </c>
      <c r="O1092" s="83">
        <v>7520</v>
      </c>
      <c r="P1092" s="88">
        <v>10866</v>
      </c>
      <c r="Q1092" s="85">
        <v>2407</v>
      </c>
      <c r="R1092" s="83">
        <v>3895</v>
      </c>
      <c r="S1092" s="83">
        <v>3556</v>
      </c>
      <c r="T1092" s="83">
        <v>1899</v>
      </c>
      <c r="U1092" s="83">
        <v>1592</v>
      </c>
      <c r="V1092" s="88">
        <v>13349</v>
      </c>
      <c r="W1092" s="83">
        <v>6978</v>
      </c>
      <c r="X1092" s="83">
        <v>3890</v>
      </c>
      <c r="Y1092" s="83">
        <v>23460</v>
      </c>
      <c r="Z1092" s="88">
        <v>27350</v>
      </c>
    </row>
    <row r="1093" spans="2:26">
      <c r="B1093" s="134">
        <f t="shared" si="89"/>
        <v>32202</v>
      </c>
      <c r="C1093" s="94">
        <v>32202</v>
      </c>
      <c r="D1093" s="84">
        <f t="shared" si="88"/>
        <v>2</v>
      </c>
      <c r="E1093" s="84">
        <f t="shared" si="90"/>
        <v>29</v>
      </c>
      <c r="F1093" s="84">
        <f t="shared" si="91"/>
        <v>1988</v>
      </c>
      <c r="G1093" s="92">
        <f t="shared" si="92"/>
        <v>1988</v>
      </c>
      <c r="H1093" s="85">
        <v>5729</v>
      </c>
      <c r="I1093" s="83">
        <v>3924</v>
      </c>
      <c r="J1093" s="83">
        <v>656</v>
      </c>
      <c r="K1093" s="83">
        <v>3422</v>
      </c>
      <c r="L1093" s="83">
        <v>8002</v>
      </c>
      <c r="M1093" s="88">
        <v>13731</v>
      </c>
      <c r="N1093" s="85">
        <v>3356</v>
      </c>
      <c r="O1093" s="83">
        <v>7555</v>
      </c>
      <c r="P1093" s="88">
        <v>10911</v>
      </c>
      <c r="Q1093" s="85">
        <v>2407</v>
      </c>
      <c r="R1093" s="83">
        <v>3895</v>
      </c>
      <c r="S1093" s="83">
        <v>3556</v>
      </c>
      <c r="T1093" s="83">
        <v>2643</v>
      </c>
      <c r="U1093" s="83">
        <v>1592</v>
      </c>
      <c r="V1093" s="88">
        <v>14093</v>
      </c>
      <c r="W1093" s="83">
        <v>6947</v>
      </c>
      <c r="X1093" s="83">
        <v>4840</v>
      </c>
      <c r="Y1093" s="83">
        <v>26170</v>
      </c>
      <c r="Z1093" s="88">
        <v>31010</v>
      </c>
    </row>
    <row r="1094" spans="2:26">
      <c r="B1094" s="134">
        <f t="shared" si="89"/>
        <v>32233</v>
      </c>
      <c r="C1094" s="94">
        <v>32233</v>
      </c>
      <c r="D1094" s="84">
        <f t="shared" si="88"/>
        <v>3</v>
      </c>
      <c r="E1094" s="84">
        <f t="shared" si="90"/>
        <v>31</v>
      </c>
      <c r="F1094" s="84">
        <f t="shared" si="91"/>
        <v>1988</v>
      </c>
      <c r="G1094" s="92">
        <f t="shared" si="92"/>
        <v>1988</v>
      </c>
      <c r="H1094" s="85">
        <v>5713</v>
      </c>
      <c r="I1094" s="83">
        <v>3924</v>
      </c>
      <c r="J1094" s="83">
        <v>655</v>
      </c>
      <c r="K1094" s="83">
        <v>2890</v>
      </c>
      <c r="L1094" s="83">
        <v>7469</v>
      </c>
      <c r="M1094" s="88">
        <v>13182</v>
      </c>
      <c r="N1094" s="85">
        <v>3356</v>
      </c>
      <c r="O1094" s="83">
        <v>7540</v>
      </c>
      <c r="P1094" s="88">
        <v>10896</v>
      </c>
      <c r="Q1094" s="85">
        <v>2417</v>
      </c>
      <c r="R1094" s="83">
        <v>3909</v>
      </c>
      <c r="S1094" s="83">
        <v>3556</v>
      </c>
      <c r="T1094" s="83">
        <v>2977</v>
      </c>
      <c r="U1094" s="83">
        <v>1592</v>
      </c>
      <c r="V1094" s="88">
        <v>14451</v>
      </c>
      <c r="W1094" s="83">
        <v>7010</v>
      </c>
      <c r="X1094" s="83">
        <v>6300</v>
      </c>
      <c r="Y1094" s="83">
        <v>27010</v>
      </c>
      <c r="Z1094" s="88">
        <v>33310</v>
      </c>
    </row>
    <row r="1095" spans="2:26">
      <c r="B1095" s="134">
        <f t="shared" si="89"/>
        <v>32263</v>
      </c>
      <c r="C1095" s="94">
        <v>32263</v>
      </c>
      <c r="D1095" s="84">
        <f t="shared" si="88"/>
        <v>4</v>
      </c>
      <c r="E1095" s="84">
        <f t="shared" si="90"/>
        <v>30</v>
      </c>
      <c r="F1095" s="84">
        <f t="shared" si="91"/>
        <v>1988</v>
      </c>
      <c r="G1095" s="92">
        <f t="shared" si="92"/>
        <v>1988</v>
      </c>
      <c r="H1095" s="85">
        <v>5706</v>
      </c>
      <c r="I1095" s="83">
        <v>3734</v>
      </c>
      <c r="J1095" s="83">
        <v>653</v>
      </c>
      <c r="K1095" s="83">
        <v>2665</v>
      </c>
      <c r="L1095" s="83">
        <v>7052</v>
      </c>
      <c r="M1095" s="88">
        <v>12758</v>
      </c>
      <c r="N1095" s="85">
        <v>3346</v>
      </c>
      <c r="O1095" s="83">
        <v>8037</v>
      </c>
      <c r="P1095" s="88">
        <v>11383</v>
      </c>
      <c r="Q1095" s="85">
        <v>2417</v>
      </c>
      <c r="R1095" s="83">
        <v>3909</v>
      </c>
      <c r="S1095" s="83">
        <v>3556</v>
      </c>
      <c r="T1095" s="83">
        <v>2360</v>
      </c>
      <c r="U1095" s="83">
        <v>1592</v>
      </c>
      <c r="V1095" s="88">
        <v>13834</v>
      </c>
      <c r="W1095" s="83">
        <v>6980</v>
      </c>
      <c r="X1095" s="83">
        <v>7030</v>
      </c>
      <c r="Y1095" s="83">
        <v>28250</v>
      </c>
      <c r="Z1095" s="88">
        <v>35280</v>
      </c>
    </row>
    <row r="1096" spans="2:26">
      <c r="B1096" s="134">
        <f t="shared" si="89"/>
        <v>32294</v>
      </c>
      <c r="C1096" s="94">
        <v>32294</v>
      </c>
      <c r="D1096" s="84">
        <f t="shared" si="88"/>
        <v>5</v>
      </c>
      <c r="E1096" s="84">
        <f t="shared" si="90"/>
        <v>31</v>
      </c>
      <c r="F1096" s="84">
        <f t="shared" si="91"/>
        <v>1988</v>
      </c>
      <c r="G1096" s="92">
        <f t="shared" si="92"/>
        <v>1988</v>
      </c>
      <c r="H1096" s="85">
        <v>5703</v>
      </c>
      <c r="I1096" s="83">
        <v>3902</v>
      </c>
      <c r="J1096" s="83">
        <v>881</v>
      </c>
      <c r="K1096" s="83">
        <v>3446</v>
      </c>
      <c r="L1096" s="83">
        <v>8229</v>
      </c>
      <c r="M1096" s="88">
        <v>13932</v>
      </c>
      <c r="N1096" s="85">
        <v>3365</v>
      </c>
      <c r="O1096" s="83">
        <v>8053</v>
      </c>
      <c r="P1096" s="88">
        <v>11418</v>
      </c>
      <c r="Q1096" s="85">
        <v>2407</v>
      </c>
      <c r="R1096" s="83">
        <v>3909</v>
      </c>
      <c r="S1096" s="83">
        <v>3543</v>
      </c>
      <c r="T1096" s="83">
        <v>2771</v>
      </c>
      <c r="U1096" s="83">
        <v>1592</v>
      </c>
      <c r="V1096" s="88">
        <v>14222</v>
      </c>
      <c r="W1096" s="83">
        <v>7030</v>
      </c>
      <c r="X1096" s="83">
        <v>7060</v>
      </c>
      <c r="Y1096" s="83">
        <v>29700</v>
      </c>
      <c r="Z1096" s="88">
        <v>36760</v>
      </c>
    </row>
    <row r="1097" spans="2:26">
      <c r="B1097" s="134">
        <f t="shared" si="89"/>
        <v>32324</v>
      </c>
      <c r="C1097" s="94">
        <v>32324</v>
      </c>
      <c r="D1097" s="84">
        <f t="shared" si="88"/>
        <v>6</v>
      </c>
      <c r="E1097" s="84">
        <f t="shared" si="90"/>
        <v>30</v>
      </c>
      <c r="F1097" s="84">
        <f t="shared" si="91"/>
        <v>1988</v>
      </c>
      <c r="G1097" s="92">
        <f t="shared" si="92"/>
        <v>1988</v>
      </c>
      <c r="H1097" s="85">
        <v>5216</v>
      </c>
      <c r="I1097" s="83">
        <v>3031</v>
      </c>
      <c r="J1097" s="83">
        <v>842</v>
      </c>
      <c r="K1097" s="83">
        <v>2378</v>
      </c>
      <c r="L1097" s="83">
        <v>6251</v>
      </c>
      <c r="M1097" s="88">
        <v>11467</v>
      </c>
      <c r="N1097" s="85">
        <v>3247</v>
      </c>
      <c r="O1097" s="83">
        <v>7487</v>
      </c>
      <c r="P1097" s="88">
        <v>10734</v>
      </c>
      <c r="Q1097" s="85">
        <v>2365</v>
      </c>
      <c r="R1097" s="83">
        <v>3461</v>
      </c>
      <c r="S1097" s="83">
        <v>3505</v>
      </c>
      <c r="T1097" s="83">
        <v>1729</v>
      </c>
      <c r="U1097" s="83">
        <v>1555</v>
      </c>
      <c r="V1097" s="88">
        <v>12615</v>
      </c>
      <c r="W1097" s="83">
        <v>7368</v>
      </c>
      <c r="X1097" s="83">
        <v>7010</v>
      </c>
      <c r="Y1097" s="83">
        <v>26300</v>
      </c>
      <c r="Z1097" s="88">
        <v>33310</v>
      </c>
    </row>
    <row r="1098" spans="2:26">
      <c r="B1098" s="134">
        <f t="shared" si="89"/>
        <v>32355</v>
      </c>
      <c r="C1098" s="94">
        <v>32355</v>
      </c>
      <c r="D1098" s="84">
        <f t="shared" si="88"/>
        <v>7</v>
      </c>
      <c r="E1098" s="84">
        <f t="shared" si="90"/>
        <v>31</v>
      </c>
      <c r="F1098" s="84">
        <f t="shared" si="91"/>
        <v>1988</v>
      </c>
      <c r="G1098" s="92">
        <f t="shared" si="92"/>
        <v>1988</v>
      </c>
      <c r="H1098" s="85">
        <v>5108</v>
      </c>
      <c r="I1098" s="83">
        <v>2648</v>
      </c>
      <c r="J1098" s="83">
        <v>871</v>
      </c>
      <c r="K1098" s="83">
        <v>3339</v>
      </c>
      <c r="L1098" s="83">
        <v>6858</v>
      </c>
      <c r="M1098" s="88">
        <v>11966</v>
      </c>
      <c r="N1098" s="85">
        <v>3296</v>
      </c>
      <c r="O1098" s="83">
        <v>8014</v>
      </c>
      <c r="P1098" s="88">
        <v>11310</v>
      </c>
      <c r="Q1098" s="85">
        <v>2386</v>
      </c>
      <c r="R1098" s="83">
        <v>2733</v>
      </c>
      <c r="S1098" s="83">
        <v>2954</v>
      </c>
      <c r="T1098" s="83">
        <v>1780</v>
      </c>
      <c r="U1098" s="83">
        <v>1592</v>
      </c>
      <c r="V1098" s="88">
        <v>11445</v>
      </c>
      <c r="W1098" s="83">
        <v>7581</v>
      </c>
      <c r="X1098" s="83">
        <v>7040</v>
      </c>
      <c r="Y1098" s="83">
        <v>22880</v>
      </c>
      <c r="Z1098" s="88">
        <v>29920</v>
      </c>
    </row>
    <row r="1099" spans="2:26">
      <c r="B1099" s="134">
        <f t="shared" si="89"/>
        <v>32386</v>
      </c>
      <c r="C1099" s="94">
        <v>32386</v>
      </c>
      <c r="D1099" s="84">
        <f t="shared" si="88"/>
        <v>8</v>
      </c>
      <c r="E1099" s="84">
        <f t="shared" si="90"/>
        <v>31</v>
      </c>
      <c r="F1099" s="84">
        <f t="shared" si="91"/>
        <v>1988</v>
      </c>
      <c r="G1099" s="92">
        <f t="shared" si="92"/>
        <v>1988</v>
      </c>
      <c r="H1099" s="85">
        <v>4608</v>
      </c>
      <c r="I1099" s="83">
        <v>1919</v>
      </c>
      <c r="J1099" s="83">
        <v>873</v>
      </c>
      <c r="K1099" s="83">
        <v>2620</v>
      </c>
      <c r="L1099" s="83">
        <v>5412</v>
      </c>
      <c r="M1099" s="88">
        <v>10020</v>
      </c>
      <c r="N1099" s="85">
        <v>3256</v>
      </c>
      <c r="O1099" s="83">
        <v>7366</v>
      </c>
      <c r="P1099" s="88">
        <v>10622</v>
      </c>
      <c r="Q1099" s="85">
        <v>2323</v>
      </c>
      <c r="R1099" s="83">
        <v>1319</v>
      </c>
      <c r="S1099" s="83">
        <v>2399</v>
      </c>
      <c r="T1099" s="83">
        <v>1859</v>
      </c>
      <c r="U1099" s="83">
        <v>1564</v>
      </c>
      <c r="V1099" s="88">
        <v>9464</v>
      </c>
      <c r="W1099" s="83">
        <v>7480</v>
      </c>
      <c r="X1099" s="83">
        <v>7030</v>
      </c>
      <c r="Y1099" s="83">
        <v>18620</v>
      </c>
      <c r="Z1099" s="88">
        <v>25650</v>
      </c>
    </row>
    <row r="1100" spans="2:26">
      <c r="B1100" s="134">
        <f t="shared" si="89"/>
        <v>32416</v>
      </c>
      <c r="C1100" s="94">
        <v>32416</v>
      </c>
      <c r="D1100" s="84">
        <f t="shared" si="88"/>
        <v>9</v>
      </c>
      <c r="E1100" s="84">
        <f t="shared" si="90"/>
        <v>30</v>
      </c>
      <c r="F1100" s="84">
        <f t="shared" si="91"/>
        <v>1988</v>
      </c>
      <c r="G1100" s="92">
        <f t="shared" si="92"/>
        <v>1988</v>
      </c>
      <c r="H1100" s="85">
        <v>4135</v>
      </c>
      <c r="I1100" s="83">
        <v>2095</v>
      </c>
      <c r="J1100" s="83">
        <v>685</v>
      </c>
      <c r="K1100" s="83">
        <v>2387</v>
      </c>
      <c r="L1100" s="83">
        <v>5167</v>
      </c>
      <c r="M1100" s="88">
        <v>9302</v>
      </c>
      <c r="N1100" s="85">
        <v>3217</v>
      </c>
      <c r="O1100" s="83">
        <v>6999</v>
      </c>
      <c r="P1100" s="88">
        <v>10216</v>
      </c>
      <c r="Q1100" s="85">
        <v>2282</v>
      </c>
      <c r="R1100" s="83">
        <v>332</v>
      </c>
      <c r="S1100" s="83">
        <v>2058</v>
      </c>
      <c r="T1100" s="83">
        <v>1759</v>
      </c>
      <c r="U1100" s="83">
        <v>1484</v>
      </c>
      <c r="V1100" s="88">
        <v>7915</v>
      </c>
      <c r="W1100" s="83">
        <v>7499</v>
      </c>
      <c r="X1100" s="83">
        <v>7020</v>
      </c>
      <c r="Y1100" s="83">
        <v>14880</v>
      </c>
      <c r="Z1100" s="88">
        <v>21900</v>
      </c>
    </row>
    <row r="1101" spans="2:26">
      <c r="B1101" s="134">
        <f t="shared" si="89"/>
        <v>32447</v>
      </c>
      <c r="C1101" s="94">
        <v>32447</v>
      </c>
      <c r="D1101" s="84">
        <f t="shared" si="88"/>
        <v>10</v>
      </c>
      <c r="E1101" s="84">
        <f t="shared" si="90"/>
        <v>31</v>
      </c>
      <c r="F1101" s="84">
        <f t="shared" si="91"/>
        <v>1988</v>
      </c>
      <c r="G1101" s="92">
        <f>F1101+1</f>
        <v>1989</v>
      </c>
      <c r="H1101" s="85">
        <v>3296</v>
      </c>
      <c r="I1101" s="83">
        <v>2066</v>
      </c>
      <c r="J1101" s="83">
        <v>617</v>
      </c>
      <c r="K1101" s="83">
        <v>2477</v>
      </c>
      <c r="L1101" s="83">
        <v>5160</v>
      </c>
      <c r="M1101" s="88">
        <v>8456</v>
      </c>
      <c r="N1101" s="85">
        <v>3157</v>
      </c>
      <c r="O1101" s="83">
        <v>6140</v>
      </c>
      <c r="P1101" s="88">
        <v>9297</v>
      </c>
      <c r="Q1101" s="85">
        <v>2242</v>
      </c>
      <c r="R1101" s="83">
        <v>26</v>
      </c>
      <c r="S1101" s="83">
        <v>897</v>
      </c>
      <c r="T1101" s="83">
        <v>2011</v>
      </c>
      <c r="U1101" s="83">
        <v>1458</v>
      </c>
      <c r="V1101" s="88">
        <v>6634</v>
      </c>
      <c r="W1101" s="83">
        <v>6972</v>
      </c>
      <c r="X1101" s="83">
        <v>7020</v>
      </c>
      <c r="Y1101" s="83">
        <v>12430</v>
      </c>
      <c r="Z1101" s="88">
        <v>19450</v>
      </c>
    </row>
    <row r="1102" spans="2:26">
      <c r="B1102" s="134">
        <f t="shared" si="89"/>
        <v>32477</v>
      </c>
      <c r="C1102" s="94">
        <v>32477</v>
      </c>
      <c r="D1102" s="84">
        <f t="shared" si="88"/>
        <v>11</v>
      </c>
      <c r="E1102" s="84">
        <f t="shared" si="90"/>
        <v>30</v>
      </c>
      <c r="F1102" s="84">
        <f t="shared" si="91"/>
        <v>1988</v>
      </c>
      <c r="G1102" s="92">
        <f>F1102+1</f>
        <v>1989</v>
      </c>
      <c r="H1102" s="85">
        <v>4204</v>
      </c>
      <c r="I1102" s="83">
        <v>3634</v>
      </c>
      <c r="J1102" s="83">
        <v>536</v>
      </c>
      <c r="K1102" s="83">
        <v>3523</v>
      </c>
      <c r="L1102" s="83">
        <v>7693</v>
      </c>
      <c r="M1102" s="88">
        <v>11897</v>
      </c>
      <c r="N1102" s="85">
        <v>3355</v>
      </c>
      <c r="O1102" s="83">
        <v>7580</v>
      </c>
      <c r="P1102" s="88">
        <v>10935</v>
      </c>
      <c r="Q1102" s="85">
        <v>2417</v>
      </c>
      <c r="R1102" s="83">
        <v>913</v>
      </c>
      <c r="S1102" s="83">
        <v>1518</v>
      </c>
      <c r="T1102" s="83">
        <v>2324</v>
      </c>
      <c r="U1102" s="83">
        <v>1574</v>
      </c>
      <c r="V1102" s="88">
        <v>8746</v>
      </c>
      <c r="W1102" s="83">
        <v>7102</v>
      </c>
      <c r="X1102" s="83">
        <v>7060</v>
      </c>
      <c r="Y1102" s="83">
        <v>20030</v>
      </c>
      <c r="Z1102" s="88">
        <v>27090</v>
      </c>
    </row>
    <row r="1103" spans="2:26">
      <c r="B1103" s="134">
        <f t="shared" si="89"/>
        <v>32508</v>
      </c>
      <c r="C1103" s="94">
        <v>32508</v>
      </c>
      <c r="D1103" s="84">
        <f t="shared" si="88"/>
        <v>12</v>
      </c>
      <c r="E1103" s="84">
        <f t="shared" si="90"/>
        <v>31</v>
      </c>
      <c r="F1103" s="84">
        <f t="shared" si="91"/>
        <v>1988</v>
      </c>
      <c r="G1103" s="92">
        <f>F1103+1</f>
        <v>1989</v>
      </c>
      <c r="H1103" s="85">
        <v>4034</v>
      </c>
      <c r="I1103" s="83">
        <v>3670</v>
      </c>
      <c r="J1103" s="83">
        <v>527</v>
      </c>
      <c r="K1103" s="83">
        <v>2394</v>
      </c>
      <c r="L1103" s="83">
        <v>6591</v>
      </c>
      <c r="M1103" s="88">
        <v>10625</v>
      </c>
      <c r="N1103" s="85">
        <v>3326</v>
      </c>
      <c r="O1103" s="83">
        <v>7490</v>
      </c>
      <c r="P1103" s="88">
        <v>10816</v>
      </c>
      <c r="Q1103" s="85">
        <v>2407</v>
      </c>
      <c r="R1103" s="83">
        <v>972</v>
      </c>
      <c r="S1103" s="83">
        <v>1654</v>
      </c>
      <c r="T1103" s="83">
        <v>1679</v>
      </c>
      <c r="U1103" s="83">
        <v>1574</v>
      </c>
      <c r="V1103" s="88">
        <v>8286</v>
      </c>
      <c r="W1103" s="83">
        <v>6953</v>
      </c>
      <c r="X1103" s="83">
        <v>7040</v>
      </c>
      <c r="Y1103" s="83">
        <v>23530</v>
      </c>
      <c r="Z1103" s="88">
        <v>30570</v>
      </c>
    </row>
    <row r="1104" spans="2:26">
      <c r="B1104" s="134">
        <f t="shared" si="89"/>
        <v>32539</v>
      </c>
      <c r="C1104" s="94">
        <v>32539</v>
      </c>
      <c r="D1104" s="84">
        <f t="shared" si="88"/>
        <v>1</v>
      </c>
      <c r="E1104" s="84">
        <f t="shared" si="90"/>
        <v>31</v>
      </c>
      <c r="F1104" s="84">
        <f t="shared" si="91"/>
        <v>1989</v>
      </c>
      <c r="G1104" s="92">
        <f>F1104</f>
        <v>1989</v>
      </c>
      <c r="H1104" s="85">
        <v>4201</v>
      </c>
      <c r="I1104" s="83">
        <v>2915</v>
      </c>
      <c r="J1104" s="83">
        <v>556</v>
      </c>
      <c r="K1104" s="83">
        <v>2384</v>
      </c>
      <c r="L1104" s="83">
        <v>5855</v>
      </c>
      <c r="M1104" s="88">
        <v>10056</v>
      </c>
      <c r="N1104" s="85">
        <v>3326</v>
      </c>
      <c r="O1104" s="83">
        <v>7500</v>
      </c>
      <c r="P1104" s="88">
        <v>10826</v>
      </c>
      <c r="Q1104" s="85">
        <v>2407</v>
      </c>
      <c r="R1104" s="83">
        <v>979</v>
      </c>
      <c r="S1104" s="83">
        <v>1674</v>
      </c>
      <c r="T1104" s="83">
        <v>1700</v>
      </c>
      <c r="U1104" s="83">
        <v>1502</v>
      </c>
      <c r="V1104" s="88">
        <v>8262</v>
      </c>
      <c r="W1104" s="83">
        <v>6947</v>
      </c>
      <c r="X1104" s="83">
        <v>7040</v>
      </c>
      <c r="Y1104" s="83">
        <v>22260</v>
      </c>
      <c r="Z1104" s="88">
        <v>29300</v>
      </c>
    </row>
    <row r="1105" spans="2:26">
      <c r="B1105" s="134">
        <f t="shared" si="89"/>
        <v>32567</v>
      </c>
      <c r="C1105" s="94">
        <v>32567</v>
      </c>
      <c r="D1105" s="84">
        <f t="shared" si="88"/>
        <v>2</v>
      </c>
      <c r="E1105" s="84">
        <f t="shared" si="90"/>
        <v>28</v>
      </c>
      <c r="F1105" s="84">
        <f t="shared" si="91"/>
        <v>1989</v>
      </c>
      <c r="G1105" s="92">
        <f t="shared" si="92"/>
        <v>1989</v>
      </c>
      <c r="H1105" s="85">
        <v>4523</v>
      </c>
      <c r="I1105" s="83">
        <v>2831</v>
      </c>
      <c r="J1105" s="83">
        <v>640</v>
      </c>
      <c r="K1105" s="83">
        <v>3100</v>
      </c>
      <c r="L1105" s="83">
        <v>6571</v>
      </c>
      <c r="M1105" s="88">
        <v>11094</v>
      </c>
      <c r="N1105" s="85">
        <v>3346</v>
      </c>
      <c r="O1105" s="83">
        <v>7520</v>
      </c>
      <c r="P1105" s="88">
        <v>10866</v>
      </c>
      <c r="Q1105" s="85">
        <v>2407</v>
      </c>
      <c r="R1105" s="83">
        <v>1119</v>
      </c>
      <c r="S1105" s="83">
        <v>1784</v>
      </c>
      <c r="T1105" s="83">
        <v>1708</v>
      </c>
      <c r="U1105" s="83">
        <v>1353</v>
      </c>
      <c r="V1105" s="88">
        <v>8371</v>
      </c>
      <c r="W1105" s="83">
        <v>6990</v>
      </c>
      <c r="X1105" s="83">
        <v>7060</v>
      </c>
      <c r="Y1105" s="83">
        <v>24540</v>
      </c>
      <c r="Z1105" s="88">
        <v>31600</v>
      </c>
    </row>
    <row r="1106" spans="2:26">
      <c r="B1106" s="134">
        <f t="shared" si="89"/>
        <v>32598</v>
      </c>
      <c r="C1106" s="94">
        <v>32598</v>
      </c>
      <c r="D1106" s="84">
        <f t="shared" si="88"/>
        <v>3</v>
      </c>
      <c r="E1106" s="84">
        <f t="shared" si="90"/>
        <v>31</v>
      </c>
      <c r="F1106" s="84">
        <f t="shared" si="91"/>
        <v>1989</v>
      </c>
      <c r="G1106" s="92">
        <f t="shared" si="92"/>
        <v>1989</v>
      </c>
      <c r="H1106" s="85">
        <v>5055</v>
      </c>
      <c r="I1106" s="83">
        <v>3438</v>
      </c>
      <c r="J1106" s="83">
        <v>667</v>
      </c>
      <c r="K1106" s="83">
        <v>3564</v>
      </c>
      <c r="L1106" s="83">
        <v>7669</v>
      </c>
      <c r="M1106" s="88">
        <v>12724</v>
      </c>
      <c r="N1106" s="85">
        <v>3375</v>
      </c>
      <c r="O1106" s="83">
        <v>8080</v>
      </c>
      <c r="P1106" s="88">
        <v>11455</v>
      </c>
      <c r="Q1106" s="85">
        <v>2417</v>
      </c>
      <c r="R1106" s="83">
        <v>2015</v>
      </c>
      <c r="S1106" s="83">
        <v>2249</v>
      </c>
      <c r="T1106" s="83">
        <v>1811</v>
      </c>
      <c r="U1106" s="83">
        <v>1234</v>
      </c>
      <c r="V1106" s="88">
        <v>9726</v>
      </c>
      <c r="W1106" s="83">
        <v>7133</v>
      </c>
      <c r="X1106" s="83">
        <v>7080</v>
      </c>
      <c r="Y1106" s="83">
        <v>29190</v>
      </c>
      <c r="Z1106" s="88">
        <v>36270</v>
      </c>
    </row>
    <row r="1107" spans="2:26">
      <c r="B1107" s="134">
        <f t="shared" si="89"/>
        <v>32628</v>
      </c>
      <c r="C1107" s="94">
        <v>32628</v>
      </c>
      <c r="D1107" s="84">
        <f t="shared" si="88"/>
        <v>4</v>
      </c>
      <c r="E1107" s="84">
        <f t="shared" si="90"/>
        <v>30</v>
      </c>
      <c r="F1107" s="84">
        <f t="shared" si="91"/>
        <v>1989</v>
      </c>
      <c r="G1107" s="92">
        <f t="shared" si="92"/>
        <v>1989</v>
      </c>
      <c r="H1107" s="85">
        <v>5695</v>
      </c>
      <c r="I1107" s="83">
        <v>3892</v>
      </c>
      <c r="J1107" s="83">
        <v>665</v>
      </c>
      <c r="K1107" s="83">
        <v>3334</v>
      </c>
      <c r="L1107" s="83">
        <v>7891</v>
      </c>
      <c r="M1107" s="88">
        <v>13586</v>
      </c>
      <c r="N1107" s="85">
        <v>3335</v>
      </c>
      <c r="O1107" s="83">
        <v>8020</v>
      </c>
      <c r="P1107" s="88">
        <v>11355</v>
      </c>
      <c r="Q1107" s="85">
        <v>2407</v>
      </c>
      <c r="R1107" s="83">
        <v>3312</v>
      </c>
      <c r="S1107" s="83">
        <v>2782</v>
      </c>
      <c r="T1107" s="83">
        <v>1912</v>
      </c>
      <c r="U1107" s="83">
        <v>1353</v>
      </c>
      <c r="V1107" s="88">
        <v>11766</v>
      </c>
      <c r="W1107" s="83">
        <v>6953</v>
      </c>
      <c r="X1107" s="83">
        <v>7030</v>
      </c>
      <c r="Y1107" s="83">
        <v>29300</v>
      </c>
      <c r="Z1107" s="88">
        <v>36330</v>
      </c>
    </row>
    <row r="1108" spans="2:26">
      <c r="B1108" s="134">
        <f t="shared" si="89"/>
        <v>32659</v>
      </c>
      <c r="C1108" s="94">
        <v>32659</v>
      </c>
      <c r="D1108" s="84">
        <f t="shared" si="88"/>
        <v>5</v>
      </c>
      <c r="E1108" s="84">
        <f t="shared" si="90"/>
        <v>31</v>
      </c>
      <c r="F1108" s="84">
        <f t="shared" si="91"/>
        <v>1989</v>
      </c>
      <c r="G1108" s="92">
        <f t="shared" si="92"/>
        <v>1989</v>
      </c>
      <c r="H1108" s="85">
        <v>5739</v>
      </c>
      <c r="I1108" s="83">
        <v>3924</v>
      </c>
      <c r="J1108" s="83">
        <v>875</v>
      </c>
      <c r="K1108" s="83">
        <v>3476</v>
      </c>
      <c r="L1108" s="83">
        <v>8275</v>
      </c>
      <c r="M1108" s="88">
        <v>14014</v>
      </c>
      <c r="N1108" s="85">
        <v>3356</v>
      </c>
      <c r="O1108" s="83">
        <v>8050</v>
      </c>
      <c r="P1108" s="88">
        <v>11406</v>
      </c>
      <c r="Q1108" s="85">
        <v>2407</v>
      </c>
      <c r="R1108" s="83">
        <v>3909</v>
      </c>
      <c r="S1108" s="83">
        <v>3556</v>
      </c>
      <c r="T1108" s="83">
        <v>2900</v>
      </c>
      <c r="U1108" s="83">
        <v>1592</v>
      </c>
      <c r="V1108" s="88">
        <v>14364</v>
      </c>
      <c r="W1108" s="83">
        <v>7015</v>
      </c>
      <c r="X1108" s="83">
        <v>7080</v>
      </c>
      <c r="Y1108" s="83">
        <v>29680</v>
      </c>
      <c r="Z1108" s="88">
        <v>36760</v>
      </c>
    </row>
    <row r="1109" spans="2:26">
      <c r="B1109" s="134">
        <f t="shared" si="89"/>
        <v>32689</v>
      </c>
      <c r="C1109" s="94">
        <v>32689</v>
      </c>
      <c r="D1109" s="84">
        <f t="shared" si="88"/>
        <v>6</v>
      </c>
      <c r="E1109" s="84">
        <f t="shared" si="90"/>
        <v>30</v>
      </c>
      <c r="F1109" s="84">
        <f t="shared" si="91"/>
        <v>1989</v>
      </c>
      <c r="G1109" s="92">
        <f t="shared" si="92"/>
        <v>1989</v>
      </c>
      <c r="H1109" s="85">
        <v>5726</v>
      </c>
      <c r="I1109" s="83">
        <v>3917</v>
      </c>
      <c r="J1109" s="83">
        <v>870</v>
      </c>
      <c r="K1109" s="83">
        <v>3417</v>
      </c>
      <c r="L1109" s="83">
        <v>8204</v>
      </c>
      <c r="M1109" s="88">
        <v>13930</v>
      </c>
      <c r="N1109" s="85">
        <v>3346</v>
      </c>
      <c r="O1109" s="83">
        <v>8040</v>
      </c>
      <c r="P1109" s="88">
        <v>11386</v>
      </c>
      <c r="Q1109" s="85">
        <v>2407</v>
      </c>
      <c r="R1109" s="83">
        <v>3909</v>
      </c>
      <c r="S1109" s="83">
        <v>3544</v>
      </c>
      <c r="T1109" s="83">
        <v>2941</v>
      </c>
      <c r="U1109" s="83">
        <v>1583</v>
      </c>
      <c r="V1109" s="88">
        <v>14384</v>
      </c>
      <c r="W1109" s="83">
        <v>6947</v>
      </c>
      <c r="X1109" s="83">
        <v>7040</v>
      </c>
      <c r="Y1109" s="83">
        <v>29590</v>
      </c>
      <c r="Z1109" s="88">
        <v>36630</v>
      </c>
    </row>
    <row r="1110" spans="2:26">
      <c r="B1110" s="134">
        <f t="shared" si="89"/>
        <v>32720</v>
      </c>
      <c r="C1110" s="94">
        <v>32720</v>
      </c>
      <c r="D1110" s="84">
        <f t="shared" si="88"/>
        <v>7</v>
      </c>
      <c r="E1110" s="84">
        <f t="shared" si="90"/>
        <v>31</v>
      </c>
      <c r="F1110" s="84">
        <f t="shared" si="91"/>
        <v>1989</v>
      </c>
      <c r="G1110" s="92">
        <f t="shared" si="92"/>
        <v>1989</v>
      </c>
      <c r="H1110" s="85">
        <v>5604</v>
      </c>
      <c r="I1110" s="83">
        <v>3823</v>
      </c>
      <c r="J1110" s="83">
        <v>648</v>
      </c>
      <c r="K1110" s="83">
        <v>2855</v>
      </c>
      <c r="L1110" s="83">
        <v>7326</v>
      </c>
      <c r="M1110" s="88">
        <v>12930</v>
      </c>
      <c r="N1110" s="85">
        <v>3276</v>
      </c>
      <c r="O1110" s="83">
        <v>7870</v>
      </c>
      <c r="P1110" s="88">
        <v>11146</v>
      </c>
      <c r="Q1110" s="85">
        <v>2396</v>
      </c>
      <c r="R1110" s="83">
        <v>3881</v>
      </c>
      <c r="S1110" s="83">
        <v>3518</v>
      </c>
      <c r="T1110" s="83">
        <v>1881</v>
      </c>
      <c r="U1110" s="83">
        <v>1574</v>
      </c>
      <c r="V1110" s="88">
        <v>13250</v>
      </c>
      <c r="W1110" s="83">
        <v>6872</v>
      </c>
      <c r="X1110" s="83">
        <v>7020</v>
      </c>
      <c r="Y1110" s="83">
        <v>27670</v>
      </c>
      <c r="Z1110" s="88">
        <v>34690</v>
      </c>
    </row>
    <row r="1111" spans="2:26">
      <c r="B1111" s="134">
        <f t="shared" si="89"/>
        <v>32751</v>
      </c>
      <c r="C1111" s="94">
        <v>32751</v>
      </c>
      <c r="D1111" s="84">
        <f t="shared" si="88"/>
        <v>8</v>
      </c>
      <c r="E1111" s="84">
        <f t="shared" si="90"/>
        <v>31</v>
      </c>
      <c r="F1111" s="84">
        <f t="shared" si="91"/>
        <v>1989</v>
      </c>
      <c r="G1111" s="92">
        <f t="shared" si="92"/>
        <v>1989</v>
      </c>
      <c r="H1111" s="85">
        <v>5585</v>
      </c>
      <c r="I1111" s="83">
        <v>3798</v>
      </c>
      <c r="J1111" s="83">
        <v>312</v>
      </c>
      <c r="K1111" s="83">
        <v>2917</v>
      </c>
      <c r="L1111" s="83">
        <v>7027</v>
      </c>
      <c r="M1111" s="88">
        <v>12612</v>
      </c>
      <c r="N1111" s="85">
        <v>3237</v>
      </c>
      <c r="O1111" s="83">
        <v>7520</v>
      </c>
      <c r="P1111" s="88">
        <v>10757</v>
      </c>
      <c r="Q1111" s="85">
        <v>2365</v>
      </c>
      <c r="R1111" s="83">
        <v>2901</v>
      </c>
      <c r="S1111" s="83">
        <v>3288</v>
      </c>
      <c r="T1111" s="83">
        <v>1889</v>
      </c>
      <c r="U1111" s="83">
        <v>1583</v>
      </c>
      <c r="V1111" s="88">
        <v>12026</v>
      </c>
      <c r="W1111" s="83">
        <v>6866</v>
      </c>
      <c r="X1111" s="83">
        <v>7030</v>
      </c>
      <c r="Y1111" s="83">
        <v>24940</v>
      </c>
      <c r="Z1111" s="88">
        <v>31970</v>
      </c>
    </row>
    <row r="1112" spans="2:26">
      <c r="B1112" s="134">
        <f t="shared" si="89"/>
        <v>32781</v>
      </c>
      <c r="C1112" s="94">
        <v>32781</v>
      </c>
      <c r="D1112" s="84">
        <f t="shared" si="88"/>
        <v>9</v>
      </c>
      <c r="E1112" s="84">
        <f t="shared" si="90"/>
        <v>30</v>
      </c>
      <c r="F1112" s="84">
        <f t="shared" si="91"/>
        <v>1989</v>
      </c>
      <c r="G1112" s="92">
        <f t="shared" si="92"/>
        <v>1989</v>
      </c>
      <c r="H1112" s="85">
        <v>5713</v>
      </c>
      <c r="I1112" s="83">
        <v>3895</v>
      </c>
      <c r="J1112" s="83">
        <v>460</v>
      </c>
      <c r="K1112" s="83">
        <v>2947</v>
      </c>
      <c r="L1112" s="83">
        <v>7302</v>
      </c>
      <c r="M1112" s="88">
        <v>13015</v>
      </c>
      <c r="N1112" s="85">
        <v>3316</v>
      </c>
      <c r="O1112" s="83">
        <v>8030</v>
      </c>
      <c r="P1112" s="88">
        <v>11346</v>
      </c>
      <c r="Q1112" s="85">
        <v>2407</v>
      </c>
      <c r="R1112" s="83">
        <v>2888</v>
      </c>
      <c r="S1112" s="83">
        <v>3160</v>
      </c>
      <c r="T1112" s="83">
        <v>1798</v>
      </c>
      <c r="U1112" s="83">
        <v>1592</v>
      </c>
      <c r="V1112" s="88">
        <v>11845</v>
      </c>
      <c r="W1112" s="83">
        <v>7058</v>
      </c>
      <c r="X1112" s="83">
        <v>7090</v>
      </c>
      <c r="Y1112" s="83">
        <v>24180</v>
      </c>
      <c r="Z1112" s="88">
        <v>31270</v>
      </c>
    </row>
    <row r="1113" spans="2:26">
      <c r="B1113" s="134">
        <f t="shared" si="89"/>
        <v>32812</v>
      </c>
      <c r="C1113" s="94">
        <v>32812</v>
      </c>
      <c r="D1113" s="84">
        <f t="shared" si="88"/>
        <v>10</v>
      </c>
      <c r="E1113" s="84">
        <f t="shared" si="90"/>
        <v>31</v>
      </c>
      <c r="F1113" s="84">
        <f t="shared" si="91"/>
        <v>1989</v>
      </c>
      <c r="G1113" s="92">
        <f>F1113+1</f>
        <v>1990</v>
      </c>
      <c r="H1113" s="85">
        <v>5782</v>
      </c>
      <c r="I1113" s="83">
        <v>3953</v>
      </c>
      <c r="J1113" s="83">
        <v>676</v>
      </c>
      <c r="K1113" s="83">
        <v>3509</v>
      </c>
      <c r="L1113" s="83">
        <v>8138</v>
      </c>
      <c r="M1113" s="88">
        <v>13920</v>
      </c>
      <c r="N1113" s="85">
        <v>3346</v>
      </c>
      <c r="O1113" s="83">
        <v>8070</v>
      </c>
      <c r="P1113" s="88">
        <v>11416</v>
      </c>
      <c r="Q1113" s="85">
        <v>2407</v>
      </c>
      <c r="R1113" s="83">
        <v>3895</v>
      </c>
      <c r="S1113" s="83">
        <v>3518</v>
      </c>
      <c r="T1113" s="83">
        <v>2923</v>
      </c>
      <c r="U1113" s="83">
        <v>1592</v>
      </c>
      <c r="V1113" s="88">
        <v>14335</v>
      </c>
      <c r="W1113" s="83">
        <v>7158</v>
      </c>
      <c r="X1113" s="83">
        <v>7080</v>
      </c>
      <c r="Y1113" s="83">
        <v>28750</v>
      </c>
      <c r="Z1113" s="88">
        <v>35830</v>
      </c>
    </row>
    <row r="1114" spans="2:26">
      <c r="B1114" s="134">
        <f t="shared" si="89"/>
        <v>32842</v>
      </c>
      <c r="C1114" s="94">
        <v>32842</v>
      </c>
      <c r="D1114" s="84">
        <f t="shared" si="88"/>
        <v>11</v>
      </c>
      <c r="E1114" s="84">
        <f t="shared" si="90"/>
        <v>30</v>
      </c>
      <c r="F1114" s="84">
        <f t="shared" si="91"/>
        <v>1989</v>
      </c>
      <c r="G1114" s="92">
        <f>F1114+1</f>
        <v>1990</v>
      </c>
      <c r="H1114" s="85">
        <v>5752</v>
      </c>
      <c r="I1114" s="83">
        <v>3931</v>
      </c>
      <c r="J1114" s="83">
        <v>652</v>
      </c>
      <c r="K1114" s="83">
        <v>3490</v>
      </c>
      <c r="L1114" s="83">
        <v>8073</v>
      </c>
      <c r="M1114" s="88">
        <v>13825</v>
      </c>
      <c r="N1114" s="85">
        <v>3340</v>
      </c>
      <c r="O1114" s="83">
        <v>7530</v>
      </c>
      <c r="P1114" s="88">
        <v>10870</v>
      </c>
      <c r="Q1114" s="85">
        <v>2407</v>
      </c>
      <c r="R1114" s="83">
        <v>3366</v>
      </c>
      <c r="S1114" s="83">
        <v>3556</v>
      </c>
      <c r="T1114" s="83">
        <v>2983</v>
      </c>
      <c r="U1114" s="83">
        <v>1592</v>
      </c>
      <c r="V1114" s="88">
        <v>13904</v>
      </c>
      <c r="W1114" s="83">
        <v>6984</v>
      </c>
      <c r="X1114" s="83">
        <v>7020</v>
      </c>
      <c r="Y1114" s="83">
        <v>28210</v>
      </c>
      <c r="Z1114" s="88">
        <v>35230</v>
      </c>
    </row>
    <row r="1115" spans="2:26">
      <c r="B1115" s="134">
        <f t="shared" si="89"/>
        <v>32873</v>
      </c>
      <c r="C1115" s="94">
        <v>32873</v>
      </c>
      <c r="D1115" s="84">
        <f t="shared" si="88"/>
        <v>12</v>
      </c>
      <c r="E1115" s="84">
        <f t="shared" si="90"/>
        <v>31</v>
      </c>
      <c r="F1115" s="84">
        <f t="shared" si="91"/>
        <v>1989</v>
      </c>
      <c r="G1115" s="92">
        <f>F1115+1</f>
        <v>1990</v>
      </c>
      <c r="H1115" s="85">
        <v>5713</v>
      </c>
      <c r="I1115" s="83">
        <v>3263</v>
      </c>
      <c r="J1115" s="83">
        <v>626</v>
      </c>
      <c r="K1115" s="83">
        <v>2912</v>
      </c>
      <c r="L1115" s="83">
        <v>6801</v>
      </c>
      <c r="M1115" s="88">
        <v>12514</v>
      </c>
      <c r="N1115" s="85">
        <v>3316</v>
      </c>
      <c r="O1115" s="83">
        <v>7340</v>
      </c>
      <c r="P1115" s="88">
        <v>10656</v>
      </c>
      <c r="Q1115" s="85">
        <v>2407</v>
      </c>
      <c r="R1115" s="83">
        <v>3164</v>
      </c>
      <c r="S1115" s="83">
        <v>3544</v>
      </c>
      <c r="T1115" s="83">
        <v>1934</v>
      </c>
      <c r="U1115" s="83">
        <v>1583</v>
      </c>
      <c r="V1115" s="88">
        <v>12632</v>
      </c>
      <c r="W1115" s="83">
        <v>6916</v>
      </c>
      <c r="X1115" s="83">
        <v>7020</v>
      </c>
      <c r="Y1115" s="83">
        <v>25740</v>
      </c>
      <c r="Z1115" s="88">
        <v>32760</v>
      </c>
    </row>
    <row r="1116" spans="2:26">
      <c r="B1116" s="134">
        <f t="shared" si="89"/>
        <v>32904</v>
      </c>
      <c r="C1116" s="94">
        <v>32904</v>
      </c>
      <c r="D1116" s="84">
        <f t="shared" si="88"/>
        <v>1</v>
      </c>
      <c r="E1116" s="84">
        <f t="shared" si="90"/>
        <v>31</v>
      </c>
      <c r="F1116" s="84">
        <f t="shared" si="91"/>
        <v>1990</v>
      </c>
      <c r="G1116" s="92">
        <f>F1116</f>
        <v>1990</v>
      </c>
      <c r="H1116" s="85">
        <v>5792</v>
      </c>
      <c r="I1116" s="83">
        <v>3997</v>
      </c>
      <c r="J1116" s="83">
        <v>658</v>
      </c>
      <c r="K1116" s="83">
        <v>3572</v>
      </c>
      <c r="L1116" s="83">
        <v>8227</v>
      </c>
      <c r="M1116" s="88">
        <v>14019</v>
      </c>
      <c r="N1116" s="85">
        <v>3415</v>
      </c>
      <c r="O1116" s="83">
        <v>7730</v>
      </c>
      <c r="P1116" s="88">
        <v>11145</v>
      </c>
      <c r="Q1116" s="85">
        <v>2437</v>
      </c>
      <c r="R1116" s="83">
        <v>3938</v>
      </c>
      <c r="S1116" s="83">
        <v>3313</v>
      </c>
      <c r="T1116" s="83">
        <v>2303</v>
      </c>
      <c r="U1116" s="83">
        <v>1611</v>
      </c>
      <c r="V1116" s="88">
        <v>13602</v>
      </c>
      <c r="W1116" s="83">
        <v>7331</v>
      </c>
      <c r="X1116" s="83">
        <v>7100</v>
      </c>
      <c r="Y1116" s="83">
        <v>26590</v>
      </c>
      <c r="Z1116" s="88">
        <v>33690</v>
      </c>
    </row>
    <row r="1117" spans="2:26">
      <c r="B1117" s="134">
        <f t="shared" si="89"/>
        <v>32932</v>
      </c>
      <c r="C1117" s="94">
        <v>32932</v>
      </c>
      <c r="D1117" s="84">
        <f t="shared" si="88"/>
        <v>2</v>
      </c>
      <c r="E1117" s="84">
        <f t="shared" si="90"/>
        <v>28</v>
      </c>
      <c r="F1117" s="84">
        <f t="shared" si="91"/>
        <v>1990</v>
      </c>
      <c r="G1117" s="92">
        <f t="shared" si="92"/>
        <v>1990</v>
      </c>
      <c r="H1117" s="85">
        <v>5729</v>
      </c>
      <c r="I1117" s="83">
        <v>3924</v>
      </c>
      <c r="J1117" s="83">
        <v>651</v>
      </c>
      <c r="K1117" s="83">
        <v>3205</v>
      </c>
      <c r="L1117" s="83">
        <v>7780</v>
      </c>
      <c r="M1117" s="88">
        <v>13509</v>
      </c>
      <c r="N1117" s="85">
        <v>3346</v>
      </c>
      <c r="O1117" s="83">
        <v>7550</v>
      </c>
      <c r="P1117" s="88">
        <v>10896</v>
      </c>
      <c r="Q1117" s="85">
        <v>2407</v>
      </c>
      <c r="R1117" s="83">
        <v>3909</v>
      </c>
      <c r="S1117" s="83">
        <v>3556</v>
      </c>
      <c r="T1117" s="83">
        <v>2977</v>
      </c>
      <c r="U1117" s="83">
        <v>1601</v>
      </c>
      <c r="V1117" s="88">
        <v>14450</v>
      </c>
      <c r="W1117" s="83">
        <v>7027</v>
      </c>
      <c r="X1117" s="83">
        <v>7040</v>
      </c>
      <c r="Y1117" s="83">
        <v>28970</v>
      </c>
      <c r="Z1117" s="88">
        <v>36010</v>
      </c>
    </row>
    <row r="1118" spans="2:26">
      <c r="B1118" s="134">
        <f t="shared" si="89"/>
        <v>32963</v>
      </c>
      <c r="C1118" s="94">
        <v>32963</v>
      </c>
      <c r="D1118" s="84">
        <f t="shared" si="88"/>
        <v>3</v>
      </c>
      <c r="E1118" s="84">
        <f t="shared" si="90"/>
        <v>31</v>
      </c>
      <c r="F1118" s="84">
        <f t="shared" si="91"/>
        <v>1990</v>
      </c>
      <c r="G1118" s="92">
        <f t="shared" si="92"/>
        <v>1990</v>
      </c>
      <c r="H1118" s="85">
        <v>5756</v>
      </c>
      <c r="I1118" s="83">
        <v>3949</v>
      </c>
      <c r="J1118" s="83">
        <v>655</v>
      </c>
      <c r="K1118" s="83">
        <v>3355</v>
      </c>
      <c r="L1118" s="83">
        <v>7959</v>
      </c>
      <c r="M1118" s="88">
        <v>13715</v>
      </c>
      <c r="N1118" s="85">
        <v>3336</v>
      </c>
      <c r="O1118" s="83">
        <v>7540</v>
      </c>
      <c r="P1118" s="88">
        <v>10876</v>
      </c>
      <c r="Q1118" s="85">
        <v>2417</v>
      </c>
      <c r="R1118" s="83">
        <v>3909</v>
      </c>
      <c r="S1118" s="83">
        <v>3556</v>
      </c>
      <c r="T1118" s="83">
        <v>2929</v>
      </c>
      <c r="U1118" s="83">
        <v>1601</v>
      </c>
      <c r="V1118" s="88">
        <v>14412</v>
      </c>
      <c r="W1118" s="83">
        <v>7034</v>
      </c>
      <c r="X1118" s="83">
        <v>7060</v>
      </c>
      <c r="Y1118" s="83">
        <v>29650</v>
      </c>
      <c r="Z1118" s="88">
        <v>36710</v>
      </c>
    </row>
    <row r="1119" spans="2:26">
      <c r="B1119" s="134">
        <f t="shared" si="89"/>
        <v>32993</v>
      </c>
      <c r="C1119" s="94">
        <v>32993</v>
      </c>
      <c r="D1119" s="84">
        <f t="shared" si="88"/>
        <v>4</v>
      </c>
      <c r="E1119" s="84">
        <f t="shared" si="90"/>
        <v>30</v>
      </c>
      <c r="F1119" s="84">
        <f t="shared" si="91"/>
        <v>1990</v>
      </c>
      <c r="G1119" s="92">
        <f t="shared" si="92"/>
        <v>1990</v>
      </c>
      <c r="H1119" s="85">
        <v>5789</v>
      </c>
      <c r="I1119" s="83">
        <v>3964</v>
      </c>
      <c r="J1119" s="83">
        <v>661</v>
      </c>
      <c r="K1119" s="83">
        <v>3463</v>
      </c>
      <c r="L1119" s="83">
        <v>8088</v>
      </c>
      <c r="M1119" s="88">
        <v>13877</v>
      </c>
      <c r="N1119" s="85">
        <v>3355</v>
      </c>
      <c r="O1119" s="83">
        <v>8030</v>
      </c>
      <c r="P1119" s="88">
        <v>11385</v>
      </c>
      <c r="Q1119" s="85">
        <v>2407</v>
      </c>
      <c r="R1119" s="83">
        <v>3909</v>
      </c>
      <c r="S1119" s="83">
        <v>3556</v>
      </c>
      <c r="T1119" s="83">
        <v>2929</v>
      </c>
      <c r="U1119" s="83">
        <v>1601</v>
      </c>
      <c r="V1119" s="88">
        <v>14402</v>
      </c>
      <c r="W1119" s="83">
        <v>6972</v>
      </c>
      <c r="X1119" s="83">
        <v>7030</v>
      </c>
      <c r="Y1119" s="83">
        <v>29430</v>
      </c>
      <c r="Z1119" s="88">
        <v>36460</v>
      </c>
    </row>
    <row r="1120" spans="2:26">
      <c r="B1120" s="134">
        <f t="shared" si="89"/>
        <v>33024</v>
      </c>
      <c r="C1120" s="94">
        <v>33024</v>
      </c>
      <c r="D1120" s="84">
        <f t="shared" si="88"/>
        <v>5</v>
      </c>
      <c r="E1120" s="84">
        <f t="shared" si="90"/>
        <v>31</v>
      </c>
      <c r="F1120" s="84">
        <f t="shared" si="91"/>
        <v>1990</v>
      </c>
      <c r="G1120" s="92">
        <f t="shared" si="92"/>
        <v>1990</v>
      </c>
      <c r="H1120" s="85">
        <v>5772</v>
      </c>
      <c r="I1120" s="83">
        <v>3975</v>
      </c>
      <c r="J1120" s="83">
        <v>865</v>
      </c>
      <c r="K1120" s="83">
        <v>3463</v>
      </c>
      <c r="L1120" s="83">
        <v>8303</v>
      </c>
      <c r="M1120" s="88">
        <v>14075</v>
      </c>
      <c r="N1120" s="85">
        <v>3385</v>
      </c>
      <c r="O1120" s="83">
        <v>8180</v>
      </c>
      <c r="P1120" s="88">
        <v>11565</v>
      </c>
      <c r="Q1120" s="85">
        <v>2417</v>
      </c>
      <c r="R1120" s="83">
        <v>3924</v>
      </c>
      <c r="S1120" s="83">
        <v>3556</v>
      </c>
      <c r="T1120" s="83">
        <v>3014</v>
      </c>
      <c r="U1120" s="83">
        <v>1601</v>
      </c>
      <c r="V1120" s="88">
        <v>14512</v>
      </c>
      <c r="W1120" s="83">
        <v>7145</v>
      </c>
      <c r="X1120" s="83">
        <v>7080</v>
      </c>
      <c r="Y1120" s="83">
        <v>29780</v>
      </c>
      <c r="Z1120" s="88">
        <v>36860</v>
      </c>
    </row>
    <row r="1121" spans="2:26">
      <c r="B1121" s="134">
        <f t="shared" si="89"/>
        <v>33054</v>
      </c>
      <c r="C1121" s="94">
        <v>33054</v>
      </c>
      <c r="D1121" s="84">
        <f t="shared" si="88"/>
        <v>6</v>
      </c>
      <c r="E1121" s="84">
        <f t="shared" si="90"/>
        <v>30</v>
      </c>
      <c r="F1121" s="84">
        <f t="shared" si="91"/>
        <v>1990</v>
      </c>
      <c r="G1121" s="92">
        <f t="shared" si="92"/>
        <v>1990</v>
      </c>
      <c r="H1121" s="85">
        <v>5703</v>
      </c>
      <c r="I1121" s="83">
        <v>3920</v>
      </c>
      <c r="J1121" s="83">
        <v>815</v>
      </c>
      <c r="K1121" s="83">
        <v>3297</v>
      </c>
      <c r="L1121" s="83">
        <v>8032</v>
      </c>
      <c r="M1121" s="88">
        <v>13735</v>
      </c>
      <c r="N1121" s="85">
        <v>3316</v>
      </c>
      <c r="O1121" s="83">
        <v>8010</v>
      </c>
      <c r="P1121" s="88">
        <v>11326</v>
      </c>
      <c r="Q1121" s="85">
        <v>2396</v>
      </c>
      <c r="R1121" s="83">
        <v>3895</v>
      </c>
      <c r="S1121" s="83">
        <v>3544</v>
      </c>
      <c r="T1121" s="83">
        <v>2493</v>
      </c>
      <c r="U1121" s="83">
        <v>1592</v>
      </c>
      <c r="V1121" s="88">
        <v>13920</v>
      </c>
      <c r="W1121" s="83">
        <v>6953</v>
      </c>
      <c r="X1121" s="83">
        <v>7030</v>
      </c>
      <c r="Y1121" s="83">
        <v>27860</v>
      </c>
      <c r="Z1121" s="88">
        <v>34890</v>
      </c>
    </row>
    <row r="1122" spans="2:26">
      <c r="B1122" s="134">
        <f t="shared" si="89"/>
        <v>33085</v>
      </c>
      <c r="C1122" s="94">
        <v>33085</v>
      </c>
      <c r="D1122" s="84">
        <f t="shared" si="88"/>
        <v>7</v>
      </c>
      <c r="E1122" s="84">
        <f t="shared" si="90"/>
        <v>31</v>
      </c>
      <c r="F1122" s="84">
        <f t="shared" si="91"/>
        <v>1990</v>
      </c>
      <c r="G1122" s="92">
        <f t="shared" si="92"/>
        <v>1990</v>
      </c>
      <c r="H1122" s="85">
        <v>5660</v>
      </c>
      <c r="I1122" s="83">
        <v>3852</v>
      </c>
      <c r="J1122" s="83">
        <v>619</v>
      </c>
      <c r="K1122" s="83">
        <v>3138</v>
      </c>
      <c r="L1122" s="83">
        <v>7609</v>
      </c>
      <c r="M1122" s="88">
        <v>13269</v>
      </c>
      <c r="N1122" s="85">
        <v>3316</v>
      </c>
      <c r="O1122" s="83">
        <v>7990</v>
      </c>
      <c r="P1122" s="88">
        <v>11306</v>
      </c>
      <c r="Q1122" s="85">
        <v>2386</v>
      </c>
      <c r="R1122" s="83">
        <v>3627</v>
      </c>
      <c r="S1122" s="83">
        <v>3530</v>
      </c>
      <c r="T1122" s="83">
        <v>1877</v>
      </c>
      <c r="U1122" s="83">
        <v>1592</v>
      </c>
      <c r="V1122" s="88">
        <v>13012</v>
      </c>
      <c r="W1122" s="83">
        <v>6829</v>
      </c>
      <c r="X1122" s="83">
        <v>7020</v>
      </c>
      <c r="Y1122" s="83">
        <v>25390</v>
      </c>
      <c r="Z1122" s="88">
        <v>32410</v>
      </c>
    </row>
    <row r="1123" spans="2:26">
      <c r="B1123" s="134">
        <f t="shared" si="89"/>
        <v>33116</v>
      </c>
      <c r="C1123" s="94">
        <v>33116</v>
      </c>
      <c r="D1123" s="84">
        <f t="shared" si="88"/>
        <v>8</v>
      </c>
      <c r="E1123" s="84">
        <f t="shared" si="90"/>
        <v>31</v>
      </c>
      <c r="F1123" s="84">
        <f t="shared" si="91"/>
        <v>1990</v>
      </c>
      <c r="G1123" s="92">
        <f t="shared" si="92"/>
        <v>1990</v>
      </c>
      <c r="H1123" s="85">
        <v>5713</v>
      </c>
      <c r="I1123" s="83">
        <v>3784</v>
      </c>
      <c r="J1123" s="83">
        <v>689</v>
      </c>
      <c r="K1123" s="83">
        <v>3146</v>
      </c>
      <c r="L1123" s="83">
        <v>7619</v>
      </c>
      <c r="M1123" s="88">
        <v>13332</v>
      </c>
      <c r="N1123" s="85">
        <v>3346</v>
      </c>
      <c r="O1123" s="83">
        <v>8030</v>
      </c>
      <c r="P1123" s="88">
        <v>11376</v>
      </c>
      <c r="Q1123" s="85">
        <v>2407</v>
      </c>
      <c r="R1123" s="83">
        <v>3909</v>
      </c>
      <c r="S1123" s="83">
        <v>3556</v>
      </c>
      <c r="T1123" s="83">
        <v>2283</v>
      </c>
      <c r="U1123" s="83">
        <v>1574</v>
      </c>
      <c r="V1123" s="88">
        <v>13729</v>
      </c>
      <c r="W1123" s="83">
        <v>6953</v>
      </c>
      <c r="X1123" s="83">
        <v>7030</v>
      </c>
      <c r="Y1123" s="83">
        <v>25270</v>
      </c>
      <c r="Z1123" s="88">
        <v>32300</v>
      </c>
    </row>
    <row r="1124" spans="2:26">
      <c r="B1124" s="134">
        <f t="shared" si="89"/>
        <v>33146</v>
      </c>
      <c r="C1124" s="94">
        <v>33146</v>
      </c>
      <c r="D1124" s="84">
        <f t="shared" ref="D1124:D1187" si="93">MONTH(C1124)</f>
        <v>9</v>
      </c>
      <c r="E1124" s="84">
        <f t="shared" si="90"/>
        <v>30</v>
      </c>
      <c r="F1124" s="84">
        <f t="shared" si="91"/>
        <v>1990</v>
      </c>
      <c r="G1124" s="92">
        <f t="shared" si="92"/>
        <v>1990</v>
      </c>
      <c r="H1124" s="85">
        <v>5491</v>
      </c>
      <c r="I1124" s="83">
        <v>2633</v>
      </c>
      <c r="J1124" s="83">
        <v>641</v>
      </c>
      <c r="K1124" s="83">
        <v>3226</v>
      </c>
      <c r="L1124" s="83">
        <v>6500</v>
      </c>
      <c r="M1124" s="88">
        <v>11991</v>
      </c>
      <c r="N1124" s="85">
        <v>3316</v>
      </c>
      <c r="O1124" s="83">
        <v>7960</v>
      </c>
      <c r="P1124" s="88">
        <v>11276</v>
      </c>
      <c r="Q1124" s="85">
        <v>2396</v>
      </c>
      <c r="R1124" s="83">
        <v>2901</v>
      </c>
      <c r="S1124" s="83">
        <v>3518</v>
      </c>
      <c r="T1124" s="83">
        <v>1975</v>
      </c>
      <c r="U1124" s="83">
        <v>1574</v>
      </c>
      <c r="V1124" s="88">
        <v>12364</v>
      </c>
      <c r="W1124" s="83">
        <v>6829</v>
      </c>
      <c r="X1124" s="83">
        <v>7020</v>
      </c>
      <c r="Y1124" s="83">
        <v>21980</v>
      </c>
      <c r="Z1124" s="88">
        <v>29000</v>
      </c>
    </row>
    <row r="1125" spans="2:26">
      <c r="B1125" s="134">
        <f t="shared" si="89"/>
        <v>33177</v>
      </c>
      <c r="C1125" s="94">
        <v>33177</v>
      </c>
      <c r="D1125" s="84">
        <f t="shared" si="93"/>
        <v>10</v>
      </c>
      <c r="E1125" s="84">
        <f t="shared" si="90"/>
        <v>31</v>
      </c>
      <c r="F1125" s="84">
        <f t="shared" si="91"/>
        <v>1990</v>
      </c>
      <c r="G1125" s="92">
        <f>F1125+1</f>
        <v>1991</v>
      </c>
      <c r="H1125" s="85">
        <v>5683</v>
      </c>
      <c r="I1125" s="83">
        <v>3680</v>
      </c>
      <c r="J1125" s="83">
        <v>642</v>
      </c>
      <c r="K1125" s="83">
        <v>2912</v>
      </c>
      <c r="L1125" s="83">
        <v>7234</v>
      </c>
      <c r="M1125" s="88">
        <v>12917</v>
      </c>
      <c r="N1125" s="85">
        <v>3336</v>
      </c>
      <c r="O1125" s="83">
        <v>8022</v>
      </c>
      <c r="P1125" s="88">
        <v>11358</v>
      </c>
      <c r="Q1125" s="85">
        <v>2407</v>
      </c>
      <c r="R1125" s="83">
        <v>3177</v>
      </c>
      <c r="S1125" s="83">
        <v>3556</v>
      </c>
      <c r="T1125" s="83">
        <v>2264</v>
      </c>
      <c r="U1125" s="83">
        <v>1583</v>
      </c>
      <c r="V1125" s="88">
        <v>12987</v>
      </c>
      <c r="W1125" s="83">
        <v>6984</v>
      </c>
      <c r="X1125" s="83">
        <v>7040</v>
      </c>
      <c r="Y1125" s="83">
        <v>19900</v>
      </c>
      <c r="Z1125" s="88">
        <v>26940</v>
      </c>
    </row>
    <row r="1126" spans="2:26">
      <c r="B1126" s="134">
        <f t="shared" si="89"/>
        <v>33207</v>
      </c>
      <c r="C1126" s="94">
        <v>33207</v>
      </c>
      <c r="D1126" s="84">
        <f t="shared" si="93"/>
        <v>11</v>
      </c>
      <c r="E1126" s="84">
        <f t="shared" si="90"/>
        <v>30</v>
      </c>
      <c r="F1126" s="84">
        <f t="shared" si="91"/>
        <v>1990</v>
      </c>
      <c r="G1126" s="92">
        <f>F1126+1</f>
        <v>1991</v>
      </c>
      <c r="H1126" s="85">
        <v>5676</v>
      </c>
      <c r="I1126" s="83">
        <v>3881</v>
      </c>
      <c r="J1126" s="83">
        <v>652</v>
      </c>
      <c r="K1126" s="83">
        <v>2949</v>
      </c>
      <c r="L1126" s="83">
        <v>7482</v>
      </c>
      <c r="M1126" s="88">
        <v>13158</v>
      </c>
      <c r="N1126" s="85">
        <v>3336</v>
      </c>
      <c r="O1126" s="83">
        <v>7505</v>
      </c>
      <c r="P1126" s="88">
        <v>10841</v>
      </c>
      <c r="Q1126" s="85">
        <v>2407</v>
      </c>
      <c r="R1126" s="83">
        <v>3909</v>
      </c>
      <c r="S1126" s="83">
        <v>3556</v>
      </c>
      <c r="T1126" s="83">
        <v>2730</v>
      </c>
      <c r="U1126" s="83">
        <v>1592</v>
      </c>
      <c r="V1126" s="88">
        <v>14194</v>
      </c>
      <c r="W1126" s="83">
        <v>6934</v>
      </c>
      <c r="X1126" s="83">
        <v>7030</v>
      </c>
      <c r="Y1126" s="83">
        <v>22480</v>
      </c>
      <c r="Z1126" s="88">
        <v>29510</v>
      </c>
    </row>
    <row r="1127" spans="2:26">
      <c r="B1127" s="134">
        <f t="shared" si="89"/>
        <v>33238</v>
      </c>
      <c r="C1127" s="94">
        <v>33238</v>
      </c>
      <c r="D1127" s="84">
        <f t="shared" si="93"/>
        <v>12</v>
      </c>
      <c r="E1127" s="84">
        <f t="shared" si="90"/>
        <v>31</v>
      </c>
      <c r="F1127" s="84">
        <f t="shared" si="91"/>
        <v>1990</v>
      </c>
      <c r="G1127" s="92">
        <f>F1127+1</f>
        <v>1991</v>
      </c>
      <c r="H1127" s="85">
        <v>5785</v>
      </c>
      <c r="I1127" s="83">
        <v>3997</v>
      </c>
      <c r="J1127" s="83">
        <v>671</v>
      </c>
      <c r="K1127" s="83">
        <v>3200</v>
      </c>
      <c r="L1127" s="83">
        <v>7868</v>
      </c>
      <c r="M1127" s="88">
        <v>13653</v>
      </c>
      <c r="N1127" s="85">
        <v>3385</v>
      </c>
      <c r="O1127" s="83">
        <v>7635</v>
      </c>
      <c r="P1127" s="88">
        <v>11020</v>
      </c>
      <c r="Q1127" s="85">
        <v>2417</v>
      </c>
      <c r="R1127" s="83">
        <v>3909</v>
      </c>
      <c r="S1127" s="83">
        <v>3569</v>
      </c>
      <c r="T1127" s="83">
        <v>3014</v>
      </c>
      <c r="U1127" s="83">
        <v>1601</v>
      </c>
      <c r="V1127" s="88">
        <v>14510</v>
      </c>
      <c r="W1127" s="83">
        <v>7133</v>
      </c>
      <c r="X1127" s="83">
        <v>7090</v>
      </c>
      <c r="Y1127" s="83">
        <v>26870</v>
      </c>
      <c r="Z1127" s="88">
        <v>33960</v>
      </c>
    </row>
    <row r="1128" spans="2:26">
      <c r="B1128" s="134">
        <f t="shared" si="89"/>
        <v>33269</v>
      </c>
      <c r="C1128" s="94">
        <v>33269</v>
      </c>
      <c r="D1128" s="84">
        <f t="shared" si="93"/>
        <v>1</v>
      </c>
      <c r="E1128" s="84">
        <f t="shared" si="90"/>
        <v>31</v>
      </c>
      <c r="F1128" s="84">
        <f t="shared" si="91"/>
        <v>1991</v>
      </c>
      <c r="G1128" s="92">
        <f>F1128</f>
        <v>1991</v>
      </c>
      <c r="H1128" s="85">
        <v>5742</v>
      </c>
      <c r="I1128" s="83">
        <v>3935</v>
      </c>
      <c r="J1128" s="83">
        <v>668</v>
      </c>
      <c r="K1128" s="83">
        <v>3198</v>
      </c>
      <c r="L1128" s="83">
        <v>7801</v>
      </c>
      <c r="M1128" s="88">
        <v>13543</v>
      </c>
      <c r="N1128" s="85">
        <v>3346</v>
      </c>
      <c r="O1128" s="83">
        <v>7568</v>
      </c>
      <c r="P1128" s="88">
        <v>10914</v>
      </c>
      <c r="Q1128" s="85">
        <v>2417</v>
      </c>
      <c r="R1128" s="83">
        <v>3909</v>
      </c>
      <c r="S1128" s="83">
        <v>3556</v>
      </c>
      <c r="T1128" s="83">
        <v>2871</v>
      </c>
      <c r="U1128" s="83">
        <v>1592</v>
      </c>
      <c r="V1128" s="88">
        <v>14345</v>
      </c>
      <c r="W1128" s="83">
        <v>6866</v>
      </c>
      <c r="X1128" s="83">
        <v>7040</v>
      </c>
      <c r="Y1128" s="83">
        <v>27960</v>
      </c>
      <c r="Z1128" s="88">
        <v>35000</v>
      </c>
    </row>
    <row r="1129" spans="2:26">
      <c r="B1129" s="134">
        <f t="shared" si="89"/>
        <v>33297</v>
      </c>
      <c r="C1129" s="94">
        <v>33297</v>
      </c>
      <c r="D1129" s="84">
        <f t="shared" si="93"/>
        <v>2</v>
      </c>
      <c r="E1129" s="84">
        <f t="shared" si="90"/>
        <v>28</v>
      </c>
      <c r="F1129" s="84">
        <f t="shared" si="91"/>
        <v>1991</v>
      </c>
      <c r="G1129" s="92">
        <f t="shared" si="92"/>
        <v>1991</v>
      </c>
      <c r="H1129" s="85">
        <v>5706</v>
      </c>
      <c r="I1129" s="83">
        <v>3902</v>
      </c>
      <c r="J1129" s="83">
        <v>662</v>
      </c>
      <c r="K1129" s="83">
        <v>3164</v>
      </c>
      <c r="L1129" s="83">
        <v>7728</v>
      </c>
      <c r="M1129" s="88">
        <v>13434</v>
      </c>
      <c r="N1129" s="85">
        <v>3336</v>
      </c>
      <c r="O1129" s="83">
        <v>7520</v>
      </c>
      <c r="P1129" s="88">
        <v>10856</v>
      </c>
      <c r="Q1129" s="85">
        <v>2417</v>
      </c>
      <c r="R1129" s="83">
        <v>3909</v>
      </c>
      <c r="S1129" s="83">
        <v>3556</v>
      </c>
      <c r="T1129" s="83">
        <v>2889</v>
      </c>
      <c r="U1129" s="83">
        <v>1592</v>
      </c>
      <c r="V1129" s="88">
        <v>14363</v>
      </c>
      <c r="W1129" s="83">
        <v>6836</v>
      </c>
      <c r="X1129" s="83">
        <v>7060</v>
      </c>
      <c r="Y1129" s="83">
        <v>27800</v>
      </c>
      <c r="Z1129" s="88">
        <v>34860</v>
      </c>
    </row>
    <row r="1130" spans="2:26">
      <c r="B1130" s="134">
        <f t="shared" si="89"/>
        <v>33328</v>
      </c>
      <c r="C1130" s="94">
        <v>33328</v>
      </c>
      <c r="D1130" s="84">
        <f t="shared" si="93"/>
        <v>3</v>
      </c>
      <c r="E1130" s="84">
        <f t="shared" si="90"/>
        <v>31</v>
      </c>
      <c r="F1130" s="84">
        <f t="shared" si="91"/>
        <v>1991</v>
      </c>
      <c r="G1130" s="92">
        <f t="shared" si="92"/>
        <v>1991</v>
      </c>
      <c r="H1130" s="85">
        <v>5726</v>
      </c>
      <c r="I1130" s="83">
        <v>3928</v>
      </c>
      <c r="J1130" s="83">
        <v>656</v>
      </c>
      <c r="K1130" s="83">
        <v>3205</v>
      </c>
      <c r="L1130" s="83">
        <v>7789</v>
      </c>
      <c r="M1130" s="88">
        <v>13515</v>
      </c>
      <c r="N1130" s="85">
        <v>3336</v>
      </c>
      <c r="O1130" s="83">
        <v>8053</v>
      </c>
      <c r="P1130" s="88">
        <v>11389</v>
      </c>
      <c r="Q1130" s="85">
        <v>2417</v>
      </c>
      <c r="R1130" s="83">
        <v>3909</v>
      </c>
      <c r="S1130" s="83">
        <v>3556</v>
      </c>
      <c r="T1130" s="83">
        <v>2983</v>
      </c>
      <c r="U1130" s="83">
        <v>1592</v>
      </c>
      <c r="V1130" s="88">
        <v>14457</v>
      </c>
      <c r="W1130" s="83">
        <v>6978</v>
      </c>
      <c r="X1130" s="83">
        <v>7040</v>
      </c>
      <c r="Y1130" s="83">
        <v>29720</v>
      </c>
      <c r="Z1130" s="88">
        <v>36760</v>
      </c>
    </row>
    <row r="1131" spans="2:26">
      <c r="B1131" s="134">
        <f t="shared" si="89"/>
        <v>33358</v>
      </c>
      <c r="C1131" s="94">
        <v>33358</v>
      </c>
      <c r="D1131" s="84">
        <f t="shared" si="93"/>
        <v>4</v>
      </c>
      <c r="E1131" s="84">
        <f t="shared" si="90"/>
        <v>30</v>
      </c>
      <c r="F1131" s="84">
        <f t="shared" si="91"/>
        <v>1991</v>
      </c>
      <c r="G1131" s="92">
        <f t="shared" si="92"/>
        <v>1991</v>
      </c>
      <c r="H1131" s="85">
        <v>5736</v>
      </c>
      <c r="I1131" s="83">
        <v>3924</v>
      </c>
      <c r="J1131" s="83">
        <v>657</v>
      </c>
      <c r="K1131" s="83">
        <v>2954</v>
      </c>
      <c r="L1131" s="83">
        <v>7535</v>
      </c>
      <c r="M1131" s="88">
        <v>13271</v>
      </c>
      <c r="N1131" s="85">
        <v>3365</v>
      </c>
      <c r="O1131" s="83">
        <v>8086</v>
      </c>
      <c r="P1131" s="88">
        <v>11451</v>
      </c>
      <c r="Q1131" s="85">
        <v>2417</v>
      </c>
      <c r="R1131" s="83">
        <v>3909</v>
      </c>
      <c r="S1131" s="83">
        <v>3569</v>
      </c>
      <c r="T1131" s="83">
        <v>2995</v>
      </c>
      <c r="U1131" s="83">
        <v>1601</v>
      </c>
      <c r="V1131" s="88">
        <v>14491</v>
      </c>
      <c r="W1131" s="83">
        <v>7052</v>
      </c>
      <c r="X1131" s="83">
        <v>7080</v>
      </c>
      <c r="Y1131" s="83">
        <v>29670</v>
      </c>
      <c r="Z1131" s="88">
        <v>36750</v>
      </c>
    </row>
    <row r="1132" spans="2:26">
      <c r="B1132" s="134">
        <f t="shared" si="89"/>
        <v>33389</v>
      </c>
      <c r="C1132" s="94">
        <v>33389</v>
      </c>
      <c r="D1132" s="84">
        <f t="shared" si="93"/>
        <v>5</v>
      </c>
      <c r="E1132" s="84">
        <f t="shared" si="90"/>
        <v>31</v>
      </c>
      <c r="F1132" s="84">
        <f t="shared" si="91"/>
        <v>1991</v>
      </c>
      <c r="G1132" s="92">
        <f t="shared" si="92"/>
        <v>1991</v>
      </c>
      <c r="H1132" s="85">
        <v>5559</v>
      </c>
      <c r="I1132" s="83">
        <v>3532</v>
      </c>
      <c r="J1132" s="83">
        <v>720</v>
      </c>
      <c r="K1132" s="83">
        <v>2868</v>
      </c>
      <c r="L1132" s="83">
        <v>7120</v>
      </c>
      <c r="M1132" s="88">
        <v>12679</v>
      </c>
      <c r="N1132" s="85">
        <v>3316</v>
      </c>
      <c r="O1132" s="83">
        <v>7988</v>
      </c>
      <c r="P1132" s="88">
        <v>11304</v>
      </c>
      <c r="Q1132" s="85">
        <v>2397</v>
      </c>
      <c r="R1132" s="83">
        <v>3781</v>
      </c>
      <c r="S1132" s="83">
        <v>3531</v>
      </c>
      <c r="T1132" s="83">
        <v>2654</v>
      </c>
      <c r="U1132" s="83">
        <v>1583</v>
      </c>
      <c r="V1132" s="88">
        <v>13946</v>
      </c>
      <c r="W1132" s="83">
        <v>6872</v>
      </c>
      <c r="X1132" s="83">
        <v>7020</v>
      </c>
      <c r="Y1132" s="83">
        <v>27680</v>
      </c>
      <c r="Z1132" s="88">
        <v>34700</v>
      </c>
    </row>
    <row r="1133" spans="2:26">
      <c r="B1133" s="134">
        <f t="shared" si="89"/>
        <v>33419</v>
      </c>
      <c r="C1133" s="94">
        <v>33419</v>
      </c>
      <c r="D1133" s="84">
        <f t="shared" si="93"/>
        <v>6</v>
      </c>
      <c r="E1133" s="84">
        <f t="shared" si="90"/>
        <v>30</v>
      </c>
      <c r="F1133" s="84">
        <f t="shared" si="91"/>
        <v>1991</v>
      </c>
      <c r="G1133" s="92">
        <f t="shared" si="92"/>
        <v>1991</v>
      </c>
      <c r="H1133" s="85">
        <v>5027</v>
      </c>
      <c r="I1133" s="83">
        <v>2645</v>
      </c>
      <c r="J1133" s="83">
        <v>635</v>
      </c>
      <c r="K1133" s="83">
        <v>2838</v>
      </c>
      <c r="L1133" s="83">
        <v>6118</v>
      </c>
      <c r="M1133" s="88">
        <v>11145</v>
      </c>
      <c r="N1133" s="85">
        <v>3237</v>
      </c>
      <c r="O1133" s="83">
        <v>7663</v>
      </c>
      <c r="P1133" s="88">
        <v>10900</v>
      </c>
      <c r="Q1133" s="85">
        <v>2376</v>
      </c>
      <c r="R1133" s="83">
        <v>3895</v>
      </c>
      <c r="S1133" s="83">
        <v>2795</v>
      </c>
      <c r="T1133" s="83">
        <v>2269</v>
      </c>
      <c r="U1133" s="83">
        <v>1564</v>
      </c>
      <c r="V1133" s="88">
        <v>12899</v>
      </c>
      <c r="W1133" s="83">
        <v>6671</v>
      </c>
      <c r="X1133" s="83">
        <v>7020</v>
      </c>
      <c r="Y1133" s="83">
        <v>24040</v>
      </c>
      <c r="Z1133" s="88">
        <v>31060</v>
      </c>
    </row>
    <row r="1134" spans="2:26">
      <c r="B1134" s="134">
        <f t="shared" si="89"/>
        <v>33450</v>
      </c>
      <c r="C1134" s="94">
        <v>33450</v>
      </c>
      <c r="D1134" s="84">
        <f t="shared" si="93"/>
        <v>7</v>
      </c>
      <c r="E1134" s="84">
        <f t="shared" si="90"/>
        <v>31</v>
      </c>
      <c r="F1134" s="84">
        <f t="shared" si="91"/>
        <v>1991</v>
      </c>
      <c r="G1134" s="92">
        <f t="shared" si="92"/>
        <v>1991</v>
      </c>
      <c r="H1134" s="85">
        <v>4293</v>
      </c>
      <c r="I1134" s="83">
        <v>1834</v>
      </c>
      <c r="J1134" s="83">
        <v>665</v>
      </c>
      <c r="K1134" s="83">
        <v>2907</v>
      </c>
      <c r="L1134" s="83">
        <v>5406</v>
      </c>
      <c r="M1134" s="88">
        <v>9699</v>
      </c>
      <c r="N1134" s="85">
        <v>3177</v>
      </c>
      <c r="O1134" s="83">
        <v>6792</v>
      </c>
      <c r="P1134" s="88">
        <v>9969</v>
      </c>
      <c r="Q1134" s="85">
        <v>2323</v>
      </c>
      <c r="R1134" s="83">
        <v>3217</v>
      </c>
      <c r="S1134" s="83">
        <v>2422</v>
      </c>
      <c r="T1134" s="83">
        <v>2105</v>
      </c>
      <c r="U1134" s="83">
        <v>1564</v>
      </c>
      <c r="V1134" s="88">
        <v>11631</v>
      </c>
      <c r="W1134" s="83">
        <v>6708</v>
      </c>
      <c r="X1134" s="83">
        <v>7020</v>
      </c>
      <c r="Y1134" s="83">
        <v>18900</v>
      </c>
      <c r="Z1134" s="88">
        <v>25920</v>
      </c>
    </row>
    <row r="1135" spans="2:26">
      <c r="B1135" s="134">
        <f t="shared" si="89"/>
        <v>33481</v>
      </c>
      <c r="C1135" s="94">
        <v>33481</v>
      </c>
      <c r="D1135" s="84">
        <f t="shared" si="93"/>
        <v>8</v>
      </c>
      <c r="E1135" s="84">
        <f t="shared" si="90"/>
        <v>31</v>
      </c>
      <c r="F1135" s="84">
        <f t="shared" si="91"/>
        <v>1991</v>
      </c>
      <c r="G1135" s="92">
        <f t="shared" si="92"/>
        <v>1991</v>
      </c>
      <c r="H1135" s="85">
        <v>3733</v>
      </c>
      <c r="I1135" s="83">
        <v>2690</v>
      </c>
      <c r="J1135" s="83">
        <v>832</v>
      </c>
      <c r="K1135" s="83">
        <v>2850</v>
      </c>
      <c r="L1135" s="83">
        <v>6372</v>
      </c>
      <c r="M1135" s="88">
        <v>10105</v>
      </c>
      <c r="N1135" s="85">
        <v>3118</v>
      </c>
      <c r="O1135" s="83">
        <v>5821</v>
      </c>
      <c r="P1135" s="88">
        <v>8939</v>
      </c>
      <c r="Q1135" s="85">
        <v>2252</v>
      </c>
      <c r="R1135" s="83">
        <v>2234</v>
      </c>
      <c r="S1135" s="83">
        <v>2433</v>
      </c>
      <c r="T1135" s="83">
        <v>1899</v>
      </c>
      <c r="U1135" s="83">
        <v>1564</v>
      </c>
      <c r="V1135" s="88">
        <v>10382</v>
      </c>
      <c r="W1135" s="83">
        <v>6640</v>
      </c>
      <c r="X1135" s="83">
        <v>7000</v>
      </c>
      <c r="Y1135" s="83">
        <v>13970</v>
      </c>
      <c r="Z1135" s="88">
        <v>20970</v>
      </c>
    </row>
    <row r="1136" spans="2:26">
      <c r="B1136" s="134">
        <f t="shared" si="89"/>
        <v>33511</v>
      </c>
      <c r="C1136" s="94">
        <v>33511</v>
      </c>
      <c r="D1136" s="84">
        <f t="shared" si="93"/>
        <v>9</v>
      </c>
      <c r="E1136" s="84">
        <f t="shared" si="90"/>
        <v>30</v>
      </c>
      <c r="F1136" s="84">
        <f t="shared" si="91"/>
        <v>1991</v>
      </c>
      <c r="G1136" s="92">
        <f t="shared" si="92"/>
        <v>1991</v>
      </c>
      <c r="H1136" s="85">
        <v>3362</v>
      </c>
      <c r="I1136" s="83">
        <v>2864</v>
      </c>
      <c r="J1136" s="83">
        <v>816</v>
      </c>
      <c r="K1136" s="83">
        <v>3014</v>
      </c>
      <c r="L1136" s="83">
        <v>6694</v>
      </c>
      <c r="M1136" s="88">
        <v>10056</v>
      </c>
      <c r="N1136" s="85">
        <v>3128</v>
      </c>
      <c r="O1136" s="83">
        <v>5607</v>
      </c>
      <c r="P1136" s="88">
        <v>8735</v>
      </c>
      <c r="Q1136" s="85">
        <v>2202</v>
      </c>
      <c r="R1136" s="83">
        <v>1410</v>
      </c>
      <c r="S1136" s="83">
        <v>1888</v>
      </c>
      <c r="T1136" s="83">
        <v>1916</v>
      </c>
      <c r="U1136" s="83">
        <v>1574</v>
      </c>
      <c r="V1136" s="88">
        <v>8990</v>
      </c>
      <c r="W1136" s="83">
        <v>6750</v>
      </c>
      <c r="X1136" s="83">
        <v>7000</v>
      </c>
      <c r="Y1136" s="83">
        <v>12130</v>
      </c>
      <c r="Z1136" s="88">
        <v>19130</v>
      </c>
    </row>
    <row r="1137" spans="2:26">
      <c r="B1137" s="134">
        <f t="shared" si="89"/>
        <v>33542</v>
      </c>
      <c r="C1137" s="94">
        <v>33542</v>
      </c>
      <c r="D1137" s="84">
        <f t="shared" si="93"/>
        <v>10</v>
      </c>
      <c r="E1137" s="84">
        <f t="shared" si="90"/>
        <v>31</v>
      </c>
      <c r="F1137" s="84">
        <f t="shared" si="91"/>
        <v>1991</v>
      </c>
      <c r="G1137" s="92">
        <f>F1137+1</f>
        <v>1992</v>
      </c>
      <c r="H1137" s="85">
        <v>3359</v>
      </c>
      <c r="I1137" s="83">
        <v>2955</v>
      </c>
      <c r="J1137" s="83">
        <v>614</v>
      </c>
      <c r="K1137" s="83">
        <v>2746</v>
      </c>
      <c r="L1137" s="83">
        <v>6315</v>
      </c>
      <c r="M1137" s="88">
        <v>9674</v>
      </c>
      <c r="N1137" s="85">
        <v>3088</v>
      </c>
      <c r="O1137" s="83">
        <v>5173</v>
      </c>
      <c r="P1137" s="88">
        <v>8261</v>
      </c>
      <c r="Q1137" s="85">
        <v>2202</v>
      </c>
      <c r="R1137" s="83">
        <v>483</v>
      </c>
      <c r="S1137" s="83">
        <v>1774</v>
      </c>
      <c r="T1137" s="83">
        <v>1899</v>
      </c>
      <c r="U1137" s="83">
        <v>1458</v>
      </c>
      <c r="V1137" s="88">
        <v>7816</v>
      </c>
      <c r="W1137" s="83">
        <v>6953</v>
      </c>
      <c r="X1137" s="83">
        <v>7000</v>
      </c>
      <c r="Y1137" s="83">
        <v>14750</v>
      </c>
      <c r="Z1137" s="88">
        <v>21750</v>
      </c>
    </row>
    <row r="1138" spans="2:26">
      <c r="B1138" s="134">
        <f t="shared" si="89"/>
        <v>33572</v>
      </c>
      <c r="C1138" s="94">
        <v>33572</v>
      </c>
      <c r="D1138" s="84">
        <f t="shared" si="93"/>
        <v>11</v>
      </c>
      <c r="E1138" s="84">
        <f t="shared" si="90"/>
        <v>30</v>
      </c>
      <c r="F1138" s="84">
        <f t="shared" si="91"/>
        <v>1991</v>
      </c>
      <c r="G1138" s="92">
        <f>F1138+1</f>
        <v>1992</v>
      </c>
      <c r="H1138" s="85">
        <v>3611</v>
      </c>
      <c r="I1138" s="83">
        <v>3077</v>
      </c>
      <c r="J1138" s="83">
        <v>645</v>
      </c>
      <c r="K1138" s="83">
        <v>2794</v>
      </c>
      <c r="L1138" s="83">
        <v>6516</v>
      </c>
      <c r="M1138" s="88">
        <v>10127</v>
      </c>
      <c r="N1138" s="85">
        <v>3148</v>
      </c>
      <c r="O1138" s="83">
        <v>4987</v>
      </c>
      <c r="P1138" s="88">
        <v>8135</v>
      </c>
      <c r="Q1138" s="85">
        <v>1369</v>
      </c>
      <c r="R1138" s="83">
        <v>1283</v>
      </c>
      <c r="S1138" s="83">
        <v>1764</v>
      </c>
      <c r="T1138" s="83">
        <v>1802</v>
      </c>
      <c r="U1138" s="83">
        <v>1210</v>
      </c>
      <c r="V1138" s="88">
        <v>7428</v>
      </c>
      <c r="W1138" s="83">
        <v>7015</v>
      </c>
      <c r="X1138" s="83">
        <v>7000</v>
      </c>
      <c r="Y1138" s="83">
        <v>15490</v>
      </c>
      <c r="Z1138" s="88">
        <v>22490</v>
      </c>
    </row>
    <row r="1139" spans="2:26">
      <c r="B1139" s="134">
        <f t="shared" si="89"/>
        <v>33603</v>
      </c>
      <c r="C1139" s="94">
        <v>33603</v>
      </c>
      <c r="D1139" s="84">
        <f t="shared" si="93"/>
        <v>12</v>
      </c>
      <c r="E1139" s="84">
        <f t="shared" si="90"/>
        <v>31</v>
      </c>
      <c r="F1139" s="84">
        <f t="shared" si="91"/>
        <v>1991</v>
      </c>
      <c r="G1139" s="92">
        <f>F1139+1</f>
        <v>1992</v>
      </c>
      <c r="H1139" s="85">
        <v>4070</v>
      </c>
      <c r="I1139" s="83">
        <v>3529</v>
      </c>
      <c r="J1139" s="83">
        <v>644</v>
      </c>
      <c r="K1139" s="83">
        <v>2662</v>
      </c>
      <c r="L1139" s="83">
        <v>6835</v>
      </c>
      <c r="M1139" s="88">
        <v>10905</v>
      </c>
      <c r="N1139" s="85">
        <v>3316</v>
      </c>
      <c r="O1139" s="83">
        <v>6383</v>
      </c>
      <c r="P1139" s="88">
        <v>9699</v>
      </c>
      <c r="Q1139" s="85">
        <v>940</v>
      </c>
      <c r="R1139" s="83">
        <v>2049</v>
      </c>
      <c r="S1139" s="83">
        <v>2218</v>
      </c>
      <c r="T1139" s="83">
        <v>1750</v>
      </c>
      <c r="U1139" s="83">
        <v>1046</v>
      </c>
      <c r="V1139" s="88">
        <v>8003</v>
      </c>
      <c r="W1139" s="83">
        <v>6953</v>
      </c>
      <c r="X1139" s="83">
        <v>7000</v>
      </c>
      <c r="Y1139" s="83">
        <v>21280</v>
      </c>
      <c r="Z1139" s="88">
        <v>28280</v>
      </c>
    </row>
    <row r="1140" spans="2:26">
      <c r="B1140" s="134">
        <f t="shared" si="89"/>
        <v>33634</v>
      </c>
      <c r="C1140" s="94">
        <v>33634</v>
      </c>
      <c r="D1140" s="84">
        <f t="shared" si="93"/>
        <v>1</v>
      </c>
      <c r="E1140" s="84">
        <f t="shared" si="90"/>
        <v>31</v>
      </c>
      <c r="F1140" s="84">
        <f t="shared" si="91"/>
        <v>1992</v>
      </c>
      <c r="G1140" s="92">
        <f>F1140</f>
        <v>1992</v>
      </c>
      <c r="H1140" s="85">
        <v>4160</v>
      </c>
      <c r="I1140" s="83">
        <v>2909</v>
      </c>
      <c r="J1140" s="83">
        <v>562</v>
      </c>
      <c r="K1140" s="83">
        <v>2380</v>
      </c>
      <c r="L1140" s="83">
        <v>5851</v>
      </c>
      <c r="M1140" s="88">
        <v>10011</v>
      </c>
      <c r="N1140" s="85">
        <v>3336</v>
      </c>
      <c r="O1140" s="83">
        <v>7515</v>
      </c>
      <c r="P1140" s="88">
        <v>10851</v>
      </c>
      <c r="Q1140" s="85">
        <v>825</v>
      </c>
      <c r="R1140" s="83">
        <v>2130</v>
      </c>
      <c r="S1140" s="83">
        <v>2573</v>
      </c>
      <c r="T1140" s="83">
        <v>2040</v>
      </c>
      <c r="U1140" s="83">
        <v>1138</v>
      </c>
      <c r="V1140" s="88">
        <v>8706</v>
      </c>
      <c r="W1140" s="83">
        <v>7052</v>
      </c>
      <c r="X1140" s="83">
        <v>7000</v>
      </c>
      <c r="Y1140" s="83">
        <v>22690</v>
      </c>
      <c r="Z1140" s="88">
        <v>29690</v>
      </c>
    </row>
    <row r="1141" spans="2:26">
      <c r="B1141" s="134">
        <f t="shared" si="89"/>
        <v>33663</v>
      </c>
      <c r="C1141" s="94">
        <v>33663</v>
      </c>
      <c r="D1141" s="84">
        <f t="shared" si="93"/>
        <v>2</v>
      </c>
      <c r="E1141" s="84">
        <f t="shared" si="90"/>
        <v>29</v>
      </c>
      <c r="F1141" s="84">
        <f t="shared" si="91"/>
        <v>1992</v>
      </c>
      <c r="G1141" s="92">
        <f t="shared" si="92"/>
        <v>1992</v>
      </c>
      <c r="H1141" s="85">
        <v>4289</v>
      </c>
      <c r="I1141" s="83">
        <v>2608</v>
      </c>
      <c r="J1141" s="83">
        <v>537</v>
      </c>
      <c r="K1141" s="83">
        <v>2260</v>
      </c>
      <c r="L1141" s="83">
        <v>5405</v>
      </c>
      <c r="M1141" s="88">
        <v>9694</v>
      </c>
      <c r="N1141" s="85">
        <v>3346</v>
      </c>
      <c r="O1141" s="83">
        <v>7507</v>
      </c>
      <c r="P1141" s="88">
        <v>10853</v>
      </c>
      <c r="Q1141" s="85">
        <v>432</v>
      </c>
      <c r="R1141" s="83">
        <v>2618</v>
      </c>
      <c r="S1141" s="83">
        <v>2644</v>
      </c>
      <c r="T1141" s="83">
        <v>2049</v>
      </c>
      <c r="U1141" s="83">
        <v>1193</v>
      </c>
      <c r="V1141" s="88">
        <v>8936</v>
      </c>
      <c r="W1141" s="83">
        <v>7009</v>
      </c>
      <c r="X1141" s="83">
        <v>7000</v>
      </c>
      <c r="Y1141" s="83">
        <v>25510</v>
      </c>
      <c r="Z1141" s="88">
        <v>32510</v>
      </c>
    </row>
    <row r="1142" spans="2:26">
      <c r="B1142" s="134">
        <f t="shared" si="89"/>
        <v>33694</v>
      </c>
      <c r="C1142" s="94">
        <v>33694</v>
      </c>
      <c r="D1142" s="84">
        <f t="shared" si="93"/>
        <v>3</v>
      </c>
      <c r="E1142" s="84">
        <f t="shared" si="90"/>
        <v>31</v>
      </c>
      <c r="F1142" s="84">
        <f t="shared" si="91"/>
        <v>1992</v>
      </c>
      <c r="G1142" s="92">
        <f t="shared" si="92"/>
        <v>1992</v>
      </c>
      <c r="H1142" s="85">
        <v>4695</v>
      </c>
      <c r="I1142" s="83">
        <v>3574</v>
      </c>
      <c r="J1142" s="83">
        <v>661</v>
      </c>
      <c r="K1142" s="83">
        <v>3431</v>
      </c>
      <c r="L1142" s="83">
        <v>7666</v>
      </c>
      <c r="M1142" s="88">
        <v>12361</v>
      </c>
      <c r="N1142" s="85">
        <v>3375</v>
      </c>
      <c r="O1142" s="83">
        <v>7693</v>
      </c>
      <c r="P1142" s="88">
        <v>11068</v>
      </c>
      <c r="Q1142" s="85">
        <v>779</v>
      </c>
      <c r="R1142" s="83">
        <v>3558</v>
      </c>
      <c r="S1142" s="83">
        <v>2768</v>
      </c>
      <c r="T1142" s="83">
        <v>2692</v>
      </c>
      <c r="U1142" s="83">
        <v>1344</v>
      </c>
      <c r="V1142" s="88">
        <v>11141</v>
      </c>
      <c r="W1142" s="83">
        <v>7158</v>
      </c>
      <c r="X1142" s="83">
        <v>7000</v>
      </c>
      <c r="Y1142" s="83">
        <v>27920</v>
      </c>
      <c r="Z1142" s="88">
        <v>34920</v>
      </c>
    </row>
    <row r="1143" spans="2:26">
      <c r="B1143" s="134">
        <f t="shared" si="89"/>
        <v>33724</v>
      </c>
      <c r="C1143" s="94">
        <v>33724</v>
      </c>
      <c r="D1143" s="84">
        <f t="shared" si="93"/>
        <v>4</v>
      </c>
      <c r="E1143" s="84">
        <f t="shared" si="90"/>
        <v>30</v>
      </c>
      <c r="F1143" s="84">
        <f t="shared" si="91"/>
        <v>1992</v>
      </c>
      <c r="G1143" s="92">
        <f t="shared" si="92"/>
        <v>1992</v>
      </c>
      <c r="H1143" s="85">
        <v>5036</v>
      </c>
      <c r="I1143" s="83">
        <v>3851</v>
      </c>
      <c r="J1143" s="83">
        <v>648</v>
      </c>
      <c r="K1143" s="83">
        <v>3329</v>
      </c>
      <c r="L1143" s="83">
        <v>7828</v>
      </c>
      <c r="M1143" s="88">
        <v>12864</v>
      </c>
      <c r="N1143" s="85">
        <v>3336</v>
      </c>
      <c r="O1143" s="83">
        <v>8032</v>
      </c>
      <c r="P1143" s="88">
        <v>11368</v>
      </c>
      <c r="Q1143" s="85">
        <v>1180</v>
      </c>
      <c r="R1143" s="83">
        <v>3895</v>
      </c>
      <c r="S1143" s="83">
        <v>2768</v>
      </c>
      <c r="T1143" s="83">
        <v>2977</v>
      </c>
      <c r="U1143" s="83">
        <v>1440</v>
      </c>
      <c r="V1143" s="88">
        <v>12260</v>
      </c>
      <c r="W1143" s="83">
        <v>6990</v>
      </c>
      <c r="X1143" s="83">
        <v>7000</v>
      </c>
      <c r="Y1143" s="83">
        <v>28970</v>
      </c>
      <c r="Z1143" s="88">
        <v>35970</v>
      </c>
    </row>
    <row r="1144" spans="2:26">
      <c r="B1144" s="134">
        <f t="shared" si="89"/>
        <v>33755</v>
      </c>
      <c r="C1144" s="94">
        <v>33755</v>
      </c>
      <c r="D1144" s="84">
        <f t="shared" si="93"/>
        <v>5</v>
      </c>
      <c r="E1144" s="84">
        <f t="shared" si="90"/>
        <v>31</v>
      </c>
      <c r="F1144" s="84">
        <f t="shared" si="91"/>
        <v>1992</v>
      </c>
      <c r="G1144" s="92">
        <f t="shared" si="92"/>
        <v>1992</v>
      </c>
      <c r="H1144" s="85">
        <v>4632</v>
      </c>
      <c r="I1144" s="83">
        <v>4019</v>
      </c>
      <c r="J1144" s="83">
        <v>846</v>
      </c>
      <c r="K1144" s="83">
        <v>3472</v>
      </c>
      <c r="L1144" s="83">
        <v>8337</v>
      </c>
      <c r="M1144" s="88">
        <v>12969</v>
      </c>
      <c r="N1144" s="85">
        <v>3336</v>
      </c>
      <c r="O1144" s="83">
        <v>7988</v>
      </c>
      <c r="P1144" s="88">
        <v>11324</v>
      </c>
      <c r="Q1144" s="85">
        <v>1351</v>
      </c>
      <c r="R1144" s="83">
        <v>3909</v>
      </c>
      <c r="S1144" s="83">
        <v>3300</v>
      </c>
      <c r="T1144" s="83">
        <v>2918</v>
      </c>
      <c r="U1144" s="83">
        <v>1511</v>
      </c>
      <c r="V1144" s="88">
        <v>12989</v>
      </c>
      <c r="W1144" s="83">
        <v>7226</v>
      </c>
      <c r="X1144" s="83">
        <v>7000</v>
      </c>
      <c r="Y1144" s="83">
        <v>28380</v>
      </c>
      <c r="Z1144" s="88">
        <v>35380</v>
      </c>
    </row>
    <row r="1145" spans="2:26">
      <c r="B1145" s="134">
        <f t="shared" si="89"/>
        <v>33785</v>
      </c>
      <c r="C1145" s="94">
        <v>33785</v>
      </c>
      <c r="D1145" s="84">
        <f t="shared" si="93"/>
        <v>6</v>
      </c>
      <c r="E1145" s="84">
        <f t="shared" si="90"/>
        <v>30</v>
      </c>
      <c r="F1145" s="84">
        <f t="shared" si="91"/>
        <v>1992</v>
      </c>
      <c r="G1145" s="92">
        <f t="shared" si="92"/>
        <v>1992</v>
      </c>
      <c r="H1145" s="85">
        <v>5544</v>
      </c>
      <c r="I1145" s="83">
        <v>3870</v>
      </c>
      <c r="J1145" s="83">
        <v>879</v>
      </c>
      <c r="K1145" s="83">
        <v>3253</v>
      </c>
      <c r="L1145" s="83">
        <v>8002</v>
      </c>
      <c r="M1145" s="88">
        <v>13546</v>
      </c>
      <c r="N1145" s="85">
        <v>3316</v>
      </c>
      <c r="O1145" s="83">
        <v>8037</v>
      </c>
      <c r="P1145" s="88">
        <v>11353</v>
      </c>
      <c r="Q1145" s="85">
        <v>1803</v>
      </c>
      <c r="R1145" s="83">
        <v>3909</v>
      </c>
      <c r="S1145" s="83">
        <v>3531</v>
      </c>
      <c r="T1145" s="83">
        <v>2557</v>
      </c>
      <c r="U1145" s="83">
        <v>1592</v>
      </c>
      <c r="V1145" s="88">
        <v>13392</v>
      </c>
      <c r="W1145" s="83">
        <v>6996</v>
      </c>
      <c r="X1145" s="83">
        <v>7000</v>
      </c>
      <c r="Y1145" s="83">
        <v>28250</v>
      </c>
      <c r="Z1145" s="88">
        <v>35250</v>
      </c>
    </row>
    <row r="1146" spans="2:26">
      <c r="B1146" s="134">
        <f t="shared" si="89"/>
        <v>33816</v>
      </c>
      <c r="C1146" s="94">
        <v>33816</v>
      </c>
      <c r="D1146" s="84">
        <f t="shared" si="93"/>
        <v>7</v>
      </c>
      <c r="E1146" s="84">
        <f t="shared" si="90"/>
        <v>31</v>
      </c>
      <c r="F1146" s="84">
        <f t="shared" si="91"/>
        <v>1992</v>
      </c>
      <c r="G1146" s="92">
        <f t="shared" si="92"/>
        <v>1992</v>
      </c>
      <c r="H1146" s="85">
        <v>5409</v>
      </c>
      <c r="I1146" s="83">
        <v>3899</v>
      </c>
      <c r="J1146" s="83">
        <v>899</v>
      </c>
      <c r="K1146" s="83">
        <v>3019</v>
      </c>
      <c r="L1146" s="83">
        <v>7817</v>
      </c>
      <c r="M1146" s="88">
        <v>13226</v>
      </c>
      <c r="N1146" s="85">
        <v>3316</v>
      </c>
      <c r="O1146" s="83">
        <v>7939</v>
      </c>
      <c r="P1146" s="88">
        <v>11255</v>
      </c>
      <c r="Q1146" s="85">
        <v>1896</v>
      </c>
      <c r="R1146" s="83">
        <v>3909</v>
      </c>
      <c r="S1146" s="83">
        <v>3403</v>
      </c>
      <c r="T1146" s="83">
        <v>1925</v>
      </c>
      <c r="U1146" s="83">
        <v>1592</v>
      </c>
      <c r="V1146" s="88">
        <v>12725</v>
      </c>
      <c r="W1146" s="83">
        <v>6947</v>
      </c>
      <c r="X1146" s="83">
        <v>7000</v>
      </c>
      <c r="Y1146" s="83">
        <v>24680</v>
      </c>
      <c r="Z1146" s="88">
        <v>31680</v>
      </c>
    </row>
    <row r="1147" spans="2:26">
      <c r="B1147" s="134">
        <f t="shared" si="89"/>
        <v>33847</v>
      </c>
      <c r="C1147" s="94">
        <v>33847</v>
      </c>
      <c r="D1147" s="84">
        <f t="shared" si="93"/>
        <v>8</v>
      </c>
      <c r="E1147" s="84">
        <f t="shared" si="90"/>
        <v>31</v>
      </c>
      <c r="F1147" s="84">
        <f t="shared" si="91"/>
        <v>1992</v>
      </c>
      <c r="G1147" s="92">
        <f t="shared" si="92"/>
        <v>1992</v>
      </c>
      <c r="H1147" s="85">
        <v>5289</v>
      </c>
      <c r="I1147" s="83">
        <v>3687</v>
      </c>
      <c r="J1147" s="83">
        <v>761</v>
      </c>
      <c r="K1147" s="83">
        <v>2597</v>
      </c>
      <c r="L1147" s="83">
        <v>7045</v>
      </c>
      <c r="M1147" s="88">
        <v>12334</v>
      </c>
      <c r="N1147" s="85">
        <v>3286</v>
      </c>
      <c r="O1147" s="83">
        <v>7844</v>
      </c>
      <c r="P1147" s="88">
        <v>11130</v>
      </c>
      <c r="Q1147" s="85">
        <v>1944</v>
      </c>
      <c r="R1147" s="83">
        <v>3895</v>
      </c>
      <c r="S1147" s="83">
        <v>2795</v>
      </c>
      <c r="T1147" s="83">
        <v>1841</v>
      </c>
      <c r="U1147" s="83">
        <v>1583</v>
      </c>
      <c r="V1147" s="88">
        <v>12058</v>
      </c>
      <c r="W1147" s="83">
        <v>6916</v>
      </c>
      <c r="X1147" s="83">
        <v>7000</v>
      </c>
      <c r="Y1147" s="83">
        <v>21800</v>
      </c>
      <c r="Z1147" s="88">
        <v>28800</v>
      </c>
    </row>
    <row r="1148" spans="2:26">
      <c r="B1148" s="134">
        <f t="shared" si="89"/>
        <v>33877</v>
      </c>
      <c r="C1148" s="94">
        <v>33877</v>
      </c>
      <c r="D1148" s="84">
        <f t="shared" si="93"/>
        <v>9</v>
      </c>
      <c r="E1148" s="84">
        <f t="shared" si="90"/>
        <v>30</v>
      </c>
      <c r="F1148" s="84">
        <f t="shared" si="91"/>
        <v>1992</v>
      </c>
      <c r="G1148" s="92">
        <f t="shared" si="92"/>
        <v>1992</v>
      </c>
      <c r="H1148" s="85">
        <v>5041</v>
      </c>
      <c r="I1148" s="83">
        <v>3332</v>
      </c>
      <c r="J1148" s="83">
        <v>654</v>
      </c>
      <c r="K1148" s="83">
        <v>2622</v>
      </c>
      <c r="L1148" s="83">
        <v>6608</v>
      </c>
      <c r="M1148" s="88">
        <v>11649</v>
      </c>
      <c r="N1148" s="85">
        <v>3286</v>
      </c>
      <c r="O1148" s="83">
        <v>7854</v>
      </c>
      <c r="P1148" s="88">
        <v>11140</v>
      </c>
      <c r="Q1148" s="85">
        <v>1944</v>
      </c>
      <c r="R1148" s="83">
        <v>2657</v>
      </c>
      <c r="S1148" s="83">
        <v>2728</v>
      </c>
      <c r="T1148" s="83">
        <v>2308</v>
      </c>
      <c r="U1148" s="83">
        <v>1423</v>
      </c>
      <c r="V1148" s="88">
        <v>11060</v>
      </c>
      <c r="W1148" s="83">
        <v>6860</v>
      </c>
      <c r="X1148" s="83">
        <v>7000</v>
      </c>
      <c r="Y1148" s="83">
        <v>18890</v>
      </c>
      <c r="Z1148" s="88">
        <v>25890</v>
      </c>
    </row>
    <row r="1149" spans="2:26">
      <c r="B1149" s="134">
        <f t="shared" si="89"/>
        <v>33908</v>
      </c>
      <c r="C1149" s="94">
        <v>33908</v>
      </c>
      <c r="D1149" s="84">
        <f t="shared" si="93"/>
        <v>10</v>
      </c>
      <c r="E1149" s="84">
        <f t="shared" si="90"/>
        <v>31</v>
      </c>
      <c r="F1149" s="84">
        <f t="shared" si="91"/>
        <v>1992</v>
      </c>
      <c r="G1149" s="92">
        <f>F1149+1</f>
        <v>1993</v>
      </c>
      <c r="H1149" s="85">
        <v>4599</v>
      </c>
      <c r="I1149" s="83">
        <v>1647</v>
      </c>
      <c r="J1149" s="83">
        <v>597</v>
      </c>
      <c r="K1149" s="83">
        <v>2566</v>
      </c>
      <c r="L1149" s="83">
        <v>4810</v>
      </c>
      <c r="M1149" s="88">
        <v>9409</v>
      </c>
      <c r="N1149" s="85">
        <v>3226</v>
      </c>
      <c r="O1149" s="83">
        <v>7505</v>
      </c>
      <c r="P1149" s="88">
        <v>10731</v>
      </c>
      <c r="Q1149" s="85">
        <v>1944</v>
      </c>
      <c r="R1149" s="83">
        <v>1981</v>
      </c>
      <c r="S1149" s="83">
        <v>2782</v>
      </c>
      <c r="T1149" s="83">
        <v>2134</v>
      </c>
      <c r="U1149" s="83">
        <v>1234</v>
      </c>
      <c r="V1149" s="88">
        <v>10075</v>
      </c>
      <c r="W1149" s="83">
        <v>6701</v>
      </c>
      <c r="X1149" s="83">
        <v>7000</v>
      </c>
      <c r="Y1149" s="83">
        <v>15480</v>
      </c>
      <c r="Z1149" s="88">
        <v>22480</v>
      </c>
    </row>
    <row r="1150" spans="2:26">
      <c r="B1150" s="134">
        <f t="shared" ref="B1150:B1164" si="94">C1150</f>
        <v>33938</v>
      </c>
      <c r="C1150" s="94">
        <v>33938</v>
      </c>
      <c r="D1150" s="84">
        <f t="shared" si="93"/>
        <v>11</v>
      </c>
      <c r="E1150" s="84">
        <f t="shared" ref="E1150:E1213" si="95">DAY(C1150)</f>
        <v>30</v>
      </c>
      <c r="F1150" s="84">
        <f t="shared" ref="F1150:F1213" si="96">YEAR(C1150)</f>
        <v>1992</v>
      </c>
      <c r="G1150" s="92">
        <f>F1150+1</f>
        <v>1993</v>
      </c>
      <c r="H1150" s="85">
        <v>4992</v>
      </c>
      <c r="I1150" s="83">
        <v>2606</v>
      </c>
      <c r="J1150" s="83">
        <v>669</v>
      </c>
      <c r="K1150" s="83">
        <v>3312</v>
      </c>
      <c r="L1150" s="83">
        <v>6587</v>
      </c>
      <c r="M1150" s="88">
        <v>11579</v>
      </c>
      <c r="N1150" s="85">
        <v>3345</v>
      </c>
      <c r="O1150" s="83">
        <v>7594</v>
      </c>
      <c r="P1150" s="88">
        <v>10939</v>
      </c>
      <c r="Q1150" s="85">
        <v>2386</v>
      </c>
      <c r="R1150" s="83">
        <v>2504</v>
      </c>
      <c r="S1150" s="83">
        <v>3492</v>
      </c>
      <c r="T1150" s="83">
        <v>2616</v>
      </c>
      <c r="U1150" s="83">
        <v>1293</v>
      </c>
      <c r="V1150" s="88">
        <v>12291</v>
      </c>
      <c r="W1150" s="83">
        <v>6714</v>
      </c>
      <c r="X1150" s="83">
        <v>7000</v>
      </c>
      <c r="Y1150" s="83">
        <v>19970</v>
      </c>
      <c r="Z1150" s="88">
        <v>26970</v>
      </c>
    </row>
    <row r="1151" spans="2:26">
      <c r="B1151" s="134">
        <f t="shared" si="94"/>
        <v>33969</v>
      </c>
      <c r="C1151" s="94">
        <v>33969</v>
      </c>
      <c r="D1151" s="84">
        <f t="shared" si="93"/>
        <v>12</v>
      </c>
      <c r="E1151" s="84">
        <f t="shared" si="95"/>
        <v>31</v>
      </c>
      <c r="F1151" s="84">
        <f t="shared" si="96"/>
        <v>1992</v>
      </c>
      <c r="G1151" s="92">
        <f>F1151+1</f>
        <v>1993</v>
      </c>
      <c r="H1151" s="85">
        <v>5708</v>
      </c>
      <c r="I1151" s="83">
        <v>3955</v>
      </c>
      <c r="J1151" s="83">
        <v>677</v>
      </c>
      <c r="K1151" s="83">
        <v>3293</v>
      </c>
      <c r="L1151" s="83">
        <v>7925</v>
      </c>
      <c r="M1151" s="88">
        <v>13633</v>
      </c>
      <c r="N1151" s="85">
        <v>3345</v>
      </c>
      <c r="O1151" s="83">
        <v>7599</v>
      </c>
      <c r="P1151" s="88">
        <v>10944</v>
      </c>
      <c r="Q1151" s="85">
        <v>2427</v>
      </c>
      <c r="R1151" s="83">
        <v>3909</v>
      </c>
      <c r="S1151" s="83">
        <v>3544</v>
      </c>
      <c r="T1151" s="83">
        <v>3021</v>
      </c>
      <c r="U1151" s="83">
        <v>1475</v>
      </c>
      <c r="V1151" s="88">
        <v>14376</v>
      </c>
      <c r="W1151" s="83">
        <v>6598</v>
      </c>
      <c r="X1151" s="83">
        <v>7000</v>
      </c>
      <c r="Y1151" s="83">
        <v>24810</v>
      </c>
      <c r="Z1151" s="88">
        <v>31810</v>
      </c>
    </row>
    <row r="1152" spans="2:26">
      <c r="B1152" s="134">
        <f t="shared" si="94"/>
        <v>34000</v>
      </c>
      <c r="C1152" s="94">
        <v>34000</v>
      </c>
      <c r="D1152" s="84">
        <f t="shared" si="93"/>
        <v>1</v>
      </c>
      <c r="E1152" s="84">
        <f t="shared" si="95"/>
        <v>31</v>
      </c>
      <c r="F1152" s="84">
        <f t="shared" si="96"/>
        <v>1993</v>
      </c>
      <c r="G1152" s="92">
        <f t="shared" ref="G1152:G1215" si="97">F1152</f>
        <v>1993</v>
      </c>
      <c r="H1152" s="85">
        <v>5738</v>
      </c>
      <c r="I1152" s="83">
        <v>3916</v>
      </c>
      <c r="J1152" s="83">
        <v>658</v>
      </c>
      <c r="K1152" s="83">
        <v>3500</v>
      </c>
      <c r="L1152" s="83">
        <v>8074</v>
      </c>
      <c r="M1152" s="88">
        <v>13812</v>
      </c>
      <c r="N1152" s="85">
        <v>3336</v>
      </c>
      <c r="O1152" s="83">
        <v>7545</v>
      </c>
      <c r="P1152" s="88">
        <v>10881</v>
      </c>
      <c r="Q1152" s="85">
        <v>2427</v>
      </c>
      <c r="R1152" s="83">
        <v>3895</v>
      </c>
      <c r="S1152" s="83">
        <v>3544</v>
      </c>
      <c r="T1152" s="83">
        <v>2977</v>
      </c>
      <c r="U1152" s="83">
        <v>1592</v>
      </c>
      <c r="V1152" s="88">
        <v>14435</v>
      </c>
      <c r="W1152" s="83">
        <v>7015</v>
      </c>
      <c r="X1152" s="83">
        <v>7000</v>
      </c>
      <c r="Y1152" s="83">
        <v>26780</v>
      </c>
      <c r="Z1152" s="88">
        <v>33780</v>
      </c>
    </row>
    <row r="1153" spans="2:26">
      <c r="B1153" s="134">
        <f t="shared" si="94"/>
        <v>34028</v>
      </c>
      <c r="C1153" s="94">
        <v>34028</v>
      </c>
      <c r="D1153" s="84">
        <f t="shared" si="93"/>
        <v>2</v>
      </c>
      <c r="E1153" s="84">
        <f t="shared" si="95"/>
        <v>28</v>
      </c>
      <c r="F1153" s="84">
        <f t="shared" si="96"/>
        <v>1993</v>
      </c>
      <c r="G1153" s="92">
        <f t="shared" si="97"/>
        <v>1993</v>
      </c>
      <c r="H1153" s="85">
        <v>5714</v>
      </c>
      <c r="I1153" s="83">
        <v>3897</v>
      </c>
      <c r="J1153" s="83">
        <v>655</v>
      </c>
      <c r="K1153" s="83">
        <v>3306</v>
      </c>
      <c r="L1153" s="83">
        <v>7858</v>
      </c>
      <c r="M1153" s="88">
        <v>13572</v>
      </c>
      <c r="N1153" s="85">
        <v>3326</v>
      </c>
      <c r="O1153" s="83">
        <v>7515</v>
      </c>
      <c r="P1153" s="88">
        <v>10841</v>
      </c>
      <c r="Q1153" s="85">
        <v>2427</v>
      </c>
      <c r="R1153" s="83">
        <v>3909</v>
      </c>
      <c r="S1153" s="83">
        <v>3518</v>
      </c>
      <c r="T1153" s="83">
        <v>2771</v>
      </c>
      <c r="U1153" s="83">
        <v>1592</v>
      </c>
      <c r="V1153" s="88">
        <v>14217</v>
      </c>
      <c r="W1153" s="83">
        <v>6953</v>
      </c>
      <c r="X1153" s="83">
        <v>7000</v>
      </c>
      <c r="Y1153" s="83">
        <v>26020</v>
      </c>
      <c r="Z1153" s="88">
        <v>33020</v>
      </c>
    </row>
    <row r="1154" spans="2:26">
      <c r="B1154" s="134">
        <f t="shared" si="94"/>
        <v>34059</v>
      </c>
      <c r="C1154" s="94">
        <v>34059</v>
      </c>
      <c r="D1154" s="84">
        <f t="shared" si="93"/>
        <v>3</v>
      </c>
      <c r="E1154" s="84">
        <f t="shared" si="95"/>
        <v>31</v>
      </c>
      <c r="F1154" s="84">
        <f t="shared" si="96"/>
        <v>1993</v>
      </c>
      <c r="G1154" s="92">
        <f t="shared" si="97"/>
        <v>1993</v>
      </c>
      <c r="H1154" s="85">
        <v>5794</v>
      </c>
      <c r="I1154" s="83">
        <v>3983</v>
      </c>
      <c r="J1154" s="83">
        <v>666</v>
      </c>
      <c r="K1154" s="83">
        <v>3199</v>
      </c>
      <c r="L1154" s="83">
        <v>7848</v>
      </c>
      <c r="M1154" s="88">
        <v>13642</v>
      </c>
      <c r="N1154" s="85">
        <v>3424</v>
      </c>
      <c r="O1154" s="83">
        <v>7824</v>
      </c>
      <c r="P1154" s="88">
        <v>11248</v>
      </c>
      <c r="Q1154" s="85">
        <v>2437</v>
      </c>
      <c r="R1154" s="83">
        <v>3938</v>
      </c>
      <c r="S1154" s="83">
        <v>3569</v>
      </c>
      <c r="T1154" s="83">
        <v>3021</v>
      </c>
      <c r="U1154" s="83">
        <v>1611</v>
      </c>
      <c r="V1154" s="88">
        <v>14576</v>
      </c>
      <c r="W1154" s="83">
        <v>7493</v>
      </c>
      <c r="X1154" s="83">
        <v>7000</v>
      </c>
      <c r="Y1154" s="83">
        <v>30120</v>
      </c>
      <c r="Z1154" s="88">
        <v>37120</v>
      </c>
    </row>
    <row r="1155" spans="2:26">
      <c r="B1155" s="134">
        <f t="shared" si="94"/>
        <v>34089</v>
      </c>
      <c r="C1155" s="94">
        <v>34089</v>
      </c>
      <c r="D1155" s="84">
        <f t="shared" si="93"/>
        <v>4</v>
      </c>
      <c r="E1155" s="84">
        <f t="shared" si="95"/>
        <v>30</v>
      </c>
      <c r="F1155" s="84">
        <f t="shared" si="96"/>
        <v>1993</v>
      </c>
      <c r="G1155" s="92">
        <f t="shared" si="97"/>
        <v>1993</v>
      </c>
      <c r="H1155" s="85">
        <v>5749</v>
      </c>
      <c r="I1155" s="83">
        <v>3937</v>
      </c>
      <c r="J1155" s="83">
        <v>663</v>
      </c>
      <c r="K1155" s="83">
        <v>3504</v>
      </c>
      <c r="L1155" s="83">
        <v>8104</v>
      </c>
      <c r="M1155" s="88">
        <v>13853</v>
      </c>
      <c r="N1155" s="85">
        <v>3335</v>
      </c>
      <c r="O1155" s="83">
        <v>7706</v>
      </c>
      <c r="P1155" s="88">
        <v>11041</v>
      </c>
      <c r="Q1155" s="85">
        <v>2427</v>
      </c>
      <c r="R1155" s="83">
        <v>3909</v>
      </c>
      <c r="S1155" s="83">
        <v>3544</v>
      </c>
      <c r="T1155" s="83">
        <v>2836</v>
      </c>
      <c r="U1155" s="83">
        <v>1601</v>
      </c>
      <c r="V1155" s="88">
        <v>14317</v>
      </c>
      <c r="W1155" s="83">
        <v>7089</v>
      </c>
      <c r="X1155" s="83">
        <v>7000</v>
      </c>
      <c r="Y1155" s="83">
        <v>29770</v>
      </c>
      <c r="Z1155" s="88">
        <v>36770</v>
      </c>
    </row>
    <row r="1156" spans="2:26">
      <c r="B1156" s="134">
        <f t="shared" si="94"/>
        <v>34120</v>
      </c>
      <c r="C1156" s="94">
        <v>34120</v>
      </c>
      <c r="D1156" s="84">
        <f t="shared" si="93"/>
        <v>5</v>
      </c>
      <c r="E1156" s="84">
        <f t="shared" si="95"/>
        <v>31</v>
      </c>
      <c r="F1156" s="84">
        <f t="shared" si="96"/>
        <v>1993</v>
      </c>
      <c r="G1156" s="92">
        <f t="shared" si="97"/>
        <v>1993</v>
      </c>
      <c r="H1156" s="85">
        <v>5489</v>
      </c>
      <c r="I1156" s="83">
        <v>3231</v>
      </c>
      <c r="J1156" s="83">
        <v>810</v>
      </c>
      <c r="K1156" s="83">
        <v>2929</v>
      </c>
      <c r="L1156" s="83">
        <v>6970</v>
      </c>
      <c r="M1156" s="88">
        <v>12459</v>
      </c>
      <c r="N1156" s="85">
        <v>3286</v>
      </c>
      <c r="O1156" s="83">
        <v>7983</v>
      </c>
      <c r="P1156" s="88">
        <v>11269</v>
      </c>
      <c r="Q1156" s="85">
        <v>2427</v>
      </c>
      <c r="R1156" s="83">
        <v>3895</v>
      </c>
      <c r="S1156" s="83">
        <v>3505</v>
      </c>
      <c r="T1156" s="83">
        <v>2471</v>
      </c>
      <c r="U1156" s="83">
        <v>1574</v>
      </c>
      <c r="V1156" s="88">
        <v>13872</v>
      </c>
      <c r="W1156" s="83">
        <v>6885</v>
      </c>
      <c r="X1156" s="83">
        <v>7000</v>
      </c>
      <c r="Y1156" s="83">
        <v>28350</v>
      </c>
      <c r="Z1156" s="88">
        <v>35350</v>
      </c>
    </row>
    <row r="1157" spans="2:26">
      <c r="B1157" s="134">
        <f t="shared" si="94"/>
        <v>34150</v>
      </c>
      <c r="C1157" s="94">
        <v>34150</v>
      </c>
      <c r="D1157" s="84">
        <f t="shared" si="93"/>
        <v>6</v>
      </c>
      <c r="E1157" s="84">
        <f t="shared" si="95"/>
        <v>30</v>
      </c>
      <c r="F1157" s="84">
        <f t="shared" si="96"/>
        <v>1993</v>
      </c>
      <c r="G1157" s="92">
        <f t="shared" si="97"/>
        <v>1993</v>
      </c>
      <c r="H1157" s="85">
        <v>5259</v>
      </c>
      <c r="I1157" s="83">
        <v>2322</v>
      </c>
      <c r="J1157" s="83">
        <v>847</v>
      </c>
      <c r="K1157" s="83">
        <v>2788</v>
      </c>
      <c r="L1157" s="83">
        <v>5957</v>
      </c>
      <c r="M1157" s="88">
        <v>11216</v>
      </c>
      <c r="N1157" s="85">
        <v>3226</v>
      </c>
      <c r="O1157" s="83">
        <v>7678</v>
      </c>
      <c r="P1157" s="88">
        <v>10904</v>
      </c>
      <c r="Q1157" s="85">
        <v>2417</v>
      </c>
      <c r="R1157" s="83">
        <v>3881</v>
      </c>
      <c r="S1157" s="83">
        <v>3492</v>
      </c>
      <c r="T1157" s="83">
        <v>1725</v>
      </c>
      <c r="U1157" s="83">
        <v>1564</v>
      </c>
      <c r="V1157" s="88">
        <v>13079</v>
      </c>
      <c r="W1157" s="83">
        <v>6860</v>
      </c>
      <c r="X1157" s="83">
        <v>7000</v>
      </c>
      <c r="Y1157" s="83">
        <v>26120</v>
      </c>
      <c r="Z1157" s="88">
        <v>33120</v>
      </c>
    </row>
    <row r="1158" spans="2:26">
      <c r="B1158" s="134">
        <f t="shared" si="94"/>
        <v>34181</v>
      </c>
      <c r="C1158" s="94">
        <v>34181</v>
      </c>
      <c r="D1158" s="84">
        <f t="shared" si="93"/>
        <v>7</v>
      </c>
      <c r="E1158" s="84">
        <f t="shared" si="95"/>
        <v>31</v>
      </c>
      <c r="F1158" s="84">
        <f t="shared" si="96"/>
        <v>1993</v>
      </c>
      <c r="G1158" s="92">
        <f t="shared" si="97"/>
        <v>1993</v>
      </c>
      <c r="H1158" s="85">
        <v>4383</v>
      </c>
      <c r="I1158" s="83">
        <v>1360</v>
      </c>
      <c r="J1158" s="83">
        <v>777</v>
      </c>
      <c r="K1158" s="83">
        <v>2361</v>
      </c>
      <c r="L1158" s="83">
        <v>4498</v>
      </c>
      <c r="M1158" s="88">
        <v>8881</v>
      </c>
      <c r="N1158" s="85">
        <v>3098</v>
      </c>
      <c r="O1158" s="83">
        <v>6311</v>
      </c>
      <c r="P1158" s="88">
        <v>9409</v>
      </c>
      <c r="Q1158" s="85">
        <v>2407</v>
      </c>
      <c r="R1158" s="83">
        <v>2695</v>
      </c>
      <c r="S1158" s="83">
        <v>3108</v>
      </c>
      <c r="T1158" s="83">
        <v>1989</v>
      </c>
      <c r="U1158" s="83">
        <v>1546</v>
      </c>
      <c r="V1158" s="88">
        <v>11745</v>
      </c>
      <c r="W1158" s="83">
        <v>6561</v>
      </c>
      <c r="X1158" s="83">
        <v>7000</v>
      </c>
      <c r="Y1158" s="83">
        <v>19990</v>
      </c>
      <c r="Z1158" s="88">
        <v>26990</v>
      </c>
    </row>
    <row r="1159" spans="2:26">
      <c r="B1159" s="134">
        <f t="shared" si="94"/>
        <v>34212</v>
      </c>
      <c r="C1159" s="94">
        <v>34212</v>
      </c>
      <c r="D1159" s="84">
        <f t="shared" si="93"/>
        <v>8</v>
      </c>
      <c r="E1159" s="84">
        <f t="shared" si="95"/>
        <v>31</v>
      </c>
      <c r="F1159" s="84">
        <f t="shared" si="96"/>
        <v>1993</v>
      </c>
      <c r="G1159" s="92">
        <f t="shared" si="97"/>
        <v>1993</v>
      </c>
      <c r="H1159" s="85">
        <v>3270</v>
      </c>
      <c r="I1159" s="83">
        <v>1446</v>
      </c>
      <c r="J1159" s="83">
        <v>774</v>
      </c>
      <c r="K1159" s="83">
        <v>2537</v>
      </c>
      <c r="L1159" s="83">
        <v>4757</v>
      </c>
      <c r="M1159" s="88">
        <v>8027</v>
      </c>
      <c r="N1159" s="85">
        <v>3009</v>
      </c>
      <c r="O1159" s="83">
        <v>4842</v>
      </c>
      <c r="P1159" s="88">
        <v>7851</v>
      </c>
      <c r="Q1159" s="85">
        <v>2396</v>
      </c>
      <c r="R1159" s="83">
        <v>1947</v>
      </c>
      <c r="S1159" s="83">
        <v>2963</v>
      </c>
      <c r="T1159" s="83">
        <v>2016</v>
      </c>
      <c r="U1159" s="83">
        <v>1528</v>
      </c>
      <c r="V1159" s="88">
        <v>10850</v>
      </c>
      <c r="W1159" s="83">
        <v>6372</v>
      </c>
      <c r="X1159" s="83">
        <v>7000</v>
      </c>
      <c r="Y1159" s="83">
        <v>13760</v>
      </c>
      <c r="Z1159" s="88">
        <v>20760</v>
      </c>
    </row>
    <row r="1160" spans="2:26">
      <c r="B1160" s="134">
        <f t="shared" si="94"/>
        <v>34242</v>
      </c>
      <c r="C1160" s="94">
        <v>34242</v>
      </c>
      <c r="D1160" s="84">
        <f t="shared" si="93"/>
        <v>9</v>
      </c>
      <c r="E1160" s="84">
        <f t="shared" si="95"/>
        <v>30</v>
      </c>
      <c r="F1160" s="84">
        <f t="shared" si="96"/>
        <v>1993</v>
      </c>
      <c r="G1160" s="92">
        <f t="shared" si="97"/>
        <v>1993</v>
      </c>
      <c r="H1160" s="85">
        <v>2686</v>
      </c>
      <c r="I1160" s="83">
        <v>1541</v>
      </c>
      <c r="J1160" s="83">
        <v>845</v>
      </c>
      <c r="K1160" s="83">
        <v>2642</v>
      </c>
      <c r="L1160" s="83">
        <v>5028</v>
      </c>
      <c r="M1160" s="88">
        <v>7714</v>
      </c>
      <c r="N1160" s="85">
        <v>2999</v>
      </c>
      <c r="O1160" s="83">
        <v>4276</v>
      </c>
      <c r="P1160" s="88">
        <v>7275</v>
      </c>
      <c r="Q1160" s="85">
        <v>2427</v>
      </c>
      <c r="R1160" s="83">
        <v>1749</v>
      </c>
      <c r="S1160" s="83">
        <v>2741</v>
      </c>
      <c r="T1160" s="83">
        <v>2025</v>
      </c>
      <c r="U1160" s="83">
        <v>1520</v>
      </c>
      <c r="V1160" s="88">
        <v>10462</v>
      </c>
      <c r="W1160" s="83">
        <v>6470</v>
      </c>
      <c r="X1160" s="83">
        <v>7000</v>
      </c>
      <c r="Y1160" s="83">
        <v>9330</v>
      </c>
      <c r="Z1160" s="88">
        <v>16330</v>
      </c>
    </row>
    <row r="1161" spans="2:26">
      <c r="B1161" s="134">
        <f t="shared" si="94"/>
        <v>34273</v>
      </c>
      <c r="C1161" s="94">
        <v>34273</v>
      </c>
      <c r="D1161" s="84">
        <f t="shared" si="93"/>
        <v>10</v>
      </c>
      <c r="E1161" s="84">
        <f t="shared" si="95"/>
        <v>31</v>
      </c>
      <c r="F1161" s="84">
        <f t="shared" si="96"/>
        <v>1993</v>
      </c>
      <c r="G1161" s="92">
        <f>F1161+1</f>
        <v>1994</v>
      </c>
      <c r="H1161" s="85">
        <v>2671</v>
      </c>
      <c r="I1161" s="83">
        <v>1636</v>
      </c>
      <c r="J1161" s="83">
        <v>868</v>
      </c>
      <c r="K1161" s="83">
        <v>2949</v>
      </c>
      <c r="L1161" s="83">
        <v>5453</v>
      </c>
      <c r="M1161" s="88">
        <v>8124</v>
      </c>
      <c r="N1161" s="85">
        <v>3019</v>
      </c>
      <c r="O1161" s="83">
        <v>4346</v>
      </c>
      <c r="P1161" s="88">
        <v>7365</v>
      </c>
      <c r="Q1161" s="85">
        <v>2417</v>
      </c>
      <c r="R1161" s="83">
        <v>1706</v>
      </c>
      <c r="S1161" s="83">
        <v>2668</v>
      </c>
      <c r="T1161" s="83">
        <v>2138</v>
      </c>
      <c r="U1161" s="83">
        <v>1449</v>
      </c>
      <c r="V1161" s="88">
        <v>10378</v>
      </c>
      <c r="W1161" s="83">
        <v>5036</v>
      </c>
      <c r="X1161" s="83">
        <v>7000</v>
      </c>
      <c r="Y1161" s="83">
        <v>10380</v>
      </c>
      <c r="Z1161" s="88">
        <v>17380</v>
      </c>
    </row>
    <row r="1162" spans="2:26">
      <c r="B1162" s="134">
        <f t="shared" si="94"/>
        <v>34303</v>
      </c>
      <c r="C1162" s="94">
        <v>34303</v>
      </c>
      <c r="D1162" s="84">
        <f t="shared" si="93"/>
        <v>11</v>
      </c>
      <c r="E1162" s="84">
        <f t="shared" si="95"/>
        <v>30</v>
      </c>
      <c r="F1162" s="84">
        <f t="shared" si="96"/>
        <v>1993</v>
      </c>
      <c r="G1162" s="92">
        <f>F1162+1</f>
        <v>1994</v>
      </c>
      <c r="H1162" s="85">
        <v>3021</v>
      </c>
      <c r="I1162" s="83">
        <v>1920</v>
      </c>
      <c r="J1162" s="83">
        <v>662</v>
      </c>
      <c r="K1162" s="83">
        <v>3009</v>
      </c>
      <c r="L1162" s="83">
        <v>5591</v>
      </c>
      <c r="M1162" s="88">
        <v>8612</v>
      </c>
      <c r="N1162" s="85">
        <v>3157</v>
      </c>
      <c r="O1162" s="83">
        <v>5428</v>
      </c>
      <c r="P1162" s="88">
        <v>8585</v>
      </c>
      <c r="Q1162" s="85">
        <v>2437</v>
      </c>
      <c r="R1162" s="83">
        <v>2072</v>
      </c>
      <c r="S1162" s="83">
        <v>2849</v>
      </c>
      <c r="T1162" s="83">
        <v>2418</v>
      </c>
      <c r="U1162" s="83">
        <v>1396</v>
      </c>
      <c r="V1162" s="88">
        <v>11172</v>
      </c>
      <c r="W1162" s="83">
        <v>4756</v>
      </c>
      <c r="X1162" s="83">
        <v>7000</v>
      </c>
      <c r="Y1162" s="83">
        <v>15780</v>
      </c>
      <c r="Z1162" s="88">
        <v>22780</v>
      </c>
    </row>
    <row r="1163" spans="2:26">
      <c r="B1163" s="134">
        <f t="shared" si="94"/>
        <v>34334</v>
      </c>
      <c r="C1163" s="94">
        <v>34334</v>
      </c>
      <c r="D1163" s="84">
        <f t="shared" si="93"/>
        <v>12</v>
      </c>
      <c r="E1163" s="84">
        <f t="shared" si="95"/>
        <v>31</v>
      </c>
      <c r="F1163" s="84">
        <f t="shared" si="96"/>
        <v>1993</v>
      </c>
      <c r="G1163" s="92">
        <f>F1163+1</f>
        <v>1994</v>
      </c>
      <c r="H1163" s="85">
        <v>3926</v>
      </c>
      <c r="I1163" s="83">
        <v>2544</v>
      </c>
      <c r="J1163" s="83">
        <v>660</v>
      </c>
      <c r="K1163" s="83">
        <v>3025</v>
      </c>
      <c r="L1163" s="83">
        <v>6229</v>
      </c>
      <c r="M1163" s="88">
        <v>10155</v>
      </c>
      <c r="N1163" s="85">
        <v>3355</v>
      </c>
      <c r="O1163" s="83">
        <v>7515</v>
      </c>
      <c r="P1163" s="88">
        <v>10870</v>
      </c>
      <c r="Q1163" s="85">
        <v>2417</v>
      </c>
      <c r="R1163" s="83">
        <v>3895</v>
      </c>
      <c r="S1163" s="83">
        <v>3531</v>
      </c>
      <c r="T1163" s="83">
        <v>2906</v>
      </c>
      <c r="U1163" s="83">
        <v>1583</v>
      </c>
      <c r="V1163" s="88">
        <v>14332</v>
      </c>
      <c r="W1163" s="83">
        <v>2680</v>
      </c>
      <c r="X1163" s="83">
        <v>7000</v>
      </c>
      <c r="Y1163" s="83">
        <v>24460</v>
      </c>
      <c r="Z1163" s="88">
        <v>31460</v>
      </c>
    </row>
    <row r="1164" spans="2:26">
      <c r="B1164" s="134">
        <f t="shared" si="94"/>
        <v>34365</v>
      </c>
      <c r="C1164" s="94">
        <v>34365</v>
      </c>
      <c r="D1164" s="84">
        <f t="shared" si="93"/>
        <v>1</v>
      </c>
      <c r="E1164" s="84">
        <f t="shared" si="95"/>
        <v>31</v>
      </c>
      <c r="F1164" s="84">
        <f t="shared" si="96"/>
        <v>1994</v>
      </c>
      <c r="G1164" s="92">
        <f>F1164</f>
        <v>1994</v>
      </c>
      <c r="H1164" s="85">
        <v>4579</v>
      </c>
      <c r="I1164" s="83">
        <v>3189</v>
      </c>
      <c r="J1164" s="83">
        <v>664</v>
      </c>
      <c r="K1164" s="83">
        <v>3259</v>
      </c>
      <c r="L1164" s="83">
        <v>7112</v>
      </c>
      <c r="M1164" s="88">
        <v>11691</v>
      </c>
      <c r="N1164" s="85">
        <v>3405</v>
      </c>
      <c r="O1164" s="83">
        <v>7653</v>
      </c>
      <c r="P1164" s="88">
        <v>11058</v>
      </c>
      <c r="Q1164" s="85">
        <v>2427</v>
      </c>
      <c r="R1164" s="83">
        <v>3924</v>
      </c>
      <c r="S1164" s="83">
        <v>3544</v>
      </c>
      <c r="T1164" s="83">
        <v>2906</v>
      </c>
      <c r="U1164" s="83">
        <v>1592</v>
      </c>
      <c r="V1164" s="88">
        <v>14393</v>
      </c>
      <c r="W1164" s="83"/>
      <c r="X1164" s="83">
        <v>7000</v>
      </c>
      <c r="Y1164" s="83">
        <v>23510</v>
      </c>
      <c r="Z1164" s="88">
        <v>30510</v>
      </c>
    </row>
    <row r="1165" spans="2:26">
      <c r="B1165" s="134">
        <f>C1165</f>
        <v>34393</v>
      </c>
      <c r="C1165" s="94">
        <v>34393</v>
      </c>
      <c r="D1165" s="84">
        <f t="shared" si="93"/>
        <v>2</v>
      </c>
      <c r="E1165" s="84">
        <f t="shared" si="95"/>
        <v>28</v>
      </c>
      <c r="F1165" s="84">
        <f t="shared" si="96"/>
        <v>1994</v>
      </c>
      <c r="G1165" s="92">
        <f t="shared" si="97"/>
        <v>1994</v>
      </c>
      <c r="H1165" s="85">
        <v>5359</v>
      </c>
      <c r="I1165" s="83">
        <v>3686</v>
      </c>
      <c r="J1165" s="83">
        <v>670</v>
      </c>
      <c r="K1165" s="83">
        <v>3046</v>
      </c>
      <c r="L1165" s="83">
        <v>7402</v>
      </c>
      <c r="M1165" s="88">
        <v>12761</v>
      </c>
      <c r="N1165" s="85">
        <v>3375</v>
      </c>
      <c r="O1165" s="83">
        <v>7573</v>
      </c>
      <c r="P1165" s="88">
        <v>10948</v>
      </c>
      <c r="Q1165" s="85">
        <v>2427</v>
      </c>
      <c r="R1165" s="83">
        <v>3924</v>
      </c>
      <c r="S1165" s="83">
        <v>3505</v>
      </c>
      <c r="T1165" s="83">
        <v>2578</v>
      </c>
      <c r="U1165" s="83">
        <v>1574</v>
      </c>
      <c r="V1165" s="88">
        <v>14008</v>
      </c>
      <c r="W1165" s="83"/>
      <c r="X1165" s="83">
        <v>7000</v>
      </c>
      <c r="Y1165" s="83">
        <v>23680</v>
      </c>
      <c r="Z1165" s="88">
        <v>30680</v>
      </c>
    </row>
    <row r="1166" spans="2:26">
      <c r="B1166" s="134">
        <f t="shared" ref="B1166:B1229" si="98">C1166</f>
        <v>34424</v>
      </c>
      <c r="C1166" s="94">
        <v>34424</v>
      </c>
      <c r="D1166" s="84">
        <f t="shared" si="93"/>
        <v>3</v>
      </c>
      <c r="E1166" s="84">
        <f t="shared" si="95"/>
        <v>31</v>
      </c>
      <c r="F1166" s="84">
        <f t="shared" si="96"/>
        <v>1994</v>
      </c>
      <c r="G1166" s="92">
        <f t="shared" si="97"/>
        <v>1994</v>
      </c>
      <c r="H1166" s="85">
        <v>5789</v>
      </c>
      <c r="I1166" s="83">
        <v>3957</v>
      </c>
      <c r="J1166" s="83">
        <v>667</v>
      </c>
      <c r="K1166" s="83">
        <v>3546</v>
      </c>
      <c r="L1166" s="83">
        <v>8170</v>
      </c>
      <c r="M1166" s="88">
        <v>13959</v>
      </c>
      <c r="N1166" s="85">
        <v>3425</v>
      </c>
      <c r="O1166" s="83">
        <v>7770</v>
      </c>
      <c r="P1166" s="88">
        <v>11195</v>
      </c>
      <c r="Q1166" s="85">
        <v>2437</v>
      </c>
      <c r="R1166" s="83">
        <v>3938</v>
      </c>
      <c r="S1166" s="83">
        <v>3556</v>
      </c>
      <c r="T1166" s="83">
        <v>3002</v>
      </c>
      <c r="U1166" s="83">
        <v>1046</v>
      </c>
      <c r="V1166" s="88">
        <v>13979</v>
      </c>
      <c r="W1166" s="83">
        <v>7263</v>
      </c>
      <c r="X1166" s="83">
        <v>7000</v>
      </c>
      <c r="Y1166" s="83">
        <v>29030</v>
      </c>
      <c r="Z1166" s="88">
        <v>36030</v>
      </c>
    </row>
    <row r="1167" spans="2:26">
      <c r="B1167" s="134">
        <f t="shared" si="98"/>
        <v>34454</v>
      </c>
      <c r="C1167" s="94">
        <v>34454</v>
      </c>
      <c r="D1167" s="84">
        <f t="shared" si="93"/>
        <v>4</v>
      </c>
      <c r="E1167" s="84">
        <f t="shared" si="95"/>
        <v>30</v>
      </c>
      <c r="F1167" s="84">
        <f t="shared" si="96"/>
        <v>1994</v>
      </c>
      <c r="G1167" s="92">
        <f t="shared" si="97"/>
        <v>1994</v>
      </c>
      <c r="H1167" s="85">
        <v>5711</v>
      </c>
      <c r="I1167" s="83">
        <v>3801</v>
      </c>
      <c r="J1167" s="83">
        <v>693</v>
      </c>
      <c r="K1167" s="83">
        <v>3476</v>
      </c>
      <c r="L1167" s="83">
        <v>7970</v>
      </c>
      <c r="M1167" s="88">
        <v>13681</v>
      </c>
      <c r="N1167" s="85">
        <v>3355</v>
      </c>
      <c r="O1167" s="83">
        <v>7563</v>
      </c>
      <c r="P1167" s="88">
        <v>10918</v>
      </c>
      <c r="Q1167" s="85">
        <v>2417</v>
      </c>
      <c r="R1167" s="83">
        <v>3924</v>
      </c>
      <c r="S1167" s="83">
        <v>3531</v>
      </c>
      <c r="T1167" s="83">
        <v>2692</v>
      </c>
      <c r="U1167" s="83">
        <v>224</v>
      </c>
      <c r="V1167" s="88">
        <v>12788</v>
      </c>
      <c r="W1167" s="83">
        <v>6990</v>
      </c>
      <c r="X1167" s="83">
        <v>7000</v>
      </c>
      <c r="Y1167" s="83">
        <v>29400</v>
      </c>
      <c r="Z1167" s="88">
        <v>36400</v>
      </c>
    </row>
    <row r="1168" spans="2:26">
      <c r="B1168" s="134">
        <f t="shared" si="98"/>
        <v>34485</v>
      </c>
      <c r="C1168" s="94">
        <v>34485</v>
      </c>
      <c r="D1168" s="84">
        <f t="shared" si="93"/>
        <v>5</v>
      </c>
      <c r="E1168" s="84">
        <f t="shared" si="95"/>
        <v>31</v>
      </c>
      <c r="F1168" s="84">
        <f t="shared" si="96"/>
        <v>1994</v>
      </c>
      <c r="G1168" s="92">
        <f t="shared" si="97"/>
        <v>1994</v>
      </c>
      <c r="H1168" s="85">
        <v>5698</v>
      </c>
      <c r="I1168" s="83">
        <v>3868</v>
      </c>
      <c r="J1168" s="83">
        <v>853</v>
      </c>
      <c r="K1168" s="83">
        <v>3311</v>
      </c>
      <c r="L1168" s="83">
        <v>8032</v>
      </c>
      <c r="M1168" s="88">
        <v>13730</v>
      </c>
      <c r="N1168" s="85">
        <v>3326</v>
      </c>
      <c r="O1168" s="83">
        <v>7487</v>
      </c>
      <c r="P1168" s="88">
        <v>10813</v>
      </c>
      <c r="Q1168" s="85">
        <v>2417</v>
      </c>
      <c r="R1168" s="83">
        <v>3924</v>
      </c>
      <c r="S1168" s="83">
        <v>3518</v>
      </c>
      <c r="T1168" s="83">
        <v>2923</v>
      </c>
      <c r="U1168" s="83">
        <v>305</v>
      </c>
      <c r="V1168" s="88">
        <v>13087</v>
      </c>
      <c r="W1168" s="83">
        <v>6897</v>
      </c>
      <c r="X1168" s="83">
        <v>7000</v>
      </c>
      <c r="Y1168" s="83">
        <v>28680</v>
      </c>
      <c r="Z1168" s="88">
        <v>35680</v>
      </c>
    </row>
    <row r="1169" spans="2:26">
      <c r="B1169" s="134">
        <f t="shared" si="98"/>
        <v>34515</v>
      </c>
      <c r="C1169" s="94">
        <v>34515</v>
      </c>
      <c r="D1169" s="84">
        <f t="shared" si="93"/>
        <v>6</v>
      </c>
      <c r="E1169" s="84">
        <f t="shared" si="95"/>
        <v>30</v>
      </c>
      <c r="F1169" s="84">
        <f t="shared" si="96"/>
        <v>1994</v>
      </c>
      <c r="G1169" s="92">
        <f t="shared" si="97"/>
        <v>1994</v>
      </c>
      <c r="H1169" s="85">
        <v>5786</v>
      </c>
      <c r="I1169" s="83">
        <v>3983</v>
      </c>
      <c r="J1169" s="83">
        <v>880</v>
      </c>
      <c r="K1169" s="83">
        <v>3533</v>
      </c>
      <c r="L1169" s="83">
        <v>8396</v>
      </c>
      <c r="M1169" s="88">
        <v>14182</v>
      </c>
      <c r="N1169" s="85">
        <v>3355</v>
      </c>
      <c r="O1169" s="83">
        <v>7632</v>
      </c>
      <c r="P1169" s="88">
        <v>10987</v>
      </c>
      <c r="Q1169" s="85">
        <v>2437</v>
      </c>
      <c r="R1169" s="83">
        <v>3953</v>
      </c>
      <c r="S1169" s="83">
        <v>3531</v>
      </c>
      <c r="T1169" s="83">
        <v>2929</v>
      </c>
      <c r="U1169" s="83">
        <v>353</v>
      </c>
      <c r="V1169" s="88">
        <v>13203</v>
      </c>
      <c r="W1169" s="83">
        <v>7015</v>
      </c>
      <c r="X1169" s="83">
        <v>7000</v>
      </c>
      <c r="Y1169" s="83">
        <v>29000</v>
      </c>
      <c r="Z1169" s="88">
        <v>36000</v>
      </c>
    </row>
    <row r="1170" spans="2:26">
      <c r="B1170" s="134">
        <f t="shared" si="98"/>
        <v>34546</v>
      </c>
      <c r="C1170" s="94">
        <v>34546</v>
      </c>
      <c r="D1170" s="84">
        <f t="shared" si="93"/>
        <v>7</v>
      </c>
      <c r="E1170" s="84">
        <f t="shared" si="95"/>
        <v>31</v>
      </c>
      <c r="F1170" s="84">
        <f t="shared" si="96"/>
        <v>1994</v>
      </c>
      <c r="G1170" s="92">
        <f t="shared" si="97"/>
        <v>1994</v>
      </c>
      <c r="H1170" s="85">
        <v>5683</v>
      </c>
      <c r="I1170" s="83">
        <v>3889</v>
      </c>
      <c r="J1170" s="83">
        <v>847</v>
      </c>
      <c r="K1170" s="83">
        <v>3167</v>
      </c>
      <c r="L1170" s="83">
        <v>7903</v>
      </c>
      <c r="M1170" s="88">
        <v>13586</v>
      </c>
      <c r="N1170" s="85">
        <v>3346</v>
      </c>
      <c r="O1170" s="83">
        <v>7497</v>
      </c>
      <c r="P1170" s="88">
        <v>10843</v>
      </c>
      <c r="Q1170" s="85">
        <v>2417</v>
      </c>
      <c r="R1170" s="83">
        <v>3272</v>
      </c>
      <c r="S1170" s="83">
        <v>3531</v>
      </c>
      <c r="T1170" s="83">
        <v>2977</v>
      </c>
      <c r="U1170" s="83">
        <v>415</v>
      </c>
      <c r="V1170" s="88">
        <v>12612</v>
      </c>
      <c r="W1170" s="83">
        <v>7009</v>
      </c>
      <c r="X1170" s="83">
        <v>7000</v>
      </c>
      <c r="Y1170" s="83">
        <v>24860</v>
      </c>
      <c r="Z1170" s="88">
        <v>31860</v>
      </c>
    </row>
    <row r="1171" spans="2:26">
      <c r="B1171" s="134">
        <f t="shared" si="98"/>
        <v>34577</v>
      </c>
      <c r="C1171" s="94">
        <v>34577</v>
      </c>
      <c r="D1171" s="84">
        <f t="shared" si="93"/>
        <v>8</v>
      </c>
      <c r="E1171" s="84">
        <f t="shared" si="95"/>
        <v>31</v>
      </c>
      <c r="F1171" s="84">
        <f t="shared" si="96"/>
        <v>1994</v>
      </c>
      <c r="G1171" s="92">
        <f t="shared" si="97"/>
        <v>1994</v>
      </c>
      <c r="H1171" s="85">
        <v>5699</v>
      </c>
      <c r="I1171" s="83">
        <v>3867</v>
      </c>
      <c r="J1171" s="83">
        <v>858</v>
      </c>
      <c r="K1171" s="83">
        <v>2582</v>
      </c>
      <c r="L1171" s="83">
        <v>7307</v>
      </c>
      <c r="M1171" s="88">
        <v>13006</v>
      </c>
      <c r="N1171" s="85">
        <v>3326</v>
      </c>
      <c r="O1171" s="83">
        <v>7437</v>
      </c>
      <c r="P1171" s="88">
        <v>10763</v>
      </c>
      <c r="Q1171" s="85">
        <v>2417</v>
      </c>
      <c r="R1171" s="83">
        <v>2568</v>
      </c>
      <c r="S1171" s="83">
        <v>3518</v>
      </c>
      <c r="T1171" s="83">
        <v>2989</v>
      </c>
      <c r="U1171" s="83">
        <v>588</v>
      </c>
      <c r="V1171" s="88">
        <v>12080</v>
      </c>
      <c r="W1171" s="83">
        <v>6959</v>
      </c>
      <c r="X1171" s="83">
        <v>7000</v>
      </c>
      <c r="Y1171" s="83">
        <v>22130</v>
      </c>
      <c r="Z1171" s="88">
        <v>29130</v>
      </c>
    </row>
    <row r="1172" spans="2:26">
      <c r="B1172" s="134">
        <f t="shared" si="98"/>
        <v>34607</v>
      </c>
      <c r="C1172" s="94">
        <v>34607</v>
      </c>
      <c r="D1172" s="84">
        <f t="shared" si="93"/>
        <v>9</v>
      </c>
      <c r="E1172" s="84">
        <f t="shared" si="95"/>
        <v>30</v>
      </c>
      <c r="F1172" s="84">
        <f t="shared" si="96"/>
        <v>1994</v>
      </c>
      <c r="G1172" s="92">
        <f t="shared" si="97"/>
        <v>1994</v>
      </c>
      <c r="H1172" s="85">
        <v>5522</v>
      </c>
      <c r="I1172" s="83">
        <v>2051</v>
      </c>
      <c r="J1172" s="83">
        <v>674</v>
      </c>
      <c r="K1172" s="83">
        <v>2531</v>
      </c>
      <c r="L1172" s="83">
        <v>5256</v>
      </c>
      <c r="M1172" s="88">
        <v>10778</v>
      </c>
      <c r="N1172" s="85">
        <v>3306</v>
      </c>
      <c r="O1172" s="83">
        <v>7157</v>
      </c>
      <c r="P1172" s="88">
        <v>10463</v>
      </c>
      <c r="Q1172" s="85">
        <v>2427</v>
      </c>
      <c r="R1172" s="83">
        <v>1814</v>
      </c>
      <c r="S1172" s="83">
        <v>3544</v>
      </c>
      <c r="T1172" s="83">
        <v>2708</v>
      </c>
      <c r="U1172" s="83">
        <v>603</v>
      </c>
      <c r="V1172" s="88">
        <v>11096</v>
      </c>
      <c r="W1172" s="83">
        <v>7003</v>
      </c>
      <c r="X1172" s="83">
        <v>7000</v>
      </c>
      <c r="Y1172" s="83">
        <v>19660</v>
      </c>
      <c r="Z1172" s="88">
        <v>26660</v>
      </c>
    </row>
    <row r="1173" spans="2:26">
      <c r="B1173" s="134">
        <f t="shared" si="98"/>
        <v>34638</v>
      </c>
      <c r="C1173" s="94">
        <v>34638</v>
      </c>
      <c r="D1173" s="84">
        <f t="shared" si="93"/>
        <v>10</v>
      </c>
      <c r="E1173" s="84">
        <f t="shared" si="95"/>
        <v>31</v>
      </c>
      <c r="F1173" s="84">
        <f t="shared" si="96"/>
        <v>1994</v>
      </c>
      <c r="G1173" s="92">
        <f>F1173+1</f>
        <v>1995</v>
      </c>
      <c r="H1173" s="85">
        <v>5115</v>
      </c>
      <c r="I1173" s="83">
        <v>388</v>
      </c>
      <c r="J1173" s="83">
        <v>523</v>
      </c>
      <c r="K1173" s="83">
        <v>2581</v>
      </c>
      <c r="L1173" s="83">
        <v>3492</v>
      </c>
      <c r="M1173" s="88">
        <v>8607</v>
      </c>
      <c r="N1173" s="85">
        <v>3276</v>
      </c>
      <c r="O1173" s="83">
        <v>6762</v>
      </c>
      <c r="P1173" s="88">
        <v>10038</v>
      </c>
      <c r="Q1173" s="85">
        <v>2396</v>
      </c>
      <c r="R1173" s="83">
        <v>2095</v>
      </c>
      <c r="S1173" s="83">
        <v>3403</v>
      </c>
      <c r="T1173" s="83">
        <v>1881</v>
      </c>
      <c r="U1173" s="83">
        <v>611</v>
      </c>
      <c r="V1173" s="88">
        <v>10386</v>
      </c>
      <c r="W1173" s="83">
        <v>6978</v>
      </c>
      <c r="X1173" s="83">
        <v>7000</v>
      </c>
      <c r="Y1173" s="83">
        <v>17660</v>
      </c>
      <c r="Z1173" s="88">
        <v>24660</v>
      </c>
    </row>
    <row r="1174" spans="2:26">
      <c r="B1174" s="134">
        <f t="shared" si="98"/>
        <v>34668</v>
      </c>
      <c r="C1174" s="94">
        <v>34668</v>
      </c>
      <c r="D1174" s="84">
        <f t="shared" si="93"/>
        <v>11</v>
      </c>
      <c r="E1174" s="84">
        <f t="shared" si="95"/>
        <v>30</v>
      </c>
      <c r="F1174" s="84">
        <f t="shared" si="96"/>
        <v>1994</v>
      </c>
      <c r="G1174" s="92">
        <f>F1174+1</f>
        <v>1995</v>
      </c>
      <c r="H1174" s="85">
        <v>5110</v>
      </c>
      <c r="I1174" s="83">
        <v>1365</v>
      </c>
      <c r="J1174" s="83">
        <v>655</v>
      </c>
      <c r="K1174" s="83">
        <v>2954</v>
      </c>
      <c r="L1174" s="83">
        <v>4974</v>
      </c>
      <c r="M1174" s="88">
        <v>10084</v>
      </c>
      <c r="N1174" s="85">
        <v>3365</v>
      </c>
      <c r="O1174" s="83">
        <v>7561</v>
      </c>
      <c r="P1174" s="88">
        <v>10926</v>
      </c>
      <c r="Q1174" s="85">
        <v>2427</v>
      </c>
      <c r="R1174" s="83">
        <v>2302</v>
      </c>
      <c r="S1174" s="83">
        <v>3211</v>
      </c>
      <c r="T1174" s="83">
        <v>2177</v>
      </c>
      <c r="U1174" s="83">
        <v>633</v>
      </c>
      <c r="V1174" s="88">
        <v>10750</v>
      </c>
      <c r="W1174" s="83">
        <v>7108</v>
      </c>
      <c r="X1174" s="83">
        <v>7000</v>
      </c>
      <c r="Y1174" s="83">
        <v>16910</v>
      </c>
      <c r="Z1174" s="88">
        <v>23910</v>
      </c>
    </row>
    <row r="1175" spans="2:26">
      <c r="B1175" s="134">
        <f t="shared" si="98"/>
        <v>34699</v>
      </c>
      <c r="C1175" s="94">
        <v>34699</v>
      </c>
      <c r="D1175" s="84">
        <f t="shared" si="93"/>
        <v>12</v>
      </c>
      <c r="E1175" s="84">
        <f t="shared" si="95"/>
        <v>31</v>
      </c>
      <c r="F1175" s="84">
        <f t="shared" si="96"/>
        <v>1994</v>
      </c>
      <c r="G1175" s="92">
        <f>F1175+1</f>
        <v>1995</v>
      </c>
      <c r="H1175" s="85">
        <v>5189</v>
      </c>
      <c r="I1175" s="83">
        <v>1871</v>
      </c>
      <c r="J1175" s="83">
        <v>640</v>
      </c>
      <c r="K1175" s="83">
        <v>2464</v>
      </c>
      <c r="L1175" s="83">
        <v>4975</v>
      </c>
      <c r="M1175" s="88">
        <v>10164</v>
      </c>
      <c r="N1175" s="85">
        <v>3345</v>
      </c>
      <c r="O1175" s="83">
        <v>7492</v>
      </c>
      <c r="P1175" s="88">
        <v>10837</v>
      </c>
      <c r="Q1175" s="85">
        <v>2396</v>
      </c>
      <c r="R1175" s="83">
        <v>2657</v>
      </c>
      <c r="S1175" s="83">
        <v>3505</v>
      </c>
      <c r="T1175" s="83">
        <v>2918</v>
      </c>
      <c r="U1175" s="83">
        <v>640</v>
      </c>
      <c r="V1175" s="88">
        <v>12116</v>
      </c>
      <c r="W1175" s="83">
        <v>6941</v>
      </c>
      <c r="X1175" s="83">
        <v>7000</v>
      </c>
      <c r="Y1175" s="83">
        <v>20170</v>
      </c>
      <c r="Z1175" s="88">
        <v>27170</v>
      </c>
    </row>
    <row r="1176" spans="2:26">
      <c r="B1176" s="134">
        <f t="shared" si="98"/>
        <v>34730</v>
      </c>
      <c r="C1176" s="94">
        <v>34730</v>
      </c>
      <c r="D1176" s="84">
        <f t="shared" si="93"/>
        <v>1</v>
      </c>
      <c r="E1176" s="84">
        <f t="shared" si="95"/>
        <v>31</v>
      </c>
      <c r="F1176" s="84">
        <f t="shared" si="96"/>
        <v>1995</v>
      </c>
      <c r="G1176" s="92">
        <f>F1176</f>
        <v>1995</v>
      </c>
      <c r="H1176" s="85">
        <v>5701</v>
      </c>
      <c r="I1176" s="83">
        <v>2879</v>
      </c>
      <c r="J1176" s="83">
        <v>656</v>
      </c>
      <c r="K1176" s="83">
        <v>2766</v>
      </c>
      <c r="L1176" s="83">
        <v>6301</v>
      </c>
      <c r="M1176" s="88">
        <v>12002</v>
      </c>
      <c r="N1176" s="85">
        <v>3355</v>
      </c>
      <c r="O1176" s="83">
        <v>7535</v>
      </c>
      <c r="P1176" s="88">
        <v>10890</v>
      </c>
      <c r="Q1176" s="85">
        <v>2407</v>
      </c>
      <c r="R1176" s="83">
        <v>3098</v>
      </c>
      <c r="S1176" s="83">
        <v>3531</v>
      </c>
      <c r="T1176" s="83">
        <v>2983</v>
      </c>
      <c r="U1176" s="83">
        <v>773</v>
      </c>
      <c r="V1176" s="88">
        <v>12792</v>
      </c>
      <c r="W1176" s="83">
        <v>6996</v>
      </c>
      <c r="X1176" s="83">
        <v>7000</v>
      </c>
      <c r="Y1176" s="83">
        <v>24150</v>
      </c>
      <c r="Z1176" s="88">
        <v>31150</v>
      </c>
    </row>
    <row r="1177" spans="2:26">
      <c r="B1177" s="134">
        <f t="shared" si="98"/>
        <v>34758</v>
      </c>
      <c r="C1177" s="94">
        <v>34758</v>
      </c>
      <c r="D1177" s="84">
        <f t="shared" si="93"/>
        <v>2</v>
      </c>
      <c r="E1177" s="84">
        <f t="shared" si="95"/>
        <v>28</v>
      </c>
      <c r="F1177" s="84">
        <f t="shared" si="96"/>
        <v>1995</v>
      </c>
      <c r="G1177" s="92">
        <f t="shared" si="97"/>
        <v>1995</v>
      </c>
      <c r="H1177" s="85">
        <v>5738</v>
      </c>
      <c r="I1177" s="83">
        <v>2728</v>
      </c>
      <c r="J1177" s="83">
        <v>677</v>
      </c>
      <c r="K1177" s="83">
        <v>2625</v>
      </c>
      <c r="L1177" s="83">
        <v>6030</v>
      </c>
      <c r="M1177" s="88">
        <v>11768</v>
      </c>
      <c r="N1177" s="85">
        <v>3375</v>
      </c>
      <c r="O1177" s="83">
        <v>7528</v>
      </c>
      <c r="P1177" s="88">
        <v>10903</v>
      </c>
      <c r="Q1177" s="85">
        <v>2417</v>
      </c>
      <c r="R1177" s="83">
        <v>2657</v>
      </c>
      <c r="S1177" s="83">
        <v>3531</v>
      </c>
      <c r="T1177" s="83">
        <v>2989</v>
      </c>
      <c r="U1177" s="83">
        <v>835</v>
      </c>
      <c r="V1177" s="88">
        <v>12429</v>
      </c>
      <c r="W1177" s="83">
        <v>7021</v>
      </c>
      <c r="X1177" s="83">
        <v>7000</v>
      </c>
      <c r="Y1177" s="83">
        <v>23540</v>
      </c>
      <c r="Z1177" s="88">
        <v>30540</v>
      </c>
    </row>
    <row r="1178" spans="2:26">
      <c r="B1178" s="134">
        <f t="shared" si="98"/>
        <v>34789</v>
      </c>
      <c r="C1178" s="94">
        <v>34789</v>
      </c>
      <c r="D1178" s="84">
        <f t="shared" si="93"/>
        <v>3</v>
      </c>
      <c r="E1178" s="84">
        <f t="shared" si="95"/>
        <v>31</v>
      </c>
      <c r="F1178" s="84">
        <f t="shared" si="96"/>
        <v>1995</v>
      </c>
      <c r="G1178" s="92">
        <f t="shared" si="97"/>
        <v>1995</v>
      </c>
      <c r="H1178" s="85">
        <v>5674</v>
      </c>
      <c r="I1178" s="83">
        <v>2960</v>
      </c>
      <c r="J1178" s="83">
        <v>646</v>
      </c>
      <c r="K1178" s="83">
        <v>2533</v>
      </c>
      <c r="L1178" s="83">
        <v>6139</v>
      </c>
      <c r="M1178" s="88">
        <v>11813</v>
      </c>
      <c r="N1178" s="85">
        <v>3345</v>
      </c>
      <c r="O1178" s="83">
        <v>7497</v>
      </c>
      <c r="P1178" s="88">
        <v>10842</v>
      </c>
      <c r="Q1178" s="85">
        <v>2407</v>
      </c>
      <c r="R1178" s="83">
        <v>2966</v>
      </c>
      <c r="S1178" s="83">
        <v>3518</v>
      </c>
      <c r="T1178" s="83">
        <v>2977</v>
      </c>
      <c r="U1178" s="83">
        <v>982</v>
      </c>
      <c r="V1178" s="88">
        <v>12850</v>
      </c>
      <c r="W1178" s="83">
        <v>6916</v>
      </c>
      <c r="X1178" s="83">
        <v>7000</v>
      </c>
      <c r="Y1178" s="83">
        <v>26670</v>
      </c>
      <c r="Z1178" s="88">
        <v>33670</v>
      </c>
    </row>
    <row r="1179" spans="2:26">
      <c r="B1179" s="134">
        <f t="shared" si="98"/>
        <v>34819</v>
      </c>
      <c r="C1179" s="94">
        <v>34819</v>
      </c>
      <c r="D1179" s="84">
        <f t="shared" si="93"/>
        <v>4</v>
      </c>
      <c r="E1179" s="84">
        <f t="shared" si="95"/>
        <v>30</v>
      </c>
      <c r="F1179" s="84">
        <f t="shared" si="96"/>
        <v>1995</v>
      </c>
      <c r="G1179" s="92">
        <f t="shared" si="97"/>
        <v>1995</v>
      </c>
      <c r="H1179" s="85">
        <v>5708</v>
      </c>
      <c r="I1179" s="83">
        <v>2178</v>
      </c>
      <c r="J1179" s="83">
        <v>641</v>
      </c>
      <c r="K1179" s="83">
        <v>2651</v>
      </c>
      <c r="L1179" s="83">
        <v>5470</v>
      </c>
      <c r="M1179" s="88">
        <v>11178</v>
      </c>
      <c r="N1179" s="85">
        <v>3325</v>
      </c>
      <c r="O1179" s="83">
        <v>7477</v>
      </c>
      <c r="P1179" s="88">
        <v>10802</v>
      </c>
      <c r="Q1179" s="85">
        <v>2407</v>
      </c>
      <c r="R1179" s="83">
        <v>2428</v>
      </c>
      <c r="S1179" s="83">
        <v>3518</v>
      </c>
      <c r="T1179" s="83">
        <v>2970</v>
      </c>
      <c r="U1179" s="83">
        <v>1023</v>
      </c>
      <c r="V1179" s="88">
        <v>12346</v>
      </c>
      <c r="W1179" s="83">
        <v>6953</v>
      </c>
      <c r="X1179" s="83">
        <v>7000</v>
      </c>
      <c r="Y1179" s="83">
        <v>28070</v>
      </c>
      <c r="Z1179" s="88">
        <v>35070</v>
      </c>
    </row>
    <row r="1180" spans="2:26">
      <c r="B1180" s="134">
        <f t="shared" si="98"/>
        <v>34850</v>
      </c>
      <c r="C1180" s="94">
        <v>34850</v>
      </c>
      <c r="D1180" s="84">
        <f t="shared" si="93"/>
        <v>5</v>
      </c>
      <c r="E1180" s="84">
        <f t="shared" si="95"/>
        <v>31</v>
      </c>
      <c r="F1180" s="84">
        <f t="shared" si="96"/>
        <v>1995</v>
      </c>
      <c r="G1180" s="92">
        <f t="shared" si="97"/>
        <v>1995</v>
      </c>
      <c r="H1180" s="85">
        <v>5303</v>
      </c>
      <c r="I1180" s="83">
        <v>2581</v>
      </c>
      <c r="J1180" s="83">
        <v>741</v>
      </c>
      <c r="K1180" s="83">
        <v>2760</v>
      </c>
      <c r="L1180" s="83">
        <v>6082</v>
      </c>
      <c r="M1180" s="88">
        <v>11385</v>
      </c>
      <c r="N1180" s="85">
        <v>3335</v>
      </c>
      <c r="O1180" s="83">
        <v>7482</v>
      </c>
      <c r="P1180" s="88">
        <v>10817</v>
      </c>
      <c r="Q1180" s="85">
        <v>2407</v>
      </c>
      <c r="R1180" s="83">
        <v>2772</v>
      </c>
      <c r="S1180" s="83">
        <v>3518</v>
      </c>
      <c r="T1180" s="83">
        <v>2345</v>
      </c>
      <c r="U1180" s="83">
        <v>1146</v>
      </c>
      <c r="V1180" s="88">
        <v>12188</v>
      </c>
      <c r="W1180" s="83">
        <v>6916</v>
      </c>
      <c r="X1180" s="83">
        <v>7000</v>
      </c>
      <c r="Y1180" s="83">
        <v>29040</v>
      </c>
      <c r="Z1180" s="88">
        <v>36040</v>
      </c>
    </row>
    <row r="1181" spans="2:26">
      <c r="B1181" s="134">
        <f t="shared" si="98"/>
        <v>34880</v>
      </c>
      <c r="C1181" s="94">
        <v>34880</v>
      </c>
      <c r="D1181" s="84">
        <f t="shared" si="93"/>
        <v>6</v>
      </c>
      <c r="E1181" s="84">
        <f t="shared" si="95"/>
        <v>30</v>
      </c>
      <c r="F1181" s="84">
        <f t="shared" si="96"/>
        <v>1995</v>
      </c>
      <c r="G1181" s="92">
        <f t="shared" si="97"/>
        <v>1995</v>
      </c>
      <c r="H1181" s="85">
        <v>4402</v>
      </c>
      <c r="I1181" s="83">
        <v>2312</v>
      </c>
      <c r="J1181" s="83">
        <v>805</v>
      </c>
      <c r="K1181" s="83">
        <v>2640</v>
      </c>
      <c r="L1181" s="83">
        <v>5757</v>
      </c>
      <c r="M1181" s="88">
        <v>10159</v>
      </c>
      <c r="N1181" s="85">
        <v>3276</v>
      </c>
      <c r="O1181" s="83">
        <v>7052</v>
      </c>
      <c r="P1181" s="88">
        <v>10328</v>
      </c>
      <c r="Q1181" s="85">
        <v>2407</v>
      </c>
      <c r="R1181" s="83">
        <v>2810</v>
      </c>
      <c r="S1181" s="83">
        <v>2668</v>
      </c>
      <c r="T1181" s="83">
        <v>2605</v>
      </c>
      <c r="U1181" s="83">
        <v>1184</v>
      </c>
      <c r="V1181" s="88">
        <v>11674</v>
      </c>
      <c r="W1181" s="83">
        <v>6854</v>
      </c>
      <c r="X1181" s="83">
        <v>7000</v>
      </c>
      <c r="Y1181" s="83">
        <v>27680</v>
      </c>
      <c r="Z1181" s="88">
        <v>34680</v>
      </c>
    </row>
    <row r="1182" spans="2:26">
      <c r="B1182" s="134">
        <f t="shared" si="98"/>
        <v>34911</v>
      </c>
      <c r="C1182" s="94">
        <v>34911</v>
      </c>
      <c r="D1182" s="84">
        <f t="shared" si="93"/>
        <v>7</v>
      </c>
      <c r="E1182" s="84">
        <f t="shared" si="95"/>
        <v>31</v>
      </c>
      <c r="F1182" s="84">
        <f t="shared" si="96"/>
        <v>1995</v>
      </c>
      <c r="G1182" s="92">
        <f t="shared" si="97"/>
        <v>1995</v>
      </c>
      <c r="H1182" s="85">
        <v>3459</v>
      </c>
      <c r="I1182" s="83">
        <v>1869</v>
      </c>
      <c r="J1182" s="83">
        <v>859</v>
      </c>
      <c r="K1182" s="83">
        <v>2667</v>
      </c>
      <c r="L1182" s="83">
        <v>5395</v>
      </c>
      <c r="M1182" s="88">
        <v>8854</v>
      </c>
      <c r="N1182" s="85">
        <v>3286</v>
      </c>
      <c r="O1182" s="83">
        <v>6887</v>
      </c>
      <c r="P1182" s="88">
        <v>10173</v>
      </c>
      <c r="Q1182" s="85">
        <v>2407</v>
      </c>
      <c r="R1182" s="83">
        <v>3124</v>
      </c>
      <c r="S1182" s="83">
        <v>2037</v>
      </c>
      <c r="T1182" s="83">
        <v>2900</v>
      </c>
      <c r="U1182" s="83">
        <v>1203</v>
      </c>
      <c r="V1182" s="88">
        <v>11671</v>
      </c>
      <c r="W1182" s="83">
        <v>6934</v>
      </c>
      <c r="X1182" s="83">
        <v>7000</v>
      </c>
      <c r="Y1182" s="83">
        <v>22600</v>
      </c>
      <c r="Z1182" s="88">
        <v>29600</v>
      </c>
    </row>
    <row r="1183" spans="2:26">
      <c r="B1183" s="134">
        <f t="shared" si="98"/>
        <v>34942</v>
      </c>
      <c r="C1183" s="94">
        <v>34942</v>
      </c>
      <c r="D1183" s="84">
        <f t="shared" si="93"/>
        <v>8</v>
      </c>
      <c r="E1183" s="84">
        <f t="shared" si="95"/>
        <v>31</v>
      </c>
      <c r="F1183" s="84">
        <f t="shared" si="96"/>
        <v>1995</v>
      </c>
      <c r="G1183" s="92">
        <f t="shared" si="97"/>
        <v>1995</v>
      </c>
      <c r="H1183" s="85">
        <v>2765</v>
      </c>
      <c r="I1183" s="83">
        <v>305</v>
      </c>
      <c r="J1183" s="83">
        <v>581</v>
      </c>
      <c r="K1183" s="83">
        <v>2544</v>
      </c>
      <c r="L1183" s="83">
        <v>3430</v>
      </c>
      <c r="M1183" s="88">
        <v>6195</v>
      </c>
      <c r="N1183" s="85">
        <v>3187</v>
      </c>
      <c r="O1183" s="83">
        <v>5505</v>
      </c>
      <c r="P1183" s="88">
        <v>8692</v>
      </c>
      <c r="Q1183" s="85">
        <v>2396</v>
      </c>
      <c r="R1183" s="83">
        <v>3393</v>
      </c>
      <c r="S1183" s="83">
        <v>1371</v>
      </c>
      <c r="T1183" s="83">
        <v>2627</v>
      </c>
      <c r="U1183" s="83">
        <v>1210</v>
      </c>
      <c r="V1183" s="88">
        <v>10997</v>
      </c>
      <c r="W1183" s="83">
        <v>6640</v>
      </c>
      <c r="X1183" s="83">
        <v>7000</v>
      </c>
      <c r="Y1183" s="83">
        <v>16220</v>
      </c>
      <c r="Z1183" s="88">
        <v>23220</v>
      </c>
    </row>
    <row r="1184" spans="2:26">
      <c r="B1184" s="134">
        <f t="shared" si="98"/>
        <v>34972</v>
      </c>
      <c r="C1184" s="94">
        <v>34972</v>
      </c>
      <c r="D1184" s="84">
        <f t="shared" si="93"/>
        <v>9</v>
      </c>
      <c r="E1184" s="84">
        <f t="shared" si="95"/>
        <v>30</v>
      </c>
      <c r="F1184" s="84">
        <f t="shared" si="96"/>
        <v>1995</v>
      </c>
      <c r="G1184" s="92">
        <f t="shared" si="97"/>
        <v>1995</v>
      </c>
      <c r="H1184" s="85">
        <v>2326</v>
      </c>
      <c r="I1184" s="83">
        <v>400</v>
      </c>
      <c r="J1184" s="83">
        <v>531</v>
      </c>
      <c r="K1184" s="83">
        <v>2707</v>
      </c>
      <c r="L1184" s="83">
        <v>3638</v>
      </c>
      <c r="M1184" s="88">
        <v>5964</v>
      </c>
      <c r="N1184" s="85">
        <v>3138</v>
      </c>
      <c r="O1184" s="83">
        <v>4237</v>
      </c>
      <c r="P1184" s="88">
        <v>7375</v>
      </c>
      <c r="Q1184" s="85">
        <v>2396</v>
      </c>
      <c r="R1184" s="83">
        <v>2327</v>
      </c>
      <c r="S1184" s="83">
        <v>1390</v>
      </c>
      <c r="T1184" s="83">
        <v>2365</v>
      </c>
      <c r="U1184" s="83">
        <v>1210</v>
      </c>
      <c r="V1184" s="88">
        <v>9688</v>
      </c>
      <c r="W1184" s="83">
        <v>6537</v>
      </c>
      <c r="X1184" s="83">
        <v>7000</v>
      </c>
      <c r="Y1184" s="83">
        <v>12610</v>
      </c>
      <c r="Z1184" s="88">
        <v>19610</v>
      </c>
    </row>
    <row r="1185" spans="2:26">
      <c r="B1185" s="134">
        <f t="shared" si="98"/>
        <v>35003</v>
      </c>
      <c r="C1185" s="94">
        <v>35003</v>
      </c>
      <c r="D1185" s="84">
        <f t="shared" si="93"/>
        <v>10</v>
      </c>
      <c r="E1185" s="84">
        <f t="shared" si="95"/>
        <v>31</v>
      </c>
      <c r="F1185" s="84">
        <f t="shared" si="96"/>
        <v>1995</v>
      </c>
      <c r="G1185" s="92">
        <f>F1185+1</f>
        <v>1996</v>
      </c>
      <c r="H1185" s="85">
        <v>3837</v>
      </c>
      <c r="I1185" s="83">
        <v>1874</v>
      </c>
      <c r="J1185" s="83">
        <v>623</v>
      </c>
      <c r="K1185" s="83">
        <v>3442</v>
      </c>
      <c r="L1185" s="83">
        <v>5939</v>
      </c>
      <c r="M1185" s="88">
        <v>9776</v>
      </c>
      <c r="N1185" s="85">
        <v>3345</v>
      </c>
      <c r="O1185" s="83">
        <v>7162</v>
      </c>
      <c r="P1185" s="88">
        <v>10507</v>
      </c>
      <c r="Q1185" s="85">
        <v>2417</v>
      </c>
      <c r="R1185" s="83">
        <v>3530</v>
      </c>
      <c r="S1185" s="83">
        <v>1932</v>
      </c>
      <c r="T1185" s="83">
        <v>2536</v>
      </c>
      <c r="U1185" s="83">
        <v>1312</v>
      </c>
      <c r="V1185" s="88">
        <v>11727</v>
      </c>
      <c r="W1185" s="83">
        <v>7065</v>
      </c>
      <c r="X1185" s="83">
        <v>7000</v>
      </c>
      <c r="Y1185" s="83">
        <v>18780</v>
      </c>
      <c r="Z1185" s="88">
        <v>25780</v>
      </c>
    </row>
    <row r="1186" spans="2:26">
      <c r="B1186" s="134">
        <f t="shared" si="98"/>
        <v>35033</v>
      </c>
      <c r="C1186" s="94">
        <v>35033</v>
      </c>
      <c r="D1186" s="84">
        <f t="shared" si="93"/>
        <v>11</v>
      </c>
      <c r="E1186" s="84">
        <f t="shared" si="95"/>
        <v>30</v>
      </c>
      <c r="F1186" s="84">
        <f t="shared" si="96"/>
        <v>1995</v>
      </c>
      <c r="G1186" s="92">
        <f>F1186+1</f>
        <v>1996</v>
      </c>
      <c r="H1186" s="85">
        <v>5060</v>
      </c>
      <c r="I1186" s="83">
        <v>3083</v>
      </c>
      <c r="J1186" s="83">
        <v>655</v>
      </c>
      <c r="K1186" s="83">
        <v>2803</v>
      </c>
      <c r="L1186" s="83">
        <v>6541</v>
      </c>
      <c r="M1186" s="88">
        <v>11601</v>
      </c>
      <c r="N1186" s="85">
        <v>3335</v>
      </c>
      <c r="O1186" s="83">
        <v>7530</v>
      </c>
      <c r="P1186" s="88">
        <v>10865</v>
      </c>
      <c r="Q1186" s="85">
        <v>2407</v>
      </c>
      <c r="R1186" s="83">
        <v>3909</v>
      </c>
      <c r="S1186" s="83">
        <v>2934</v>
      </c>
      <c r="T1186" s="83">
        <v>2970</v>
      </c>
      <c r="U1186" s="83">
        <v>1574</v>
      </c>
      <c r="V1186" s="88">
        <v>13794</v>
      </c>
      <c r="W1186" s="83">
        <v>6972</v>
      </c>
      <c r="X1186" s="83">
        <v>7000</v>
      </c>
      <c r="Y1186" s="83">
        <v>23740</v>
      </c>
      <c r="Z1186" s="88">
        <v>30740</v>
      </c>
    </row>
    <row r="1187" spans="2:26">
      <c r="B1187" s="134">
        <f t="shared" si="98"/>
        <v>35064</v>
      </c>
      <c r="C1187" s="94">
        <v>35064</v>
      </c>
      <c r="D1187" s="84">
        <f t="shared" si="93"/>
        <v>12</v>
      </c>
      <c r="E1187" s="84">
        <f t="shared" si="95"/>
        <v>31</v>
      </c>
      <c r="F1187" s="84">
        <f t="shared" si="96"/>
        <v>1995</v>
      </c>
      <c r="G1187" s="92">
        <f>F1187+1</f>
        <v>1996</v>
      </c>
      <c r="H1187" s="85">
        <v>5119</v>
      </c>
      <c r="I1187" s="83">
        <v>2653</v>
      </c>
      <c r="J1187" s="83">
        <v>501</v>
      </c>
      <c r="K1187" s="83">
        <v>2318</v>
      </c>
      <c r="L1187" s="83">
        <v>5472</v>
      </c>
      <c r="M1187" s="88">
        <v>10591</v>
      </c>
      <c r="N1187" s="85">
        <v>3315</v>
      </c>
      <c r="O1187" s="83">
        <v>7487</v>
      </c>
      <c r="P1187" s="88">
        <v>10802</v>
      </c>
      <c r="Q1187" s="85">
        <v>2396</v>
      </c>
      <c r="R1187" s="83">
        <v>3796</v>
      </c>
      <c r="S1187" s="83">
        <v>3147</v>
      </c>
      <c r="T1187" s="83">
        <v>2386</v>
      </c>
      <c r="U1187" s="83">
        <v>1574</v>
      </c>
      <c r="V1187" s="88">
        <v>13299</v>
      </c>
      <c r="W1187" s="83">
        <v>6934</v>
      </c>
      <c r="X1187" s="83">
        <v>7000</v>
      </c>
      <c r="Y1187" s="83">
        <v>21900</v>
      </c>
      <c r="Z1187" s="88">
        <v>28900</v>
      </c>
    </row>
    <row r="1188" spans="2:26">
      <c r="B1188" s="134">
        <f t="shared" si="98"/>
        <v>35095</v>
      </c>
      <c r="C1188" s="94">
        <v>35095</v>
      </c>
      <c r="D1188" s="84">
        <f t="shared" ref="D1188:D1251" si="99">MONTH(C1188)</f>
        <v>1</v>
      </c>
      <c r="E1188" s="84">
        <f t="shared" si="95"/>
        <v>31</v>
      </c>
      <c r="F1188" s="84">
        <f t="shared" si="96"/>
        <v>1996</v>
      </c>
      <c r="G1188" s="92">
        <f>F1188</f>
        <v>1996</v>
      </c>
      <c r="H1188" s="85">
        <v>5767</v>
      </c>
      <c r="I1188" s="83">
        <v>3991</v>
      </c>
      <c r="J1188" s="83">
        <v>663</v>
      </c>
      <c r="K1188" s="83">
        <v>3545</v>
      </c>
      <c r="L1188" s="83">
        <v>8199</v>
      </c>
      <c r="M1188" s="88">
        <v>13966</v>
      </c>
      <c r="N1188" s="85">
        <v>3395</v>
      </c>
      <c r="O1188" s="83">
        <v>7691</v>
      </c>
      <c r="P1188" s="88">
        <v>11086</v>
      </c>
      <c r="Q1188" s="85">
        <v>2417</v>
      </c>
      <c r="R1188" s="83">
        <v>3924</v>
      </c>
      <c r="S1188" s="83">
        <v>3544</v>
      </c>
      <c r="T1188" s="83">
        <v>3014</v>
      </c>
      <c r="U1188" s="83">
        <v>1592</v>
      </c>
      <c r="V1188" s="88">
        <v>14491</v>
      </c>
      <c r="W1188" s="83">
        <v>7040</v>
      </c>
      <c r="X1188" s="83">
        <v>7000</v>
      </c>
      <c r="Y1188" s="83">
        <v>29800</v>
      </c>
      <c r="Z1188" s="88">
        <v>36800</v>
      </c>
    </row>
    <row r="1189" spans="2:26">
      <c r="B1189" s="134">
        <f t="shared" si="98"/>
        <v>35124</v>
      </c>
      <c r="C1189" s="94">
        <v>35124</v>
      </c>
      <c r="D1189" s="84">
        <f t="shared" si="99"/>
        <v>2</v>
      </c>
      <c r="E1189" s="84">
        <f t="shared" si="95"/>
        <v>29</v>
      </c>
      <c r="F1189" s="84">
        <f t="shared" si="96"/>
        <v>1996</v>
      </c>
      <c r="G1189" s="92">
        <f t="shared" si="97"/>
        <v>1996</v>
      </c>
      <c r="H1189" s="85">
        <v>5747</v>
      </c>
      <c r="I1189" s="83">
        <v>3954</v>
      </c>
      <c r="J1189" s="83">
        <v>659</v>
      </c>
      <c r="K1189" s="83">
        <v>3527</v>
      </c>
      <c r="L1189" s="83">
        <v>8140</v>
      </c>
      <c r="M1189" s="88">
        <v>13887</v>
      </c>
      <c r="N1189" s="85">
        <v>3385</v>
      </c>
      <c r="O1189" s="83">
        <v>7609</v>
      </c>
      <c r="P1189" s="88">
        <v>10994</v>
      </c>
      <c r="Q1189" s="85">
        <v>2417</v>
      </c>
      <c r="R1189" s="83">
        <v>3924</v>
      </c>
      <c r="S1189" s="83">
        <v>3531</v>
      </c>
      <c r="T1189" s="83">
        <v>3014</v>
      </c>
      <c r="U1189" s="83">
        <v>1592</v>
      </c>
      <c r="V1189" s="88">
        <v>14478</v>
      </c>
      <c r="W1189" s="83">
        <v>7139</v>
      </c>
      <c r="X1189" s="83">
        <v>7000</v>
      </c>
      <c r="Y1189" s="83">
        <v>29670</v>
      </c>
      <c r="Z1189" s="88">
        <v>36670</v>
      </c>
    </row>
    <row r="1190" spans="2:26">
      <c r="B1190" s="134">
        <f t="shared" si="98"/>
        <v>35155</v>
      </c>
      <c r="C1190" s="94">
        <v>35155</v>
      </c>
      <c r="D1190" s="84">
        <f t="shared" si="99"/>
        <v>3</v>
      </c>
      <c r="E1190" s="84">
        <f t="shared" si="95"/>
        <v>31</v>
      </c>
      <c r="F1190" s="84">
        <f t="shared" si="96"/>
        <v>1996</v>
      </c>
      <c r="G1190" s="92">
        <f t="shared" si="97"/>
        <v>1996</v>
      </c>
      <c r="H1190" s="85">
        <v>5733</v>
      </c>
      <c r="I1190" s="83">
        <v>3944</v>
      </c>
      <c r="J1190" s="83">
        <v>576</v>
      </c>
      <c r="K1190" s="83">
        <v>3526</v>
      </c>
      <c r="L1190" s="83">
        <v>8046</v>
      </c>
      <c r="M1190" s="88">
        <v>13779</v>
      </c>
      <c r="N1190" s="85">
        <v>3355</v>
      </c>
      <c r="O1190" s="83">
        <v>7581</v>
      </c>
      <c r="P1190" s="88">
        <v>10936</v>
      </c>
      <c r="Q1190" s="85">
        <v>2417</v>
      </c>
      <c r="R1190" s="83">
        <v>3895</v>
      </c>
      <c r="S1190" s="83">
        <v>3544</v>
      </c>
      <c r="T1190" s="83">
        <v>2996</v>
      </c>
      <c r="U1190" s="83">
        <v>1592</v>
      </c>
      <c r="V1190" s="88">
        <v>14444</v>
      </c>
      <c r="W1190" s="83">
        <v>7009</v>
      </c>
      <c r="X1190" s="83">
        <v>7000</v>
      </c>
      <c r="Y1190" s="83">
        <v>29630</v>
      </c>
      <c r="Z1190" s="88">
        <v>36630</v>
      </c>
    </row>
    <row r="1191" spans="2:26">
      <c r="B1191" s="134">
        <f t="shared" si="98"/>
        <v>35185</v>
      </c>
      <c r="C1191" s="94">
        <v>35185</v>
      </c>
      <c r="D1191" s="84">
        <f t="shared" si="99"/>
        <v>4</v>
      </c>
      <c r="E1191" s="84">
        <f t="shared" si="95"/>
        <v>30</v>
      </c>
      <c r="F1191" s="84">
        <f t="shared" si="96"/>
        <v>1996</v>
      </c>
      <c r="G1191" s="92">
        <f t="shared" si="97"/>
        <v>1996</v>
      </c>
      <c r="H1191" s="85">
        <v>5773</v>
      </c>
      <c r="I1191" s="83">
        <v>4004</v>
      </c>
      <c r="J1191" s="83">
        <v>582</v>
      </c>
      <c r="K1191" s="83">
        <v>3550</v>
      </c>
      <c r="L1191" s="83">
        <v>8136</v>
      </c>
      <c r="M1191" s="88">
        <v>13909</v>
      </c>
      <c r="N1191" s="85">
        <v>3365</v>
      </c>
      <c r="O1191" s="83">
        <v>8102</v>
      </c>
      <c r="P1191" s="88">
        <v>11467</v>
      </c>
      <c r="Q1191" s="85">
        <v>2427</v>
      </c>
      <c r="R1191" s="83">
        <v>3938</v>
      </c>
      <c r="S1191" s="83">
        <v>3556</v>
      </c>
      <c r="T1191" s="83">
        <v>3021</v>
      </c>
      <c r="U1191" s="83">
        <v>1592</v>
      </c>
      <c r="V1191" s="88">
        <v>14534</v>
      </c>
      <c r="W1191" s="83">
        <v>7176</v>
      </c>
      <c r="X1191" s="83">
        <v>7000</v>
      </c>
      <c r="Y1191" s="83">
        <v>29750</v>
      </c>
      <c r="Z1191" s="88">
        <v>36750</v>
      </c>
    </row>
    <row r="1192" spans="2:26">
      <c r="B1192" s="134">
        <f t="shared" si="98"/>
        <v>35216</v>
      </c>
      <c r="C1192" s="94">
        <v>35216</v>
      </c>
      <c r="D1192" s="84">
        <f t="shared" si="99"/>
        <v>5</v>
      </c>
      <c r="E1192" s="84">
        <f t="shared" si="95"/>
        <v>31</v>
      </c>
      <c r="F1192" s="84">
        <f t="shared" si="96"/>
        <v>1996</v>
      </c>
      <c r="G1192" s="92">
        <f t="shared" si="97"/>
        <v>1996</v>
      </c>
      <c r="H1192" s="85">
        <v>5628</v>
      </c>
      <c r="I1192" s="83">
        <v>3883</v>
      </c>
      <c r="J1192" s="83">
        <v>653</v>
      </c>
      <c r="K1192" s="83">
        <v>3110</v>
      </c>
      <c r="L1192" s="83">
        <v>7646</v>
      </c>
      <c r="M1192" s="88">
        <v>13274</v>
      </c>
      <c r="N1192" s="85">
        <v>3315</v>
      </c>
      <c r="O1192" s="83">
        <v>8004</v>
      </c>
      <c r="P1192" s="88">
        <v>11319</v>
      </c>
      <c r="Q1192" s="85">
        <v>2407</v>
      </c>
      <c r="R1192" s="83">
        <v>3895</v>
      </c>
      <c r="S1192" s="83">
        <v>3518</v>
      </c>
      <c r="T1192" s="83">
        <v>2748</v>
      </c>
      <c r="U1192" s="83">
        <v>1583</v>
      </c>
      <c r="V1192" s="88">
        <v>14151</v>
      </c>
      <c r="W1192" s="83">
        <v>6885</v>
      </c>
      <c r="X1192" s="83">
        <v>7000</v>
      </c>
      <c r="Y1192" s="83">
        <v>28830</v>
      </c>
      <c r="Z1192" s="88">
        <v>35830</v>
      </c>
    </row>
    <row r="1193" spans="2:26">
      <c r="B1193" s="134">
        <f t="shared" si="98"/>
        <v>35246</v>
      </c>
      <c r="C1193" s="94">
        <v>35246</v>
      </c>
      <c r="D1193" s="84">
        <f t="shared" si="99"/>
        <v>6</v>
      </c>
      <c r="E1193" s="84">
        <f t="shared" si="95"/>
        <v>30</v>
      </c>
      <c r="F1193" s="84">
        <f t="shared" si="96"/>
        <v>1996</v>
      </c>
      <c r="G1193" s="92">
        <f t="shared" si="97"/>
        <v>1996</v>
      </c>
      <c r="H1193" s="85">
        <v>5659</v>
      </c>
      <c r="I1193" s="83">
        <v>3785</v>
      </c>
      <c r="J1193" s="83">
        <v>799</v>
      </c>
      <c r="K1193" s="83">
        <v>2603</v>
      </c>
      <c r="L1193" s="83">
        <v>7187</v>
      </c>
      <c r="M1193" s="88">
        <v>12846</v>
      </c>
      <c r="N1193" s="85">
        <v>3306</v>
      </c>
      <c r="O1193" s="83">
        <v>7875</v>
      </c>
      <c r="P1193" s="88">
        <v>11181</v>
      </c>
      <c r="Q1193" s="85">
        <v>2407</v>
      </c>
      <c r="R1193" s="83">
        <v>3881</v>
      </c>
      <c r="S1193" s="83">
        <v>3518</v>
      </c>
      <c r="T1193" s="83">
        <v>2365</v>
      </c>
      <c r="U1193" s="83">
        <v>1592</v>
      </c>
      <c r="V1193" s="88">
        <v>13763</v>
      </c>
      <c r="W1193" s="83">
        <v>6891</v>
      </c>
      <c r="X1193" s="83">
        <v>7000</v>
      </c>
      <c r="Y1193" s="83">
        <v>29410</v>
      </c>
      <c r="Z1193" s="88">
        <v>36410</v>
      </c>
    </row>
    <row r="1194" spans="2:26">
      <c r="B1194" s="134">
        <f t="shared" si="98"/>
        <v>35277</v>
      </c>
      <c r="C1194" s="94">
        <v>35277</v>
      </c>
      <c r="D1194" s="84">
        <f t="shared" si="99"/>
        <v>7</v>
      </c>
      <c r="E1194" s="84">
        <f t="shared" si="95"/>
        <v>31</v>
      </c>
      <c r="F1194" s="84">
        <f t="shared" si="96"/>
        <v>1996</v>
      </c>
      <c r="G1194" s="92">
        <f t="shared" si="97"/>
        <v>1996</v>
      </c>
      <c r="H1194" s="85">
        <v>5678</v>
      </c>
      <c r="I1194" s="83">
        <v>3896</v>
      </c>
      <c r="J1194" s="83">
        <v>695</v>
      </c>
      <c r="K1194" s="83">
        <v>2987</v>
      </c>
      <c r="L1194" s="83">
        <v>7578</v>
      </c>
      <c r="M1194" s="88">
        <v>13256</v>
      </c>
      <c r="N1194" s="85">
        <v>3316</v>
      </c>
      <c r="O1194" s="83">
        <v>7983</v>
      </c>
      <c r="P1194" s="88">
        <v>11299</v>
      </c>
      <c r="Q1194" s="85">
        <v>2417</v>
      </c>
      <c r="R1194" s="83">
        <v>3881</v>
      </c>
      <c r="S1194" s="83">
        <v>3531</v>
      </c>
      <c r="T1194" s="83">
        <v>2030</v>
      </c>
      <c r="U1194" s="83">
        <v>1621</v>
      </c>
      <c r="V1194" s="88">
        <v>13480</v>
      </c>
      <c r="W1194" s="83">
        <v>6922</v>
      </c>
      <c r="X1194" s="83">
        <v>7000</v>
      </c>
      <c r="Y1194" s="83">
        <v>28670</v>
      </c>
      <c r="Z1194" s="88">
        <v>35670</v>
      </c>
    </row>
    <row r="1195" spans="2:26">
      <c r="B1195" s="134">
        <f t="shared" si="98"/>
        <v>35308</v>
      </c>
      <c r="C1195" s="94">
        <v>35308</v>
      </c>
      <c r="D1195" s="84">
        <f t="shared" si="99"/>
        <v>8</v>
      </c>
      <c r="E1195" s="84">
        <f t="shared" si="95"/>
        <v>31</v>
      </c>
      <c r="F1195" s="84">
        <f t="shared" si="96"/>
        <v>1996</v>
      </c>
      <c r="G1195" s="92">
        <f t="shared" si="97"/>
        <v>1996</v>
      </c>
      <c r="H1195" s="85">
        <v>5327</v>
      </c>
      <c r="I1195" s="83">
        <v>2968</v>
      </c>
      <c r="J1195" s="83">
        <v>597</v>
      </c>
      <c r="K1195" s="83">
        <v>2537</v>
      </c>
      <c r="L1195" s="83">
        <v>6102</v>
      </c>
      <c r="M1195" s="88">
        <v>11429</v>
      </c>
      <c r="N1195" s="85">
        <v>3226</v>
      </c>
      <c r="O1195" s="83">
        <v>7313</v>
      </c>
      <c r="P1195" s="88">
        <v>10539</v>
      </c>
      <c r="Q1195" s="85">
        <v>2407</v>
      </c>
      <c r="R1195" s="83">
        <v>3683</v>
      </c>
      <c r="S1195" s="83">
        <v>3416</v>
      </c>
      <c r="T1195" s="83">
        <v>1798</v>
      </c>
      <c r="U1195" s="83">
        <v>1601</v>
      </c>
      <c r="V1195" s="88">
        <v>12905</v>
      </c>
      <c r="W1195" s="83">
        <v>6787</v>
      </c>
      <c r="X1195" s="83">
        <v>7000</v>
      </c>
      <c r="Y1195" s="83">
        <v>24750</v>
      </c>
      <c r="Z1195" s="88">
        <v>31750</v>
      </c>
    </row>
    <row r="1196" spans="2:26">
      <c r="B1196" s="134">
        <f t="shared" si="98"/>
        <v>35338</v>
      </c>
      <c r="C1196" s="94">
        <v>35338</v>
      </c>
      <c r="D1196" s="84">
        <f t="shared" si="99"/>
        <v>9</v>
      </c>
      <c r="E1196" s="84">
        <f t="shared" si="95"/>
        <v>30</v>
      </c>
      <c r="F1196" s="84">
        <f t="shared" si="96"/>
        <v>1996</v>
      </c>
      <c r="G1196" s="92">
        <f t="shared" si="97"/>
        <v>1996</v>
      </c>
      <c r="H1196" s="85">
        <v>5313</v>
      </c>
      <c r="I1196" s="83">
        <v>2404</v>
      </c>
      <c r="J1196" s="83">
        <v>663</v>
      </c>
      <c r="K1196" s="83">
        <v>2833</v>
      </c>
      <c r="L1196" s="83">
        <v>5900</v>
      </c>
      <c r="M1196" s="88">
        <v>11213</v>
      </c>
      <c r="N1196" s="85">
        <v>3266</v>
      </c>
      <c r="O1196" s="83">
        <v>7523</v>
      </c>
      <c r="P1196" s="88">
        <v>10789</v>
      </c>
      <c r="Q1196" s="85">
        <v>2407</v>
      </c>
      <c r="R1196" s="83">
        <v>3544</v>
      </c>
      <c r="S1196" s="83">
        <v>3531</v>
      </c>
      <c r="T1196" s="83">
        <v>2129</v>
      </c>
      <c r="U1196" s="83">
        <v>1621</v>
      </c>
      <c r="V1196" s="88">
        <v>13232</v>
      </c>
      <c r="W1196" s="83">
        <v>6965</v>
      </c>
      <c r="X1196" s="83">
        <v>7000</v>
      </c>
      <c r="Y1196" s="83">
        <v>21860</v>
      </c>
      <c r="Z1196" s="88">
        <v>28860</v>
      </c>
    </row>
    <row r="1197" spans="2:26">
      <c r="B1197" s="134">
        <f t="shared" si="98"/>
        <v>35369</v>
      </c>
      <c r="C1197" s="94">
        <v>35369</v>
      </c>
      <c r="D1197" s="84">
        <f t="shared" si="99"/>
        <v>10</v>
      </c>
      <c r="E1197" s="84">
        <f t="shared" si="95"/>
        <v>31</v>
      </c>
      <c r="F1197" s="84">
        <f t="shared" si="96"/>
        <v>1996</v>
      </c>
      <c r="G1197" s="92">
        <f>F1197+1</f>
        <v>1997</v>
      </c>
      <c r="H1197" s="85">
        <v>5697</v>
      </c>
      <c r="I1197" s="83">
        <v>3550</v>
      </c>
      <c r="J1197" s="83">
        <v>562</v>
      </c>
      <c r="K1197" s="83">
        <v>2998</v>
      </c>
      <c r="L1197" s="83">
        <v>7110</v>
      </c>
      <c r="M1197" s="88">
        <v>12807</v>
      </c>
      <c r="N1197" s="85">
        <v>3345</v>
      </c>
      <c r="O1197" s="83">
        <v>8066</v>
      </c>
      <c r="P1197" s="88">
        <v>11411</v>
      </c>
      <c r="Q1197" s="85">
        <v>2417</v>
      </c>
      <c r="R1197" s="83">
        <v>3909</v>
      </c>
      <c r="S1197" s="83">
        <v>3531</v>
      </c>
      <c r="T1197" s="83">
        <v>2977</v>
      </c>
      <c r="U1197" s="83">
        <v>1611</v>
      </c>
      <c r="V1197" s="88">
        <v>14445</v>
      </c>
      <c r="W1197" s="83">
        <v>6829</v>
      </c>
      <c r="X1197" s="83">
        <v>7000</v>
      </c>
      <c r="Y1197" s="83">
        <v>24330</v>
      </c>
      <c r="Z1197" s="88">
        <v>31330</v>
      </c>
    </row>
    <row r="1198" spans="2:26">
      <c r="B1198" s="134">
        <f t="shared" si="98"/>
        <v>35399</v>
      </c>
      <c r="C1198" s="94">
        <v>35399</v>
      </c>
      <c r="D1198" s="84">
        <f t="shared" si="99"/>
        <v>11</v>
      </c>
      <c r="E1198" s="84">
        <f t="shared" si="95"/>
        <v>30</v>
      </c>
      <c r="F1198" s="84">
        <f t="shared" si="96"/>
        <v>1996</v>
      </c>
      <c r="G1198" s="92">
        <f>F1198+1</f>
        <v>1997</v>
      </c>
      <c r="H1198" s="85">
        <v>5720</v>
      </c>
      <c r="I1198" s="83">
        <v>3939</v>
      </c>
      <c r="J1198" s="83">
        <v>629</v>
      </c>
      <c r="K1198" s="83">
        <v>3026</v>
      </c>
      <c r="L1198" s="83">
        <v>7594</v>
      </c>
      <c r="M1198" s="88">
        <v>13314</v>
      </c>
      <c r="N1198" s="85">
        <v>3335</v>
      </c>
      <c r="O1198" s="83">
        <v>8045</v>
      </c>
      <c r="P1198" s="88">
        <v>11380</v>
      </c>
      <c r="Q1198" s="85">
        <v>2417</v>
      </c>
      <c r="R1198" s="83">
        <v>3909</v>
      </c>
      <c r="S1198" s="83">
        <v>3518</v>
      </c>
      <c r="T1198" s="83">
        <v>2329</v>
      </c>
      <c r="U1198" s="83">
        <v>1611</v>
      </c>
      <c r="V1198" s="88">
        <v>13784</v>
      </c>
      <c r="W1198" s="83">
        <v>6518</v>
      </c>
      <c r="X1198" s="83">
        <v>7000</v>
      </c>
      <c r="Y1198" s="83">
        <v>25010</v>
      </c>
      <c r="Z1198" s="88">
        <v>32010</v>
      </c>
    </row>
    <row r="1199" spans="2:26">
      <c r="B1199" s="134">
        <f t="shared" si="98"/>
        <v>35430</v>
      </c>
      <c r="C1199" s="94">
        <v>35430</v>
      </c>
      <c r="D1199" s="84">
        <f t="shared" si="99"/>
        <v>12</v>
      </c>
      <c r="E1199" s="84">
        <f t="shared" si="95"/>
        <v>31</v>
      </c>
      <c r="F1199" s="84">
        <f t="shared" si="96"/>
        <v>1996</v>
      </c>
      <c r="G1199" s="92">
        <f>F1199+1</f>
        <v>1997</v>
      </c>
      <c r="H1199" s="85">
        <v>5742</v>
      </c>
      <c r="I1199" s="83">
        <v>3958</v>
      </c>
      <c r="J1199" s="83">
        <v>654</v>
      </c>
      <c r="K1199" s="83">
        <v>3149</v>
      </c>
      <c r="L1199" s="83">
        <v>7761</v>
      </c>
      <c r="M1199" s="88">
        <v>13503</v>
      </c>
      <c r="N1199" s="85">
        <v>3335</v>
      </c>
      <c r="O1199" s="83">
        <v>8079</v>
      </c>
      <c r="P1199" s="88">
        <v>11414</v>
      </c>
      <c r="Q1199" s="85">
        <v>2407</v>
      </c>
      <c r="R1199" s="83">
        <v>3909</v>
      </c>
      <c r="S1199" s="83">
        <v>3518</v>
      </c>
      <c r="T1199" s="83">
        <v>2329</v>
      </c>
      <c r="U1199" s="83">
        <v>1621</v>
      </c>
      <c r="V1199" s="88">
        <v>13784</v>
      </c>
      <c r="W1199" s="83">
        <v>7052</v>
      </c>
      <c r="X1199" s="83">
        <v>7000</v>
      </c>
      <c r="Y1199" s="83">
        <v>29720</v>
      </c>
      <c r="Z1199" s="88">
        <v>36720</v>
      </c>
    </row>
    <row r="1200" spans="2:26">
      <c r="B1200" s="134">
        <f t="shared" si="98"/>
        <v>35461</v>
      </c>
      <c r="C1200" s="94">
        <v>35461</v>
      </c>
      <c r="D1200" s="84">
        <f t="shared" si="99"/>
        <v>1</v>
      </c>
      <c r="E1200" s="84">
        <f t="shared" si="95"/>
        <v>31</v>
      </c>
      <c r="F1200" s="84">
        <f t="shared" si="96"/>
        <v>1997</v>
      </c>
      <c r="G1200" s="92">
        <f>F1200</f>
        <v>1997</v>
      </c>
      <c r="H1200" s="85">
        <v>5740</v>
      </c>
      <c r="I1200" s="83">
        <v>3950</v>
      </c>
      <c r="J1200" s="83">
        <v>583</v>
      </c>
      <c r="K1200" s="83">
        <v>3103</v>
      </c>
      <c r="L1200" s="83">
        <v>7636</v>
      </c>
      <c r="M1200" s="88">
        <v>13376</v>
      </c>
      <c r="N1200" s="85">
        <v>3345</v>
      </c>
      <c r="O1200" s="83">
        <v>7584</v>
      </c>
      <c r="P1200" s="88">
        <v>10929</v>
      </c>
      <c r="Q1200" s="85">
        <v>2407</v>
      </c>
      <c r="R1200" s="83">
        <v>3895</v>
      </c>
      <c r="S1200" s="83">
        <v>3518</v>
      </c>
      <c r="T1200" s="83">
        <v>2444</v>
      </c>
      <c r="U1200" s="83">
        <v>1621</v>
      </c>
      <c r="V1200" s="88">
        <v>13885</v>
      </c>
      <c r="W1200" s="83">
        <v>7046</v>
      </c>
      <c r="X1200" s="83">
        <v>7000</v>
      </c>
      <c r="Y1200" s="83">
        <v>29070</v>
      </c>
      <c r="Z1200" s="88">
        <v>36070</v>
      </c>
    </row>
    <row r="1201" spans="2:26">
      <c r="B1201" s="134">
        <f t="shared" si="98"/>
        <v>35489</v>
      </c>
      <c r="C1201" s="94">
        <v>35489</v>
      </c>
      <c r="D1201" s="84">
        <f t="shared" si="99"/>
        <v>2</v>
      </c>
      <c r="E1201" s="84">
        <f t="shared" si="95"/>
        <v>28</v>
      </c>
      <c r="F1201" s="84">
        <f t="shared" si="96"/>
        <v>1997</v>
      </c>
      <c r="G1201" s="92">
        <f t="shared" si="97"/>
        <v>1997</v>
      </c>
      <c r="H1201" s="85">
        <v>5694</v>
      </c>
      <c r="I1201" s="83">
        <v>3886</v>
      </c>
      <c r="J1201" s="83">
        <v>541</v>
      </c>
      <c r="K1201" s="83">
        <v>3084</v>
      </c>
      <c r="L1201" s="83">
        <v>7511</v>
      </c>
      <c r="M1201" s="88">
        <v>13205</v>
      </c>
      <c r="N1201" s="85">
        <v>3325</v>
      </c>
      <c r="O1201" s="83">
        <v>7508</v>
      </c>
      <c r="P1201" s="88">
        <v>10833</v>
      </c>
      <c r="Q1201" s="85">
        <v>2407</v>
      </c>
      <c r="R1201" s="83">
        <v>3895</v>
      </c>
      <c r="S1201" s="83">
        <v>3518</v>
      </c>
      <c r="T1201" s="83">
        <v>2249</v>
      </c>
      <c r="U1201" s="83">
        <v>1621</v>
      </c>
      <c r="V1201" s="88">
        <v>13690</v>
      </c>
      <c r="W1201" s="83">
        <v>6984</v>
      </c>
      <c r="X1201" s="83">
        <v>7000</v>
      </c>
      <c r="Y1201" s="83">
        <v>29380</v>
      </c>
      <c r="Z1201" s="88">
        <v>36380</v>
      </c>
    </row>
    <row r="1202" spans="2:26">
      <c r="B1202" s="134">
        <f t="shared" si="98"/>
        <v>35520</v>
      </c>
      <c r="C1202" s="94">
        <v>35520</v>
      </c>
      <c r="D1202" s="84">
        <f t="shared" si="99"/>
        <v>3</v>
      </c>
      <c r="E1202" s="84">
        <f t="shared" si="95"/>
        <v>31</v>
      </c>
      <c r="F1202" s="84">
        <f t="shared" si="96"/>
        <v>1997</v>
      </c>
      <c r="G1202" s="92">
        <f t="shared" si="97"/>
        <v>1997</v>
      </c>
      <c r="H1202" s="85">
        <v>5780</v>
      </c>
      <c r="I1202" s="83">
        <v>4070</v>
      </c>
      <c r="J1202" s="83">
        <v>691</v>
      </c>
      <c r="K1202" s="83">
        <v>3570</v>
      </c>
      <c r="L1202" s="83">
        <v>8331</v>
      </c>
      <c r="M1202" s="88">
        <v>14111</v>
      </c>
      <c r="N1202" s="85">
        <v>3345</v>
      </c>
      <c r="O1202" s="83">
        <v>8053</v>
      </c>
      <c r="P1202" s="88">
        <v>11398</v>
      </c>
      <c r="Q1202" s="85">
        <v>2417</v>
      </c>
      <c r="R1202" s="83">
        <v>3952</v>
      </c>
      <c r="S1202" s="83">
        <v>3556</v>
      </c>
      <c r="T1202" s="83">
        <v>2573</v>
      </c>
      <c r="U1202" s="83">
        <v>1630</v>
      </c>
      <c r="V1202" s="88">
        <v>14128</v>
      </c>
      <c r="W1202" s="83">
        <v>7306</v>
      </c>
      <c r="X1202" s="83">
        <v>7000</v>
      </c>
      <c r="Y1202" s="83">
        <v>29550</v>
      </c>
      <c r="Z1202" s="88">
        <v>36550</v>
      </c>
    </row>
    <row r="1203" spans="2:26">
      <c r="B1203" s="134">
        <f t="shared" si="98"/>
        <v>35550</v>
      </c>
      <c r="C1203" s="94">
        <v>35550</v>
      </c>
      <c r="D1203" s="84">
        <f t="shared" si="99"/>
        <v>4</v>
      </c>
      <c r="E1203" s="84">
        <f t="shared" si="95"/>
        <v>30</v>
      </c>
      <c r="F1203" s="84">
        <f t="shared" si="96"/>
        <v>1997</v>
      </c>
      <c r="G1203" s="92">
        <f t="shared" si="97"/>
        <v>1997</v>
      </c>
      <c r="H1203" s="85">
        <v>5745</v>
      </c>
      <c r="I1203" s="83">
        <v>3959</v>
      </c>
      <c r="J1203" s="83">
        <v>621</v>
      </c>
      <c r="K1203" s="83">
        <v>3446</v>
      </c>
      <c r="L1203" s="83">
        <v>8026</v>
      </c>
      <c r="M1203" s="88">
        <v>13771</v>
      </c>
      <c r="N1203" s="85">
        <v>3345</v>
      </c>
      <c r="O1203" s="83">
        <v>8068</v>
      </c>
      <c r="P1203" s="88">
        <v>11413</v>
      </c>
      <c r="Q1203" s="85">
        <v>2407</v>
      </c>
      <c r="R1203" s="83">
        <v>3953</v>
      </c>
      <c r="S1203" s="83">
        <v>3544</v>
      </c>
      <c r="T1203" s="83">
        <v>3002</v>
      </c>
      <c r="U1203" s="83">
        <v>1638</v>
      </c>
      <c r="V1203" s="88">
        <v>14544</v>
      </c>
      <c r="W1203" s="83">
        <v>7021</v>
      </c>
      <c r="X1203" s="83">
        <v>7000</v>
      </c>
      <c r="Y1203" s="83">
        <v>29650</v>
      </c>
      <c r="Z1203" s="88">
        <v>36650</v>
      </c>
    </row>
    <row r="1204" spans="2:26">
      <c r="B1204" s="134">
        <f t="shared" si="98"/>
        <v>35581</v>
      </c>
      <c r="C1204" s="94">
        <v>35581</v>
      </c>
      <c r="D1204" s="84">
        <f t="shared" si="99"/>
        <v>5</v>
      </c>
      <c r="E1204" s="84">
        <f t="shared" si="95"/>
        <v>31</v>
      </c>
      <c r="F1204" s="84">
        <f t="shared" si="96"/>
        <v>1997</v>
      </c>
      <c r="G1204" s="92">
        <f t="shared" si="97"/>
        <v>1997</v>
      </c>
      <c r="H1204" s="85">
        <v>5646</v>
      </c>
      <c r="I1204" s="83">
        <v>3871</v>
      </c>
      <c r="J1204" s="83">
        <v>633</v>
      </c>
      <c r="K1204" s="83">
        <v>2920</v>
      </c>
      <c r="L1204" s="83">
        <v>7424</v>
      </c>
      <c r="M1204" s="88">
        <v>13070</v>
      </c>
      <c r="N1204" s="85">
        <v>3315</v>
      </c>
      <c r="O1204" s="83">
        <v>7999</v>
      </c>
      <c r="P1204" s="88">
        <v>11314</v>
      </c>
      <c r="Q1204" s="85">
        <v>2396</v>
      </c>
      <c r="R1204" s="83">
        <v>3881</v>
      </c>
      <c r="S1204" s="83">
        <v>3531</v>
      </c>
      <c r="T1204" s="83">
        <v>2871</v>
      </c>
      <c r="U1204" s="83">
        <v>1638</v>
      </c>
      <c r="V1204" s="88">
        <v>14317</v>
      </c>
      <c r="W1204" s="83">
        <v>6891</v>
      </c>
      <c r="X1204" s="83">
        <v>7000</v>
      </c>
      <c r="Y1204" s="83">
        <v>28460</v>
      </c>
      <c r="Z1204" s="88">
        <v>35460</v>
      </c>
    </row>
    <row r="1205" spans="2:26">
      <c r="B1205" s="134">
        <f t="shared" si="98"/>
        <v>35611</v>
      </c>
      <c r="C1205" s="94">
        <v>35611</v>
      </c>
      <c r="D1205" s="84">
        <f t="shared" si="99"/>
        <v>6</v>
      </c>
      <c r="E1205" s="84">
        <f t="shared" si="95"/>
        <v>30</v>
      </c>
      <c r="F1205" s="84">
        <f t="shared" si="96"/>
        <v>1997</v>
      </c>
      <c r="G1205" s="92">
        <f t="shared" si="97"/>
        <v>1997</v>
      </c>
      <c r="H1205" s="85">
        <v>5663</v>
      </c>
      <c r="I1205" s="83">
        <v>3804</v>
      </c>
      <c r="J1205" s="83">
        <v>745</v>
      </c>
      <c r="K1205" s="83">
        <v>2526</v>
      </c>
      <c r="L1205" s="83">
        <v>7075</v>
      </c>
      <c r="M1205" s="88">
        <v>12738</v>
      </c>
      <c r="N1205" s="85">
        <v>3266</v>
      </c>
      <c r="O1205" s="83">
        <v>7726</v>
      </c>
      <c r="P1205" s="88">
        <v>10992</v>
      </c>
      <c r="Q1205" s="85">
        <v>2396</v>
      </c>
      <c r="R1205" s="83">
        <v>3838</v>
      </c>
      <c r="S1205" s="83">
        <v>3531</v>
      </c>
      <c r="T1205" s="83">
        <v>2428</v>
      </c>
      <c r="U1205" s="83">
        <v>1638</v>
      </c>
      <c r="V1205" s="88">
        <v>13831</v>
      </c>
      <c r="W1205" s="83">
        <v>6823</v>
      </c>
      <c r="X1205" s="83">
        <v>7000</v>
      </c>
      <c r="Y1205" s="83">
        <v>27160</v>
      </c>
      <c r="Z1205" s="88">
        <v>34160</v>
      </c>
    </row>
    <row r="1206" spans="2:26">
      <c r="B1206" s="134">
        <f t="shared" si="98"/>
        <v>35642</v>
      </c>
      <c r="C1206" s="94">
        <v>35642</v>
      </c>
      <c r="D1206" s="84">
        <f t="shared" si="99"/>
        <v>7</v>
      </c>
      <c r="E1206" s="84">
        <f t="shared" si="95"/>
        <v>31</v>
      </c>
      <c r="F1206" s="84">
        <f t="shared" si="96"/>
        <v>1997</v>
      </c>
      <c r="G1206" s="92">
        <f t="shared" si="97"/>
        <v>1997</v>
      </c>
      <c r="H1206" s="85">
        <v>5434</v>
      </c>
      <c r="I1206" s="83">
        <v>2990</v>
      </c>
      <c r="J1206" s="83">
        <v>790</v>
      </c>
      <c r="K1206" s="83">
        <v>3227</v>
      </c>
      <c r="L1206" s="83">
        <v>7007</v>
      </c>
      <c r="M1206" s="88">
        <v>12441</v>
      </c>
      <c r="N1206" s="85">
        <v>3177</v>
      </c>
      <c r="O1206" s="83">
        <v>6912</v>
      </c>
      <c r="P1206" s="88">
        <v>10089</v>
      </c>
      <c r="Q1206" s="85">
        <v>2396</v>
      </c>
      <c r="R1206" s="83">
        <v>3366</v>
      </c>
      <c r="S1206" s="83">
        <v>3275</v>
      </c>
      <c r="T1206" s="83">
        <v>2082</v>
      </c>
      <c r="U1206" s="83">
        <v>1638</v>
      </c>
      <c r="V1206" s="88">
        <v>12757</v>
      </c>
      <c r="W1206" s="83">
        <v>6750</v>
      </c>
      <c r="X1206" s="83">
        <v>7000</v>
      </c>
      <c r="Y1206" s="83">
        <v>21940</v>
      </c>
      <c r="Z1206" s="88">
        <v>28940</v>
      </c>
    </row>
    <row r="1207" spans="2:26">
      <c r="B1207" s="134">
        <f t="shared" si="98"/>
        <v>35673</v>
      </c>
      <c r="C1207" s="94">
        <v>35673</v>
      </c>
      <c r="D1207" s="84">
        <f t="shared" si="99"/>
        <v>8</v>
      </c>
      <c r="E1207" s="84">
        <f t="shared" si="95"/>
        <v>31</v>
      </c>
      <c r="F1207" s="84">
        <f t="shared" si="96"/>
        <v>1997</v>
      </c>
      <c r="G1207" s="92">
        <f t="shared" si="97"/>
        <v>1997</v>
      </c>
      <c r="H1207" s="85">
        <v>5261</v>
      </c>
      <c r="I1207" s="83">
        <v>2842</v>
      </c>
      <c r="J1207" s="83">
        <v>695</v>
      </c>
      <c r="K1207" s="83">
        <v>2541</v>
      </c>
      <c r="L1207" s="83">
        <v>6078</v>
      </c>
      <c r="M1207" s="88">
        <v>11339</v>
      </c>
      <c r="N1207" s="85">
        <v>3157</v>
      </c>
      <c r="O1207" s="83">
        <v>6249</v>
      </c>
      <c r="P1207" s="88">
        <v>9406</v>
      </c>
      <c r="Q1207" s="85">
        <v>2407</v>
      </c>
      <c r="R1207" s="83">
        <v>3272</v>
      </c>
      <c r="S1207" s="83">
        <v>3070</v>
      </c>
      <c r="T1207" s="83">
        <v>1794</v>
      </c>
      <c r="U1207" s="83">
        <v>1658</v>
      </c>
      <c r="V1207" s="88">
        <v>12201</v>
      </c>
      <c r="W1207" s="83">
        <v>6885</v>
      </c>
      <c r="X1207" s="83">
        <v>7000</v>
      </c>
      <c r="Y1207" s="83">
        <v>17710</v>
      </c>
      <c r="Z1207" s="88">
        <v>24710</v>
      </c>
    </row>
    <row r="1208" spans="2:26">
      <c r="B1208" s="134">
        <f t="shared" si="98"/>
        <v>35703</v>
      </c>
      <c r="C1208" s="94">
        <v>35703</v>
      </c>
      <c r="D1208" s="84">
        <f t="shared" si="99"/>
        <v>9</v>
      </c>
      <c r="E1208" s="84">
        <f t="shared" si="95"/>
        <v>30</v>
      </c>
      <c r="F1208" s="84">
        <f t="shared" si="96"/>
        <v>1997</v>
      </c>
      <c r="G1208" s="92">
        <f t="shared" si="97"/>
        <v>1997</v>
      </c>
      <c r="H1208" s="85">
        <v>4420</v>
      </c>
      <c r="I1208" s="83">
        <v>2185</v>
      </c>
      <c r="J1208" s="83">
        <v>622</v>
      </c>
      <c r="K1208" s="83">
        <v>2670</v>
      </c>
      <c r="L1208" s="83">
        <v>5477</v>
      </c>
      <c r="M1208" s="88">
        <v>9897</v>
      </c>
      <c r="N1208" s="85">
        <v>3306</v>
      </c>
      <c r="O1208" s="83">
        <v>7346</v>
      </c>
      <c r="P1208" s="88">
        <v>10652</v>
      </c>
      <c r="Q1208" s="85">
        <v>2386</v>
      </c>
      <c r="R1208" s="83">
        <v>2836</v>
      </c>
      <c r="S1208" s="83">
        <v>3300</v>
      </c>
      <c r="T1208" s="83">
        <v>2110</v>
      </c>
      <c r="U1208" s="83">
        <v>1648</v>
      </c>
      <c r="V1208" s="88">
        <v>12280</v>
      </c>
      <c r="W1208" s="83">
        <v>6897</v>
      </c>
      <c r="X1208" s="83">
        <v>7000</v>
      </c>
      <c r="Y1208" s="83">
        <v>15350</v>
      </c>
      <c r="Z1208" s="88">
        <v>22350</v>
      </c>
    </row>
    <row r="1209" spans="2:26">
      <c r="B1209" s="134">
        <f t="shared" si="98"/>
        <v>35734</v>
      </c>
      <c r="C1209" s="94">
        <v>35734</v>
      </c>
      <c r="D1209" s="84">
        <f t="shared" si="99"/>
        <v>10</v>
      </c>
      <c r="E1209" s="84">
        <f t="shared" si="95"/>
        <v>31</v>
      </c>
      <c r="F1209" s="84">
        <f t="shared" si="96"/>
        <v>1997</v>
      </c>
      <c r="G1209" s="92">
        <f>F1209+1</f>
        <v>1998</v>
      </c>
      <c r="H1209" s="85">
        <v>3550</v>
      </c>
      <c r="I1209" s="83">
        <v>2630</v>
      </c>
      <c r="J1209" s="83">
        <v>574</v>
      </c>
      <c r="K1209" s="83">
        <v>2397</v>
      </c>
      <c r="L1209" s="83">
        <v>5601</v>
      </c>
      <c r="M1209" s="88">
        <v>9151</v>
      </c>
      <c r="N1209" s="85">
        <v>3246</v>
      </c>
      <c r="O1209" s="83">
        <v>6400</v>
      </c>
      <c r="P1209" s="88">
        <v>9646</v>
      </c>
      <c r="Q1209" s="85">
        <v>2386</v>
      </c>
      <c r="R1209" s="83">
        <v>2708</v>
      </c>
      <c r="S1209" s="83">
        <v>2704</v>
      </c>
      <c r="T1209" s="83">
        <v>1939</v>
      </c>
      <c r="U1209" s="83">
        <v>1592</v>
      </c>
      <c r="V1209" s="88">
        <v>11329</v>
      </c>
      <c r="W1209" s="83">
        <v>6427</v>
      </c>
      <c r="X1209" s="83">
        <v>7000</v>
      </c>
      <c r="Y1209" s="83">
        <v>12860</v>
      </c>
      <c r="Z1209" s="88">
        <v>19860</v>
      </c>
    </row>
    <row r="1210" spans="2:26">
      <c r="B1210" s="134">
        <f t="shared" si="98"/>
        <v>35764</v>
      </c>
      <c r="C1210" s="94">
        <v>35764</v>
      </c>
      <c r="D1210" s="84">
        <f t="shared" si="99"/>
        <v>11</v>
      </c>
      <c r="E1210" s="84">
        <f t="shared" si="95"/>
        <v>30</v>
      </c>
      <c r="F1210" s="84">
        <f t="shared" si="96"/>
        <v>1997</v>
      </c>
      <c r="G1210" s="92">
        <f>F1210+1</f>
        <v>1998</v>
      </c>
      <c r="H1210" s="85">
        <v>4032</v>
      </c>
      <c r="I1210" s="83">
        <v>3399</v>
      </c>
      <c r="J1210" s="83">
        <v>637</v>
      </c>
      <c r="K1210" s="83">
        <v>2623</v>
      </c>
      <c r="L1210" s="83">
        <v>6659</v>
      </c>
      <c r="M1210" s="88">
        <v>10691</v>
      </c>
      <c r="N1210" s="85">
        <v>3345</v>
      </c>
      <c r="O1210" s="83">
        <v>7752</v>
      </c>
      <c r="P1210" s="88">
        <v>11097</v>
      </c>
      <c r="Q1210" s="85">
        <v>2386</v>
      </c>
      <c r="R1210" s="83">
        <v>2914</v>
      </c>
      <c r="S1210" s="83">
        <v>2608</v>
      </c>
      <c r="T1210" s="83">
        <v>2124</v>
      </c>
      <c r="U1210" s="83">
        <v>1528</v>
      </c>
      <c r="V1210" s="88">
        <v>11560</v>
      </c>
      <c r="W1210" s="83">
        <v>6184</v>
      </c>
      <c r="X1210" s="83">
        <v>7000</v>
      </c>
      <c r="Y1210" s="83">
        <v>18380</v>
      </c>
      <c r="Z1210" s="88">
        <v>25380</v>
      </c>
    </row>
    <row r="1211" spans="2:26">
      <c r="B1211" s="134">
        <f t="shared" si="98"/>
        <v>35795</v>
      </c>
      <c r="C1211" s="94">
        <v>35795</v>
      </c>
      <c r="D1211" s="84">
        <f t="shared" si="99"/>
        <v>12</v>
      </c>
      <c r="E1211" s="84">
        <f t="shared" si="95"/>
        <v>31</v>
      </c>
      <c r="F1211" s="84">
        <f t="shared" si="96"/>
        <v>1997</v>
      </c>
      <c r="G1211" s="92">
        <f>F1211+1</f>
        <v>1998</v>
      </c>
      <c r="H1211" s="85">
        <v>4384</v>
      </c>
      <c r="I1211" s="83">
        <v>3533</v>
      </c>
      <c r="J1211" s="83">
        <v>659</v>
      </c>
      <c r="K1211" s="83">
        <v>2871</v>
      </c>
      <c r="L1211" s="83">
        <v>7063</v>
      </c>
      <c r="M1211" s="88">
        <v>11447</v>
      </c>
      <c r="N1211" s="85">
        <v>3385</v>
      </c>
      <c r="O1211" s="83">
        <v>7624</v>
      </c>
      <c r="P1211" s="88">
        <v>11009</v>
      </c>
      <c r="Q1211" s="85">
        <v>2396</v>
      </c>
      <c r="R1211" s="83">
        <v>3111</v>
      </c>
      <c r="S1211" s="83">
        <v>2808</v>
      </c>
      <c r="T1211" s="83">
        <v>1961</v>
      </c>
      <c r="U1211" s="83">
        <v>1537</v>
      </c>
      <c r="V1211" s="88">
        <v>11813</v>
      </c>
      <c r="W1211" s="83">
        <v>5169</v>
      </c>
      <c r="X1211" s="83">
        <v>7000</v>
      </c>
      <c r="Y1211" s="83">
        <v>19570</v>
      </c>
      <c r="Z1211" s="88">
        <v>26570</v>
      </c>
    </row>
    <row r="1212" spans="2:26">
      <c r="B1212" s="134">
        <f t="shared" si="98"/>
        <v>35826</v>
      </c>
      <c r="C1212" s="94">
        <v>35826</v>
      </c>
      <c r="D1212" s="84">
        <f t="shared" si="99"/>
        <v>1</v>
      </c>
      <c r="E1212" s="84">
        <f t="shared" si="95"/>
        <v>31</v>
      </c>
      <c r="F1212" s="84">
        <f t="shared" si="96"/>
        <v>1998</v>
      </c>
      <c r="G1212" s="92">
        <f>F1212</f>
        <v>1998</v>
      </c>
      <c r="H1212" s="85">
        <v>5069</v>
      </c>
      <c r="I1212" s="83">
        <v>3906</v>
      </c>
      <c r="J1212" s="83">
        <v>612</v>
      </c>
      <c r="K1212" s="83">
        <v>2932</v>
      </c>
      <c r="L1212" s="83">
        <v>7450</v>
      </c>
      <c r="M1212" s="88">
        <v>12519</v>
      </c>
      <c r="N1212" s="85">
        <v>3365</v>
      </c>
      <c r="O1212" s="83">
        <v>7542</v>
      </c>
      <c r="P1212" s="88">
        <v>10907</v>
      </c>
      <c r="Q1212" s="85">
        <v>2396</v>
      </c>
      <c r="R1212" s="83">
        <v>3924</v>
      </c>
      <c r="S1212" s="83">
        <v>3531</v>
      </c>
      <c r="T1212" s="83">
        <v>2941</v>
      </c>
      <c r="U1212" s="83">
        <v>1537</v>
      </c>
      <c r="V1212" s="88">
        <v>14329</v>
      </c>
      <c r="W1212" s="83">
        <v>4301</v>
      </c>
      <c r="X1212" s="83">
        <v>7000</v>
      </c>
      <c r="Y1212" s="83">
        <v>24630</v>
      </c>
      <c r="Z1212" s="88">
        <v>31630</v>
      </c>
    </row>
    <row r="1213" spans="2:26">
      <c r="B1213" s="134">
        <f t="shared" si="98"/>
        <v>35854</v>
      </c>
      <c r="C1213" s="94">
        <v>35854</v>
      </c>
      <c r="D1213" s="84">
        <f t="shared" si="99"/>
        <v>2</v>
      </c>
      <c r="E1213" s="84">
        <f t="shared" si="95"/>
        <v>28</v>
      </c>
      <c r="F1213" s="84">
        <f t="shared" si="96"/>
        <v>1998</v>
      </c>
      <c r="G1213" s="92">
        <f t="shared" si="97"/>
        <v>1998</v>
      </c>
      <c r="H1213" s="85">
        <v>5697</v>
      </c>
      <c r="I1213" s="83">
        <v>3944</v>
      </c>
      <c r="J1213" s="83">
        <v>556</v>
      </c>
      <c r="K1213" s="83">
        <v>2977</v>
      </c>
      <c r="L1213" s="83">
        <v>7477</v>
      </c>
      <c r="M1213" s="88">
        <v>13174</v>
      </c>
      <c r="N1213" s="85">
        <v>3385</v>
      </c>
      <c r="O1213" s="83">
        <v>7624</v>
      </c>
      <c r="P1213" s="88">
        <v>11009</v>
      </c>
      <c r="Q1213" s="85">
        <v>2407</v>
      </c>
      <c r="R1213" s="83">
        <v>3938</v>
      </c>
      <c r="S1213" s="83">
        <v>3544</v>
      </c>
      <c r="T1213" s="83">
        <v>3014</v>
      </c>
      <c r="U1213" s="83">
        <v>1546</v>
      </c>
      <c r="V1213" s="88">
        <v>14449</v>
      </c>
      <c r="W1213" s="83">
        <v>5956</v>
      </c>
      <c r="X1213" s="83">
        <v>7000</v>
      </c>
      <c r="Y1213" s="83">
        <v>26130</v>
      </c>
      <c r="Z1213" s="88">
        <v>33130</v>
      </c>
    </row>
    <row r="1214" spans="2:26">
      <c r="B1214" s="134">
        <f t="shared" si="98"/>
        <v>35885</v>
      </c>
      <c r="C1214" s="94">
        <v>35885</v>
      </c>
      <c r="D1214" s="84">
        <f t="shared" si="99"/>
        <v>3</v>
      </c>
      <c r="E1214" s="84">
        <f t="shared" ref="E1214:E1277" si="100">DAY(C1214)</f>
        <v>31</v>
      </c>
      <c r="F1214" s="84">
        <f t="shared" ref="F1214:F1277" si="101">YEAR(C1214)</f>
        <v>1998</v>
      </c>
      <c r="G1214" s="92">
        <f t="shared" si="97"/>
        <v>1998</v>
      </c>
      <c r="H1214" s="85">
        <v>5739</v>
      </c>
      <c r="I1214" s="83">
        <v>3936</v>
      </c>
      <c r="J1214" s="83">
        <v>585</v>
      </c>
      <c r="K1214" s="83">
        <v>3234</v>
      </c>
      <c r="L1214" s="83">
        <v>7755</v>
      </c>
      <c r="M1214" s="88">
        <v>13494</v>
      </c>
      <c r="N1214" s="85">
        <v>3365</v>
      </c>
      <c r="O1214" s="83">
        <v>8043</v>
      </c>
      <c r="P1214" s="88">
        <v>11408</v>
      </c>
      <c r="Q1214" s="85">
        <v>2396</v>
      </c>
      <c r="R1214" s="83">
        <v>3924</v>
      </c>
      <c r="S1214" s="83">
        <v>3544</v>
      </c>
      <c r="T1214" s="83">
        <v>2983</v>
      </c>
      <c r="U1214" s="83">
        <v>1621</v>
      </c>
      <c r="V1214" s="88">
        <v>14468</v>
      </c>
      <c r="W1214" s="83">
        <v>6990</v>
      </c>
      <c r="X1214" s="83">
        <v>7000</v>
      </c>
      <c r="Y1214" s="83">
        <v>27200</v>
      </c>
      <c r="Z1214" s="88">
        <v>34200</v>
      </c>
    </row>
    <row r="1215" spans="2:26">
      <c r="B1215" s="134">
        <f t="shared" si="98"/>
        <v>35915</v>
      </c>
      <c r="C1215" s="94">
        <v>35915</v>
      </c>
      <c r="D1215" s="84">
        <f t="shared" si="99"/>
        <v>4</v>
      </c>
      <c r="E1215" s="84">
        <f t="shared" si="100"/>
        <v>30</v>
      </c>
      <c r="F1215" s="84">
        <f t="shared" si="101"/>
        <v>1998</v>
      </c>
      <c r="G1215" s="92">
        <f t="shared" si="97"/>
        <v>1998</v>
      </c>
      <c r="H1215" s="85">
        <v>5711</v>
      </c>
      <c r="I1215" s="83">
        <v>3929</v>
      </c>
      <c r="J1215" s="83">
        <v>657</v>
      </c>
      <c r="K1215" s="83">
        <v>3514</v>
      </c>
      <c r="L1215" s="83">
        <v>8100</v>
      </c>
      <c r="M1215" s="88">
        <v>13811</v>
      </c>
      <c r="N1215" s="85">
        <v>3355</v>
      </c>
      <c r="O1215" s="83">
        <v>8043</v>
      </c>
      <c r="P1215" s="88">
        <v>11398</v>
      </c>
      <c r="Q1215" s="85">
        <v>2396</v>
      </c>
      <c r="R1215" s="83">
        <v>3909</v>
      </c>
      <c r="S1215" s="83">
        <v>3531</v>
      </c>
      <c r="T1215" s="83">
        <v>2977</v>
      </c>
      <c r="U1215" s="83">
        <v>1630</v>
      </c>
      <c r="V1215" s="88">
        <v>14443</v>
      </c>
      <c r="W1215" s="83">
        <v>6941</v>
      </c>
      <c r="X1215" s="83">
        <v>7000</v>
      </c>
      <c r="Y1215" s="83">
        <v>29480</v>
      </c>
      <c r="Z1215" s="88">
        <v>36480</v>
      </c>
    </row>
    <row r="1216" spans="2:26">
      <c r="B1216" s="134">
        <f t="shared" si="98"/>
        <v>35946</v>
      </c>
      <c r="C1216" s="94">
        <v>35946</v>
      </c>
      <c r="D1216" s="84">
        <f t="shared" si="99"/>
        <v>5</v>
      </c>
      <c r="E1216" s="84">
        <f t="shared" si="100"/>
        <v>31</v>
      </c>
      <c r="F1216" s="84">
        <f t="shared" si="101"/>
        <v>1998</v>
      </c>
      <c r="G1216" s="92">
        <f t="shared" ref="G1216:G1279" si="102">F1216</f>
        <v>1998</v>
      </c>
      <c r="H1216" s="85">
        <v>5695</v>
      </c>
      <c r="I1216" s="83">
        <v>3911</v>
      </c>
      <c r="J1216" s="83">
        <v>769</v>
      </c>
      <c r="K1216" s="83">
        <v>3298</v>
      </c>
      <c r="L1216" s="83">
        <v>7978</v>
      </c>
      <c r="M1216" s="88">
        <v>13673</v>
      </c>
      <c r="N1216" s="85">
        <v>3315</v>
      </c>
      <c r="O1216" s="83">
        <v>8009</v>
      </c>
      <c r="P1216" s="88">
        <v>11324</v>
      </c>
      <c r="Q1216" s="85">
        <v>2407</v>
      </c>
      <c r="R1216" s="83">
        <v>3909</v>
      </c>
      <c r="S1216" s="83">
        <v>3531</v>
      </c>
      <c r="T1216" s="83">
        <v>2977</v>
      </c>
      <c r="U1216" s="83">
        <v>1621</v>
      </c>
      <c r="V1216" s="88">
        <v>14445</v>
      </c>
      <c r="W1216" s="83">
        <v>6953</v>
      </c>
      <c r="X1216" s="83">
        <v>7000</v>
      </c>
      <c r="Y1216" s="83">
        <v>28940</v>
      </c>
      <c r="Z1216" s="88">
        <v>35940</v>
      </c>
    </row>
    <row r="1217" spans="2:26">
      <c r="B1217" s="134">
        <f t="shared" si="98"/>
        <v>35976</v>
      </c>
      <c r="C1217" s="94">
        <v>35976</v>
      </c>
      <c r="D1217" s="84">
        <f t="shared" si="99"/>
        <v>6</v>
      </c>
      <c r="E1217" s="84">
        <f t="shared" si="100"/>
        <v>30</v>
      </c>
      <c r="F1217" s="84">
        <f t="shared" si="101"/>
        <v>1998</v>
      </c>
      <c r="G1217" s="92">
        <f t="shared" si="102"/>
        <v>1998</v>
      </c>
      <c r="H1217" s="85">
        <v>5612</v>
      </c>
      <c r="I1217" s="83">
        <v>3927</v>
      </c>
      <c r="J1217" s="83">
        <v>610</v>
      </c>
      <c r="K1217" s="83">
        <v>3234</v>
      </c>
      <c r="L1217" s="83">
        <v>7771</v>
      </c>
      <c r="M1217" s="88">
        <v>13383</v>
      </c>
      <c r="N1217" s="85">
        <v>3325</v>
      </c>
      <c r="O1217" s="83">
        <v>8014</v>
      </c>
      <c r="P1217" s="88">
        <v>11339</v>
      </c>
      <c r="Q1217" s="85">
        <v>2417</v>
      </c>
      <c r="R1217" s="83">
        <v>3895</v>
      </c>
      <c r="S1217" s="83">
        <v>3544</v>
      </c>
      <c r="T1217" s="83">
        <v>2935</v>
      </c>
      <c r="U1217" s="83">
        <v>1630</v>
      </c>
      <c r="V1217" s="88">
        <v>14421</v>
      </c>
      <c r="W1217" s="83">
        <v>6928</v>
      </c>
      <c r="X1217" s="83">
        <v>7000</v>
      </c>
      <c r="Y1217" s="83">
        <v>28860</v>
      </c>
      <c r="Z1217" s="88">
        <v>35860</v>
      </c>
    </row>
    <row r="1218" spans="2:26">
      <c r="B1218" s="134">
        <f t="shared" si="98"/>
        <v>36007</v>
      </c>
      <c r="C1218" s="94">
        <v>36007</v>
      </c>
      <c r="D1218" s="84">
        <f t="shared" si="99"/>
        <v>7</v>
      </c>
      <c r="E1218" s="84">
        <f t="shared" si="100"/>
        <v>31</v>
      </c>
      <c r="F1218" s="84">
        <f t="shared" si="101"/>
        <v>1998</v>
      </c>
      <c r="G1218" s="92">
        <f t="shared" si="102"/>
        <v>1998</v>
      </c>
      <c r="H1218" s="85">
        <v>5064</v>
      </c>
      <c r="I1218" s="83">
        <v>3301</v>
      </c>
      <c r="J1218" s="83">
        <v>544</v>
      </c>
      <c r="K1218" s="83">
        <v>2384</v>
      </c>
      <c r="L1218" s="83">
        <v>6229</v>
      </c>
      <c r="M1218" s="88">
        <v>11293</v>
      </c>
      <c r="N1218" s="85">
        <v>3246</v>
      </c>
      <c r="O1218" s="83">
        <v>7376</v>
      </c>
      <c r="P1218" s="88">
        <v>10622</v>
      </c>
      <c r="Q1218" s="85">
        <v>2376</v>
      </c>
      <c r="R1218" s="83">
        <v>3852</v>
      </c>
      <c r="S1218" s="83">
        <v>3518</v>
      </c>
      <c r="T1218" s="83">
        <v>2096</v>
      </c>
      <c r="U1218" s="83">
        <v>1611</v>
      </c>
      <c r="V1218" s="88">
        <v>13453</v>
      </c>
      <c r="W1218" s="83">
        <v>6750</v>
      </c>
      <c r="X1218" s="83">
        <v>7000</v>
      </c>
      <c r="Y1218" s="83">
        <v>24090</v>
      </c>
      <c r="Z1218" s="88">
        <v>31090</v>
      </c>
    </row>
    <row r="1219" spans="2:26">
      <c r="B1219" s="134">
        <f t="shared" si="98"/>
        <v>36038</v>
      </c>
      <c r="C1219" s="94">
        <v>36038</v>
      </c>
      <c r="D1219" s="84">
        <f t="shared" si="99"/>
        <v>8</v>
      </c>
      <c r="E1219" s="84">
        <f t="shared" si="100"/>
        <v>31</v>
      </c>
      <c r="F1219" s="84">
        <f t="shared" si="101"/>
        <v>1998</v>
      </c>
      <c r="G1219" s="92">
        <f t="shared" si="102"/>
        <v>1998</v>
      </c>
      <c r="H1219" s="85">
        <v>4272</v>
      </c>
      <c r="I1219" s="83">
        <v>2541</v>
      </c>
      <c r="J1219" s="83">
        <v>491</v>
      </c>
      <c r="K1219" s="83">
        <v>2257</v>
      </c>
      <c r="L1219" s="83">
        <v>5289</v>
      </c>
      <c r="M1219" s="88">
        <v>9561</v>
      </c>
      <c r="N1219" s="85">
        <v>3197</v>
      </c>
      <c r="O1219" s="83">
        <v>6168</v>
      </c>
      <c r="P1219" s="88">
        <v>9365</v>
      </c>
      <c r="Q1219" s="85">
        <v>2396</v>
      </c>
      <c r="R1219" s="83">
        <v>2810</v>
      </c>
      <c r="S1219" s="83">
        <v>3467</v>
      </c>
      <c r="T1219" s="83">
        <v>2191</v>
      </c>
      <c r="U1219" s="83">
        <v>1630</v>
      </c>
      <c r="V1219" s="88">
        <v>12494</v>
      </c>
      <c r="W1219" s="83">
        <v>6628</v>
      </c>
      <c r="X1219" s="83">
        <v>7000</v>
      </c>
      <c r="Y1219" s="83">
        <v>18870</v>
      </c>
      <c r="Z1219" s="88">
        <v>25870</v>
      </c>
    </row>
    <row r="1220" spans="2:26">
      <c r="B1220" s="134">
        <f t="shared" si="98"/>
        <v>36068</v>
      </c>
      <c r="C1220" s="94">
        <v>36068</v>
      </c>
      <c r="D1220" s="84">
        <f t="shared" si="99"/>
        <v>9</v>
      </c>
      <c r="E1220" s="84">
        <f t="shared" si="100"/>
        <v>30</v>
      </c>
      <c r="F1220" s="84">
        <f t="shared" si="101"/>
        <v>1998</v>
      </c>
      <c r="G1220" s="92">
        <f t="shared" si="102"/>
        <v>1998</v>
      </c>
      <c r="H1220" s="85">
        <v>3453</v>
      </c>
      <c r="I1220" s="83">
        <v>2064</v>
      </c>
      <c r="J1220" s="83">
        <v>404</v>
      </c>
      <c r="K1220" s="83">
        <v>2260</v>
      </c>
      <c r="L1220" s="83">
        <v>4728</v>
      </c>
      <c r="M1220" s="88">
        <v>8181</v>
      </c>
      <c r="N1220" s="85">
        <v>3117</v>
      </c>
      <c r="O1220" s="83">
        <v>4965</v>
      </c>
      <c r="P1220" s="88">
        <v>8082</v>
      </c>
      <c r="Q1220" s="85">
        <v>2376</v>
      </c>
      <c r="R1220" s="83">
        <v>1857</v>
      </c>
      <c r="S1220" s="83">
        <v>3288</v>
      </c>
      <c r="T1220" s="83">
        <v>1966</v>
      </c>
      <c r="U1220" s="83">
        <v>1611</v>
      </c>
      <c r="V1220" s="88">
        <v>11098</v>
      </c>
      <c r="W1220" s="83">
        <v>6488</v>
      </c>
      <c r="X1220" s="83">
        <v>7000</v>
      </c>
      <c r="Y1220" s="83">
        <v>15350</v>
      </c>
      <c r="Z1220" s="88">
        <v>22350</v>
      </c>
    </row>
    <row r="1221" spans="2:26">
      <c r="B1221" s="134">
        <f t="shared" si="98"/>
        <v>36099</v>
      </c>
      <c r="C1221" s="94">
        <v>36099</v>
      </c>
      <c r="D1221" s="84">
        <f t="shared" si="99"/>
        <v>10</v>
      </c>
      <c r="E1221" s="84">
        <f t="shared" si="100"/>
        <v>31</v>
      </c>
      <c r="F1221" s="84">
        <f t="shared" si="101"/>
        <v>1998</v>
      </c>
      <c r="G1221" s="92">
        <f>F1221+1</f>
        <v>1999</v>
      </c>
      <c r="H1221" s="85">
        <v>3057</v>
      </c>
      <c r="I1221" s="83">
        <v>1985</v>
      </c>
      <c r="J1221" s="83">
        <v>405</v>
      </c>
      <c r="K1221" s="83">
        <v>2251</v>
      </c>
      <c r="L1221" s="83">
        <v>4641</v>
      </c>
      <c r="M1221" s="88">
        <v>7698</v>
      </c>
      <c r="N1221" s="85">
        <v>3088</v>
      </c>
      <c r="O1221" s="83">
        <v>4350</v>
      </c>
      <c r="P1221" s="88">
        <v>7438</v>
      </c>
      <c r="Q1221" s="85">
        <v>2376</v>
      </c>
      <c r="R1221" s="83">
        <v>1613</v>
      </c>
      <c r="S1221" s="83">
        <v>2399</v>
      </c>
      <c r="T1221" s="83">
        <v>2072</v>
      </c>
      <c r="U1221" s="83">
        <v>1621</v>
      </c>
      <c r="V1221" s="88">
        <v>10081</v>
      </c>
      <c r="W1221" s="83">
        <v>6604</v>
      </c>
      <c r="X1221" s="83">
        <v>7000</v>
      </c>
      <c r="Y1221" s="83">
        <v>10060</v>
      </c>
      <c r="Z1221" s="88">
        <v>17060</v>
      </c>
    </row>
    <row r="1222" spans="2:26">
      <c r="B1222" s="134">
        <f t="shared" si="98"/>
        <v>36129</v>
      </c>
      <c r="C1222" s="94">
        <v>36129</v>
      </c>
      <c r="D1222" s="84">
        <f t="shared" si="99"/>
        <v>11</v>
      </c>
      <c r="E1222" s="84">
        <f t="shared" si="100"/>
        <v>30</v>
      </c>
      <c r="F1222" s="84">
        <f t="shared" si="101"/>
        <v>1998</v>
      </c>
      <c r="G1222" s="92">
        <f>F1222+1</f>
        <v>1999</v>
      </c>
      <c r="H1222" s="85">
        <v>2700</v>
      </c>
      <c r="I1222" s="83">
        <v>1671</v>
      </c>
      <c r="J1222" s="83">
        <v>406</v>
      </c>
      <c r="K1222" s="83">
        <v>2375</v>
      </c>
      <c r="L1222" s="83">
        <v>4452</v>
      </c>
      <c r="M1222" s="88">
        <v>7152</v>
      </c>
      <c r="N1222" s="85">
        <v>3084</v>
      </c>
      <c r="O1222" s="83">
        <v>3517</v>
      </c>
      <c r="P1222" s="88">
        <v>6601</v>
      </c>
      <c r="Q1222" s="85">
        <v>2302</v>
      </c>
      <c r="R1222" s="83">
        <v>946</v>
      </c>
      <c r="S1222" s="83">
        <v>1975</v>
      </c>
      <c r="T1222" s="83">
        <v>2196</v>
      </c>
      <c r="U1222" s="83">
        <v>1621</v>
      </c>
      <c r="V1222" s="88">
        <v>9040</v>
      </c>
      <c r="W1222" s="83">
        <v>6646</v>
      </c>
      <c r="X1222" s="83">
        <v>4880</v>
      </c>
      <c r="Y1222" s="83">
        <v>9870</v>
      </c>
      <c r="Z1222" s="88">
        <v>14750</v>
      </c>
    </row>
    <row r="1223" spans="2:26">
      <c r="B1223" s="134">
        <f t="shared" si="98"/>
        <v>36160</v>
      </c>
      <c r="C1223" s="94">
        <v>36160</v>
      </c>
      <c r="D1223" s="84">
        <f t="shared" si="99"/>
        <v>12</v>
      </c>
      <c r="E1223" s="84">
        <f t="shared" si="100"/>
        <v>31</v>
      </c>
      <c r="F1223" s="84">
        <f t="shared" si="101"/>
        <v>1998</v>
      </c>
      <c r="G1223" s="92">
        <f>F1223+1</f>
        <v>1999</v>
      </c>
      <c r="H1223" s="85">
        <v>2382</v>
      </c>
      <c r="I1223" s="83">
        <v>1740</v>
      </c>
      <c r="J1223" s="83">
        <v>406</v>
      </c>
      <c r="K1223" s="83">
        <v>2311</v>
      </c>
      <c r="L1223" s="83">
        <v>4457</v>
      </c>
      <c r="M1223" s="88">
        <v>6839</v>
      </c>
      <c r="N1223" s="85">
        <v>2694</v>
      </c>
      <c r="O1223" s="83">
        <v>2597</v>
      </c>
      <c r="P1223" s="88">
        <v>5291</v>
      </c>
      <c r="Q1223" s="85">
        <v>2161</v>
      </c>
      <c r="R1223" s="83">
        <v>804</v>
      </c>
      <c r="S1223" s="83">
        <v>1482</v>
      </c>
      <c r="T1223" s="83">
        <v>2063</v>
      </c>
      <c r="U1223" s="83">
        <v>1312</v>
      </c>
      <c r="V1223" s="88">
        <v>7822</v>
      </c>
      <c r="W1223" s="83">
        <v>6586</v>
      </c>
      <c r="X1223" s="83">
        <v>5100</v>
      </c>
      <c r="Y1223" s="83">
        <v>7588</v>
      </c>
      <c r="Z1223" s="88">
        <v>12688</v>
      </c>
    </row>
    <row r="1224" spans="2:26">
      <c r="B1224" s="134">
        <f t="shared" si="98"/>
        <v>36191</v>
      </c>
      <c r="C1224" s="94">
        <v>36191</v>
      </c>
      <c r="D1224" s="84">
        <f t="shared" si="99"/>
        <v>1</v>
      </c>
      <c r="E1224" s="84">
        <f t="shared" si="100"/>
        <v>31</v>
      </c>
      <c r="F1224" s="84">
        <f t="shared" si="101"/>
        <v>1999</v>
      </c>
      <c r="G1224" s="92">
        <f>F1224</f>
        <v>1999</v>
      </c>
      <c r="H1224" s="85">
        <v>3504</v>
      </c>
      <c r="I1224" s="83">
        <v>3208</v>
      </c>
      <c r="J1224" s="83">
        <v>624</v>
      </c>
      <c r="K1224" s="83">
        <v>2962</v>
      </c>
      <c r="L1224" s="83">
        <v>6794</v>
      </c>
      <c r="M1224" s="88">
        <v>10298</v>
      </c>
      <c r="N1224" s="85">
        <v>3019</v>
      </c>
      <c r="O1224" s="83">
        <v>7497</v>
      </c>
      <c r="P1224" s="88">
        <v>10516</v>
      </c>
      <c r="Q1224" s="85">
        <v>2151</v>
      </c>
      <c r="R1224" s="83">
        <v>2130</v>
      </c>
      <c r="S1224" s="83">
        <v>2187</v>
      </c>
      <c r="T1224" s="83">
        <v>2482</v>
      </c>
      <c r="U1224" s="83">
        <v>1360</v>
      </c>
      <c r="V1224" s="88">
        <v>10310</v>
      </c>
      <c r="W1224" s="83">
        <v>7021</v>
      </c>
      <c r="X1224" s="83">
        <v>7000</v>
      </c>
      <c r="Y1224" s="83">
        <v>17790</v>
      </c>
      <c r="Z1224" s="88">
        <v>24790</v>
      </c>
    </row>
    <row r="1225" spans="2:26">
      <c r="B1225" s="134">
        <f t="shared" si="98"/>
        <v>36219</v>
      </c>
      <c r="C1225" s="94">
        <v>36219</v>
      </c>
      <c r="D1225" s="84">
        <f t="shared" si="99"/>
        <v>2</v>
      </c>
      <c r="E1225" s="84">
        <f t="shared" si="100"/>
        <v>28</v>
      </c>
      <c r="F1225" s="84">
        <f t="shared" si="101"/>
        <v>1999</v>
      </c>
      <c r="G1225" s="92">
        <f t="shared" si="102"/>
        <v>1999</v>
      </c>
      <c r="H1225" s="85">
        <v>4014</v>
      </c>
      <c r="I1225" s="83">
        <v>3729</v>
      </c>
      <c r="J1225" s="83">
        <v>649</v>
      </c>
      <c r="K1225" s="83">
        <v>2346</v>
      </c>
      <c r="L1225" s="83">
        <v>6724</v>
      </c>
      <c r="M1225" s="88">
        <v>10738</v>
      </c>
      <c r="N1225" s="85">
        <v>3100</v>
      </c>
      <c r="O1225" s="83">
        <v>8014</v>
      </c>
      <c r="P1225" s="88">
        <v>11114</v>
      </c>
      <c r="Q1225" s="85">
        <v>2407</v>
      </c>
      <c r="R1225" s="83">
        <v>3006</v>
      </c>
      <c r="S1225" s="83">
        <v>2644</v>
      </c>
      <c r="T1225" s="83">
        <v>1966</v>
      </c>
      <c r="U1225" s="83">
        <v>1493</v>
      </c>
      <c r="V1225" s="88">
        <v>11516</v>
      </c>
      <c r="W1225" s="83">
        <v>6972</v>
      </c>
      <c r="X1225" s="83">
        <v>7000</v>
      </c>
      <c r="Y1225" s="83">
        <v>22990</v>
      </c>
      <c r="Z1225" s="88">
        <v>29990</v>
      </c>
    </row>
    <row r="1226" spans="2:26">
      <c r="B1226" s="134">
        <f t="shared" si="98"/>
        <v>36250</v>
      </c>
      <c r="C1226" s="94">
        <v>36250</v>
      </c>
      <c r="D1226" s="84">
        <f t="shared" si="99"/>
        <v>3</v>
      </c>
      <c r="E1226" s="84">
        <f t="shared" si="100"/>
        <v>31</v>
      </c>
      <c r="F1226" s="84">
        <f t="shared" si="101"/>
        <v>1999</v>
      </c>
      <c r="G1226" s="92">
        <f t="shared" si="102"/>
        <v>1999</v>
      </c>
      <c r="H1226" s="85">
        <v>5027</v>
      </c>
      <c r="I1226" s="83">
        <v>3929</v>
      </c>
      <c r="J1226" s="83">
        <v>669</v>
      </c>
      <c r="K1226" s="83">
        <v>3372</v>
      </c>
      <c r="L1226" s="83">
        <v>7970</v>
      </c>
      <c r="M1226" s="88">
        <v>12997</v>
      </c>
      <c r="N1226" s="85">
        <v>3355</v>
      </c>
      <c r="O1226" s="83">
        <v>8048</v>
      </c>
      <c r="P1226" s="88">
        <v>11403</v>
      </c>
      <c r="Q1226" s="85">
        <v>2407</v>
      </c>
      <c r="R1226" s="83">
        <v>3909</v>
      </c>
      <c r="S1226" s="83">
        <v>3531</v>
      </c>
      <c r="T1226" s="83">
        <v>2983</v>
      </c>
      <c r="U1226" s="83">
        <v>1648</v>
      </c>
      <c r="V1226" s="88">
        <v>14478</v>
      </c>
      <c r="W1226" s="83">
        <v>7046</v>
      </c>
      <c r="X1226" s="83">
        <v>7000</v>
      </c>
      <c r="Y1226" s="83">
        <v>27990</v>
      </c>
      <c r="Z1226" s="88">
        <v>34990</v>
      </c>
    </row>
    <row r="1227" spans="2:26">
      <c r="B1227" s="134">
        <f t="shared" si="98"/>
        <v>36280</v>
      </c>
      <c r="C1227" s="94">
        <v>36280</v>
      </c>
      <c r="D1227" s="84">
        <f t="shared" si="99"/>
        <v>4</v>
      </c>
      <c r="E1227" s="84">
        <f t="shared" si="100"/>
        <v>30</v>
      </c>
      <c r="F1227" s="84">
        <f t="shared" si="101"/>
        <v>1999</v>
      </c>
      <c r="G1227" s="92">
        <f t="shared" si="102"/>
        <v>1999</v>
      </c>
      <c r="H1227" s="85">
        <v>5237</v>
      </c>
      <c r="I1227" s="83">
        <v>3882</v>
      </c>
      <c r="J1227" s="83">
        <v>648</v>
      </c>
      <c r="K1227" s="83">
        <v>2600</v>
      </c>
      <c r="L1227" s="83">
        <v>7130</v>
      </c>
      <c r="M1227" s="88">
        <v>12367</v>
      </c>
      <c r="N1227" s="85">
        <v>3335</v>
      </c>
      <c r="O1227" s="83">
        <v>8004</v>
      </c>
      <c r="P1227" s="88">
        <v>11339</v>
      </c>
      <c r="Q1227" s="85">
        <v>2396</v>
      </c>
      <c r="R1227" s="83">
        <v>3909</v>
      </c>
      <c r="S1227" s="83">
        <v>3518</v>
      </c>
      <c r="T1227" s="83">
        <v>2923</v>
      </c>
      <c r="U1227" s="83">
        <v>1630</v>
      </c>
      <c r="V1227" s="88">
        <v>14376</v>
      </c>
      <c r="W1227" s="83">
        <v>6891</v>
      </c>
      <c r="X1227" s="83">
        <v>7000</v>
      </c>
      <c r="Y1227" s="83">
        <v>27420</v>
      </c>
      <c r="Z1227" s="88">
        <v>34420</v>
      </c>
    </row>
    <row r="1228" spans="2:26">
      <c r="B1228" s="134">
        <f t="shared" si="98"/>
        <v>36311</v>
      </c>
      <c r="C1228" s="94">
        <v>36311</v>
      </c>
      <c r="D1228" s="84">
        <f t="shared" si="99"/>
        <v>5</v>
      </c>
      <c r="E1228" s="84">
        <f t="shared" si="100"/>
        <v>31</v>
      </c>
      <c r="F1228" s="84">
        <f t="shared" si="101"/>
        <v>1999</v>
      </c>
      <c r="G1228" s="92">
        <f t="shared" si="102"/>
        <v>1999</v>
      </c>
      <c r="H1228" s="85">
        <v>5317</v>
      </c>
      <c r="I1228" s="83">
        <v>3879</v>
      </c>
      <c r="J1228" s="83">
        <v>639</v>
      </c>
      <c r="K1228" s="83">
        <v>2861</v>
      </c>
      <c r="L1228" s="83">
        <v>7379</v>
      </c>
      <c r="M1228" s="88">
        <v>12696</v>
      </c>
      <c r="N1228" s="85">
        <v>3315</v>
      </c>
      <c r="O1228" s="83">
        <v>7963</v>
      </c>
      <c r="P1228" s="88">
        <v>11278</v>
      </c>
      <c r="Q1228" s="85">
        <v>2407</v>
      </c>
      <c r="R1228" s="83">
        <v>3895</v>
      </c>
      <c r="S1228" s="83">
        <v>3531</v>
      </c>
      <c r="T1228" s="83">
        <v>2883</v>
      </c>
      <c r="U1228" s="83">
        <v>1630</v>
      </c>
      <c r="V1228" s="88">
        <v>14346</v>
      </c>
      <c r="W1228" s="83">
        <v>6928</v>
      </c>
      <c r="X1228" s="83">
        <v>7000</v>
      </c>
      <c r="Y1228" s="83">
        <v>29070</v>
      </c>
      <c r="Z1228" s="88">
        <v>36070</v>
      </c>
    </row>
    <row r="1229" spans="2:26">
      <c r="B1229" s="134">
        <f t="shared" si="98"/>
        <v>36341</v>
      </c>
      <c r="C1229" s="94">
        <v>36341</v>
      </c>
      <c r="D1229" s="84">
        <f t="shared" si="99"/>
        <v>6</v>
      </c>
      <c r="E1229" s="84">
        <f t="shared" si="100"/>
        <v>30</v>
      </c>
      <c r="F1229" s="84">
        <f t="shared" si="101"/>
        <v>1999</v>
      </c>
      <c r="G1229" s="92">
        <f t="shared" si="102"/>
        <v>1999</v>
      </c>
      <c r="H1229" s="85">
        <v>4728</v>
      </c>
      <c r="I1229" s="83">
        <v>3094</v>
      </c>
      <c r="J1229" s="83">
        <v>566</v>
      </c>
      <c r="K1229" s="83">
        <v>2509</v>
      </c>
      <c r="L1229" s="83">
        <v>6169</v>
      </c>
      <c r="M1229" s="88">
        <v>10897</v>
      </c>
      <c r="N1229" s="85">
        <v>3236</v>
      </c>
      <c r="O1229" s="83">
        <v>6817</v>
      </c>
      <c r="P1229" s="88">
        <v>10053</v>
      </c>
      <c r="Q1229" s="85">
        <v>2386</v>
      </c>
      <c r="R1229" s="83">
        <v>3503</v>
      </c>
      <c r="S1229" s="83">
        <v>3531</v>
      </c>
      <c r="T1229" s="83">
        <v>1998</v>
      </c>
      <c r="U1229" s="83">
        <v>1621</v>
      </c>
      <c r="V1229" s="88">
        <v>13039</v>
      </c>
      <c r="W1229" s="83">
        <v>6762</v>
      </c>
      <c r="X1229" s="83">
        <v>7000</v>
      </c>
      <c r="Y1229" s="83">
        <v>25930</v>
      </c>
      <c r="Z1229" s="88">
        <v>32930</v>
      </c>
    </row>
    <row r="1230" spans="2:26">
      <c r="B1230" s="134">
        <f t="shared" ref="B1230:B1279" si="103">C1230</f>
        <v>36372</v>
      </c>
      <c r="C1230" s="94">
        <v>36372</v>
      </c>
      <c r="D1230" s="84">
        <f t="shared" si="99"/>
        <v>7</v>
      </c>
      <c r="E1230" s="84">
        <f t="shared" si="100"/>
        <v>31</v>
      </c>
      <c r="F1230" s="84">
        <f t="shared" si="101"/>
        <v>1999</v>
      </c>
      <c r="G1230" s="92">
        <f t="shared" si="102"/>
        <v>1999</v>
      </c>
      <c r="H1230" s="85">
        <v>4016</v>
      </c>
      <c r="I1230" s="83">
        <v>1591</v>
      </c>
      <c r="J1230" s="83">
        <v>430</v>
      </c>
      <c r="K1230" s="83">
        <v>2282</v>
      </c>
      <c r="L1230" s="83">
        <v>4303</v>
      </c>
      <c r="M1230" s="88">
        <v>8319</v>
      </c>
      <c r="N1230" s="85">
        <v>3100</v>
      </c>
      <c r="O1230" s="83">
        <v>4920</v>
      </c>
      <c r="P1230" s="88">
        <v>8020</v>
      </c>
      <c r="Q1230" s="85">
        <v>2375</v>
      </c>
      <c r="R1230" s="83">
        <v>2234</v>
      </c>
      <c r="S1230" s="83">
        <v>3377</v>
      </c>
      <c r="T1230" s="83">
        <v>2054</v>
      </c>
      <c r="U1230" s="83">
        <v>1611</v>
      </c>
      <c r="V1230" s="88">
        <v>11651</v>
      </c>
      <c r="W1230" s="83">
        <v>6464</v>
      </c>
      <c r="X1230" s="83">
        <v>7000</v>
      </c>
      <c r="Y1230" s="83">
        <v>19970</v>
      </c>
      <c r="Z1230" s="88">
        <v>26970</v>
      </c>
    </row>
    <row r="1231" spans="2:26">
      <c r="B1231" s="134">
        <f t="shared" si="103"/>
        <v>36403</v>
      </c>
      <c r="C1231" s="94">
        <v>36403</v>
      </c>
      <c r="D1231" s="84">
        <f t="shared" si="99"/>
        <v>8</v>
      </c>
      <c r="E1231" s="84">
        <f t="shared" si="100"/>
        <v>31</v>
      </c>
      <c r="F1231" s="84">
        <f t="shared" si="101"/>
        <v>1999</v>
      </c>
      <c r="G1231" s="92">
        <f t="shared" si="102"/>
        <v>1999</v>
      </c>
      <c r="H1231" s="85">
        <v>3732</v>
      </c>
      <c r="I1231" s="83">
        <v>1598</v>
      </c>
      <c r="J1231" s="83">
        <v>698</v>
      </c>
      <c r="K1231" s="83">
        <v>2874</v>
      </c>
      <c r="L1231" s="83">
        <v>5170</v>
      </c>
      <c r="M1231" s="88">
        <v>8902</v>
      </c>
      <c r="N1231" s="85">
        <v>3137</v>
      </c>
      <c r="O1231" s="83">
        <v>3491</v>
      </c>
      <c r="P1231" s="88">
        <v>6628</v>
      </c>
      <c r="Q1231" s="85">
        <v>2344</v>
      </c>
      <c r="R1231" s="83">
        <v>1205</v>
      </c>
      <c r="S1231" s="83">
        <v>3044</v>
      </c>
      <c r="T1231" s="83">
        <v>2049</v>
      </c>
      <c r="U1231" s="83">
        <v>1611</v>
      </c>
      <c r="V1231" s="88">
        <v>10253</v>
      </c>
      <c r="W1231" s="83">
        <v>6232</v>
      </c>
      <c r="X1231" s="83">
        <v>7000</v>
      </c>
      <c r="Y1231" s="83">
        <v>15630</v>
      </c>
      <c r="Z1231" s="88">
        <v>22630</v>
      </c>
    </row>
    <row r="1232" spans="2:26">
      <c r="B1232" s="134">
        <f t="shared" si="103"/>
        <v>36433</v>
      </c>
      <c r="C1232" s="94">
        <v>36433</v>
      </c>
      <c r="D1232" s="84">
        <f t="shared" si="99"/>
        <v>9</v>
      </c>
      <c r="E1232" s="84">
        <f t="shared" si="100"/>
        <v>30</v>
      </c>
      <c r="F1232" s="84">
        <f t="shared" si="101"/>
        <v>1999</v>
      </c>
      <c r="G1232" s="92">
        <f t="shared" si="102"/>
        <v>1999</v>
      </c>
      <c r="H1232" s="85">
        <v>5730</v>
      </c>
      <c r="I1232" s="83">
        <v>3951</v>
      </c>
      <c r="J1232" s="83">
        <v>530</v>
      </c>
      <c r="K1232" s="83">
        <v>3369</v>
      </c>
      <c r="L1232" s="83">
        <v>7850</v>
      </c>
      <c r="M1232" s="88">
        <v>13580</v>
      </c>
      <c r="N1232" s="85">
        <v>3296</v>
      </c>
      <c r="O1232" s="83">
        <v>7278</v>
      </c>
      <c r="P1232" s="88">
        <v>10574</v>
      </c>
      <c r="Q1232" s="85">
        <v>2396</v>
      </c>
      <c r="R1232" s="83">
        <v>1902</v>
      </c>
      <c r="S1232" s="83">
        <v>3492</v>
      </c>
      <c r="T1232" s="83">
        <v>2181</v>
      </c>
      <c r="U1232" s="83">
        <v>1621</v>
      </c>
      <c r="V1232" s="88">
        <v>11592</v>
      </c>
      <c r="W1232" s="83">
        <v>6953</v>
      </c>
      <c r="X1232" s="83">
        <v>7000</v>
      </c>
      <c r="Y1232" s="83">
        <v>20900</v>
      </c>
      <c r="Z1232" s="88">
        <v>27900</v>
      </c>
    </row>
    <row r="1233" spans="2:26">
      <c r="B1233" s="134">
        <f t="shared" si="103"/>
        <v>36464</v>
      </c>
      <c r="C1233" s="94">
        <v>36464</v>
      </c>
      <c r="D1233" s="84">
        <f t="shared" si="99"/>
        <v>10</v>
      </c>
      <c r="E1233" s="84">
        <f t="shared" si="100"/>
        <v>31</v>
      </c>
      <c r="F1233" s="84">
        <f t="shared" si="101"/>
        <v>1999</v>
      </c>
      <c r="G1233" s="92">
        <f>F1233+1</f>
        <v>2000</v>
      </c>
      <c r="H1233" s="85">
        <v>5642</v>
      </c>
      <c r="I1233" s="83">
        <v>3908</v>
      </c>
      <c r="J1233" s="83">
        <v>587</v>
      </c>
      <c r="K1233" s="83">
        <v>2334</v>
      </c>
      <c r="L1233" s="83">
        <v>6829</v>
      </c>
      <c r="M1233" s="88">
        <v>12471</v>
      </c>
      <c r="N1233" s="85">
        <v>3296</v>
      </c>
      <c r="O1233" s="83">
        <v>7989</v>
      </c>
      <c r="P1233" s="88">
        <v>11285</v>
      </c>
      <c r="Q1233" s="85">
        <v>2396</v>
      </c>
      <c r="R1233" s="83">
        <v>2365</v>
      </c>
      <c r="S1233" s="83">
        <v>3121</v>
      </c>
      <c r="T1233" s="83">
        <v>2186</v>
      </c>
      <c r="U1233" s="83">
        <v>1493</v>
      </c>
      <c r="V1233" s="88">
        <v>11561</v>
      </c>
      <c r="W1233" s="83">
        <v>6922</v>
      </c>
      <c r="X1233" s="83">
        <v>7000</v>
      </c>
      <c r="Y1233" s="83">
        <v>21020</v>
      </c>
      <c r="Z1233" s="88">
        <v>28020</v>
      </c>
    </row>
    <row r="1234" spans="2:26">
      <c r="B1234" s="134">
        <f t="shared" si="103"/>
        <v>36494</v>
      </c>
      <c r="C1234" s="94">
        <v>36494</v>
      </c>
      <c r="D1234" s="84">
        <f t="shared" si="99"/>
        <v>11</v>
      </c>
      <c r="E1234" s="84">
        <f t="shared" si="100"/>
        <v>30</v>
      </c>
      <c r="F1234" s="84">
        <f t="shared" si="101"/>
        <v>1999</v>
      </c>
      <c r="G1234" s="92">
        <f>F1234+1</f>
        <v>2000</v>
      </c>
      <c r="H1234" s="85">
        <v>5707</v>
      </c>
      <c r="I1234" s="83">
        <v>3343</v>
      </c>
      <c r="J1234" s="83">
        <v>575</v>
      </c>
      <c r="K1234" s="83">
        <v>2561</v>
      </c>
      <c r="L1234" s="83">
        <v>6479</v>
      </c>
      <c r="M1234" s="88">
        <v>12186</v>
      </c>
      <c r="N1234" s="85">
        <v>3345</v>
      </c>
      <c r="O1234" s="83">
        <v>8043</v>
      </c>
      <c r="P1234" s="88">
        <v>11388</v>
      </c>
      <c r="Q1234" s="85">
        <v>2396</v>
      </c>
      <c r="R1234" s="83">
        <v>2836</v>
      </c>
      <c r="S1234" s="83">
        <v>3096</v>
      </c>
      <c r="T1234" s="83">
        <v>2283</v>
      </c>
      <c r="U1234" s="83">
        <v>1475</v>
      </c>
      <c r="V1234" s="88">
        <v>12086</v>
      </c>
      <c r="W1234" s="83">
        <v>7021</v>
      </c>
      <c r="X1234" s="83">
        <v>7000</v>
      </c>
      <c r="Y1234" s="83">
        <v>23800</v>
      </c>
      <c r="Z1234" s="88">
        <v>30800</v>
      </c>
    </row>
    <row r="1235" spans="2:26">
      <c r="B1235" s="134">
        <f t="shared" si="103"/>
        <v>36525</v>
      </c>
      <c r="C1235" s="94">
        <v>36525</v>
      </c>
      <c r="D1235" s="84">
        <f t="shared" si="99"/>
        <v>12</v>
      </c>
      <c r="E1235" s="84">
        <f t="shared" si="100"/>
        <v>31</v>
      </c>
      <c r="F1235" s="84">
        <f t="shared" si="101"/>
        <v>1999</v>
      </c>
      <c r="G1235" s="92">
        <f>F1235+1</f>
        <v>2000</v>
      </c>
      <c r="H1235" s="85">
        <v>5674</v>
      </c>
      <c r="I1235" s="83">
        <v>3450</v>
      </c>
      <c r="J1235" s="83">
        <v>642</v>
      </c>
      <c r="K1235" s="83">
        <v>2508</v>
      </c>
      <c r="L1235" s="83">
        <v>6600</v>
      </c>
      <c r="M1235" s="88">
        <v>12274</v>
      </c>
      <c r="N1235" s="85">
        <v>3306</v>
      </c>
      <c r="O1235" s="83">
        <v>8009</v>
      </c>
      <c r="P1235" s="88">
        <v>11315</v>
      </c>
      <c r="Q1235" s="85">
        <v>2386</v>
      </c>
      <c r="R1235" s="83">
        <v>3058</v>
      </c>
      <c r="S1235" s="83">
        <v>3467</v>
      </c>
      <c r="T1235" s="83">
        <v>2220</v>
      </c>
      <c r="U1235" s="83">
        <v>1537</v>
      </c>
      <c r="V1235" s="88">
        <v>12668</v>
      </c>
      <c r="W1235" s="83">
        <v>6965</v>
      </c>
      <c r="X1235" s="83">
        <v>7000</v>
      </c>
      <c r="Y1235" s="83">
        <v>25700</v>
      </c>
      <c r="Z1235" s="88">
        <v>32700</v>
      </c>
    </row>
    <row r="1236" spans="2:26">
      <c r="B1236" s="134">
        <f t="shared" si="103"/>
        <v>36556</v>
      </c>
      <c r="C1236" s="94">
        <v>36556</v>
      </c>
      <c r="D1236" s="84">
        <f t="shared" si="99"/>
        <v>1</v>
      </c>
      <c r="E1236" s="84">
        <f t="shared" si="100"/>
        <v>31</v>
      </c>
      <c r="F1236" s="84">
        <f t="shared" si="101"/>
        <v>2000</v>
      </c>
      <c r="G1236" s="92">
        <f>F1236</f>
        <v>2000</v>
      </c>
      <c r="H1236" s="85">
        <v>5624</v>
      </c>
      <c r="I1236" s="83">
        <v>3311</v>
      </c>
      <c r="J1236" s="83">
        <v>642</v>
      </c>
      <c r="K1236" s="83">
        <v>2202</v>
      </c>
      <c r="L1236" s="83">
        <v>6155</v>
      </c>
      <c r="M1236" s="88">
        <v>11779</v>
      </c>
      <c r="N1236" s="85">
        <v>3315</v>
      </c>
      <c r="O1236" s="83">
        <v>7520</v>
      </c>
      <c r="P1236" s="88">
        <v>10835</v>
      </c>
      <c r="Q1236" s="85">
        <v>2396</v>
      </c>
      <c r="R1236" s="83">
        <v>3204</v>
      </c>
      <c r="S1236" s="83">
        <v>3531</v>
      </c>
      <c r="T1236" s="83">
        <v>2148</v>
      </c>
      <c r="U1236" s="83">
        <v>1592</v>
      </c>
      <c r="V1236" s="88">
        <v>12871</v>
      </c>
      <c r="W1236" s="83">
        <v>6953</v>
      </c>
      <c r="X1236" s="83">
        <v>7000</v>
      </c>
      <c r="Y1236" s="83">
        <v>24610</v>
      </c>
      <c r="Z1236" s="88">
        <v>31610</v>
      </c>
    </row>
    <row r="1237" spans="2:26">
      <c r="B1237" s="134">
        <f t="shared" si="103"/>
        <v>36585</v>
      </c>
      <c r="C1237" s="94">
        <v>36585</v>
      </c>
      <c r="D1237" s="84">
        <f t="shared" si="99"/>
        <v>2</v>
      </c>
      <c r="E1237" s="84">
        <f t="shared" si="100"/>
        <v>29</v>
      </c>
      <c r="F1237" s="84">
        <f t="shared" si="101"/>
        <v>2000</v>
      </c>
      <c r="G1237" s="92">
        <f t="shared" si="102"/>
        <v>2000</v>
      </c>
      <c r="H1237" s="85">
        <v>5741</v>
      </c>
      <c r="I1237" s="83">
        <v>3364</v>
      </c>
      <c r="J1237" s="83">
        <v>656</v>
      </c>
      <c r="K1237" s="83">
        <v>2868</v>
      </c>
      <c r="L1237" s="83">
        <v>6888</v>
      </c>
      <c r="M1237" s="88">
        <v>12629</v>
      </c>
      <c r="N1237" s="85">
        <v>3325</v>
      </c>
      <c r="O1237" s="83">
        <v>7619</v>
      </c>
      <c r="P1237" s="88">
        <v>10944</v>
      </c>
      <c r="Q1237" s="85">
        <v>2417</v>
      </c>
      <c r="R1237" s="83">
        <v>3924</v>
      </c>
      <c r="S1237" s="83">
        <v>3531</v>
      </c>
      <c r="T1237" s="83">
        <v>2730</v>
      </c>
      <c r="U1237" s="83">
        <v>1630</v>
      </c>
      <c r="V1237" s="88">
        <v>14232</v>
      </c>
      <c r="W1237" s="83">
        <v>7244</v>
      </c>
      <c r="X1237" s="83">
        <v>7000</v>
      </c>
      <c r="Y1237" s="83">
        <v>27020</v>
      </c>
      <c r="Z1237" s="88">
        <v>34020</v>
      </c>
    </row>
    <row r="1238" spans="2:26">
      <c r="B1238" s="134">
        <f t="shared" si="103"/>
        <v>36616</v>
      </c>
      <c r="C1238" s="94">
        <v>36616</v>
      </c>
      <c r="D1238" s="84">
        <f t="shared" si="99"/>
        <v>3</v>
      </c>
      <c r="E1238" s="84">
        <f t="shared" si="100"/>
        <v>31</v>
      </c>
      <c r="F1238" s="84">
        <f t="shared" si="101"/>
        <v>2000</v>
      </c>
      <c r="G1238" s="92">
        <f t="shared" si="102"/>
        <v>2000</v>
      </c>
      <c r="H1238" s="85">
        <v>5730</v>
      </c>
      <c r="I1238" s="83">
        <v>3944</v>
      </c>
      <c r="J1238" s="83">
        <v>658</v>
      </c>
      <c r="K1238" s="83">
        <v>3522</v>
      </c>
      <c r="L1238" s="83">
        <v>8124</v>
      </c>
      <c r="M1238" s="88">
        <v>13854</v>
      </c>
      <c r="N1238" s="85">
        <v>3325</v>
      </c>
      <c r="O1238" s="83">
        <v>8063</v>
      </c>
      <c r="P1238" s="88">
        <v>11388</v>
      </c>
      <c r="Q1238" s="85">
        <v>2407</v>
      </c>
      <c r="R1238" s="83">
        <v>3909</v>
      </c>
      <c r="S1238" s="83">
        <v>3531</v>
      </c>
      <c r="T1238" s="83">
        <v>2970</v>
      </c>
      <c r="U1238" s="83">
        <v>1630</v>
      </c>
      <c r="V1238" s="88">
        <v>14447</v>
      </c>
      <c r="W1238" s="83">
        <v>7071</v>
      </c>
      <c r="X1238" s="83">
        <v>7000</v>
      </c>
      <c r="Y1238" s="83">
        <v>29720</v>
      </c>
      <c r="Z1238" s="88">
        <v>36720</v>
      </c>
    </row>
    <row r="1239" spans="2:26">
      <c r="B1239" s="134">
        <f t="shared" si="103"/>
        <v>36646</v>
      </c>
      <c r="C1239" s="94">
        <v>36646</v>
      </c>
      <c r="D1239" s="84">
        <f t="shared" si="99"/>
        <v>4</v>
      </c>
      <c r="E1239" s="84">
        <f t="shared" si="100"/>
        <v>30</v>
      </c>
      <c r="F1239" s="84">
        <f t="shared" si="101"/>
        <v>2000</v>
      </c>
      <c r="G1239" s="92">
        <f t="shared" si="102"/>
        <v>2000</v>
      </c>
      <c r="H1239" s="85">
        <v>5710</v>
      </c>
      <c r="I1239" s="83">
        <v>3915</v>
      </c>
      <c r="J1239" s="83">
        <v>651</v>
      </c>
      <c r="K1239" s="83">
        <v>3424</v>
      </c>
      <c r="L1239" s="83">
        <v>7990</v>
      </c>
      <c r="M1239" s="88">
        <v>13700</v>
      </c>
      <c r="N1239" s="85">
        <v>3325</v>
      </c>
      <c r="O1239" s="83">
        <v>8048</v>
      </c>
      <c r="P1239" s="88">
        <v>11373</v>
      </c>
      <c r="Q1239" s="85">
        <v>2407</v>
      </c>
      <c r="R1239" s="83">
        <v>3924</v>
      </c>
      <c r="S1239" s="83">
        <v>3518</v>
      </c>
      <c r="T1239" s="83">
        <v>2977</v>
      </c>
      <c r="U1239" s="83">
        <v>1630</v>
      </c>
      <c r="V1239" s="88">
        <v>14456</v>
      </c>
      <c r="W1239" s="83">
        <v>7021</v>
      </c>
      <c r="X1239" s="83">
        <v>7000</v>
      </c>
      <c r="Y1239" s="83">
        <v>29650</v>
      </c>
      <c r="Z1239" s="88">
        <v>36650</v>
      </c>
    </row>
    <row r="1240" spans="2:26">
      <c r="B1240" s="134">
        <f t="shared" si="103"/>
        <v>36677</v>
      </c>
      <c r="C1240" s="94">
        <v>36677</v>
      </c>
      <c r="D1240" s="84">
        <f t="shared" si="99"/>
        <v>5</v>
      </c>
      <c r="E1240" s="84">
        <f t="shared" si="100"/>
        <v>31</v>
      </c>
      <c r="F1240" s="84">
        <f t="shared" si="101"/>
        <v>2000</v>
      </c>
      <c r="G1240" s="92">
        <f t="shared" si="102"/>
        <v>2000</v>
      </c>
      <c r="H1240" s="85">
        <v>5690</v>
      </c>
      <c r="I1240" s="83">
        <v>3878</v>
      </c>
      <c r="J1240" s="83">
        <v>727</v>
      </c>
      <c r="K1240" s="83">
        <v>3092</v>
      </c>
      <c r="L1240" s="83">
        <v>7697</v>
      </c>
      <c r="M1240" s="88">
        <v>13387</v>
      </c>
      <c r="N1240" s="85">
        <v>3315</v>
      </c>
      <c r="O1240" s="83">
        <v>8019</v>
      </c>
      <c r="P1240" s="88">
        <v>11334</v>
      </c>
      <c r="Q1240" s="85">
        <v>2407</v>
      </c>
      <c r="R1240" s="83">
        <v>3895</v>
      </c>
      <c r="S1240" s="83">
        <v>3518</v>
      </c>
      <c r="T1240" s="83">
        <v>2964</v>
      </c>
      <c r="U1240" s="83">
        <v>1630</v>
      </c>
      <c r="V1240" s="88">
        <v>14414</v>
      </c>
      <c r="W1240" s="83">
        <v>6928</v>
      </c>
      <c r="X1240" s="83">
        <v>7000</v>
      </c>
      <c r="Y1240" s="83">
        <v>29470</v>
      </c>
      <c r="Z1240" s="88">
        <v>36470</v>
      </c>
    </row>
    <row r="1241" spans="2:26">
      <c r="B1241" s="134">
        <f t="shared" si="103"/>
        <v>36707</v>
      </c>
      <c r="C1241" s="94">
        <v>36707</v>
      </c>
      <c r="D1241" s="84">
        <f t="shared" si="99"/>
        <v>6</v>
      </c>
      <c r="E1241" s="84">
        <f t="shared" si="100"/>
        <v>30</v>
      </c>
      <c r="F1241" s="84">
        <f t="shared" si="101"/>
        <v>2000</v>
      </c>
      <c r="G1241" s="92">
        <f t="shared" si="102"/>
        <v>2000</v>
      </c>
      <c r="H1241" s="85">
        <v>5613</v>
      </c>
      <c r="I1241" s="83">
        <v>3872</v>
      </c>
      <c r="J1241" s="83">
        <v>771</v>
      </c>
      <c r="K1241" s="83">
        <v>2743</v>
      </c>
      <c r="L1241" s="83">
        <v>7386</v>
      </c>
      <c r="M1241" s="88">
        <v>12999</v>
      </c>
      <c r="N1241" s="85">
        <v>3296</v>
      </c>
      <c r="O1241" s="83">
        <v>8009</v>
      </c>
      <c r="P1241" s="88">
        <v>11305</v>
      </c>
      <c r="Q1241" s="85">
        <v>2050</v>
      </c>
      <c r="R1241" s="83">
        <v>3895</v>
      </c>
      <c r="S1241" s="83">
        <v>3531</v>
      </c>
      <c r="T1241" s="83">
        <v>2958</v>
      </c>
      <c r="U1241" s="83">
        <v>1630</v>
      </c>
      <c r="V1241" s="88">
        <v>14064</v>
      </c>
      <c r="W1241" s="83">
        <v>6910</v>
      </c>
      <c r="X1241" s="83">
        <v>7000</v>
      </c>
      <c r="Y1241" s="83">
        <v>29080</v>
      </c>
      <c r="Z1241" s="88">
        <v>36080</v>
      </c>
    </row>
    <row r="1242" spans="2:26">
      <c r="B1242" s="134">
        <f t="shared" si="103"/>
        <v>36738</v>
      </c>
      <c r="C1242" s="94">
        <v>36738</v>
      </c>
      <c r="D1242" s="84">
        <f t="shared" si="99"/>
        <v>7</v>
      </c>
      <c r="E1242" s="84">
        <f t="shared" si="100"/>
        <v>31</v>
      </c>
      <c r="F1242" s="84">
        <f t="shared" si="101"/>
        <v>2000</v>
      </c>
      <c r="G1242" s="92">
        <f t="shared" si="102"/>
        <v>2000</v>
      </c>
      <c r="H1242" s="85">
        <v>5504</v>
      </c>
      <c r="I1242" s="83">
        <v>3932</v>
      </c>
      <c r="J1242" s="83">
        <v>740</v>
      </c>
      <c r="K1242" s="83">
        <v>3140</v>
      </c>
      <c r="L1242" s="83">
        <v>7812</v>
      </c>
      <c r="M1242" s="88">
        <v>13316</v>
      </c>
      <c r="N1242" s="85">
        <v>3325</v>
      </c>
      <c r="O1242" s="83">
        <v>8063</v>
      </c>
      <c r="P1242" s="88">
        <v>11388</v>
      </c>
      <c r="Q1242" s="85">
        <v>1412</v>
      </c>
      <c r="R1242" s="83">
        <v>3938</v>
      </c>
      <c r="S1242" s="83">
        <v>3544</v>
      </c>
      <c r="T1242" s="83">
        <v>3002</v>
      </c>
      <c r="U1242" s="83">
        <v>1638</v>
      </c>
      <c r="V1242" s="88">
        <v>13534</v>
      </c>
      <c r="W1242" s="83">
        <v>7114</v>
      </c>
      <c r="X1242" s="83">
        <v>7000</v>
      </c>
      <c r="Y1242" s="83">
        <v>27330</v>
      </c>
      <c r="Z1242" s="88">
        <v>34330</v>
      </c>
    </row>
    <row r="1243" spans="2:26">
      <c r="B1243" s="134">
        <f t="shared" si="103"/>
        <v>36769</v>
      </c>
      <c r="C1243" s="94">
        <v>36769</v>
      </c>
      <c r="D1243" s="84">
        <f t="shared" si="99"/>
        <v>8</v>
      </c>
      <c r="E1243" s="84">
        <f t="shared" si="100"/>
        <v>31</v>
      </c>
      <c r="F1243" s="84">
        <f t="shared" si="101"/>
        <v>2000</v>
      </c>
      <c r="G1243" s="92">
        <f t="shared" si="102"/>
        <v>2000</v>
      </c>
      <c r="H1243" s="85">
        <v>5330</v>
      </c>
      <c r="I1243" s="83">
        <v>3763</v>
      </c>
      <c r="J1243" s="83">
        <v>617</v>
      </c>
      <c r="K1243" s="83">
        <v>2324</v>
      </c>
      <c r="L1243" s="83">
        <v>6704</v>
      </c>
      <c r="M1243" s="88">
        <v>12034</v>
      </c>
      <c r="N1243" s="85">
        <v>3306</v>
      </c>
      <c r="O1243" s="83">
        <v>7994</v>
      </c>
      <c r="P1243" s="88">
        <v>11300</v>
      </c>
      <c r="Q1243" s="85">
        <v>879</v>
      </c>
      <c r="R1243" s="83">
        <v>3904</v>
      </c>
      <c r="S1243" s="83">
        <v>3518</v>
      </c>
      <c r="T1243" s="83">
        <v>2906</v>
      </c>
      <c r="U1243" s="83">
        <v>1630</v>
      </c>
      <c r="V1243" s="88">
        <v>12837</v>
      </c>
      <c r="W1243" s="83">
        <v>6860</v>
      </c>
      <c r="X1243" s="83">
        <v>7000</v>
      </c>
      <c r="Y1243" s="83">
        <v>26250</v>
      </c>
      <c r="Z1243" s="88">
        <v>33250</v>
      </c>
    </row>
    <row r="1244" spans="2:26">
      <c r="B1244" s="134">
        <f t="shared" si="103"/>
        <v>36799</v>
      </c>
      <c r="C1244" s="94">
        <v>36799</v>
      </c>
      <c r="D1244" s="84">
        <f t="shared" si="99"/>
        <v>9</v>
      </c>
      <c r="E1244" s="84">
        <f t="shared" si="100"/>
        <v>30</v>
      </c>
      <c r="F1244" s="84">
        <f t="shared" si="101"/>
        <v>2000</v>
      </c>
      <c r="G1244" s="92">
        <f t="shared" si="102"/>
        <v>2000</v>
      </c>
      <c r="H1244" s="85">
        <v>5220</v>
      </c>
      <c r="I1244" s="83">
        <v>3562</v>
      </c>
      <c r="J1244" s="83">
        <v>622</v>
      </c>
      <c r="K1244" s="83">
        <v>2694</v>
      </c>
      <c r="L1244" s="83">
        <v>6878</v>
      </c>
      <c r="M1244" s="88">
        <v>12098</v>
      </c>
      <c r="N1244" s="85">
        <v>3296</v>
      </c>
      <c r="O1244" s="83">
        <v>7929</v>
      </c>
      <c r="P1244" s="88">
        <v>11225</v>
      </c>
      <c r="Q1244" s="85">
        <v>833</v>
      </c>
      <c r="R1244" s="83">
        <v>3924</v>
      </c>
      <c r="S1244" s="83">
        <v>3505</v>
      </c>
      <c r="T1244" s="83">
        <v>2181</v>
      </c>
      <c r="U1244" s="83">
        <v>1630</v>
      </c>
      <c r="V1244" s="88">
        <v>12073</v>
      </c>
      <c r="W1244" s="83">
        <v>6860</v>
      </c>
      <c r="X1244" s="83">
        <v>7000</v>
      </c>
      <c r="Y1244" s="83">
        <v>23390</v>
      </c>
      <c r="Z1244" s="88">
        <v>30390</v>
      </c>
    </row>
    <row r="1245" spans="2:26">
      <c r="B1245" s="134">
        <f t="shared" si="103"/>
        <v>36830</v>
      </c>
      <c r="C1245" s="94">
        <v>36830</v>
      </c>
      <c r="D1245" s="84">
        <f t="shared" si="99"/>
        <v>10</v>
      </c>
      <c r="E1245" s="84">
        <f t="shared" si="100"/>
        <v>31</v>
      </c>
      <c r="F1245" s="84">
        <f t="shared" si="101"/>
        <v>2000</v>
      </c>
      <c r="G1245" s="92">
        <f>F1245+1</f>
        <v>2001</v>
      </c>
      <c r="H1245" s="85">
        <v>4717</v>
      </c>
      <c r="I1245" s="83">
        <v>2130</v>
      </c>
      <c r="J1245" s="83">
        <v>523</v>
      </c>
      <c r="K1245" s="83">
        <v>2529</v>
      </c>
      <c r="L1245" s="83">
        <v>5182</v>
      </c>
      <c r="M1245" s="88">
        <v>9899</v>
      </c>
      <c r="N1245" s="85">
        <v>3226</v>
      </c>
      <c r="O1245" s="83">
        <v>7482</v>
      </c>
      <c r="P1245" s="88">
        <v>10708</v>
      </c>
      <c r="Q1245" s="85">
        <v>481</v>
      </c>
      <c r="R1245" s="83">
        <v>3503</v>
      </c>
      <c r="S1245" s="83">
        <v>3275</v>
      </c>
      <c r="T1245" s="83">
        <v>2278</v>
      </c>
      <c r="U1245" s="83">
        <v>1611</v>
      </c>
      <c r="V1245" s="88">
        <v>11148</v>
      </c>
      <c r="W1245" s="83">
        <v>6689</v>
      </c>
      <c r="X1245" s="83">
        <v>7000</v>
      </c>
      <c r="Y1245" s="83">
        <v>20000</v>
      </c>
      <c r="Z1245" s="88">
        <v>27000</v>
      </c>
    </row>
    <row r="1246" spans="2:26">
      <c r="B1246" s="134">
        <f t="shared" si="103"/>
        <v>36860</v>
      </c>
      <c r="C1246" s="94">
        <v>36860</v>
      </c>
      <c r="D1246" s="84">
        <f t="shared" si="99"/>
        <v>11</v>
      </c>
      <c r="E1246" s="84">
        <f t="shared" si="100"/>
        <v>30</v>
      </c>
      <c r="F1246" s="84">
        <f t="shared" si="101"/>
        <v>2000</v>
      </c>
      <c r="G1246" s="92">
        <f>F1246+1</f>
        <v>2001</v>
      </c>
      <c r="H1246" s="85">
        <v>4588</v>
      </c>
      <c r="I1246" s="83">
        <v>2067</v>
      </c>
      <c r="J1246" s="83">
        <v>666</v>
      </c>
      <c r="K1246" s="83">
        <v>2672</v>
      </c>
      <c r="L1246" s="83">
        <v>5405</v>
      </c>
      <c r="M1246" s="88">
        <v>9993</v>
      </c>
      <c r="N1246" s="85">
        <v>3306</v>
      </c>
      <c r="O1246" s="83">
        <v>7668</v>
      </c>
      <c r="P1246" s="88">
        <v>10974</v>
      </c>
      <c r="Q1246" s="85">
        <v>576</v>
      </c>
      <c r="R1246" s="83">
        <v>2875</v>
      </c>
      <c r="S1246" s="83">
        <v>3236</v>
      </c>
      <c r="T1246" s="83">
        <v>2176</v>
      </c>
      <c r="U1246" s="83">
        <v>1630</v>
      </c>
      <c r="V1246" s="88">
        <v>10493</v>
      </c>
      <c r="W1246" s="83">
        <v>6965</v>
      </c>
      <c r="X1246" s="83">
        <v>7000</v>
      </c>
      <c r="Y1246" s="83">
        <v>17200</v>
      </c>
      <c r="Z1246" s="88">
        <v>24200</v>
      </c>
    </row>
    <row r="1247" spans="2:26">
      <c r="B1247" s="134">
        <f t="shared" si="103"/>
        <v>36891</v>
      </c>
      <c r="C1247" s="94">
        <v>36891</v>
      </c>
      <c r="D1247" s="84">
        <f t="shared" si="99"/>
        <v>12</v>
      </c>
      <c r="E1247" s="84">
        <f t="shared" si="100"/>
        <v>31</v>
      </c>
      <c r="F1247" s="84">
        <f t="shared" si="101"/>
        <v>2000</v>
      </c>
      <c r="G1247" s="92">
        <f>F1247+1</f>
        <v>2001</v>
      </c>
      <c r="H1247" s="85">
        <v>4737</v>
      </c>
      <c r="I1247" s="83">
        <v>2345</v>
      </c>
      <c r="J1247" s="83">
        <v>534</v>
      </c>
      <c r="K1247" s="83">
        <v>2804</v>
      </c>
      <c r="L1247" s="83">
        <v>5683</v>
      </c>
      <c r="M1247" s="88">
        <v>10420</v>
      </c>
      <c r="N1247" s="85">
        <v>3335</v>
      </c>
      <c r="O1247" s="83">
        <v>7492</v>
      </c>
      <c r="P1247" s="88">
        <v>10827</v>
      </c>
      <c r="Q1247" s="85">
        <v>658</v>
      </c>
      <c r="R1247" s="83">
        <v>2979</v>
      </c>
      <c r="S1247" s="83">
        <v>2963</v>
      </c>
      <c r="T1247" s="83">
        <v>2627</v>
      </c>
      <c r="U1247" s="83">
        <v>1630</v>
      </c>
      <c r="V1247" s="88">
        <v>10857</v>
      </c>
      <c r="W1247" s="83">
        <v>6996</v>
      </c>
      <c r="X1247" s="83">
        <v>7000</v>
      </c>
      <c r="Y1247" s="83">
        <v>20900</v>
      </c>
      <c r="Z1247" s="88">
        <v>27900</v>
      </c>
    </row>
    <row r="1248" spans="2:26">
      <c r="B1248" s="134">
        <f t="shared" si="103"/>
        <v>36922</v>
      </c>
      <c r="C1248" s="94">
        <v>36922</v>
      </c>
      <c r="D1248" s="84">
        <f t="shared" si="99"/>
        <v>1</v>
      </c>
      <c r="E1248" s="84">
        <f t="shared" si="100"/>
        <v>31</v>
      </c>
      <c r="F1248" s="84">
        <f t="shared" si="101"/>
        <v>2001</v>
      </c>
      <c r="G1248" s="92">
        <f>F1248</f>
        <v>2001</v>
      </c>
      <c r="H1248" s="85">
        <v>4861</v>
      </c>
      <c r="I1248" s="83">
        <v>2360</v>
      </c>
      <c r="J1248" s="83">
        <v>530</v>
      </c>
      <c r="K1248" s="83">
        <v>2607</v>
      </c>
      <c r="L1248" s="83">
        <v>5497</v>
      </c>
      <c r="M1248" s="88">
        <v>10358</v>
      </c>
      <c r="N1248" s="85">
        <v>3414</v>
      </c>
      <c r="O1248" s="83">
        <v>7571</v>
      </c>
      <c r="P1248" s="88">
        <v>10985</v>
      </c>
      <c r="Q1248" s="85">
        <v>506</v>
      </c>
      <c r="R1248" s="83">
        <v>3641</v>
      </c>
      <c r="S1248" s="83">
        <v>3300</v>
      </c>
      <c r="T1248" s="83">
        <v>2264</v>
      </c>
      <c r="U1248" s="83">
        <v>1630</v>
      </c>
      <c r="V1248" s="88">
        <v>11341</v>
      </c>
      <c r="W1248" s="83">
        <v>6984</v>
      </c>
      <c r="X1248" s="83">
        <v>7000</v>
      </c>
      <c r="Y1248" s="83">
        <v>19200</v>
      </c>
      <c r="Z1248" s="88">
        <v>26200</v>
      </c>
    </row>
    <row r="1249" spans="2:26">
      <c r="B1249" s="134">
        <f t="shared" si="103"/>
        <v>36950</v>
      </c>
      <c r="C1249" s="94">
        <v>36950</v>
      </c>
      <c r="D1249" s="84">
        <f t="shared" si="99"/>
        <v>2</v>
      </c>
      <c r="E1249" s="84">
        <f t="shared" si="100"/>
        <v>28</v>
      </c>
      <c r="F1249" s="84">
        <f t="shared" si="101"/>
        <v>2001</v>
      </c>
      <c r="G1249" s="92">
        <f t="shared" si="102"/>
        <v>2001</v>
      </c>
      <c r="H1249" s="85">
        <v>5321</v>
      </c>
      <c r="I1249" s="83">
        <v>2656</v>
      </c>
      <c r="J1249" s="83">
        <v>618</v>
      </c>
      <c r="K1249" s="83">
        <v>2608</v>
      </c>
      <c r="L1249" s="83">
        <v>5882</v>
      </c>
      <c r="M1249" s="88">
        <v>11203</v>
      </c>
      <c r="N1249" s="85">
        <v>3385</v>
      </c>
      <c r="O1249" s="83">
        <v>7589</v>
      </c>
      <c r="P1249" s="88">
        <v>10974</v>
      </c>
      <c r="Q1249" s="85">
        <v>590</v>
      </c>
      <c r="R1249" s="83">
        <v>3895</v>
      </c>
      <c r="S1249" s="83">
        <v>3518</v>
      </c>
      <c r="T1249" s="83">
        <v>2687</v>
      </c>
      <c r="U1249" s="83">
        <v>1638</v>
      </c>
      <c r="V1249" s="88">
        <v>12328</v>
      </c>
      <c r="W1249" s="83">
        <v>7034</v>
      </c>
      <c r="X1249" s="83">
        <v>7000</v>
      </c>
      <c r="Y1249" s="83">
        <v>23000</v>
      </c>
      <c r="Z1249" s="88">
        <v>30000</v>
      </c>
    </row>
    <row r="1250" spans="2:26">
      <c r="B1250" s="134">
        <f t="shared" si="103"/>
        <v>36981</v>
      </c>
      <c r="C1250" s="94">
        <v>36981</v>
      </c>
      <c r="D1250" s="84">
        <f t="shared" si="99"/>
        <v>3</v>
      </c>
      <c r="E1250" s="84">
        <f t="shared" si="100"/>
        <v>31</v>
      </c>
      <c r="F1250" s="84">
        <f t="shared" si="101"/>
        <v>2001</v>
      </c>
      <c r="G1250" s="92">
        <f t="shared" si="102"/>
        <v>2001</v>
      </c>
      <c r="H1250" s="85">
        <v>5808</v>
      </c>
      <c r="I1250" s="83">
        <v>4007</v>
      </c>
      <c r="J1250" s="83">
        <v>671</v>
      </c>
      <c r="K1250" s="83">
        <v>3065</v>
      </c>
      <c r="L1250" s="83">
        <v>7743</v>
      </c>
      <c r="M1250" s="88">
        <v>13551</v>
      </c>
      <c r="N1250" s="85">
        <v>3404</v>
      </c>
      <c r="O1250" s="83">
        <v>7721</v>
      </c>
      <c r="P1250" s="88">
        <v>11125</v>
      </c>
      <c r="Q1250" s="85">
        <v>590</v>
      </c>
      <c r="R1250" s="83">
        <v>3953</v>
      </c>
      <c r="S1250" s="83">
        <v>3556</v>
      </c>
      <c r="T1250" s="83">
        <v>3014</v>
      </c>
      <c r="U1250" s="83">
        <v>1638</v>
      </c>
      <c r="V1250" s="88">
        <v>12751</v>
      </c>
      <c r="W1250" s="83">
        <v>7306</v>
      </c>
      <c r="X1250" s="83">
        <v>7000</v>
      </c>
      <c r="Y1250" s="83">
        <v>30000</v>
      </c>
      <c r="Z1250" s="88">
        <v>37000</v>
      </c>
    </row>
    <row r="1251" spans="2:26">
      <c r="B1251" s="134">
        <f t="shared" si="103"/>
        <v>37011</v>
      </c>
      <c r="C1251" s="94">
        <v>37011</v>
      </c>
      <c r="D1251" s="84">
        <f t="shared" si="99"/>
        <v>4</v>
      </c>
      <c r="E1251" s="84">
        <f t="shared" si="100"/>
        <v>30</v>
      </c>
      <c r="F1251" s="84">
        <f t="shared" si="101"/>
        <v>2001</v>
      </c>
      <c r="G1251" s="92">
        <f t="shared" si="102"/>
        <v>2001</v>
      </c>
      <c r="H1251" s="85">
        <v>5663</v>
      </c>
      <c r="I1251" s="83">
        <v>3877</v>
      </c>
      <c r="J1251" s="83">
        <v>657</v>
      </c>
      <c r="K1251" s="83">
        <v>2789</v>
      </c>
      <c r="L1251" s="83">
        <v>7323</v>
      </c>
      <c r="M1251" s="88">
        <v>12986</v>
      </c>
      <c r="N1251" s="85">
        <v>3306</v>
      </c>
      <c r="O1251" s="83">
        <v>7508</v>
      </c>
      <c r="P1251" s="88">
        <v>10814</v>
      </c>
      <c r="Q1251" s="85">
        <v>512</v>
      </c>
      <c r="R1251" s="83">
        <v>3895</v>
      </c>
      <c r="S1251" s="83">
        <v>3505</v>
      </c>
      <c r="T1251" s="83">
        <v>2894</v>
      </c>
      <c r="U1251" s="83">
        <v>1630</v>
      </c>
      <c r="V1251" s="88">
        <v>12436</v>
      </c>
      <c r="W1251" s="83">
        <v>6903</v>
      </c>
      <c r="X1251" s="83">
        <v>7000</v>
      </c>
      <c r="Y1251" s="83">
        <v>29300</v>
      </c>
      <c r="Z1251" s="88">
        <v>36300</v>
      </c>
    </row>
    <row r="1252" spans="2:26">
      <c r="B1252" s="134">
        <f t="shared" si="103"/>
        <v>37042</v>
      </c>
      <c r="C1252" s="94">
        <v>37042</v>
      </c>
      <c r="D1252" s="84">
        <f t="shared" ref="D1252:D1315" si="104">MONTH(C1252)</f>
        <v>5</v>
      </c>
      <c r="E1252" s="84">
        <f t="shared" si="100"/>
        <v>31</v>
      </c>
      <c r="F1252" s="84">
        <f t="shared" si="101"/>
        <v>2001</v>
      </c>
      <c r="G1252" s="92">
        <f t="shared" si="102"/>
        <v>2001</v>
      </c>
      <c r="H1252" s="85">
        <v>5606</v>
      </c>
      <c r="I1252" s="83">
        <v>3537</v>
      </c>
      <c r="J1252" s="83">
        <v>660</v>
      </c>
      <c r="K1252" s="83">
        <v>2952</v>
      </c>
      <c r="L1252" s="83">
        <v>7149</v>
      </c>
      <c r="M1252" s="88">
        <v>12755</v>
      </c>
      <c r="N1252" s="85">
        <v>3335</v>
      </c>
      <c r="O1252" s="83">
        <v>8032</v>
      </c>
      <c r="P1252" s="88">
        <v>11367</v>
      </c>
      <c r="Q1252" s="85">
        <v>658</v>
      </c>
      <c r="R1252" s="83">
        <v>3924</v>
      </c>
      <c r="S1252" s="83">
        <v>3531</v>
      </c>
      <c r="T1252" s="83">
        <v>2654</v>
      </c>
      <c r="U1252" s="83">
        <v>1638</v>
      </c>
      <c r="V1252" s="88">
        <v>12405</v>
      </c>
      <c r="W1252" s="83">
        <v>7021</v>
      </c>
      <c r="X1252" s="83">
        <v>7000</v>
      </c>
      <c r="Y1252" s="83">
        <v>28500</v>
      </c>
      <c r="Z1252" s="88">
        <v>35500</v>
      </c>
    </row>
    <row r="1253" spans="2:26">
      <c r="B1253" s="134">
        <f t="shared" si="103"/>
        <v>37072</v>
      </c>
      <c r="C1253" s="94">
        <v>37072</v>
      </c>
      <c r="D1253" s="84">
        <f t="shared" si="104"/>
        <v>6</v>
      </c>
      <c r="E1253" s="84">
        <f t="shared" si="100"/>
        <v>30</v>
      </c>
      <c r="F1253" s="84">
        <f t="shared" si="101"/>
        <v>2001</v>
      </c>
      <c r="G1253" s="92">
        <f t="shared" si="102"/>
        <v>2001</v>
      </c>
      <c r="H1253" s="85">
        <v>5679</v>
      </c>
      <c r="I1253" s="83">
        <v>3879</v>
      </c>
      <c r="J1253" s="83">
        <v>709</v>
      </c>
      <c r="K1253" s="83">
        <v>3137</v>
      </c>
      <c r="L1253" s="83">
        <v>7725</v>
      </c>
      <c r="M1253" s="88">
        <v>13404</v>
      </c>
      <c r="N1253" s="85">
        <v>3315</v>
      </c>
      <c r="O1253" s="83">
        <v>7994</v>
      </c>
      <c r="P1253" s="88">
        <v>11309</v>
      </c>
      <c r="Q1253" s="85">
        <v>980</v>
      </c>
      <c r="R1253" s="83">
        <v>3909</v>
      </c>
      <c r="S1253" s="83">
        <v>3505</v>
      </c>
      <c r="T1253" s="83">
        <v>2681</v>
      </c>
      <c r="U1253" s="83">
        <v>1629</v>
      </c>
      <c r="V1253" s="88">
        <v>12704</v>
      </c>
      <c r="W1253" s="83">
        <v>6910</v>
      </c>
      <c r="X1253" s="83">
        <v>7180</v>
      </c>
      <c r="Y1253" s="83">
        <v>29400</v>
      </c>
      <c r="Z1253" s="88">
        <v>36580</v>
      </c>
    </row>
    <row r="1254" spans="2:26">
      <c r="B1254" s="134">
        <f t="shared" si="103"/>
        <v>37103</v>
      </c>
      <c r="C1254" s="94">
        <v>37103</v>
      </c>
      <c r="D1254" s="84">
        <f t="shared" si="104"/>
        <v>7</v>
      </c>
      <c r="E1254" s="84">
        <f t="shared" si="100"/>
        <v>31</v>
      </c>
      <c r="F1254" s="84">
        <f t="shared" si="101"/>
        <v>2001</v>
      </c>
      <c r="G1254" s="92">
        <f t="shared" si="102"/>
        <v>2001</v>
      </c>
      <c r="H1254" s="85">
        <v>5360</v>
      </c>
      <c r="I1254" s="83">
        <v>3224</v>
      </c>
      <c r="J1254" s="83">
        <v>537</v>
      </c>
      <c r="K1254" s="83">
        <v>2512</v>
      </c>
      <c r="L1254" s="83">
        <v>6273</v>
      </c>
      <c r="M1254" s="88">
        <v>11633</v>
      </c>
      <c r="N1254" s="85">
        <v>3256</v>
      </c>
      <c r="O1254" s="83">
        <v>7278</v>
      </c>
      <c r="P1254" s="88">
        <v>10534</v>
      </c>
      <c r="Q1254" s="85">
        <v>1054</v>
      </c>
      <c r="R1254" s="83">
        <v>3448</v>
      </c>
      <c r="S1254" s="83">
        <v>3480</v>
      </c>
      <c r="T1254" s="83">
        <v>2423</v>
      </c>
      <c r="U1254" s="83">
        <v>1611</v>
      </c>
      <c r="V1254" s="88">
        <v>12016</v>
      </c>
      <c r="W1254" s="83">
        <v>6677</v>
      </c>
      <c r="X1254" s="83">
        <v>7100</v>
      </c>
      <c r="Y1254" s="83">
        <v>25200</v>
      </c>
      <c r="Z1254" s="88">
        <v>32300</v>
      </c>
    </row>
    <row r="1255" spans="2:26">
      <c r="B1255" s="134">
        <f t="shared" si="103"/>
        <v>37134</v>
      </c>
      <c r="C1255" s="94">
        <v>37134</v>
      </c>
      <c r="D1255" s="84">
        <f t="shared" si="104"/>
        <v>8</v>
      </c>
      <c r="E1255" s="84">
        <f t="shared" si="100"/>
        <v>31</v>
      </c>
      <c r="F1255" s="84">
        <f t="shared" si="101"/>
        <v>2001</v>
      </c>
      <c r="G1255" s="92">
        <f t="shared" si="102"/>
        <v>2001</v>
      </c>
      <c r="H1255" s="85">
        <v>4781</v>
      </c>
      <c r="I1255" s="83">
        <v>2560</v>
      </c>
      <c r="J1255" s="83">
        <v>471</v>
      </c>
      <c r="K1255" s="83">
        <v>2660</v>
      </c>
      <c r="L1255" s="83">
        <v>5691</v>
      </c>
      <c r="M1255" s="88">
        <v>10472</v>
      </c>
      <c r="N1255" s="85">
        <v>3197</v>
      </c>
      <c r="O1255" s="83">
        <v>6271</v>
      </c>
      <c r="P1255" s="88">
        <v>9468</v>
      </c>
      <c r="Q1255" s="85">
        <v>1054</v>
      </c>
      <c r="R1255" s="83">
        <v>2441</v>
      </c>
      <c r="S1255" s="83">
        <v>3160</v>
      </c>
      <c r="T1255" s="83">
        <v>2278</v>
      </c>
      <c r="U1255" s="83">
        <v>1611</v>
      </c>
      <c r="V1255" s="88">
        <v>10544</v>
      </c>
      <c r="W1255" s="83">
        <v>6439</v>
      </c>
      <c r="X1255" s="83">
        <v>7180</v>
      </c>
      <c r="Y1255" s="83">
        <v>20100</v>
      </c>
      <c r="Z1255" s="88">
        <v>27280</v>
      </c>
    </row>
    <row r="1256" spans="2:26">
      <c r="B1256" s="134">
        <f t="shared" si="103"/>
        <v>37164</v>
      </c>
      <c r="C1256" s="94">
        <v>37164</v>
      </c>
      <c r="D1256" s="84">
        <f t="shared" si="104"/>
        <v>9</v>
      </c>
      <c r="E1256" s="84">
        <f t="shared" si="100"/>
        <v>30</v>
      </c>
      <c r="F1256" s="84">
        <f t="shared" si="101"/>
        <v>2001</v>
      </c>
      <c r="G1256" s="92">
        <f t="shared" si="102"/>
        <v>2001</v>
      </c>
      <c r="H1256" s="85">
        <v>4476</v>
      </c>
      <c r="I1256" s="83">
        <v>2249</v>
      </c>
      <c r="J1256" s="83">
        <v>511</v>
      </c>
      <c r="K1256" s="83">
        <v>2775</v>
      </c>
      <c r="L1256" s="83">
        <v>5535</v>
      </c>
      <c r="M1256" s="88">
        <v>10011</v>
      </c>
      <c r="N1256" s="85">
        <v>3177</v>
      </c>
      <c r="O1256" s="83">
        <v>5457</v>
      </c>
      <c r="P1256" s="88">
        <v>8634</v>
      </c>
      <c r="Q1256" s="85">
        <v>1079</v>
      </c>
      <c r="R1256" s="83">
        <v>2315</v>
      </c>
      <c r="S1256" s="83">
        <v>2197</v>
      </c>
      <c r="T1256" s="83">
        <v>2205</v>
      </c>
      <c r="U1256" s="83">
        <v>1630</v>
      </c>
      <c r="V1256" s="88">
        <v>9426</v>
      </c>
      <c r="W1256" s="83">
        <v>6329</v>
      </c>
      <c r="X1256" s="83">
        <v>6290</v>
      </c>
      <c r="Y1256" s="83">
        <v>16700</v>
      </c>
      <c r="Z1256" s="88">
        <v>22990</v>
      </c>
    </row>
    <row r="1257" spans="2:26">
      <c r="B1257" s="134">
        <f t="shared" si="103"/>
        <v>37195</v>
      </c>
      <c r="C1257" s="94">
        <v>37195</v>
      </c>
      <c r="D1257" s="84">
        <f t="shared" si="104"/>
        <v>10</v>
      </c>
      <c r="E1257" s="84">
        <f t="shared" si="100"/>
        <v>31</v>
      </c>
      <c r="F1257" s="84">
        <f t="shared" si="101"/>
        <v>2001</v>
      </c>
      <c r="G1257" s="92">
        <f>F1257+1</f>
        <v>2002</v>
      </c>
      <c r="H1257" s="85">
        <v>3909</v>
      </c>
      <c r="I1257" s="83">
        <v>1672</v>
      </c>
      <c r="J1257" s="83">
        <v>408</v>
      </c>
      <c r="K1257" s="83">
        <v>2522</v>
      </c>
      <c r="L1257" s="83">
        <v>4602</v>
      </c>
      <c r="M1257" s="88">
        <v>8511</v>
      </c>
      <c r="N1257" s="85">
        <v>3088</v>
      </c>
      <c r="O1257" s="83">
        <v>4418</v>
      </c>
      <c r="P1257" s="88">
        <v>7506</v>
      </c>
      <c r="Q1257" s="85">
        <v>1062</v>
      </c>
      <c r="R1257" s="83">
        <v>1738</v>
      </c>
      <c r="S1257" s="83">
        <v>1318</v>
      </c>
      <c r="T1257" s="83">
        <v>2259</v>
      </c>
      <c r="U1257" s="83">
        <v>1611</v>
      </c>
      <c r="V1257" s="88">
        <v>7988</v>
      </c>
      <c r="W1257" s="83">
        <v>5890</v>
      </c>
      <c r="X1257" s="83">
        <v>6320</v>
      </c>
      <c r="Y1257" s="83">
        <v>12221</v>
      </c>
      <c r="Z1257" s="88">
        <v>18541</v>
      </c>
    </row>
    <row r="1258" spans="2:26">
      <c r="B1258" s="134">
        <f t="shared" si="103"/>
        <v>37225</v>
      </c>
      <c r="C1258" s="94">
        <v>37225</v>
      </c>
      <c r="D1258" s="84">
        <f t="shared" si="104"/>
        <v>11</v>
      </c>
      <c r="E1258" s="84">
        <f t="shared" si="100"/>
        <v>30</v>
      </c>
      <c r="F1258" s="84">
        <f t="shared" si="101"/>
        <v>2001</v>
      </c>
      <c r="G1258" s="92">
        <f>F1258+1</f>
        <v>2002</v>
      </c>
      <c r="H1258" s="85">
        <v>3476</v>
      </c>
      <c r="I1258" s="83">
        <v>1321</v>
      </c>
      <c r="J1258" s="83">
        <v>407</v>
      </c>
      <c r="K1258" s="83">
        <v>2289</v>
      </c>
      <c r="L1258" s="83">
        <v>4017</v>
      </c>
      <c r="M1258" s="88">
        <v>7493</v>
      </c>
      <c r="N1258" s="85">
        <v>3058</v>
      </c>
      <c r="O1258" s="83">
        <v>3435</v>
      </c>
      <c r="P1258" s="88">
        <v>6493</v>
      </c>
      <c r="Q1258" s="85">
        <v>1062</v>
      </c>
      <c r="R1258" s="83">
        <v>791</v>
      </c>
      <c r="S1258" s="83">
        <v>1215</v>
      </c>
      <c r="T1258" s="83">
        <v>2138</v>
      </c>
      <c r="U1258" s="83">
        <v>1564</v>
      </c>
      <c r="V1258" s="88">
        <v>6770</v>
      </c>
      <c r="W1258" s="83">
        <v>4312</v>
      </c>
      <c r="X1258" s="83">
        <v>6030</v>
      </c>
      <c r="Y1258" s="83">
        <v>10949</v>
      </c>
      <c r="Z1258" s="88">
        <v>16979</v>
      </c>
    </row>
    <row r="1259" spans="2:26">
      <c r="B1259" s="134">
        <f t="shared" si="103"/>
        <v>37256</v>
      </c>
      <c r="C1259" s="94">
        <v>37256</v>
      </c>
      <c r="D1259" s="84">
        <f t="shared" si="104"/>
        <v>12</v>
      </c>
      <c r="E1259" s="84">
        <f t="shared" si="100"/>
        <v>31</v>
      </c>
      <c r="F1259" s="84">
        <f t="shared" si="101"/>
        <v>2001</v>
      </c>
      <c r="G1259" s="92">
        <f>F1259+1</f>
        <v>2002</v>
      </c>
      <c r="H1259" s="85">
        <v>3060</v>
      </c>
      <c r="I1259" s="83">
        <v>1587</v>
      </c>
      <c r="J1259" s="83">
        <v>408</v>
      </c>
      <c r="K1259" s="83">
        <v>2199</v>
      </c>
      <c r="L1259" s="83">
        <v>4194</v>
      </c>
      <c r="M1259" s="88">
        <v>7254</v>
      </c>
      <c r="N1259" s="85">
        <v>2865</v>
      </c>
      <c r="O1259" s="83">
        <v>2896</v>
      </c>
      <c r="P1259" s="88">
        <v>5761</v>
      </c>
      <c r="Q1259" s="85">
        <v>1062</v>
      </c>
      <c r="R1259" s="83">
        <v>601</v>
      </c>
      <c r="S1259" s="83">
        <v>996</v>
      </c>
      <c r="T1259" s="83">
        <v>2044</v>
      </c>
      <c r="U1259" s="83">
        <v>1475</v>
      </c>
      <c r="V1259" s="88">
        <v>6178</v>
      </c>
      <c r="W1259" s="83">
        <v>4136</v>
      </c>
      <c r="X1259" s="83">
        <v>6310</v>
      </c>
      <c r="Y1259" s="83">
        <v>9798</v>
      </c>
      <c r="Z1259" s="88">
        <v>16108</v>
      </c>
    </row>
    <row r="1260" spans="2:26">
      <c r="B1260" s="134">
        <f t="shared" si="103"/>
        <v>37287</v>
      </c>
      <c r="C1260" s="94">
        <v>37287</v>
      </c>
      <c r="D1260" s="84">
        <f t="shared" si="104"/>
        <v>1</v>
      </c>
      <c r="E1260" s="84">
        <f t="shared" si="100"/>
        <v>31</v>
      </c>
      <c r="F1260" s="84">
        <f t="shared" si="101"/>
        <v>2002</v>
      </c>
      <c r="G1260" s="92">
        <f>F1260</f>
        <v>2002</v>
      </c>
      <c r="H1260" s="85">
        <v>2698</v>
      </c>
      <c r="I1260" s="83">
        <v>1643</v>
      </c>
      <c r="J1260" s="83">
        <v>407</v>
      </c>
      <c r="K1260" s="83">
        <v>2145</v>
      </c>
      <c r="L1260" s="83">
        <v>4195</v>
      </c>
      <c r="M1260" s="88">
        <v>6893</v>
      </c>
      <c r="N1260" s="85">
        <v>2426</v>
      </c>
      <c r="O1260" s="83">
        <v>2447</v>
      </c>
      <c r="P1260" s="88">
        <v>4873</v>
      </c>
      <c r="Q1260" s="85">
        <v>964</v>
      </c>
      <c r="R1260" s="83">
        <v>551</v>
      </c>
      <c r="S1260" s="83">
        <v>874</v>
      </c>
      <c r="T1260" s="83">
        <v>2138</v>
      </c>
      <c r="U1260" s="83">
        <v>1328</v>
      </c>
      <c r="V1260" s="88">
        <v>5855</v>
      </c>
      <c r="W1260" s="83">
        <v>4130</v>
      </c>
      <c r="X1260" s="83">
        <v>5740</v>
      </c>
      <c r="Y1260" s="83">
        <v>9238</v>
      </c>
      <c r="Z1260" s="88">
        <v>14978</v>
      </c>
    </row>
    <row r="1261" spans="2:26">
      <c r="B1261" s="134">
        <f t="shared" si="103"/>
        <v>37315</v>
      </c>
      <c r="C1261" s="94">
        <v>37315</v>
      </c>
      <c r="D1261" s="84">
        <f t="shared" si="104"/>
        <v>2</v>
      </c>
      <c r="E1261" s="84">
        <f t="shared" si="100"/>
        <v>28</v>
      </c>
      <c r="F1261" s="84">
        <f t="shared" si="101"/>
        <v>2002</v>
      </c>
      <c r="G1261" s="92">
        <f t="shared" si="102"/>
        <v>2002</v>
      </c>
      <c r="H1261" s="85">
        <v>2527</v>
      </c>
      <c r="I1261" s="83">
        <v>1699</v>
      </c>
      <c r="J1261" s="83">
        <v>406</v>
      </c>
      <c r="K1261" s="83">
        <v>2061</v>
      </c>
      <c r="L1261" s="83">
        <v>4166</v>
      </c>
      <c r="M1261" s="88">
        <v>6693</v>
      </c>
      <c r="N1261" s="85">
        <v>2409</v>
      </c>
      <c r="O1261" s="83">
        <v>2072</v>
      </c>
      <c r="P1261" s="88">
        <v>4481</v>
      </c>
      <c r="Q1261" s="85">
        <v>266</v>
      </c>
      <c r="R1261" s="83">
        <v>1084</v>
      </c>
      <c r="S1261" s="83">
        <v>504</v>
      </c>
      <c r="T1261" s="83">
        <v>2181</v>
      </c>
      <c r="U1261" s="83">
        <v>1005</v>
      </c>
      <c r="V1261" s="88">
        <v>5040</v>
      </c>
      <c r="W1261" s="83">
        <v>4130</v>
      </c>
      <c r="X1261" s="83">
        <v>5960</v>
      </c>
      <c r="Y1261" s="83">
        <v>8068</v>
      </c>
      <c r="Z1261" s="88">
        <v>14028</v>
      </c>
    </row>
    <row r="1262" spans="2:26">
      <c r="B1262" s="134">
        <f t="shared" si="103"/>
        <v>37346</v>
      </c>
      <c r="C1262" s="94">
        <v>37346</v>
      </c>
      <c r="D1262" s="84">
        <f t="shared" si="104"/>
        <v>3</v>
      </c>
      <c r="E1262" s="84">
        <f t="shared" si="100"/>
        <v>31</v>
      </c>
      <c r="F1262" s="84">
        <f t="shared" si="101"/>
        <v>2002</v>
      </c>
      <c r="G1262" s="92">
        <f t="shared" si="102"/>
        <v>2002</v>
      </c>
      <c r="H1262" s="85">
        <v>2804</v>
      </c>
      <c r="I1262" s="83">
        <v>2051</v>
      </c>
      <c r="J1262" s="83">
        <v>448</v>
      </c>
      <c r="K1262" s="83">
        <v>2302</v>
      </c>
      <c r="L1262" s="83">
        <v>4801</v>
      </c>
      <c r="M1262" s="88">
        <v>7605</v>
      </c>
      <c r="N1262" s="85">
        <v>2467</v>
      </c>
      <c r="O1262" s="83">
        <v>3475</v>
      </c>
      <c r="P1262" s="88">
        <v>5942</v>
      </c>
      <c r="Q1262" s="85">
        <v>238</v>
      </c>
      <c r="R1262" s="83">
        <v>1686</v>
      </c>
      <c r="S1262" s="83">
        <v>774</v>
      </c>
      <c r="T1262" s="83">
        <v>2128</v>
      </c>
      <c r="U1262" s="83">
        <v>820</v>
      </c>
      <c r="V1262" s="88">
        <v>5646</v>
      </c>
      <c r="W1262" s="83">
        <v>4740</v>
      </c>
      <c r="X1262" s="83">
        <v>6470</v>
      </c>
      <c r="Y1262" s="83">
        <v>12221</v>
      </c>
      <c r="Z1262" s="88">
        <v>18691</v>
      </c>
    </row>
    <row r="1263" spans="2:26">
      <c r="B1263" s="134">
        <f t="shared" si="103"/>
        <v>37376</v>
      </c>
      <c r="C1263" s="94">
        <v>37376</v>
      </c>
      <c r="D1263" s="84">
        <f t="shared" si="104"/>
        <v>4</v>
      </c>
      <c r="E1263" s="84">
        <f t="shared" si="100"/>
        <v>30</v>
      </c>
      <c r="F1263" s="84">
        <f t="shared" si="101"/>
        <v>2002</v>
      </c>
      <c r="G1263" s="92">
        <f t="shared" si="102"/>
        <v>2002</v>
      </c>
      <c r="H1263" s="85">
        <v>2894</v>
      </c>
      <c r="I1263" s="83">
        <v>2492</v>
      </c>
      <c r="J1263" s="83">
        <v>628</v>
      </c>
      <c r="K1263" s="83">
        <v>2931</v>
      </c>
      <c r="L1263" s="83">
        <v>6051</v>
      </c>
      <c r="M1263" s="88">
        <v>8945</v>
      </c>
      <c r="N1263" s="85">
        <v>2577</v>
      </c>
      <c r="O1263" s="83">
        <v>5364</v>
      </c>
      <c r="P1263" s="88">
        <v>7941</v>
      </c>
      <c r="Q1263" s="85">
        <v>665</v>
      </c>
      <c r="R1263" s="83">
        <v>2415</v>
      </c>
      <c r="S1263" s="83">
        <v>1390</v>
      </c>
      <c r="T1263" s="83">
        <v>2205</v>
      </c>
      <c r="U1263" s="83">
        <v>1193</v>
      </c>
      <c r="V1263" s="88">
        <v>7868</v>
      </c>
      <c r="W1263" s="83">
        <v>5493</v>
      </c>
      <c r="X1263" s="83">
        <v>7040</v>
      </c>
      <c r="Y1263" s="83">
        <v>16219</v>
      </c>
      <c r="Z1263" s="88">
        <v>23259</v>
      </c>
    </row>
    <row r="1264" spans="2:26">
      <c r="B1264" s="134">
        <f t="shared" si="103"/>
        <v>37407</v>
      </c>
      <c r="C1264" s="94">
        <v>37407</v>
      </c>
      <c r="D1264" s="84">
        <f t="shared" si="104"/>
        <v>5</v>
      </c>
      <c r="E1264" s="84">
        <f t="shared" si="100"/>
        <v>31</v>
      </c>
      <c r="F1264" s="84">
        <f t="shared" si="101"/>
        <v>2002</v>
      </c>
      <c r="G1264" s="92">
        <f t="shared" si="102"/>
        <v>2002</v>
      </c>
      <c r="H1264" s="85">
        <v>3495</v>
      </c>
      <c r="I1264" s="83">
        <v>3240</v>
      </c>
      <c r="J1264" s="83">
        <v>810</v>
      </c>
      <c r="K1264" s="83">
        <v>2936</v>
      </c>
      <c r="L1264" s="83">
        <v>6986</v>
      </c>
      <c r="M1264" s="88">
        <v>10481</v>
      </c>
      <c r="N1264" s="85">
        <v>2847</v>
      </c>
      <c r="O1264" s="83">
        <v>7502</v>
      </c>
      <c r="P1264" s="88">
        <v>10349</v>
      </c>
      <c r="Q1264" s="85">
        <v>1283</v>
      </c>
      <c r="R1264" s="83">
        <v>3393</v>
      </c>
      <c r="S1264" s="83">
        <v>1943</v>
      </c>
      <c r="T1264" s="83">
        <v>2573</v>
      </c>
      <c r="U1264" s="83">
        <v>1423</v>
      </c>
      <c r="V1264" s="88">
        <v>10615</v>
      </c>
      <c r="W1264" s="83">
        <v>7009</v>
      </c>
      <c r="X1264" s="83">
        <v>7040</v>
      </c>
      <c r="Y1264" s="83">
        <v>27065</v>
      </c>
      <c r="Z1264" s="88">
        <v>34105</v>
      </c>
    </row>
    <row r="1265" spans="2:26">
      <c r="B1265" s="134">
        <f t="shared" si="103"/>
        <v>37437</v>
      </c>
      <c r="C1265" s="94">
        <v>37437</v>
      </c>
      <c r="D1265" s="84">
        <f t="shared" si="104"/>
        <v>6</v>
      </c>
      <c r="E1265" s="84">
        <f t="shared" si="100"/>
        <v>30</v>
      </c>
      <c r="F1265" s="84">
        <f t="shared" si="101"/>
        <v>2002</v>
      </c>
      <c r="G1265" s="92">
        <f t="shared" si="102"/>
        <v>2002</v>
      </c>
      <c r="H1265" s="85">
        <v>3885</v>
      </c>
      <c r="I1265" s="83">
        <v>3695</v>
      </c>
      <c r="J1265" s="83">
        <v>797</v>
      </c>
      <c r="K1265" s="83">
        <v>2822</v>
      </c>
      <c r="L1265" s="83">
        <v>7314</v>
      </c>
      <c r="M1265" s="88">
        <v>11199</v>
      </c>
      <c r="N1265" s="85">
        <v>3098</v>
      </c>
      <c r="O1265" s="83">
        <v>7502</v>
      </c>
      <c r="P1265" s="88">
        <v>10600</v>
      </c>
      <c r="Q1265" s="85">
        <v>1626</v>
      </c>
      <c r="R1265" s="83">
        <v>3711</v>
      </c>
      <c r="S1265" s="83">
        <v>2123</v>
      </c>
      <c r="T1265" s="83">
        <v>2160</v>
      </c>
      <c r="U1265" s="83">
        <v>1564</v>
      </c>
      <c r="V1265" s="88">
        <v>11184</v>
      </c>
      <c r="W1265" s="83">
        <v>6872</v>
      </c>
      <c r="X1265" s="83">
        <v>7040</v>
      </c>
      <c r="Y1265" s="83">
        <v>29514</v>
      </c>
      <c r="Z1265" s="88">
        <v>36554</v>
      </c>
    </row>
    <row r="1266" spans="2:26">
      <c r="B1266" s="134">
        <f t="shared" si="103"/>
        <v>37468</v>
      </c>
      <c r="C1266" s="94">
        <v>37468</v>
      </c>
      <c r="D1266" s="84">
        <f t="shared" si="104"/>
        <v>7</v>
      </c>
      <c r="E1266" s="84">
        <f t="shared" si="100"/>
        <v>31</v>
      </c>
      <c r="F1266" s="84">
        <f t="shared" si="101"/>
        <v>2002</v>
      </c>
      <c r="G1266" s="92">
        <f t="shared" si="102"/>
        <v>2002</v>
      </c>
      <c r="H1266" s="85">
        <v>3716</v>
      </c>
      <c r="I1266" s="83">
        <v>2731</v>
      </c>
      <c r="J1266" s="83">
        <v>723</v>
      </c>
      <c r="K1266" s="83">
        <v>2808</v>
      </c>
      <c r="L1266" s="83">
        <v>6262</v>
      </c>
      <c r="M1266" s="88">
        <v>9978</v>
      </c>
      <c r="N1266" s="85">
        <v>3078</v>
      </c>
      <c r="O1266" s="83">
        <v>6395</v>
      </c>
      <c r="P1266" s="88">
        <v>9473</v>
      </c>
      <c r="Q1266" s="85">
        <v>1700</v>
      </c>
      <c r="R1266" s="83">
        <v>2875</v>
      </c>
      <c r="S1266" s="83">
        <v>2155</v>
      </c>
      <c r="T1266" s="83">
        <v>1828</v>
      </c>
      <c r="U1266" s="83">
        <v>1528</v>
      </c>
      <c r="V1266" s="88">
        <v>10086</v>
      </c>
      <c r="W1266" s="83">
        <v>6689</v>
      </c>
      <c r="X1266" s="83">
        <v>6980</v>
      </c>
      <c r="Y1266" s="83">
        <v>24231</v>
      </c>
      <c r="Z1266" s="88">
        <v>31211</v>
      </c>
    </row>
    <row r="1267" spans="2:26">
      <c r="B1267" s="134">
        <f t="shared" si="103"/>
        <v>37499</v>
      </c>
      <c r="C1267" s="94">
        <v>37499</v>
      </c>
      <c r="D1267" s="84">
        <f t="shared" si="104"/>
        <v>8</v>
      </c>
      <c r="E1267" s="84">
        <f t="shared" si="100"/>
        <v>31</v>
      </c>
      <c r="F1267" s="84">
        <f t="shared" si="101"/>
        <v>2002</v>
      </c>
      <c r="G1267" s="92">
        <f t="shared" si="102"/>
        <v>2002</v>
      </c>
      <c r="H1267" s="85">
        <v>3202</v>
      </c>
      <c r="I1267" s="83">
        <v>2076</v>
      </c>
      <c r="J1267" s="83">
        <v>730</v>
      </c>
      <c r="K1267" s="83">
        <v>2593</v>
      </c>
      <c r="L1267" s="83">
        <v>5399</v>
      </c>
      <c r="M1267" s="88">
        <v>8601</v>
      </c>
      <c r="N1267" s="85">
        <v>2969</v>
      </c>
      <c r="O1267" s="83">
        <v>5076</v>
      </c>
      <c r="P1267" s="88">
        <v>8045</v>
      </c>
      <c r="Q1267" s="85">
        <v>1727</v>
      </c>
      <c r="R1267" s="83">
        <v>1686</v>
      </c>
      <c r="S1267" s="83">
        <v>2208</v>
      </c>
      <c r="T1267" s="83">
        <v>1828</v>
      </c>
      <c r="U1267" s="83">
        <v>1528</v>
      </c>
      <c r="V1267" s="88">
        <v>8977</v>
      </c>
      <c r="W1267" s="83">
        <v>6500</v>
      </c>
      <c r="X1267" s="83">
        <v>6650</v>
      </c>
      <c r="Y1267" s="83">
        <v>19456</v>
      </c>
      <c r="Z1267" s="88">
        <v>26106</v>
      </c>
    </row>
    <row r="1268" spans="2:26">
      <c r="B1268" s="134">
        <f t="shared" si="103"/>
        <v>37529</v>
      </c>
      <c r="C1268" s="94">
        <v>37529</v>
      </c>
      <c r="D1268" s="84">
        <f t="shared" si="104"/>
        <v>9</v>
      </c>
      <c r="E1268" s="84">
        <f t="shared" si="100"/>
        <v>30</v>
      </c>
      <c r="F1268" s="84">
        <f t="shared" si="101"/>
        <v>2002</v>
      </c>
      <c r="G1268" s="92">
        <f t="shared" si="102"/>
        <v>2002</v>
      </c>
      <c r="H1268" s="85">
        <v>3115</v>
      </c>
      <c r="I1268" s="83">
        <v>1850</v>
      </c>
      <c r="J1268" s="83">
        <v>737</v>
      </c>
      <c r="K1268" s="83">
        <v>2996</v>
      </c>
      <c r="L1268" s="83">
        <v>5583</v>
      </c>
      <c r="M1268" s="88">
        <v>8698</v>
      </c>
      <c r="N1268" s="85">
        <v>2910</v>
      </c>
      <c r="O1268" s="83">
        <v>4235</v>
      </c>
      <c r="P1268" s="88">
        <v>7145</v>
      </c>
      <c r="Q1268" s="85">
        <v>1700</v>
      </c>
      <c r="R1268" s="83">
        <v>1374</v>
      </c>
      <c r="S1268" s="83">
        <v>2080</v>
      </c>
      <c r="T1268" s="83">
        <v>1811</v>
      </c>
      <c r="U1268" s="83">
        <v>1080</v>
      </c>
      <c r="V1268" s="88">
        <v>8045</v>
      </c>
      <c r="W1268" s="83">
        <v>6464</v>
      </c>
      <c r="X1268" s="83">
        <v>6750</v>
      </c>
      <c r="Y1268" s="83">
        <v>18033</v>
      </c>
      <c r="Z1268" s="88">
        <v>24783</v>
      </c>
    </row>
    <row r="1269" spans="2:26">
      <c r="B1269" s="134">
        <f t="shared" si="103"/>
        <v>37560</v>
      </c>
      <c r="C1269" s="94">
        <v>37560</v>
      </c>
      <c r="D1269" s="84">
        <f t="shared" si="104"/>
        <v>10</v>
      </c>
      <c r="E1269" s="84">
        <f t="shared" si="100"/>
        <v>31</v>
      </c>
      <c r="F1269" s="84">
        <f t="shared" si="101"/>
        <v>2002</v>
      </c>
      <c r="G1269" s="92">
        <f>F1269+1</f>
        <v>2003</v>
      </c>
      <c r="H1269" s="85">
        <v>3829</v>
      </c>
      <c r="I1269" s="83">
        <v>2865</v>
      </c>
      <c r="J1269" s="83">
        <v>754</v>
      </c>
      <c r="K1269" s="83">
        <v>2503</v>
      </c>
      <c r="L1269" s="83">
        <v>6122</v>
      </c>
      <c r="M1269" s="88">
        <v>9951</v>
      </c>
      <c r="N1269" s="85">
        <v>3078</v>
      </c>
      <c r="O1269" s="83">
        <v>5791</v>
      </c>
      <c r="P1269" s="88">
        <v>8869</v>
      </c>
      <c r="Q1269" s="85">
        <v>1793</v>
      </c>
      <c r="R1269" s="83">
        <v>1486</v>
      </c>
      <c r="S1269" s="83">
        <v>2123</v>
      </c>
      <c r="T1269" s="83">
        <v>1750</v>
      </c>
      <c r="U1269" s="83">
        <v>1120</v>
      </c>
      <c r="V1269" s="88">
        <v>8272</v>
      </c>
      <c r="W1269" s="83">
        <v>6990</v>
      </c>
      <c r="X1269" s="83">
        <v>7020</v>
      </c>
      <c r="Y1269" s="83">
        <v>23075</v>
      </c>
      <c r="Z1269" s="88">
        <v>30095</v>
      </c>
    </row>
    <row r="1270" spans="2:26">
      <c r="B1270" s="134">
        <f t="shared" si="103"/>
        <v>37590</v>
      </c>
      <c r="C1270" s="94">
        <v>37590</v>
      </c>
      <c r="D1270" s="84">
        <f t="shared" si="104"/>
        <v>11</v>
      </c>
      <c r="E1270" s="84">
        <f t="shared" si="100"/>
        <v>30</v>
      </c>
      <c r="F1270" s="84">
        <f t="shared" si="101"/>
        <v>2002</v>
      </c>
      <c r="G1270" s="92">
        <f>F1270+1</f>
        <v>2003</v>
      </c>
      <c r="H1270" s="85">
        <v>4856</v>
      </c>
      <c r="I1270" s="83">
        <v>3316</v>
      </c>
      <c r="J1270" s="83">
        <v>665</v>
      </c>
      <c r="K1270" s="83">
        <v>3346</v>
      </c>
      <c r="L1270" s="83">
        <v>7327</v>
      </c>
      <c r="M1270" s="88">
        <v>12183</v>
      </c>
      <c r="N1270" s="85">
        <v>3187</v>
      </c>
      <c r="O1270" s="83">
        <v>7530</v>
      </c>
      <c r="P1270" s="88">
        <v>10717</v>
      </c>
      <c r="Q1270" s="85">
        <v>1812</v>
      </c>
      <c r="R1270" s="83">
        <v>2199</v>
      </c>
      <c r="S1270" s="83">
        <v>2134</v>
      </c>
      <c r="T1270" s="83">
        <v>2376</v>
      </c>
      <c r="U1270" s="83">
        <v>1638</v>
      </c>
      <c r="V1270" s="88">
        <v>10159</v>
      </c>
      <c r="W1270" s="83">
        <v>7058</v>
      </c>
      <c r="X1270" s="83">
        <v>7090</v>
      </c>
      <c r="Y1270" s="83">
        <v>26812</v>
      </c>
      <c r="Z1270" s="88">
        <v>33902</v>
      </c>
    </row>
    <row r="1271" spans="2:26">
      <c r="B1271" s="134">
        <f t="shared" si="103"/>
        <v>37621</v>
      </c>
      <c r="C1271" s="94">
        <v>37621</v>
      </c>
      <c r="D1271" s="84">
        <f t="shared" si="104"/>
        <v>12</v>
      </c>
      <c r="E1271" s="84">
        <f t="shared" si="100"/>
        <v>31</v>
      </c>
      <c r="F1271" s="84">
        <f t="shared" si="101"/>
        <v>2002</v>
      </c>
      <c r="G1271" s="92">
        <f>F1271+1</f>
        <v>2003</v>
      </c>
      <c r="H1271" s="85">
        <v>5691</v>
      </c>
      <c r="I1271" s="83">
        <v>4011</v>
      </c>
      <c r="J1271" s="83">
        <v>671</v>
      </c>
      <c r="K1271" s="83">
        <v>3138</v>
      </c>
      <c r="L1271" s="83">
        <v>7820</v>
      </c>
      <c r="M1271" s="88">
        <v>13511</v>
      </c>
      <c r="N1271" s="85">
        <v>3315</v>
      </c>
      <c r="O1271" s="83">
        <v>7546</v>
      </c>
      <c r="P1271" s="88">
        <v>10861</v>
      </c>
      <c r="Q1271" s="85">
        <v>2323</v>
      </c>
      <c r="R1271" s="83">
        <v>3231</v>
      </c>
      <c r="S1271" s="83">
        <v>2584</v>
      </c>
      <c r="T1271" s="83">
        <v>2167</v>
      </c>
      <c r="U1271" s="83">
        <v>1648</v>
      </c>
      <c r="V1271" s="88">
        <v>11953</v>
      </c>
      <c r="W1271" s="83">
        <v>7046</v>
      </c>
      <c r="X1271" s="83">
        <v>7150</v>
      </c>
      <c r="Y1271" s="83">
        <v>28350</v>
      </c>
      <c r="Z1271" s="88">
        <v>35500</v>
      </c>
    </row>
    <row r="1272" spans="2:26">
      <c r="B1272" s="134">
        <f t="shared" si="103"/>
        <v>37652</v>
      </c>
      <c r="C1272" s="94">
        <v>37652</v>
      </c>
      <c r="D1272" s="84">
        <f t="shared" si="104"/>
        <v>1</v>
      </c>
      <c r="E1272" s="84">
        <f t="shared" si="100"/>
        <v>31</v>
      </c>
      <c r="F1272" s="84">
        <f t="shared" si="101"/>
        <v>2003</v>
      </c>
      <c r="G1272" s="92">
        <f>F1272</f>
        <v>2003</v>
      </c>
      <c r="H1272" s="85">
        <v>5616</v>
      </c>
      <c r="I1272" s="83">
        <v>3822</v>
      </c>
      <c r="J1272" s="83">
        <v>627</v>
      </c>
      <c r="K1272" s="83">
        <v>2748</v>
      </c>
      <c r="L1272" s="83">
        <v>7197</v>
      </c>
      <c r="M1272" s="88">
        <v>12813</v>
      </c>
      <c r="N1272" s="85">
        <v>3295</v>
      </c>
      <c r="O1272" s="83">
        <v>7502</v>
      </c>
      <c r="P1272" s="88">
        <v>10797</v>
      </c>
      <c r="Q1272" s="85">
        <v>2407</v>
      </c>
      <c r="R1272" s="83">
        <v>3895</v>
      </c>
      <c r="S1272" s="83">
        <v>3518</v>
      </c>
      <c r="T1272" s="83">
        <v>2836</v>
      </c>
      <c r="U1272" s="83">
        <v>1648</v>
      </c>
      <c r="V1272" s="88">
        <v>14304</v>
      </c>
      <c r="W1272" s="83">
        <v>6928</v>
      </c>
      <c r="X1272" s="83">
        <v>7090</v>
      </c>
      <c r="Y1272" s="83">
        <v>28334</v>
      </c>
      <c r="Z1272" s="88">
        <v>35424</v>
      </c>
    </row>
    <row r="1273" spans="2:26">
      <c r="B1273" s="134">
        <f t="shared" si="103"/>
        <v>37680</v>
      </c>
      <c r="C1273" s="94">
        <v>37680</v>
      </c>
      <c r="D1273" s="84">
        <f t="shared" si="104"/>
        <v>2</v>
      </c>
      <c r="E1273" s="84">
        <f t="shared" si="100"/>
        <v>28</v>
      </c>
      <c r="F1273" s="84">
        <f t="shared" si="101"/>
        <v>2003</v>
      </c>
      <c r="G1273" s="92">
        <f t="shared" si="102"/>
        <v>2003</v>
      </c>
      <c r="H1273" s="85">
        <v>5697</v>
      </c>
      <c r="I1273" s="83">
        <v>3771</v>
      </c>
      <c r="J1273" s="83">
        <v>658</v>
      </c>
      <c r="K1273" s="83">
        <v>3352</v>
      </c>
      <c r="L1273" s="83">
        <v>7781</v>
      </c>
      <c r="M1273" s="88">
        <v>13478</v>
      </c>
      <c r="N1273" s="85">
        <v>3336</v>
      </c>
      <c r="O1273" s="83">
        <v>7561</v>
      </c>
      <c r="P1273" s="88">
        <v>10897</v>
      </c>
      <c r="Q1273" s="85">
        <v>2427</v>
      </c>
      <c r="R1273" s="83">
        <v>3924</v>
      </c>
      <c r="S1273" s="83">
        <v>3531</v>
      </c>
      <c r="T1273" s="83">
        <v>2748</v>
      </c>
      <c r="U1273" s="83">
        <v>1658</v>
      </c>
      <c r="V1273" s="88">
        <v>14288</v>
      </c>
      <c r="W1273" s="83">
        <v>7034</v>
      </c>
      <c r="X1273" s="83">
        <v>7150</v>
      </c>
      <c r="Y1273" s="83">
        <v>27549</v>
      </c>
      <c r="Z1273" s="88">
        <v>34699</v>
      </c>
    </row>
    <row r="1274" spans="2:26">
      <c r="B1274" s="134">
        <f t="shared" si="103"/>
        <v>37711</v>
      </c>
      <c r="C1274" s="94">
        <v>37711</v>
      </c>
      <c r="D1274" s="84">
        <f t="shared" si="104"/>
        <v>3</v>
      </c>
      <c r="E1274" s="84">
        <f t="shared" si="100"/>
        <v>31</v>
      </c>
      <c r="F1274" s="84">
        <f t="shared" si="101"/>
        <v>2003</v>
      </c>
      <c r="G1274" s="92">
        <f t="shared" si="102"/>
        <v>2003</v>
      </c>
      <c r="H1274" s="85">
        <v>5743</v>
      </c>
      <c r="I1274" s="83">
        <v>3976</v>
      </c>
      <c r="J1274" s="83">
        <v>669</v>
      </c>
      <c r="K1274" s="83">
        <v>3350</v>
      </c>
      <c r="L1274" s="83">
        <v>7995</v>
      </c>
      <c r="M1274" s="88">
        <v>13738</v>
      </c>
      <c r="N1274" s="85">
        <v>3346</v>
      </c>
      <c r="O1274" s="83">
        <v>7678</v>
      </c>
      <c r="P1274" s="88">
        <v>11024</v>
      </c>
      <c r="Q1274" s="85">
        <v>2427</v>
      </c>
      <c r="R1274" s="83">
        <v>3924</v>
      </c>
      <c r="S1274" s="83">
        <v>3544</v>
      </c>
      <c r="T1274" s="83">
        <v>3014</v>
      </c>
      <c r="U1274" s="83">
        <v>1658</v>
      </c>
      <c r="V1274" s="88">
        <v>14567</v>
      </c>
      <c r="W1274" s="83">
        <v>7127</v>
      </c>
      <c r="X1274" s="83">
        <v>7110</v>
      </c>
      <c r="Y1274" s="83">
        <v>29830</v>
      </c>
      <c r="Z1274" s="88">
        <v>36940</v>
      </c>
    </row>
    <row r="1275" spans="2:26">
      <c r="B1275" s="134">
        <f t="shared" si="103"/>
        <v>37741</v>
      </c>
      <c r="C1275" s="94">
        <v>37741</v>
      </c>
      <c r="D1275" s="84">
        <f t="shared" si="104"/>
        <v>4</v>
      </c>
      <c r="E1275" s="84">
        <f t="shared" si="100"/>
        <v>30</v>
      </c>
      <c r="F1275" s="84">
        <f t="shared" si="101"/>
        <v>2003</v>
      </c>
      <c r="G1275" s="92">
        <f t="shared" si="102"/>
        <v>2003</v>
      </c>
      <c r="H1275" s="85">
        <v>5669</v>
      </c>
      <c r="I1275" s="83">
        <v>3617</v>
      </c>
      <c r="J1275" s="83">
        <v>661</v>
      </c>
      <c r="K1275" s="83">
        <v>3335</v>
      </c>
      <c r="L1275" s="83">
        <v>7613</v>
      </c>
      <c r="M1275" s="88">
        <v>13282</v>
      </c>
      <c r="N1275" s="85">
        <v>3316</v>
      </c>
      <c r="O1275" s="83">
        <v>7530</v>
      </c>
      <c r="P1275" s="88">
        <v>10846</v>
      </c>
      <c r="Q1275" s="85">
        <v>2417</v>
      </c>
      <c r="R1275" s="83">
        <v>3909</v>
      </c>
      <c r="S1275" s="83">
        <v>3518</v>
      </c>
      <c r="T1275" s="83">
        <v>2964</v>
      </c>
      <c r="U1275" s="83">
        <v>1638</v>
      </c>
      <c r="V1275" s="88">
        <v>14446</v>
      </c>
      <c r="W1275" s="83">
        <v>6959</v>
      </c>
      <c r="X1275" s="83">
        <v>7070</v>
      </c>
      <c r="Y1275" s="83">
        <v>29382</v>
      </c>
      <c r="Z1275" s="88">
        <v>36452</v>
      </c>
    </row>
    <row r="1276" spans="2:26">
      <c r="B1276" s="134">
        <f t="shared" si="103"/>
        <v>37772</v>
      </c>
      <c r="C1276" s="94">
        <v>37772</v>
      </c>
      <c r="D1276" s="84">
        <f t="shared" si="104"/>
        <v>5</v>
      </c>
      <c r="E1276" s="84">
        <f t="shared" si="100"/>
        <v>31</v>
      </c>
      <c r="F1276" s="84">
        <f t="shared" si="101"/>
        <v>2003</v>
      </c>
      <c r="G1276" s="92">
        <f t="shared" si="102"/>
        <v>2003</v>
      </c>
      <c r="H1276" s="85">
        <v>5707</v>
      </c>
      <c r="I1276" s="83">
        <v>3941</v>
      </c>
      <c r="J1276" s="83">
        <v>776</v>
      </c>
      <c r="K1276" s="83">
        <v>3197</v>
      </c>
      <c r="L1276" s="83">
        <v>7914</v>
      </c>
      <c r="M1276" s="88">
        <v>13621</v>
      </c>
      <c r="N1276" s="85">
        <v>3326</v>
      </c>
      <c r="O1276" s="83">
        <v>7535</v>
      </c>
      <c r="P1276" s="88">
        <v>10861</v>
      </c>
      <c r="Q1276" s="85">
        <v>2417</v>
      </c>
      <c r="R1276" s="83">
        <v>3924</v>
      </c>
      <c r="S1276" s="83">
        <v>3531</v>
      </c>
      <c r="T1276" s="83">
        <v>2983</v>
      </c>
      <c r="U1276" s="83">
        <v>1638</v>
      </c>
      <c r="V1276" s="88">
        <v>14493</v>
      </c>
      <c r="W1276" s="83">
        <v>7133</v>
      </c>
      <c r="X1276" s="83">
        <v>7160</v>
      </c>
      <c r="Y1276" s="83">
        <v>28796</v>
      </c>
      <c r="Z1276" s="88">
        <v>35956</v>
      </c>
    </row>
    <row r="1277" spans="2:26">
      <c r="B1277" s="134">
        <f t="shared" si="103"/>
        <v>37802</v>
      </c>
      <c r="C1277" s="94">
        <v>37802</v>
      </c>
      <c r="D1277" s="84">
        <f t="shared" si="104"/>
        <v>6</v>
      </c>
      <c r="E1277" s="84">
        <f t="shared" si="100"/>
        <v>30</v>
      </c>
      <c r="F1277" s="84">
        <f t="shared" si="101"/>
        <v>2003</v>
      </c>
      <c r="G1277" s="92">
        <f t="shared" si="102"/>
        <v>2003</v>
      </c>
      <c r="H1277" s="85">
        <v>5676</v>
      </c>
      <c r="I1277" s="83">
        <v>3868</v>
      </c>
      <c r="J1277" s="83">
        <v>892</v>
      </c>
      <c r="K1277" s="83">
        <v>3466</v>
      </c>
      <c r="L1277" s="83">
        <v>8226</v>
      </c>
      <c r="M1277" s="88">
        <v>13902</v>
      </c>
      <c r="N1277" s="85">
        <v>3335</v>
      </c>
      <c r="O1277" s="83">
        <v>7566</v>
      </c>
      <c r="P1277" s="88">
        <v>10901</v>
      </c>
      <c r="Q1277" s="85">
        <v>2427</v>
      </c>
      <c r="R1277" s="83">
        <v>3924</v>
      </c>
      <c r="S1277" s="83">
        <v>3518</v>
      </c>
      <c r="T1277" s="83">
        <v>2989</v>
      </c>
      <c r="U1277" s="83">
        <v>1638</v>
      </c>
      <c r="V1277" s="88">
        <v>14496</v>
      </c>
      <c r="W1277" s="83">
        <v>7027</v>
      </c>
      <c r="X1277" s="83">
        <v>7160</v>
      </c>
      <c r="Y1277" s="83">
        <v>29499</v>
      </c>
      <c r="Z1277" s="88">
        <v>36659</v>
      </c>
    </row>
    <row r="1278" spans="2:26">
      <c r="B1278" s="134">
        <f t="shared" si="103"/>
        <v>37833</v>
      </c>
      <c r="C1278" s="94">
        <v>37833</v>
      </c>
      <c r="D1278" s="84">
        <f t="shared" si="104"/>
        <v>7</v>
      </c>
      <c r="E1278" s="84">
        <f t="shared" ref="E1278:E1328" si="105">DAY(C1278)</f>
        <v>31</v>
      </c>
      <c r="F1278" s="84">
        <f t="shared" ref="F1278:F1328" si="106">YEAR(C1278)</f>
        <v>2003</v>
      </c>
      <c r="G1278" s="92">
        <f t="shared" si="102"/>
        <v>2003</v>
      </c>
      <c r="H1278" s="85">
        <v>5621</v>
      </c>
      <c r="I1278" s="83">
        <v>3341</v>
      </c>
      <c r="J1278" s="83">
        <v>794</v>
      </c>
      <c r="K1278" s="83">
        <v>3085</v>
      </c>
      <c r="L1278" s="83">
        <v>7220</v>
      </c>
      <c r="M1278" s="88">
        <v>12841</v>
      </c>
      <c r="N1278" s="85">
        <v>3306</v>
      </c>
      <c r="O1278" s="83">
        <v>7439</v>
      </c>
      <c r="P1278" s="88">
        <v>10745</v>
      </c>
      <c r="Q1278" s="85">
        <v>2407</v>
      </c>
      <c r="R1278" s="83">
        <v>3881</v>
      </c>
      <c r="S1278" s="83">
        <v>3505</v>
      </c>
      <c r="T1278" s="83">
        <v>2742</v>
      </c>
      <c r="U1278" s="83">
        <v>1638</v>
      </c>
      <c r="V1278" s="88">
        <v>14173</v>
      </c>
      <c r="W1278" s="83">
        <v>6842</v>
      </c>
      <c r="X1278" s="83">
        <v>7200</v>
      </c>
      <c r="Y1278" s="83">
        <v>26247</v>
      </c>
      <c r="Z1278" s="88">
        <v>33447</v>
      </c>
    </row>
    <row r="1279" spans="2:26">
      <c r="B1279" s="134">
        <f t="shared" si="103"/>
        <v>37864</v>
      </c>
      <c r="C1279" s="94">
        <v>37864</v>
      </c>
      <c r="D1279" s="84">
        <f t="shared" si="104"/>
        <v>8</v>
      </c>
      <c r="E1279" s="84">
        <f t="shared" si="105"/>
        <v>31</v>
      </c>
      <c r="F1279" s="84">
        <f t="shared" si="106"/>
        <v>2003</v>
      </c>
      <c r="G1279" s="92">
        <f t="shared" si="102"/>
        <v>2003</v>
      </c>
      <c r="H1279" s="85">
        <v>5451</v>
      </c>
      <c r="I1279" s="83">
        <v>3059</v>
      </c>
      <c r="J1279" s="83">
        <v>686</v>
      </c>
      <c r="K1279" s="83">
        <v>2779</v>
      </c>
      <c r="L1279" s="83">
        <v>6524</v>
      </c>
      <c r="M1279" s="88">
        <v>11975</v>
      </c>
      <c r="N1279" s="85">
        <v>3286</v>
      </c>
      <c r="O1279" s="83">
        <v>7278</v>
      </c>
      <c r="P1279" s="88">
        <v>10564</v>
      </c>
      <c r="Q1279" s="85">
        <v>2407</v>
      </c>
      <c r="R1279" s="83">
        <v>3895</v>
      </c>
      <c r="S1279" s="83">
        <v>3518</v>
      </c>
      <c r="T1279" s="83">
        <v>2595</v>
      </c>
      <c r="U1279" s="83">
        <v>1629</v>
      </c>
      <c r="V1279" s="88">
        <v>14044</v>
      </c>
      <c r="W1279" s="83">
        <v>6817</v>
      </c>
      <c r="X1279" s="83">
        <v>7090</v>
      </c>
      <c r="Y1279" s="83">
        <v>25438</v>
      </c>
      <c r="Z1279" s="88">
        <v>32528</v>
      </c>
    </row>
    <row r="1280" spans="2:26">
      <c r="B1280" s="134">
        <f>C1280</f>
        <v>37894</v>
      </c>
      <c r="C1280" s="94">
        <v>37894</v>
      </c>
      <c r="D1280" s="84">
        <f t="shared" si="104"/>
        <v>9</v>
      </c>
      <c r="E1280" s="84">
        <f t="shared" si="105"/>
        <v>30</v>
      </c>
      <c r="F1280" s="84">
        <f t="shared" si="106"/>
        <v>2003</v>
      </c>
      <c r="G1280" s="92">
        <f t="shared" ref="G1280:G1316" si="107">F1280</f>
        <v>2003</v>
      </c>
      <c r="H1280" s="85">
        <v>5690</v>
      </c>
      <c r="I1280" s="83">
        <v>2576</v>
      </c>
      <c r="J1280" s="83">
        <v>774</v>
      </c>
      <c r="K1280" s="83">
        <v>3248</v>
      </c>
      <c r="L1280" s="83">
        <v>6598</v>
      </c>
      <c r="M1280" s="88">
        <v>12288</v>
      </c>
      <c r="N1280" s="85">
        <v>3355</v>
      </c>
      <c r="O1280" s="83">
        <v>7624</v>
      </c>
      <c r="P1280" s="88">
        <v>10979</v>
      </c>
      <c r="Q1280" s="85">
        <v>2407</v>
      </c>
      <c r="R1280" s="83">
        <v>3924</v>
      </c>
      <c r="S1280" s="83">
        <v>3544</v>
      </c>
      <c r="T1280" s="83">
        <v>2471</v>
      </c>
      <c r="U1280" s="83">
        <v>1638</v>
      </c>
      <c r="V1280" s="88">
        <v>13984</v>
      </c>
      <c r="W1280" s="83">
        <v>7189</v>
      </c>
      <c r="X1280" s="83">
        <v>7150</v>
      </c>
      <c r="Y1280" s="83">
        <v>25431</v>
      </c>
      <c r="Z1280" s="88">
        <v>32581</v>
      </c>
    </row>
    <row r="1281" spans="2:26">
      <c r="B1281" s="134">
        <f t="shared" ref="B1281:B1328" si="108">C1281</f>
        <v>37925</v>
      </c>
      <c r="C1281" s="94">
        <v>37925</v>
      </c>
      <c r="D1281" s="84">
        <f t="shared" si="104"/>
        <v>10</v>
      </c>
      <c r="E1281" s="84">
        <f t="shared" si="105"/>
        <v>31</v>
      </c>
      <c r="F1281" s="84">
        <f t="shared" si="106"/>
        <v>2003</v>
      </c>
      <c r="G1281" s="92">
        <f>F1281+1</f>
        <v>2004</v>
      </c>
      <c r="H1281" s="85">
        <v>5717</v>
      </c>
      <c r="I1281" s="83">
        <v>3166</v>
      </c>
      <c r="J1281" s="83">
        <v>789</v>
      </c>
      <c r="K1281" s="83">
        <v>3439</v>
      </c>
      <c r="L1281" s="83">
        <v>7394</v>
      </c>
      <c r="M1281" s="88">
        <v>13111</v>
      </c>
      <c r="N1281" s="85">
        <v>3385</v>
      </c>
      <c r="O1281" s="83">
        <v>7731</v>
      </c>
      <c r="P1281" s="88">
        <v>11116</v>
      </c>
      <c r="Q1281" s="85">
        <v>2437</v>
      </c>
      <c r="R1281" s="83">
        <v>3938</v>
      </c>
      <c r="S1281" s="83">
        <v>3556</v>
      </c>
      <c r="T1281" s="83">
        <v>2557</v>
      </c>
      <c r="U1281" s="83">
        <v>1668</v>
      </c>
      <c r="V1281" s="88">
        <v>14156</v>
      </c>
      <c r="W1281" s="83">
        <v>7362</v>
      </c>
      <c r="X1281" s="83">
        <v>7160</v>
      </c>
      <c r="Y1281" s="83">
        <v>27355</v>
      </c>
      <c r="Z1281" s="88">
        <v>34515</v>
      </c>
    </row>
    <row r="1282" spans="2:26">
      <c r="B1282" s="134">
        <f t="shared" si="108"/>
        <v>37955</v>
      </c>
      <c r="C1282" s="94">
        <v>37955</v>
      </c>
      <c r="D1282" s="84">
        <f t="shared" si="104"/>
        <v>11</v>
      </c>
      <c r="E1282" s="84">
        <f t="shared" si="105"/>
        <v>30</v>
      </c>
      <c r="F1282" s="84">
        <f t="shared" si="106"/>
        <v>2003</v>
      </c>
      <c r="G1282" s="92">
        <f>F1282+1</f>
        <v>2004</v>
      </c>
      <c r="H1282" s="85">
        <v>5727</v>
      </c>
      <c r="I1282" s="83">
        <v>3830</v>
      </c>
      <c r="J1282" s="83">
        <v>660</v>
      </c>
      <c r="K1282" s="83">
        <v>3307</v>
      </c>
      <c r="L1282" s="83">
        <v>7797</v>
      </c>
      <c r="M1282" s="88">
        <v>13524</v>
      </c>
      <c r="N1282" s="85">
        <v>3375</v>
      </c>
      <c r="O1282" s="83">
        <v>7647</v>
      </c>
      <c r="P1282" s="88">
        <v>11022</v>
      </c>
      <c r="Q1282" s="85">
        <v>2427</v>
      </c>
      <c r="R1282" s="83">
        <v>3938</v>
      </c>
      <c r="S1282" s="83">
        <v>3544</v>
      </c>
      <c r="T1282" s="83">
        <v>2514</v>
      </c>
      <c r="U1282" s="83">
        <v>1658</v>
      </c>
      <c r="V1282" s="88">
        <v>14081</v>
      </c>
      <c r="W1282" s="83">
        <v>7164</v>
      </c>
      <c r="X1282" s="83">
        <v>7110</v>
      </c>
      <c r="Y1282" s="83">
        <v>29848</v>
      </c>
      <c r="Z1282" s="88">
        <v>36958</v>
      </c>
    </row>
    <row r="1283" spans="2:26">
      <c r="B1283" s="134">
        <f t="shared" si="108"/>
        <v>37986</v>
      </c>
      <c r="C1283" s="94">
        <v>37986</v>
      </c>
      <c r="D1283" s="84">
        <f t="shared" si="104"/>
        <v>12</v>
      </c>
      <c r="E1283" s="84">
        <f t="shared" si="105"/>
        <v>31</v>
      </c>
      <c r="F1283" s="84">
        <f t="shared" si="106"/>
        <v>2003</v>
      </c>
      <c r="G1283" s="92">
        <f>F1283+1</f>
        <v>2004</v>
      </c>
      <c r="H1283" s="85">
        <v>5708</v>
      </c>
      <c r="I1283" s="83">
        <v>3688</v>
      </c>
      <c r="J1283" s="83">
        <v>600</v>
      </c>
      <c r="K1283" s="83">
        <v>3220</v>
      </c>
      <c r="L1283" s="83">
        <v>7508</v>
      </c>
      <c r="M1283" s="88">
        <v>13216</v>
      </c>
      <c r="N1283" s="85">
        <v>3325</v>
      </c>
      <c r="O1283" s="83">
        <v>7604</v>
      </c>
      <c r="P1283" s="88">
        <v>10929</v>
      </c>
      <c r="Q1283" s="85">
        <v>2427</v>
      </c>
      <c r="R1283" s="83">
        <v>3938</v>
      </c>
      <c r="S1283" s="83">
        <v>3531</v>
      </c>
      <c r="T1283" s="83">
        <v>2471</v>
      </c>
      <c r="U1283" s="83">
        <v>1638</v>
      </c>
      <c r="V1283" s="88">
        <v>14005</v>
      </c>
      <c r="W1283" s="83">
        <v>7108</v>
      </c>
      <c r="X1283" s="83">
        <v>7090</v>
      </c>
      <c r="Y1283" s="83">
        <v>29747</v>
      </c>
      <c r="Z1283" s="88">
        <v>36837</v>
      </c>
    </row>
    <row r="1284" spans="2:26">
      <c r="B1284" s="134">
        <f t="shared" si="108"/>
        <v>38017</v>
      </c>
      <c r="C1284" s="94">
        <v>38017</v>
      </c>
      <c r="D1284" s="84">
        <f t="shared" si="104"/>
        <v>1</v>
      </c>
      <c r="E1284" s="84">
        <f t="shared" si="105"/>
        <v>31</v>
      </c>
      <c r="F1284" s="84">
        <f t="shared" si="106"/>
        <v>2004</v>
      </c>
      <c r="G1284" s="92">
        <f>F1284</f>
        <v>2004</v>
      </c>
      <c r="H1284" s="85">
        <v>5632</v>
      </c>
      <c r="I1284" s="83">
        <v>3421</v>
      </c>
      <c r="J1284" s="83">
        <v>567</v>
      </c>
      <c r="K1284" s="83">
        <v>2889</v>
      </c>
      <c r="L1284" s="83">
        <v>6877</v>
      </c>
      <c r="M1284" s="88">
        <v>12509</v>
      </c>
      <c r="N1284" s="85">
        <v>3315</v>
      </c>
      <c r="O1284" s="83">
        <v>7508</v>
      </c>
      <c r="P1284" s="88">
        <v>10823</v>
      </c>
      <c r="Q1284" s="85">
        <v>2417</v>
      </c>
      <c r="R1284" s="83">
        <v>3909</v>
      </c>
      <c r="S1284" s="83">
        <v>3518</v>
      </c>
      <c r="T1284" s="83">
        <v>2428</v>
      </c>
      <c r="U1284" s="83">
        <v>1630</v>
      </c>
      <c r="V1284" s="88">
        <v>13902</v>
      </c>
      <c r="W1284" s="83">
        <v>6922</v>
      </c>
      <c r="X1284" s="83">
        <v>7070</v>
      </c>
      <c r="Y1284" s="83">
        <v>28180</v>
      </c>
      <c r="Z1284" s="88">
        <v>35250</v>
      </c>
    </row>
    <row r="1285" spans="2:26">
      <c r="B1285" s="134">
        <f t="shared" si="108"/>
        <v>38046</v>
      </c>
      <c r="C1285" s="94">
        <v>38046</v>
      </c>
      <c r="D1285" s="84">
        <f t="shared" si="104"/>
        <v>2</v>
      </c>
      <c r="E1285" s="84">
        <f t="shared" si="105"/>
        <v>29</v>
      </c>
      <c r="F1285" s="84">
        <f t="shared" si="106"/>
        <v>2004</v>
      </c>
      <c r="G1285" s="92">
        <f t="shared" si="107"/>
        <v>2004</v>
      </c>
      <c r="H1285" s="85">
        <v>5654</v>
      </c>
      <c r="I1285" s="83">
        <v>3492</v>
      </c>
      <c r="J1285" s="83">
        <v>647</v>
      </c>
      <c r="K1285" s="83">
        <v>3350</v>
      </c>
      <c r="L1285" s="83">
        <v>7489</v>
      </c>
      <c r="M1285" s="88">
        <v>13143</v>
      </c>
      <c r="N1285" s="85">
        <v>3306</v>
      </c>
      <c r="O1285" s="83">
        <v>7520</v>
      </c>
      <c r="P1285" s="88">
        <v>10826</v>
      </c>
      <c r="Q1285" s="85">
        <v>2407</v>
      </c>
      <c r="R1285" s="83">
        <v>3909</v>
      </c>
      <c r="S1285" s="83">
        <v>3518</v>
      </c>
      <c r="T1285" s="83">
        <v>2407</v>
      </c>
      <c r="U1285" s="83">
        <v>1630</v>
      </c>
      <c r="V1285" s="88">
        <v>13871</v>
      </c>
      <c r="W1285" s="83">
        <v>6947</v>
      </c>
      <c r="X1285" s="83">
        <v>7070</v>
      </c>
      <c r="Y1285" s="83">
        <v>26886</v>
      </c>
      <c r="Z1285" s="88">
        <v>33956</v>
      </c>
    </row>
    <row r="1286" spans="2:26">
      <c r="B1286" s="134">
        <f t="shared" si="108"/>
        <v>38077</v>
      </c>
      <c r="C1286" s="94">
        <v>38077</v>
      </c>
      <c r="D1286" s="84">
        <f t="shared" si="104"/>
        <v>3</v>
      </c>
      <c r="E1286" s="84">
        <f t="shared" si="105"/>
        <v>31</v>
      </c>
      <c r="F1286" s="84">
        <f t="shared" si="106"/>
        <v>2004</v>
      </c>
      <c r="G1286" s="92">
        <f t="shared" si="107"/>
        <v>2004</v>
      </c>
      <c r="H1286" s="85">
        <v>5680</v>
      </c>
      <c r="I1286" s="83">
        <v>3941</v>
      </c>
      <c r="J1286" s="83">
        <v>641</v>
      </c>
      <c r="K1286" s="83">
        <v>3376</v>
      </c>
      <c r="L1286" s="83">
        <v>7958</v>
      </c>
      <c r="M1286" s="88">
        <v>13638</v>
      </c>
      <c r="N1286" s="85">
        <v>3315</v>
      </c>
      <c r="O1286" s="83">
        <v>7556</v>
      </c>
      <c r="P1286" s="88">
        <v>10871</v>
      </c>
      <c r="Q1286" s="85">
        <v>2427</v>
      </c>
      <c r="R1286" s="83">
        <v>3924</v>
      </c>
      <c r="S1286" s="83">
        <v>3531</v>
      </c>
      <c r="T1286" s="83">
        <v>2439</v>
      </c>
      <c r="U1286" s="83">
        <v>1638</v>
      </c>
      <c r="V1286" s="88">
        <v>13959</v>
      </c>
      <c r="W1286" s="83">
        <v>7021</v>
      </c>
      <c r="X1286" s="83">
        <v>7090</v>
      </c>
      <c r="Y1286" s="83">
        <v>27653</v>
      </c>
      <c r="Z1286" s="88">
        <v>34743</v>
      </c>
    </row>
    <row r="1287" spans="2:26">
      <c r="B1287" s="134">
        <f t="shared" si="108"/>
        <v>38107</v>
      </c>
      <c r="C1287" s="94">
        <v>38107</v>
      </c>
      <c r="D1287" s="84">
        <f t="shared" si="104"/>
        <v>4</v>
      </c>
      <c r="E1287" s="84">
        <f t="shared" si="105"/>
        <v>30</v>
      </c>
      <c r="F1287" s="84">
        <f t="shared" si="106"/>
        <v>2004</v>
      </c>
      <c r="G1287" s="92">
        <f t="shared" si="107"/>
        <v>2004</v>
      </c>
      <c r="H1287" s="85">
        <v>5702</v>
      </c>
      <c r="I1287" s="83">
        <v>3913</v>
      </c>
      <c r="J1287" s="83">
        <v>654</v>
      </c>
      <c r="K1287" s="83">
        <v>3539</v>
      </c>
      <c r="L1287" s="83">
        <v>8106</v>
      </c>
      <c r="M1287" s="88">
        <v>13808</v>
      </c>
      <c r="N1287" s="85">
        <v>3345</v>
      </c>
      <c r="O1287" s="83">
        <v>7584</v>
      </c>
      <c r="P1287" s="88">
        <v>10929</v>
      </c>
      <c r="Q1287" s="85">
        <v>2427</v>
      </c>
      <c r="R1287" s="83">
        <v>3938</v>
      </c>
      <c r="S1287" s="83">
        <v>3518</v>
      </c>
      <c r="T1287" s="83">
        <v>2444</v>
      </c>
      <c r="U1287" s="83">
        <v>1638</v>
      </c>
      <c r="V1287" s="88">
        <v>13965</v>
      </c>
      <c r="W1287" s="83">
        <v>7046</v>
      </c>
      <c r="X1287" s="83">
        <v>7090</v>
      </c>
      <c r="Y1287" s="83">
        <v>29343</v>
      </c>
      <c r="Z1287" s="88">
        <v>36433</v>
      </c>
    </row>
    <row r="1288" spans="2:26">
      <c r="B1288" s="134">
        <f t="shared" si="108"/>
        <v>38138</v>
      </c>
      <c r="C1288" s="94">
        <v>38138</v>
      </c>
      <c r="D1288" s="84">
        <f t="shared" si="104"/>
        <v>5</v>
      </c>
      <c r="E1288" s="84">
        <f t="shared" si="105"/>
        <v>31</v>
      </c>
      <c r="F1288" s="84">
        <f t="shared" si="106"/>
        <v>2004</v>
      </c>
      <c r="G1288" s="92">
        <f t="shared" si="107"/>
        <v>2004</v>
      </c>
      <c r="H1288" s="85">
        <v>5675</v>
      </c>
      <c r="I1288" s="83">
        <v>3982</v>
      </c>
      <c r="J1288" s="83">
        <v>812</v>
      </c>
      <c r="K1288" s="83">
        <v>3450</v>
      </c>
      <c r="L1288" s="83">
        <v>8244</v>
      </c>
      <c r="M1288" s="88">
        <v>13919</v>
      </c>
      <c r="N1288" s="85">
        <v>3325</v>
      </c>
      <c r="O1288" s="83">
        <v>7546</v>
      </c>
      <c r="P1288" s="88">
        <v>10871</v>
      </c>
      <c r="Q1288" s="85">
        <v>2427</v>
      </c>
      <c r="R1288" s="83">
        <v>3924</v>
      </c>
      <c r="S1288" s="83">
        <v>3531</v>
      </c>
      <c r="T1288" s="83">
        <v>2434</v>
      </c>
      <c r="U1288" s="83">
        <v>1630</v>
      </c>
      <c r="V1288" s="88">
        <v>13946</v>
      </c>
      <c r="W1288" s="83">
        <v>7034</v>
      </c>
      <c r="X1288" s="83">
        <v>7110</v>
      </c>
      <c r="Y1288" s="83">
        <v>29561</v>
      </c>
      <c r="Z1288" s="88">
        <v>36671</v>
      </c>
    </row>
    <row r="1289" spans="2:26">
      <c r="B1289" s="134">
        <f t="shared" si="108"/>
        <v>38168</v>
      </c>
      <c r="C1289" s="94">
        <v>38168</v>
      </c>
      <c r="D1289" s="84">
        <f t="shared" si="104"/>
        <v>6</v>
      </c>
      <c r="E1289" s="84">
        <f t="shared" si="105"/>
        <v>30</v>
      </c>
      <c r="F1289" s="84">
        <f t="shared" si="106"/>
        <v>2004</v>
      </c>
      <c r="G1289" s="92">
        <f t="shared" si="107"/>
        <v>2004</v>
      </c>
      <c r="H1289" s="85">
        <v>5631</v>
      </c>
      <c r="I1289" s="83">
        <v>3550</v>
      </c>
      <c r="J1289" s="83">
        <v>762</v>
      </c>
      <c r="K1289" s="83">
        <v>2799</v>
      </c>
      <c r="L1289" s="83">
        <v>7111</v>
      </c>
      <c r="M1289" s="88">
        <v>12742</v>
      </c>
      <c r="N1289" s="85">
        <v>3275</v>
      </c>
      <c r="O1289" s="83">
        <v>7142</v>
      </c>
      <c r="P1289" s="88">
        <v>10417</v>
      </c>
      <c r="Q1289" s="85">
        <v>2417</v>
      </c>
      <c r="R1289" s="83">
        <v>3544</v>
      </c>
      <c r="S1289" s="83">
        <v>3492</v>
      </c>
      <c r="T1289" s="83">
        <v>2239</v>
      </c>
      <c r="U1289" s="83">
        <v>1630</v>
      </c>
      <c r="V1289" s="88">
        <v>13322</v>
      </c>
      <c r="W1289" s="83">
        <v>6910</v>
      </c>
      <c r="X1289" s="83">
        <v>7110</v>
      </c>
      <c r="Y1289" s="83">
        <v>28142</v>
      </c>
      <c r="Z1289" s="88">
        <v>35252</v>
      </c>
    </row>
    <row r="1290" spans="2:26">
      <c r="B1290" s="134">
        <f t="shared" si="108"/>
        <v>38199</v>
      </c>
      <c r="C1290" s="94">
        <v>38199</v>
      </c>
      <c r="D1290" s="84">
        <f t="shared" si="104"/>
        <v>7</v>
      </c>
      <c r="E1290" s="84">
        <f t="shared" si="105"/>
        <v>31</v>
      </c>
      <c r="F1290" s="84">
        <f t="shared" si="106"/>
        <v>2004</v>
      </c>
      <c r="G1290" s="92">
        <f t="shared" si="107"/>
        <v>2004</v>
      </c>
      <c r="H1290" s="85">
        <v>5755</v>
      </c>
      <c r="I1290" s="83">
        <v>3962</v>
      </c>
      <c r="J1290" s="83">
        <v>838</v>
      </c>
      <c r="K1290" s="83">
        <v>3424</v>
      </c>
      <c r="L1290" s="83">
        <v>8224</v>
      </c>
      <c r="M1290" s="88">
        <v>13979</v>
      </c>
      <c r="N1290" s="85">
        <v>3345</v>
      </c>
      <c r="O1290" s="83">
        <v>7530</v>
      </c>
      <c r="P1290" s="88">
        <v>10875</v>
      </c>
      <c r="Q1290" s="85">
        <v>2417</v>
      </c>
      <c r="R1290" s="83">
        <v>3503</v>
      </c>
      <c r="S1290" s="83">
        <v>3518</v>
      </c>
      <c r="T1290" s="83">
        <v>2215</v>
      </c>
      <c r="U1290" s="83">
        <v>1638</v>
      </c>
      <c r="V1290" s="88">
        <v>13291</v>
      </c>
      <c r="W1290" s="83">
        <v>6953</v>
      </c>
      <c r="X1290" s="83">
        <v>7160</v>
      </c>
      <c r="Y1290" s="83">
        <v>26013</v>
      </c>
      <c r="Z1290" s="88">
        <v>33173</v>
      </c>
    </row>
    <row r="1291" spans="2:26">
      <c r="B1291" s="134">
        <f t="shared" si="108"/>
        <v>38230</v>
      </c>
      <c r="C1291" s="94">
        <v>38230</v>
      </c>
      <c r="D1291" s="84">
        <f t="shared" si="104"/>
        <v>8</v>
      </c>
      <c r="E1291" s="84">
        <f t="shared" si="105"/>
        <v>31</v>
      </c>
      <c r="F1291" s="84">
        <f t="shared" si="106"/>
        <v>2004</v>
      </c>
      <c r="G1291" s="92">
        <f t="shared" si="107"/>
        <v>2004</v>
      </c>
      <c r="H1291" s="85">
        <v>5649</v>
      </c>
      <c r="I1291" s="83">
        <v>3733</v>
      </c>
      <c r="J1291" s="83">
        <v>641</v>
      </c>
      <c r="K1291" s="83">
        <v>3322</v>
      </c>
      <c r="L1291" s="83">
        <v>7696</v>
      </c>
      <c r="M1291" s="88">
        <v>13345</v>
      </c>
      <c r="N1291" s="85">
        <v>3306</v>
      </c>
      <c r="O1291" s="83">
        <v>7477</v>
      </c>
      <c r="P1291" s="88">
        <v>10783</v>
      </c>
      <c r="Q1291" s="85">
        <v>2417</v>
      </c>
      <c r="R1291" s="83">
        <v>3516</v>
      </c>
      <c r="S1291" s="83">
        <v>3518</v>
      </c>
      <c r="T1291" s="83">
        <v>2402</v>
      </c>
      <c r="U1291" s="83">
        <v>1630</v>
      </c>
      <c r="V1291" s="88">
        <v>13483</v>
      </c>
      <c r="W1291" s="83">
        <v>6996</v>
      </c>
      <c r="X1291" s="83">
        <v>7160</v>
      </c>
      <c r="Y1291" s="83">
        <v>25892</v>
      </c>
      <c r="Z1291" s="88">
        <v>33052</v>
      </c>
    </row>
    <row r="1292" spans="2:26">
      <c r="B1292" s="134">
        <f t="shared" si="108"/>
        <v>38260</v>
      </c>
      <c r="C1292" s="94">
        <v>38260</v>
      </c>
      <c r="D1292" s="84">
        <f t="shared" si="104"/>
        <v>9</v>
      </c>
      <c r="E1292" s="84">
        <f t="shared" si="105"/>
        <v>30</v>
      </c>
      <c r="F1292" s="84">
        <f t="shared" si="106"/>
        <v>2004</v>
      </c>
      <c r="G1292" s="92">
        <f t="shared" si="107"/>
        <v>2004</v>
      </c>
      <c r="H1292" s="85">
        <v>5791</v>
      </c>
      <c r="I1292" s="83">
        <v>3968</v>
      </c>
      <c r="J1292" s="83">
        <v>735</v>
      </c>
      <c r="K1292" s="83">
        <v>3367</v>
      </c>
      <c r="L1292" s="83">
        <v>8070</v>
      </c>
      <c r="M1292" s="88">
        <v>13861</v>
      </c>
      <c r="N1292" s="85">
        <v>3464</v>
      </c>
      <c r="O1292" s="83">
        <v>7785</v>
      </c>
      <c r="P1292" s="88">
        <v>11249</v>
      </c>
      <c r="Q1292" s="85">
        <v>2427</v>
      </c>
      <c r="R1292" s="83">
        <v>3683</v>
      </c>
      <c r="S1292" s="83">
        <v>3544</v>
      </c>
      <c r="T1292" s="83">
        <v>2487</v>
      </c>
      <c r="U1292" s="83">
        <v>1658</v>
      </c>
      <c r="V1292" s="88">
        <v>13799</v>
      </c>
      <c r="W1292" s="83">
        <v>7344</v>
      </c>
      <c r="X1292" s="83">
        <v>7160</v>
      </c>
      <c r="Y1292" s="83">
        <v>28404</v>
      </c>
      <c r="Z1292" s="88">
        <v>35564</v>
      </c>
    </row>
    <row r="1293" spans="2:26">
      <c r="B1293" s="134">
        <f t="shared" si="108"/>
        <v>38291</v>
      </c>
      <c r="C1293" s="94">
        <v>38291</v>
      </c>
      <c r="D1293" s="84">
        <f t="shared" si="104"/>
        <v>10</v>
      </c>
      <c r="E1293" s="84">
        <f t="shared" si="105"/>
        <v>31</v>
      </c>
      <c r="F1293" s="84">
        <f t="shared" si="106"/>
        <v>2004</v>
      </c>
      <c r="G1293" s="92">
        <f>F1293+1</f>
        <v>2005</v>
      </c>
      <c r="H1293" s="85">
        <v>5638</v>
      </c>
      <c r="I1293" s="83">
        <v>3609</v>
      </c>
      <c r="J1293" s="83">
        <v>653</v>
      </c>
      <c r="K1293" s="83">
        <v>3026</v>
      </c>
      <c r="L1293" s="83">
        <v>7288</v>
      </c>
      <c r="M1293" s="88">
        <v>12926</v>
      </c>
      <c r="N1293" s="85">
        <v>3306</v>
      </c>
      <c r="O1293" s="83">
        <v>7482</v>
      </c>
      <c r="P1293" s="88">
        <v>10788</v>
      </c>
      <c r="Q1293" s="85">
        <v>2417</v>
      </c>
      <c r="R1293" s="83">
        <v>3627</v>
      </c>
      <c r="S1293" s="83">
        <v>3531</v>
      </c>
      <c r="T1293" s="83">
        <v>2345</v>
      </c>
      <c r="U1293" s="83">
        <v>1638</v>
      </c>
      <c r="V1293" s="88">
        <v>13558</v>
      </c>
      <c r="W1293" s="83">
        <v>6934</v>
      </c>
      <c r="X1293" s="83">
        <v>7050</v>
      </c>
      <c r="Y1293" s="83">
        <v>28080</v>
      </c>
      <c r="Z1293" s="88">
        <v>35130</v>
      </c>
    </row>
    <row r="1294" spans="2:26">
      <c r="B1294" s="134">
        <f t="shared" si="108"/>
        <v>38321</v>
      </c>
      <c r="C1294" s="94">
        <v>38321</v>
      </c>
      <c r="D1294" s="84">
        <f t="shared" si="104"/>
        <v>11</v>
      </c>
      <c r="E1294" s="84">
        <f t="shared" si="105"/>
        <v>30</v>
      </c>
      <c r="F1294" s="84">
        <f t="shared" si="106"/>
        <v>2004</v>
      </c>
      <c r="G1294" s="92">
        <f>F1294+1</f>
        <v>2005</v>
      </c>
      <c r="H1294" s="85">
        <v>5729</v>
      </c>
      <c r="I1294" s="83">
        <v>3946</v>
      </c>
      <c r="J1294" s="83">
        <v>616</v>
      </c>
      <c r="K1294" s="83">
        <v>3230</v>
      </c>
      <c r="L1294" s="83">
        <v>7792</v>
      </c>
      <c r="M1294" s="88">
        <v>13521</v>
      </c>
      <c r="N1294" s="85">
        <v>3395</v>
      </c>
      <c r="O1294" s="83">
        <v>7693</v>
      </c>
      <c r="P1294" s="88">
        <v>11088</v>
      </c>
      <c r="Q1294" s="85">
        <v>2427</v>
      </c>
      <c r="R1294" s="83">
        <v>3655</v>
      </c>
      <c r="S1294" s="83">
        <v>3544</v>
      </c>
      <c r="T1294" s="83">
        <v>2509</v>
      </c>
      <c r="U1294" s="83">
        <v>1658</v>
      </c>
      <c r="V1294" s="88">
        <v>13793</v>
      </c>
      <c r="W1294" s="83">
        <v>7244</v>
      </c>
      <c r="X1294" s="83">
        <v>7150</v>
      </c>
      <c r="Y1294" s="83">
        <v>27750</v>
      </c>
      <c r="Z1294" s="88">
        <v>34900</v>
      </c>
    </row>
    <row r="1295" spans="2:26">
      <c r="B1295" s="134">
        <f t="shared" si="108"/>
        <v>38352</v>
      </c>
      <c r="C1295" s="94">
        <v>38352</v>
      </c>
      <c r="D1295" s="84">
        <f t="shared" si="104"/>
        <v>12</v>
      </c>
      <c r="E1295" s="84">
        <f t="shared" si="105"/>
        <v>31</v>
      </c>
      <c r="F1295" s="84">
        <f t="shared" si="106"/>
        <v>2004</v>
      </c>
      <c r="G1295" s="92">
        <f>F1295+1</f>
        <v>2005</v>
      </c>
      <c r="H1295" s="85">
        <v>5680</v>
      </c>
      <c r="I1295" s="83">
        <v>3896</v>
      </c>
      <c r="J1295" s="83">
        <v>450</v>
      </c>
      <c r="K1295" s="83">
        <v>3341</v>
      </c>
      <c r="L1295" s="83">
        <v>7687</v>
      </c>
      <c r="M1295" s="88">
        <v>13367</v>
      </c>
      <c r="N1295" s="85">
        <v>3325</v>
      </c>
      <c r="O1295" s="83">
        <v>7561</v>
      </c>
      <c r="P1295" s="88">
        <v>10886</v>
      </c>
      <c r="Q1295" s="85">
        <v>2427</v>
      </c>
      <c r="R1295" s="83">
        <v>3641</v>
      </c>
      <c r="S1295" s="83">
        <v>3531</v>
      </c>
      <c r="T1295" s="83">
        <v>2444</v>
      </c>
      <c r="U1295" s="83">
        <v>1658</v>
      </c>
      <c r="V1295" s="88">
        <v>13701</v>
      </c>
      <c r="W1295" s="83">
        <v>7037</v>
      </c>
      <c r="X1295" s="83">
        <v>7070</v>
      </c>
      <c r="Y1295" s="83">
        <v>29670</v>
      </c>
      <c r="Z1295" s="88">
        <v>36740</v>
      </c>
    </row>
    <row r="1296" spans="2:26">
      <c r="B1296" s="134">
        <f t="shared" si="108"/>
        <v>38383</v>
      </c>
      <c r="C1296" s="94">
        <v>38383</v>
      </c>
      <c r="D1296" s="84">
        <f t="shared" si="104"/>
        <v>1</v>
      </c>
      <c r="E1296" s="84">
        <f t="shared" si="105"/>
        <v>31</v>
      </c>
      <c r="F1296" s="84">
        <f t="shared" si="106"/>
        <v>2005</v>
      </c>
      <c r="G1296" s="92">
        <f>F1296</f>
        <v>2005</v>
      </c>
      <c r="H1296" s="85">
        <v>5661</v>
      </c>
      <c r="I1296" s="83">
        <v>3776</v>
      </c>
      <c r="J1296" s="83">
        <v>658</v>
      </c>
      <c r="K1296" s="83">
        <v>3371</v>
      </c>
      <c r="L1296" s="83">
        <v>7805</v>
      </c>
      <c r="M1296" s="88">
        <v>13466</v>
      </c>
      <c r="N1296" s="85">
        <v>3325</v>
      </c>
      <c r="O1296" s="83">
        <v>7540</v>
      </c>
      <c r="P1296" s="88">
        <v>10865</v>
      </c>
      <c r="Q1296" s="85">
        <v>2427</v>
      </c>
      <c r="R1296" s="83">
        <v>3641</v>
      </c>
      <c r="S1296" s="83">
        <v>3531</v>
      </c>
      <c r="T1296" s="83">
        <v>2450</v>
      </c>
      <c r="U1296" s="83">
        <v>1648</v>
      </c>
      <c r="V1296" s="88">
        <v>13697</v>
      </c>
      <c r="W1296" s="83">
        <v>6990</v>
      </c>
      <c r="X1296" s="83">
        <v>7100</v>
      </c>
      <c r="Y1296" s="83">
        <v>29429</v>
      </c>
      <c r="Z1296" s="88">
        <v>36529</v>
      </c>
    </row>
    <row r="1297" spans="2:26">
      <c r="B1297" s="134">
        <f t="shared" si="108"/>
        <v>38411</v>
      </c>
      <c r="C1297" s="94">
        <v>38411</v>
      </c>
      <c r="D1297" s="84">
        <f t="shared" si="104"/>
        <v>2</v>
      </c>
      <c r="E1297" s="84">
        <f t="shared" si="105"/>
        <v>28</v>
      </c>
      <c r="F1297" s="84">
        <f t="shared" si="106"/>
        <v>2005</v>
      </c>
      <c r="G1297" s="92">
        <f t="shared" si="107"/>
        <v>2005</v>
      </c>
      <c r="H1297" s="85">
        <v>5690</v>
      </c>
      <c r="I1297" s="83">
        <v>3884</v>
      </c>
      <c r="J1297" s="83">
        <v>672</v>
      </c>
      <c r="K1297" s="83">
        <v>3376</v>
      </c>
      <c r="L1297" s="83">
        <v>7932</v>
      </c>
      <c r="M1297" s="88">
        <v>13622</v>
      </c>
      <c r="N1297" s="85">
        <v>3325</v>
      </c>
      <c r="O1297" s="83">
        <v>7540</v>
      </c>
      <c r="P1297" s="88">
        <v>10865</v>
      </c>
      <c r="Q1297" s="85">
        <v>2417</v>
      </c>
      <c r="R1297" s="83">
        <v>3641</v>
      </c>
      <c r="S1297" s="83">
        <v>3531</v>
      </c>
      <c r="T1297" s="83">
        <v>2439</v>
      </c>
      <c r="U1297" s="83">
        <v>1648</v>
      </c>
      <c r="V1297" s="88">
        <v>13676</v>
      </c>
      <c r="W1297" s="83">
        <v>7040</v>
      </c>
      <c r="X1297" s="83">
        <v>7090</v>
      </c>
      <c r="Y1297" s="83">
        <v>29600</v>
      </c>
      <c r="Z1297" s="88">
        <v>36690</v>
      </c>
    </row>
    <row r="1298" spans="2:26">
      <c r="B1298" s="134">
        <f t="shared" si="108"/>
        <v>38442</v>
      </c>
      <c r="C1298" s="94">
        <v>38442</v>
      </c>
      <c r="D1298" s="84">
        <f t="shared" si="104"/>
        <v>3</v>
      </c>
      <c r="E1298" s="84">
        <f t="shared" si="105"/>
        <v>31</v>
      </c>
      <c r="F1298" s="84">
        <f t="shared" si="106"/>
        <v>2005</v>
      </c>
      <c r="G1298" s="92">
        <f t="shared" si="107"/>
        <v>2005</v>
      </c>
      <c r="H1298" s="85">
        <v>5731</v>
      </c>
      <c r="I1298" s="83">
        <v>3989</v>
      </c>
      <c r="J1298" s="83">
        <v>630</v>
      </c>
      <c r="K1298" s="83">
        <v>3298</v>
      </c>
      <c r="L1298" s="83">
        <v>7917</v>
      </c>
      <c r="M1298" s="88">
        <v>13648</v>
      </c>
      <c r="N1298" s="85">
        <v>3405</v>
      </c>
      <c r="O1298" s="83">
        <v>7770</v>
      </c>
      <c r="P1298" s="88">
        <v>11175</v>
      </c>
      <c r="Q1298" s="85">
        <v>2437</v>
      </c>
      <c r="R1298" s="83">
        <v>3725</v>
      </c>
      <c r="S1298" s="83">
        <v>3544</v>
      </c>
      <c r="T1298" s="83">
        <v>2519</v>
      </c>
      <c r="U1298" s="83">
        <v>1658</v>
      </c>
      <c r="V1298" s="88">
        <v>13883</v>
      </c>
      <c r="W1298" s="83">
        <v>7375</v>
      </c>
      <c r="X1298" s="83">
        <v>7200</v>
      </c>
      <c r="Y1298" s="83">
        <v>30035</v>
      </c>
      <c r="Z1298" s="88">
        <v>37235</v>
      </c>
    </row>
    <row r="1299" spans="2:26">
      <c r="B1299" s="134">
        <f t="shared" si="108"/>
        <v>38472</v>
      </c>
      <c r="C1299" s="94">
        <v>38472</v>
      </c>
      <c r="D1299" s="84">
        <f t="shared" si="104"/>
        <v>4</v>
      </c>
      <c r="E1299" s="84">
        <f t="shared" si="105"/>
        <v>30</v>
      </c>
      <c r="F1299" s="84">
        <f t="shared" si="106"/>
        <v>2005</v>
      </c>
      <c r="G1299" s="92">
        <f t="shared" si="107"/>
        <v>2005</v>
      </c>
      <c r="H1299" s="85">
        <v>5717</v>
      </c>
      <c r="I1299" s="83">
        <v>3978</v>
      </c>
      <c r="J1299" s="83">
        <v>641</v>
      </c>
      <c r="K1299" s="83">
        <v>3489</v>
      </c>
      <c r="L1299" s="83">
        <v>8108</v>
      </c>
      <c r="M1299" s="88">
        <v>13825</v>
      </c>
      <c r="N1299" s="85">
        <v>3315</v>
      </c>
      <c r="O1299" s="83">
        <v>7530</v>
      </c>
      <c r="P1299" s="88">
        <v>10845</v>
      </c>
      <c r="Q1299" s="85">
        <v>2417</v>
      </c>
      <c r="R1299" s="83">
        <v>3697</v>
      </c>
      <c r="S1299" s="83">
        <v>3518</v>
      </c>
      <c r="T1299" s="83">
        <v>2423</v>
      </c>
      <c r="U1299" s="83">
        <v>1648</v>
      </c>
      <c r="V1299" s="88">
        <v>13703</v>
      </c>
      <c r="W1299" s="83">
        <v>7089</v>
      </c>
      <c r="X1299" s="83">
        <v>7070</v>
      </c>
      <c r="Y1299" s="83">
        <v>29623</v>
      </c>
      <c r="Z1299" s="88">
        <v>36693</v>
      </c>
    </row>
    <row r="1300" spans="2:26">
      <c r="B1300" s="134">
        <f t="shared" si="108"/>
        <v>38503</v>
      </c>
      <c r="C1300" s="94">
        <v>38503</v>
      </c>
      <c r="D1300" s="84">
        <f t="shared" si="104"/>
        <v>5</v>
      </c>
      <c r="E1300" s="84">
        <f t="shared" si="105"/>
        <v>31</v>
      </c>
      <c r="F1300" s="84">
        <f t="shared" si="106"/>
        <v>2005</v>
      </c>
      <c r="G1300" s="92">
        <f t="shared" si="107"/>
        <v>2005</v>
      </c>
      <c r="H1300" s="85">
        <v>5508</v>
      </c>
      <c r="I1300" s="83">
        <v>3404</v>
      </c>
      <c r="J1300" s="83">
        <v>751</v>
      </c>
      <c r="K1300" s="83">
        <v>2709</v>
      </c>
      <c r="L1300" s="83">
        <v>6864</v>
      </c>
      <c r="M1300" s="88">
        <v>12372</v>
      </c>
      <c r="N1300" s="85">
        <v>3306</v>
      </c>
      <c r="O1300" s="83">
        <v>7487</v>
      </c>
      <c r="P1300" s="88">
        <v>10793</v>
      </c>
      <c r="Q1300" s="85">
        <v>2407</v>
      </c>
      <c r="R1300" s="83">
        <v>3697</v>
      </c>
      <c r="S1300" s="83">
        <v>3492</v>
      </c>
      <c r="T1300" s="83">
        <v>2181</v>
      </c>
      <c r="U1300" s="83">
        <v>1630</v>
      </c>
      <c r="V1300" s="88">
        <v>13407</v>
      </c>
      <c r="W1300" s="83">
        <v>6793</v>
      </c>
      <c r="X1300" s="83">
        <v>7070</v>
      </c>
      <c r="Y1300" s="83">
        <v>27888</v>
      </c>
      <c r="Z1300" s="88">
        <v>34958</v>
      </c>
    </row>
    <row r="1301" spans="2:26">
      <c r="B1301" s="134">
        <f t="shared" si="108"/>
        <v>38533</v>
      </c>
      <c r="C1301" s="94">
        <v>38533</v>
      </c>
      <c r="D1301" s="84">
        <f t="shared" si="104"/>
        <v>6</v>
      </c>
      <c r="E1301" s="84">
        <f t="shared" si="105"/>
        <v>30</v>
      </c>
      <c r="F1301" s="84">
        <f t="shared" si="106"/>
        <v>2005</v>
      </c>
      <c r="G1301" s="92">
        <f t="shared" si="107"/>
        <v>2005</v>
      </c>
      <c r="H1301" s="85">
        <v>5161</v>
      </c>
      <c r="I1301" s="83">
        <v>2077</v>
      </c>
      <c r="J1301" s="83">
        <v>805</v>
      </c>
      <c r="K1301" s="83">
        <v>2882</v>
      </c>
      <c r="L1301" s="83">
        <v>5764</v>
      </c>
      <c r="M1301" s="88">
        <v>10925</v>
      </c>
      <c r="N1301" s="85">
        <v>3266</v>
      </c>
      <c r="O1301" s="83">
        <v>6932</v>
      </c>
      <c r="P1301" s="88">
        <v>10198</v>
      </c>
      <c r="Q1301" s="85">
        <v>2417</v>
      </c>
      <c r="R1301" s="83">
        <v>3421</v>
      </c>
      <c r="S1301" s="83">
        <v>3454</v>
      </c>
      <c r="T1301" s="83">
        <v>2234</v>
      </c>
      <c r="U1301" s="83">
        <v>1630</v>
      </c>
      <c r="V1301" s="88">
        <v>13156</v>
      </c>
      <c r="W1301" s="83">
        <v>6996</v>
      </c>
      <c r="X1301" s="83">
        <v>7050</v>
      </c>
      <c r="Y1301" s="83">
        <v>24460</v>
      </c>
      <c r="Z1301" s="88">
        <v>31510</v>
      </c>
    </row>
    <row r="1302" spans="2:26">
      <c r="B1302" s="134">
        <f t="shared" si="108"/>
        <v>38564</v>
      </c>
      <c r="C1302" s="94">
        <v>38564</v>
      </c>
      <c r="D1302" s="84">
        <f t="shared" si="104"/>
        <v>7</v>
      </c>
      <c r="E1302" s="84">
        <f t="shared" si="105"/>
        <v>31</v>
      </c>
      <c r="F1302" s="84">
        <f t="shared" si="106"/>
        <v>2005</v>
      </c>
      <c r="G1302" s="92">
        <f t="shared" si="107"/>
        <v>2005</v>
      </c>
      <c r="H1302" s="85">
        <v>5025</v>
      </c>
      <c r="I1302" s="83">
        <v>2424</v>
      </c>
      <c r="J1302" s="83">
        <v>687</v>
      </c>
      <c r="K1302" s="83">
        <v>2423</v>
      </c>
      <c r="L1302" s="83">
        <v>5534</v>
      </c>
      <c r="M1302" s="88">
        <v>10559</v>
      </c>
      <c r="N1302" s="85">
        <v>3216</v>
      </c>
      <c r="O1302" s="83">
        <v>6496</v>
      </c>
      <c r="P1302" s="88">
        <v>9712</v>
      </c>
      <c r="Q1302" s="85">
        <v>2407</v>
      </c>
      <c r="R1302" s="83">
        <v>2580</v>
      </c>
      <c r="S1302" s="83">
        <v>3185</v>
      </c>
      <c r="T1302" s="83">
        <v>2176</v>
      </c>
      <c r="U1302" s="83">
        <v>1630</v>
      </c>
      <c r="V1302" s="88">
        <v>11978</v>
      </c>
      <c r="W1302" s="83">
        <v>6805</v>
      </c>
      <c r="X1302" s="83">
        <v>7040</v>
      </c>
      <c r="Y1302" s="83">
        <v>20609</v>
      </c>
      <c r="Z1302" s="88">
        <v>27649</v>
      </c>
    </row>
    <row r="1303" spans="2:26">
      <c r="B1303" s="134">
        <f t="shared" si="108"/>
        <v>38595</v>
      </c>
      <c r="C1303" s="94">
        <v>38595</v>
      </c>
      <c r="D1303" s="84">
        <f t="shared" si="104"/>
        <v>8</v>
      </c>
      <c r="E1303" s="84">
        <f t="shared" si="105"/>
        <v>31</v>
      </c>
      <c r="F1303" s="84">
        <f t="shared" si="106"/>
        <v>2005</v>
      </c>
      <c r="G1303" s="92">
        <f t="shared" si="107"/>
        <v>2005</v>
      </c>
      <c r="H1303" s="85">
        <v>4405</v>
      </c>
      <c r="I1303" s="83">
        <v>1118</v>
      </c>
      <c r="J1303" s="83">
        <v>645</v>
      </c>
      <c r="K1303" s="83">
        <v>2088</v>
      </c>
      <c r="L1303" s="83">
        <v>3851</v>
      </c>
      <c r="M1303" s="88">
        <v>8256</v>
      </c>
      <c r="N1303" s="85">
        <v>3078</v>
      </c>
      <c r="O1303" s="83">
        <v>5050</v>
      </c>
      <c r="P1303" s="88">
        <v>8128</v>
      </c>
      <c r="Q1303" s="85">
        <v>2407</v>
      </c>
      <c r="R1303" s="83">
        <v>1913</v>
      </c>
      <c r="S1303" s="83">
        <v>2525</v>
      </c>
      <c r="T1303" s="83">
        <v>2249</v>
      </c>
      <c r="U1303" s="83">
        <v>1621</v>
      </c>
      <c r="V1303" s="88">
        <v>10715</v>
      </c>
      <c r="W1303" s="83">
        <v>6573</v>
      </c>
      <c r="X1303" s="83">
        <v>7040</v>
      </c>
      <c r="Y1303" s="83">
        <v>15509</v>
      </c>
      <c r="Z1303" s="88">
        <v>22549</v>
      </c>
    </row>
    <row r="1304" spans="2:26">
      <c r="B1304" s="134">
        <f t="shared" si="108"/>
        <v>38625</v>
      </c>
      <c r="C1304" s="94">
        <v>38625</v>
      </c>
      <c r="D1304" s="84">
        <f t="shared" si="104"/>
        <v>9</v>
      </c>
      <c r="E1304" s="84">
        <f t="shared" si="105"/>
        <v>30</v>
      </c>
      <c r="F1304" s="84">
        <f t="shared" si="106"/>
        <v>2005</v>
      </c>
      <c r="G1304" s="92">
        <f t="shared" si="107"/>
        <v>2005</v>
      </c>
      <c r="H1304" s="85">
        <v>3281</v>
      </c>
      <c r="I1304" s="83">
        <v>353</v>
      </c>
      <c r="J1304" s="83">
        <v>448</v>
      </c>
      <c r="K1304" s="83">
        <v>1760</v>
      </c>
      <c r="L1304" s="83">
        <v>2561</v>
      </c>
      <c r="M1304" s="88">
        <v>5842</v>
      </c>
      <c r="N1304" s="85">
        <v>2985</v>
      </c>
      <c r="O1304" s="83">
        <v>3479</v>
      </c>
      <c r="P1304" s="88">
        <v>6464</v>
      </c>
      <c r="Q1304" s="85">
        <v>2344</v>
      </c>
      <c r="R1304" s="83">
        <v>1545</v>
      </c>
      <c r="S1304" s="83">
        <v>2090</v>
      </c>
      <c r="T1304" s="83">
        <v>2298</v>
      </c>
      <c r="U1304" s="83">
        <v>1621</v>
      </c>
      <c r="V1304" s="88">
        <v>9898</v>
      </c>
      <c r="W1304" s="83">
        <v>6299</v>
      </c>
      <c r="X1304" s="83">
        <v>6960</v>
      </c>
      <c r="Y1304" s="83">
        <v>11531</v>
      </c>
      <c r="Z1304" s="88">
        <v>18491</v>
      </c>
    </row>
    <row r="1305" spans="2:26">
      <c r="B1305" s="134">
        <f t="shared" si="108"/>
        <v>38656</v>
      </c>
      <c r="C1305" s="94">
        <v>38656</v>
      </c>
      <c r="D1305" s="84">
        <f t="shared" si="104"/>
        <v>10</v>
      </c>
      <c r="E1305" s="84">
        <f t="shared" si="105"/>
        <v>31</v>
      </c>
      <c r="F1305" s="84">
        <f t="shared" si="106"/>
        <v>2005</v>
      </c>
      <c r="G1305" s="92">
        <f>F1305+1</f>
        <v>2006</v>
      </c>
      <c r="H1305" s="85">
        <v>5700</v>
      </c>
      <c r="I1305" s="83">
        <v>3739</v>
      </c>
      <c r="J1305" s="83">
        <v>671</v>
      </c>
      <c r="K1305" s="83">
        <v>3088</v>
      </c>
      <c r="L1305" s="83">
        <v>7498</v>
      </c>
      <c r="M1305" s="88">
        <v>13198</v>
      </c>
      <c r="N1305" s="85">
        <v>3385</v>
      </c>
      <c r="O1305" s="83">
        <v>7561</v>
      </c>
      <c r="P1305" s="88">
        <v>10946</v>
      </c>
      <c r="Q1305" s="85">
        <v>2417</v>
      </c>
      <c r="R1305" s="83">
        <v>3530</v>
      </c>
      <c r="S1305" s="83">
        <v>3518</v>
      </c>
      <c r="T1305" s="83">
        <v>2434</v>
      </c>
      <c r="U1305" s="83">
        <v>1630</v>
      </c>
      <c r="V1305" s="88">
        <v>13529</v>
      </c>
      <c r="W1305" s="83">
        <v>6928</v>
      </c>
      <c r="X1305" s="83">
        <v>7000</v>
      </c>
      <c r="Y1305" s="83">
        <v>24481</v>
      </c>
      <c r="Z1305" s="88">
        <v>31481</v>
      </c>
    </row>
    <row r="1306" spans="2:26">
      <c r="B1306" s="134">
        <f t="shared" si="108"/>
        <v>38686</v>
      </c>
      <c r="C1306" s="94">
        <v>38686</v>
      </c>
      <c r="D1306" s="84">
        <f t="shared" si="104"/>
        <v>11</v>
      </c>
      <c r="E1306" s="84">
        <f t="shared" si="105"/>
        <v>30</v>
      </c>
      <c r="F1306" s="84">
        <f t="shared" si="106"/>
        <v>2005</v>
      </c>
      <c r="G1306" s="92">
        <f>F1306+1</f>
        <v>2006</v>
      </c>
      <c r="H1306" s="85">
        <v>5753</v>
      </c>
      <c r="I1306" s="83">
        <v>3980</v>
      </c>
      <c r="J1306" s="83">
        <v>685</v>
      </c>
      <c r="K1306" s="83">
        <v>3657</v>
      </c>
      <c r="L1306" s="83">
        <v>8322</v>
      </c>
      <c r="M1306" s="88">
        <v>14075</v>
      </c>
      <c r="N1306" s="85">
        <v>3385</v>
      </c>
      <c r="O1306" s="83">
        <v>7775</v>
      </c>
      <c r="P1306" s="88">
        <v>11160</v>
      </c>
      <c r="Q1306" s="85">
        <v>2427</v>
      </c>
      <c r="R1306" s="83">
        <v>3781</v>
      </c>
      <c r="S1306" s="83">
        <v>3556</v>
      </c>
      <c r="T1306" s="83">
        <v>2509</v>
      </c>
      <c r="U1306" s="83">
        <v>1648</v>
      </c>
      <c r="V1306" s="88">
        <v>13921</v>
      </c>
      <c r="W1306" s="83">
        <v>7319</v>
      </c>
      <c r="X1306" s="83">
        <v>7090</v>
      </c>
      <c r="Y1306" s="83">
        <v>25040</v>
      </c>
      <c r="Z1306" s="88">
        <v>32130</v>
      </c>
    </row>
    <row r="1307" spans="2:26">
      <c r="B1307" s="134">
        <f t="shared" si="108"/>
        <v>38717</v>
      </c>
      <c r="C1307" s="94">
        <v>38717</v>
      </c>
      <c r="D1307" s="84">
        <f t="shared" si="104"/>
        <v>12</v>
      </c>
      <c r="E1307" s="84">
        <f t="shared" si="105"/>
        <v>31</v>
      </c>
      <c r="F1307" s="84">
        <f t="shared" si="106"/>
        <v>2005</v>
      </c>
      <c r="G1307" s="92">
        <f>F1307+1</f>
        <v>2006</v>
      </c>
      <c r="H1307" s="85">
        <v>5726</v>
      </c>
      <c r="I1307" s="83">
        <v>3937</v>
      </c>
      <c r="J1307" s="83">
        <v>680</v>
      </c>
      <c r="K1307" s="83">
        <v>3422</v>
      </c>
      <c r="L1307" s="83">
        <v>8039</v>
      </c>
      <c r="M1307" s="88">
        <v>13765</v>
      </c>
      <c r="N1307" s="85">
        <v>3385</v>
      </c>
      <c r="O1307" s="83">
        <v>7604</v>
      </c>
      <c r="P1307" s="88">
        <v>10989</v>
      </c>
      <c r="Q1307" s="85">
        <v>2427</v>
      </c>
      <c r="R1307" s="83">
        <v>3767</v>
      </c>
      <c r="S1307" s="83">
        <v>3544</v>
      </c>
      <c r="T1307" s="83">
        <v>2466</v>
      </c>
      <c r="U1307" s="83">
        <v>1638</v>
      </c>
      <c r="V1307" s="88">
        <v>13842</v>
      </c>
      <c r="W1307" s="83">
        <v>7145</v>
      </c>
      <c r="X1307" s="83">
        <v>7110</v>
      </c>
      <c r="Y1307" s="83">
        <v>28026</v>
      </c>
      <c r="Z1307" s="88">
        <v>35136</v>
      </c>
    </row>
    <row r="1308" spans="2:26">
      <c r="B1308" s="134">
        <f t="shared" si="108"/>
        <v>38748</v>
      </c>
      <c r="C1308" s="94">
        <v>38748</v>
      </c>
      <c r="D1308" s="84">
        <f t="shared" si="104"/>
        <v>1</v>
      </c>
      <c r="E1308" s="84">
        <f t="shared" si="105"/>
        <v>31</v>
      </c>
      <c r="F1308" s="84">
        <f t="shared" si="106"/>
        <v>2006</v>
      </c>
      <c r="G1308" s="92">
        <f>F1308</f>
        <v>2006</v>
      </c>
      <c r="H1308" s="85">
        <v>5711</v>
      </c>
      <c r="I1308" s="83">
        <v>3899</v>
      </c>
      <c r="J1308" s="83">
        <v>680</v>
      </c>
      <c r="K1308" s="83">
        <v>3483</v>
      </c>
      <c r="L1308" s="83">
        <v>8062</v>
      </c>
      <c r="M1308" s="88">
        <v>13773</v>
      </c>
      <c r="N1308" s="85">
        <v>3385</v>
      </c>
      <c r="O1308" s="83">
        <v>7604</v>
      </c>
      <c r="P1308" s="88">
        <v>10989</v>
      </c>
      <c r="Q1308" s="85">
        <v>2427</v>
      </c>
      <c r="R1308" s="83">
        <v>3725</v>
      </c>
      <c r="S1308" s="83">
        <v>3531</v>
      </c>
      <c r="T1308" s="83">
        <v>2460</v>
      </c>
      <c r="U1308" s="83">
        <v>1638</v>
      </c>
      <c r="V1308" s="88">
        <v>13781</v>
      </c>
      <c r="W1308" s="83">
        <v>7071</v>
      </c>
      <c r="X1308" s="83">
        <v>7110</v>
      </c>
      <c r="Y1308" s="83">
        <v>29701</v>
      </c>
      <c r="Z1308" s="88">
        <v>36811</v>
      </c>
    </row>
    <row r="1309" spans="2:26">
      <c r="B1309" s="134">
        <f t="shared" si="108"/>
        <v>38776</v>
      </c>
      <c r="C1309" s="94">
        <v>38776</v>
      </c>
      <c r="D1309" s="84">
        <f t="shared" si="104"/>
        <v>2</v>
      </c>
      <c r="E1309" s="84">
        <f t="shared" si="105"/>
        <v>28</v>
      </c>
      <c r="F1309" s="84">
        <f t="shared" si="106"/>
        <v>2006</v>
      </c>
      <c r="G1309" s="92">
        <f t="shared" si="107"/>
        <v>2006</v>
      </c>
      <c r="H1309" s="85">
        <v>5646</v>
      </c>
      <c r="I1309" s="83">
        <v>3845</v>
      </c>
      <c r="J1309" s="83">
        <v>676</v>
      </c>
      <c r="K1309" s="83">
        <v>3341</v>
      </c>
      <c r="L1309" s="83">
        <v>7862</v>
      </c>
      <c r="M1309" s="88">
        <v>13508</v>
      </c>
      <c r="N1309" s="85">
        <v>3385</v>
      </c>
      <c r="O1309" s="83">
        <v>7546</v>
      </c>
      <c r="P1309" s="88">
        <v>10931</v>
      </c>
      <c r="Q1309" s="85">
        <v>2417</v>
      </c>
      <c r="R1309" s="83">
        <v>3725</v>
      </c>
      <c r="S1309" s="83">
        <v>3518</v>
      </c>
      <c r="T1309" s="83">
        <v>2428</v>
      </c>
      <c r="U1309" s="83">
        <v>1630</v>
      </c>
      <c r="V1309" s="88">
        <v>13718</v>
      </c>
      <c r="W1309" s="83">
        <v>6941</v>
      </c>
      <c r="X1309" s="83">
        <v>7070</v>
      </c>
      <c r="Y1309" s="83">
        <v>29081</v>
      </c>
      <c r="Z1309" s="88">
        <v>36151</v>
      </c>
    </row>
    <row r="1310" spans="2:26">
      <c r="B1310" s="134">
        <f t="shared" si="108"/>
        <v>38807</v>
      </c>
      <c r="C1310" s="94">
        <v>38807</v>
      </c>
      <c r="D1310" s="84">
        <f t="shared" si="104"/>
        <v>3</v>
      </c>
      <c r="E1310" s="84">
        <f t="shared" si="105"/>
        <v>31</v>
      </c>
      <c r="F1310" s="84">
        <f t="shared" si="106"/>
        <v>2006</v>
      </c>
      <c r="G1310" s="92">
        <f t="shared" si="107"/>
        <v>2006</v>
      </c>
      <c r="H1310" s="85">
        <v>5618</v>
      </c>
      <c r="I1310" s="83">
        <v>3617</v>
      </c>
      <c r="J1310" s="83">
        <v>636</v>
      </c>
      <c r="K1310" s="83">
        <v>2389</v>
      </c>
      <c r="L1310" s="83">
        <v>6642</v>
      </c>
      <c r="M1310" s="88">
        <v>12260</v>
      </c>
      <c r="N1310" s="85">
        <v>3385</v>
      </c>
      <c r="O1310" s="83">
        <v>7515</v>
      </c>
      <c r="P1310" s="88">
        <v>10900</v>
      </c>
      <c r="Q1310" s="85">
        <v>2407</v>
      </c>
      <c r="R1310" s="83">
        <v>3725</v>
      </c>
      <c r="S1310" s="83">
        <v>3518</v>
      </c>
      <c r="T1310" s="83">
        <v>2254</v>
      </c>
      <c r="U1310" s="83">
        <v>1621</v>
      </c>
      <c r="V1310" s="88">
        <v>13525</v>
      </c>
      <c r="W1310" s="83">
        <v>6903</v>
      </c>
      <c r="X1310" s="83">
        <v>7070</v>
      </c>
      <c r="Y1310" s="83">
        <v>26357</v>
      </c>
      <c r="Z1310" s="88">
        <v>33427</v>
      </c>
    </row>
    <row r="1311" spans="2:26">
      <c r="B1311" s="134">
        <f t="shared" si="108"/>
        <v>38837</v>
      </c>
      <c r="C1311" s="94">
        <v>38837</v>
      </c>
      <c r="D1311" s="84">
        <f t="shared" si="104"/>
        <v>4</v>
      </c>
      <c r="E1311" s="84">
        <f t="shared" si="105"/>
        <v>30</v>
      </c>
      <c r="F1311" s="84">
        <f t="shared" si="106"/>
        <v>2006</v>
      </c>
      <c r="G1311" s="92">
        <f t="shared" si="107"/>
        <v>2006</v>
      </c>
      <c r="H1311" s="85">
        <v>5734</v>
      </c>
      <c r="I1311" s="83">
        <v>3838</v>
      </c>
      <c r="J1311" s="83">
        <v>672</v>
      </c>
      <c r="K1311" s="83">
        <v>3414</v>
      </c>
      <c r="L1311" s="83">
        <v>7924</v>
      </c>
      <c r="M1311" s="88">
        <v>13658</v>
      </c>
      <c r="N1311" s="85">
        <v>3404</v>
      </c>
      <c r="O1311" s="83">
        <v>7551</v>
      </c>
      <c r="P1311" s="88">
        <v>10955</v>
      </c>
      <c r="Q1311" s="85">
        <v>2417</v>
      </c>
      <c r="R1311" s="83">
        <v>3739</v>
      </c>
      <c r="S1311" s="83">
        <v>3518</v>
      </c>
      <c r="T1311" s="83">
        <v>2428</v>
      </c>
      <c r="U1311" s="83">
        <v>1630</v>
      </c>
      <c r="V1311" s="88">
        <v>13732</v>
      </c>
      <c r="W1311" s="83">
        <v>7009</v>
      </c>
      <c r="X1311" s="83">
        <v>7090</v>
      </c>
      <c r="Y1311" s="83">
        <v>27266</v>
      </c>
      <c r="Z1311" s="88">
        <v>34356</v>
      </c>
    </row>
    <row r="1312" spans="2:26">
      <c r="B1312" s="134">
        <f t="shared" si="108"/>
        <v>38868</v>
      </c>
      <c r="C1312" s="94">
        <v>38868</v>
      </c>
      <c r="D1312" s="84">
        <f t="shared" si="104"/>
        <v>5</v>
      </c>
      <c r="E1312" s="84">
        <f t="shared" si="105"/>
        <v>31</v>
      </c>
      <c r="F1312" s="84">
        <f t="shared" si="106"/>
        <v>2006</v>
      </c>
      <c r="G1312" s="92">
        <f t="shared" si="107"/>
        <v>2006</v>
      </c>
      <c r="H1312" s="85">
        <v>5675</v>
      </c>
      <c r="I1312" s="83">
        <v>3680</v>
      </c>
      <c r="J1312" s="83">
        <v>825</v>
      </c>
      <c r="K1312" s="83">
        <v>3120</v>
      </c>
      <c r="L1312" s="83">
        <v>7625</v>
      </c>
      <c r="M1312" s="88">
        <v>13300</v>
      </c>
      <c r="N1312" s="85">
        <v>3256</v>
      </c>
      <c r="O1312" s="83">
        <v>7492</v>
      </c>
      <c r="P1312" s="88">
        <v>10748</v>
      </c>
      <c r="Q1312" s="85">
        <v>2417</v>
      </c>
      <c r="R1312" s="83">
        <v>3725</v>
      </c>
      <c r="S1312" s="83">
        <v>3518</v>
      </c>
      <c r="T1312" s="83">
        <v>2418</v>
      </c>
      <c r="U1312" s="83">
        <v>1630</v>
      </c>
      <c r="V1312" s="88">
        <v>13708</v>
      </c>
      <c r="W1312" s="83">
        <v>6990</v>
      </c>
      <c r="X1312" s="83">
        <v>7170</v>
      </c>
      <c r="Y1312" s="83">
        <v>27519</v>
      </c>
      <c r="Z1312" s="88">
        <v>34689</v>
      </c>
    </row>
    <row r="1313" spans="2:26">
      <c r="B1313" s="134">
        <f t="shared" si="108"/>
        <v>38898</v>
      </c>
      <c r="C1313" s="94">
        <v>38898</v>
      </c>
      <c r="D1313" s="84">
        <f t="shared" si="104"/>
        <v>6</v>
      </c>
      <c r="E1313" s="84">
        <f t="shared" si="105"/>
        <v>30</v>
      </c>
      <c r="F1313" s="84">
        <f t="shared" si="106"/>
        <v>2006</v>
      </c>
      <c r="G1313" s="92">
        <f t="shared" si="107"/>
        <v>2006</v>
      </c>
      <c r="H1313" s="85">
        <v>5769</v>
      </c>
      <c r="I1313" s="83">
        <v>3927</v>
      </c>
      <c r="J1313" s="83">
        <v>782</v>
      </c>
      <c r="K1313" s="83">
        <v>3529</v>
      </c>
      <c r="L1313" s="83">
        <v>8238</v>
      </c>
      <c r="M1313" s="88">
        <v>14007</v>
      </c>
      <c r="N1313" s="85">
        <v>3385</v>
      </c>
      <c r="O1313" s="83">
        <v>7752</v>
      </c>
      <c r="P1313" s="88">
        <v>11137</v>
      </c>
      <c r="Q1313" s="85">
        <v>2417</v>
      </c>
      <c r="R1313" s="83">
        <v>3753</v>
      </c>
      <c r="S1313" s="83">
        <v>3544</v>
      </c>
      <c r="T1313" s="83">
        <v>2477</v>
      </c>
      <c r="U1313" s="83">
        <v>1638</v>
      </c>
      <c r="V1313" s="88">
        <v>13829</v>
      </c>
      <c r="W1313" s="83">
        <v>7232</v>
      </c>
      <c r="X1313" s="83">
        <v>7270</v>
      </c>
      <c r="Y1313" s="83">
        <v>28288</v>
      </c>
      <c r="Z1313" s="88">
        <v>35558</v>
      </c>
    </row>
    <row r="1314" spans="2:26">
      <c r="B1314" s="134">
        <f t="shared" si="108"/>
        <v>38929</v>
      </c>
      <c r="C1314" s="94">
        <v>38929</v>
      </c>
      <c r="D1314" s="84">
        <f t="shared" si="104"/>
        <v>7</v>
      </c>
      <c r="E1314" s="84">
        <f t="shared" si="105"/>
        <v>31</v>
      </c>
      <c r="F1314" s="84">
        <f t="shared" si="106"/>
        <v>2006</v>
      </c>
      <c r="G1314" s="92">
        <f t="shared" si="107"/>
        <v>2006</v>
      </c>
      <c r="H1314" s="85">
        <v>5507</v>
      </c>
      <c r="I1314" s="83">
        <v>3474</v>
      </c>
      <c r="J1314" s="83">
        <v>708</v>
      </c>
      <c r="K1314" s="83">
        <v>2526</v>
      </c>
      <c r="L1314" s="83">
        <v>6708</v>
      </c>
      <c r="M1314" s="88">
        <v>12215</v>
      </c>
      <c r="N1314" s="85">
        <v>3157</v>
      </c>
      <c r="O1314" s="83">
        <v>7515</v>
      </c>
      <c r="P1314" s="88">
        <v>10672</v>
      </c>
      <c r="Q1314" s="85">
        <v>2407</v>
      </c>
      <c r="R1314" s="83">
        <v>3711</v>
      </c>
      <c r="S1314" s="83">
        <v>3518</v>
      </c>
      <c r="T1314" s="83">
        <v>2239</v>
      </c>
      <c r="U1314" s="83">
        <v>1621</v>
      </c>
      <c r="V1314" s="88">
        <v>13496</v>
      </c>
      <c r="W1314" s="83">
        <v>6860</v>
      </c>
      <c r="X1314" s="83">
        <v>7040</v>
      </c>
      <c r="Y1314" s="83">
        <v>25679</v>
      </c>
      <c r="Z1314" s="88">
        <v>32719</v>
      </c>
    </row>
    <row r="1315" spans="2:26">
      <c r="B1315" s="134">
        <f t="shared" si="108"/>
        <v>38960</v>
      </c>
      <c r="C1315" s="94">
        <v>38960</v>
      </c>
      <c r="D1315" s="84">
        <f t="shared" si="104"/>
        <v>8</v>
      </c>
      <c r="E1315" s="84">
        <f t="shared" si="105"/>
        <v>31</v>
      </c>
      <c r="F1315" s="84">
        <f t="shared" si="106"/>
        <v>2006</v>
      </c>
      <c r="G1315" s="92">
        <f t="shared" si="107"/>
        <v>2006</v>
      </c>
      <c r="H1315" s="85">
        <v>5612</v>
      </c>
      <c r="I1315" s="83">
        <v>1957</v>
      </c>
      <c r="J1315" s="83">
        <v>778</v>
      </c>
      <c r="K1315" s="83">
        <v>3193</v>
      </c>
      <c r="L1315" s="83">
        <v>5928</v>
      </c>
      <c r="M1315" s="88">
        <v>11540</v>
      </c>
      <c r="N1315" s="85">
        <v>3009</v>
      </c>
      <c r="O1315" s="83">
        <v>7520</v>
      </c>
      <c r="P1315" s="88">
        <v>10529</v>
      </c>
      <c r="Q1315" s="85">
        <v>2417</v>
      </c>
      <c r="R1315" s="83">
        <v>3558</v>
      </c>
      <c r="S1315" s="83">
        <v>3211</v>
      </c>
      <c r="T1315" s="83">
        <v>2324</v>
      </c>
      <c r="U1315" s="83">
        <v>1621</v>
      </c>
      <c r="V1315" s="88">
        <v>13131</v>
      </c>
      <c r="W1315" s="83">
        <v>7102</v>
      </c>
      <c r="X1315" s="83">
        <v>7070</v>
      </c>
      <c r="Y1315" s="83">
        <v>21796</v>
      </c>
      <c r="Z1315" s="88">
        <v>28866</v>
      </c>
    </row>
    <row r="1316" spans="2:26">
      <c r="B1316" s="134">
        <f t="shared" si="108"/>
        <v>38990</v>
      </c>
      <c r="C1316" s="94">
        <v>38990</v>
      </c>
      <c r="D1316" s="84">
        <f t="shared" ref="D1316:D1328" si="109">MONTH(C1316)</f>
        <v>9</v>
      </c>
      <c r="E1316" s="84">
        <f t="shared" si="105"/>
        <v>30</v>
      </c>
      <c r="F1316" s="84">
        <f t="shared" si="106"/>
        <v>2006</v>
      </c>
      <c r="G1316" s="92">
        <f t="shared" si="107"/>
        <v>2006</v>
      </c>
      <c r="H1316" s="85">
        <v>5629</v>
      </c>
      <c r="I1316" s="83">
        <v>1854</v>
      </c>
      <c r="J1316" s="83">
        <v>654</v>
      </c>
      <c r="K1316" s="83">
        <v>3065</v>
      </c>
      <c r="L1316" s="83">
        <v>5573</v>
      </c>
      <c r="M1316" s="88">
        <v>11202</v>
      </c>
      <c r="N1316" s="85">
        <v>3385</v>
      </c>
      <c r="O1316" s="83">
        <v>7983</v>
      </c>
      <c r="P1316" s="88">
        <v>11368</v>
      </c>
      <c r="Q1316" s="85">
        <v>2427</v>
      </c>
      <c r="R1316" s="83">
        <v>3725</v>
      </c>
      <c r="S1316" s="83">
        <v>3531</v>
      </c>
      <c r="T1316" s="83">
        <v>2339</v>
      </c>
      <c r="U1316" s="83">
        <v>1630</v>
      </c>
      <c r="V1316" s="88">
        <v>13652</v>
      </c>
      <c r="W1316" s="83">
        <v>6953</v>
      </c>
      <c r="X1316" s="83">
        <v>6060</v>
      </c>
      <c r="Y1316" s="83">
        <v>23001</v>
      </c>
      <c r="Z1316" s="88">
        <v>29061</v>
      </c>
    </row>
    <row r="1317" spans="2:26">
      <c r="B1317" s="134">
        <f t="shared" si="108"/>
        <v>39021</v>
      </c>
      <c r="C1317" s="94">
        <v>39021</v>
      </c>
      <c r="D1317" s="84">
        <f t="shared" si="109"/>
        <v>10</v>
      </c>
      <c r="E1317" s="84">
        <f t="shared" si="105"/>
        <v>31</v>
      </c>
      <c r="F1317" s="84">
        <f t="shared" si="106"/>
        <v>2006</v>
      </c>
      <c r="G1317" s="92">
        <v>2007</v>
      </c>
      <c r="H1317" s="85">
        <v>5775</v>
      </c>
      <c r="I1317" s="83">
        <v>3076</v>
      </c>
      <c r="J1317" s="83">
        <v>747</v>
      </c>
      <c r="K1317" s="83">
        <v>3462</v>
      </c>
      <c r="L1317" s="83">
        <v>7285</v>
      </c>
      <c r="M1317" s="88">
        <v>13060</v>
      </c>
      <c r="N1317" s="85">
        <v>3533</v>
      </c>
      <c r="O1317" s="83">
        <v>8181</v>
      </c>
      <c r="P1317" s="88">
        <v>11714</v>
      </c>
      <c r="Q1317" s="85">
        <v>2427</v>
      </c>
      <c r="R1317" s="83">
        <v>3753</v>
      </c>
      <c r="S1317" s="83">
        <v>3556</v>
      </c>
      <c r="T1317" s="83">
        <v>2466</v>
      </c>
      <c r="U1317" s="83">
        <v>1630</v>
      </c>
      <c r="V1317" s="88">
        <v>13832</v>
      </c>
      <c r="W1317" s="83">
        <v>6640</v>
      </c>
      <c r="X1317" s="83">
        <v>6600</v>
      </c>
      <c r="Y1317" s="83">
        <v>23918</v>
      </c>
      <c r="Z1317" s="88">
        <v>30518</v>
      </c>
    </row>
    <row r="1318" spans="2:26">
      <c r="B1318" s="134">
        <f t="shared" si="108"/>
        <v>39051</v>
      </c>
      <c r="C1318" s="94">
        <v>39051</v>
      </c>
      <c r="D1318" s="84">
        <f t="shared" si="109"/>
        <v>11</v>
      </c>
      <c r="E1318" s="84">
        <f t="shared" si="105"/>
        <v>30</v>
      </c>
      <c r="F1318" s="84">
        <f t="shared" si="106"/>
        <v>2006</v>
      </c>
      <c r="G1318" s="92">
        <v>2007</v>
      </c>
      <c r="H1318" s="85">
        <v>5723</v>
      </c>
      <c r="I1318" s="83">
        <v>3927</v>
      </c>
      <c r="J1318" s="83">
        <v>672</v>
      </c>
      <c r="K1318" s="83">
        <v>3520</v>
      </c>
      <c r="L1318" s="83">
        <v>8119</v>
      </c>
      <c r="M1318" s="88">
        <v>13842</v>
      </c>
      <c r="N1318" s="85">
        <v>3464</v>
      </c>
      <c r="O1318" s="83">
        <v>7701</v>
      </c>
      <c r="P1318" s="88">
        <v>11165</v>
      </c>
      <c r="Q1318" s="85">
        <v>2427</v>
      </c>
      <c r="R1318" s="83">
        <v>3739</v>
      </c>
      <c r="S1318" s="83">
        <v>3531</v>
      </c>
      <c r="T1318" s="83">
        <v>2455</v>
      </c>
      <c r="U1318" s="83">
        <v>1630</v>
      </c>
      <c r="V1318" s="88">
        <v>13782</v>
      </c>
      <c r="W1318" s="83">
        <v>4885</v>
      </c>
      <c r="X1318" s="83">
        <v>6310</v>
      </c>
      <c r="Y1318" s="83">
        <v>29833</v>
      </c>
      <c r="Z1318" s="88">
        <v>36143</v>
      </c>
    </row>
    <row r="1319" spans="2:26">
      <c r="B1319" s="134">
        <f t="shared" si="108"/>
        <v>39082</v>
      </c>
      <c r="C1319" s="94">
        <v>39082</v>
      </c>
      <c r="D1319" s="84">
        <f t="shared" si="109"/>
        <v>12</v>
      </c>
      <c r="E1319" s="84">
        <f t="shared" si="105"/>
        <v>31</v>
      </c>
      <c r="F1319" s="84">
        <f t="shared" si="106"/>
        <v>2006</v>
      </c>
      <c r="G1319" s="92">
        <v>2007</v>
      </c>
      <c r="H1319" s="85">
        <v>5738</v>
      </c>
      <c r="I1319" s="83">
        <v>3909</v>
      </c>
      <c r="J1319" s="83">
        <v>671</v>
      </c>
      <c r="K1319" s="83">
        <v>3470</v>
      </c>
      <c r="L1319" s="83">
        <v>8050</v>
      </c>
      <c r="M1319" s="88">
        <v>13788</v>
      </c>
      <c r="N1319" s="85">
        <v>3405</v>
      </c>
      <c r="O1319" s="83">
        <v>7546</v>
      </c>
      <c r="P1319" s="88">
        <v>10951</v>
      </c>
      <c r="Q1319" s="85">
        <v>2417</v>
      </c>
      <c r="R1319" s="83">
        <v>3739</v>
      </c>
      <c r="S1319" s="83">
        <v>3518</v>
      </c>
      <c r="T1319" s="83">
        <v>2434</v>
      </c>
      <c r="U1319" s="83">
        <v>1630</v>
      </c>
      <c r="V1319" s="88">
        <v>13738</v>
      </c>
      <c r="W1319" s="83">
        <v>4169</v>
      </c>
      <c r="X1319" s="83">
        <v>6080</v>
      </c>
      <c r="Y1319" s="83">
        <v>28796</v>
      </c>
      <c r="Z1319" s="88">
        <v>34876</v>
      </c>
    </row>
    <row r="1320" spans="2:26">
      <c r="B1320" s="134">
        <f t="shared" si="108"/>
        <v>39113</v>
      </c>
      <c r="C1320" s="94">
        <v>39113</v>
      </c>
      <c r="D1320" s="84">
        <f t="shared" si="109"/>
        <v>1</v>
      </c>
      <c r="E1320" s="84">
        <f t="shared" si="105"/>
        <v>31</v>
      </c>
      <c r="F1320" s="84">
        <f t="shared" si="106"/>
        <v>2007</v>
      </c>
      <c r="G1320" s="92">
        <v>2007</v>
      </c>
      <c r="H1320" s="85">
        <v>5718</v>
      </c>
      <c r="I1320" s="83">
        <v>3852</v>
      </c>
      <c r="J1320" s="83">
        <v>670</v>
      </c>
      <c r="K1320" s="83">
        <v>3126</v>
      </c>
      <c r="L1320" s="83">
        <v>7648</v>
      </c>
      <c r="M1320" s="88">
        <v>13366</v>
      </c>
      <c r="N1320" s="85">
        <v>3306</v>
      </c>
      <c r="O1320" s="83">
        <v>7525</v>
      </c>
      <c r="P1320" s="88">
        <v>10831</v>
      </c>
      <c r="Q1320" s="85">
        <v>2417</v>
      </c>
      <c r="R1320" s="83">
        <v>3725</v>
      </c>
      <c r="S1320" s="83">
        <v>3518</v>
      </c>
      <c r="T1320" s="83">
        <v>2423</v>
      </c>
      <c r="U1320" s="83">
        <v>1630</v>
      </c>
      <c r="V1320" s="88">
        <v>13713</v>
      </c>
      <c r="W1320" s="83">
        <v>3760</v>
      </c>
      <c r="X1320" s="83">
        <v>6000</v>
      </c>
      <c r="Y1320" s="83">
        <v>29405</v>
      </c>
      <c r="Z1320" s="88">
        <v>35405</v>
      </c>
    </row>
    <row r="1321" spans="2:26">
      <c r="B1321" s="134">
        <f t="shared" si="108"/>
        <v>39141</v>
      </c>
      <c r="C1321" s="94">
        <v>39141</v>
      </c>
      <c r="D1321" s="84">
        <f t="shared" si="109"/>
        <v>2</v>
      </c>
      <c r="E1321" s="84">
        <f t="shared" si="105"/>
        <v>28</v>
      </c>
      <c r="F1321" s="84">
        <f t="shared" si="106"/>
        <v>2007</v>
      </c>
      <c r="G1321" s="92">
        <v>2007</v>
      </c>
      <c r="H1321" s="85">
        <v>5691</v>
      </c>
      <c r="I1321" s="83">
        <v>3592</v>
      </c>
      <c r="J1321" s="83">
        <v>593</v>
      </c>
      <c r="K1321" s="83">
        <v>2169</v>
      </c>
      <c r="L1321" s="83">
        <v>6354</v>
      </c>
      <c r="M1321" s="88">
        <v>12045</v>
      </c>
      <c r="N1321" s="85">
        <v>3306</v>
      </c>
      <c r="O1321" s="83">
        <v>7520</v>
      </c>
      <c r="P1321" s="88">
        <v>10826</v>
      </c>
      <c r="Q1321" s="85">
        <v>2427</v>
      </c>
      <c r="R1321" s="83">
        <v>3739</v>
      </c>
      <c r="S1321" s="83">
        <v>3416</v>
      </c>
      <c r="T1321" s="83">
        <v>2244</v>
      </c>
      <c r="U1321" s="83">
        <v>1630</v>
      </c>
      <c r="V1321" s="88">
        <v>13456</v>
      </c>
      <c r="W1321" s="83">
        <v>4000</v>
      </c>
      <c r="X1321" s="83">
        <v>5910</v>
      </c>
      <c r="Y1321" s="83">
        <v>26975</v>
      </c>
      <c r="Z1321" s="88">
        <v>32885</v>
      </c>
    </row>
    <row r="1322" spans="2:26">
      <c r="B1322" s="134">
        <f t="shared" si="108"/>
        <v>39172</v>
      </c>
      <c r="C1322" s="94">
        <v>39172</v>
      </c>
      <c r="D1322" s="84">
        <f t="shared" si="109"/>
        <v>3</v>
      </c>
      <c r="E1322" s="84">
        <f t="shared" si="105"/>
        <v>31</v>
      </c>
      <c r="F1322" s="84">
        <f t="shared" si="106"/>
        <v>2007</v>
      </c>
      <c r="G1322" s="92">
        <v>2007</v>
      </c>
      <c r="H1322" s="85">
        <v>5757</v>
      </c>
      <c r="I1322" s="83">
        <v>3915</v>
      </c>
      <c r="J1322" s="83">
        <v>671</v>
      </c>
      <c r="K1322" s="83">
        <v>3527</v>
      </c>
      <c r="L1322" s="83">
        <v>8113</v>
      </c>
      <c r="M1322" s="88">
        <v>13870</v>
      </c>
      <c r="N1322" s="85">
        <v>3325</v>
      </c>
      <c r="O1322" s="83">
        <v>7584</v>
      </c>
      <c r="P1322" s="88">
        <v>10909</v>
      </c>
      <c r="Q1322" s="85">
        <v>2437</v>
      </c>
      <c r="R1322" s="83">
        <v>3711</v>
      </c>
      <c r="S1322" s="83">
        <v>3544</v>
      </c>
      <c r="T1322" s="83">
        <v>2450</v>
      </c>
      <c r="U1322" s="83">
        <v>1638</v>
      </c>
      <c r="V1322" s="88">
        <v>13780</v>
      </c>
      <c r="W1322" s="83">
        <v>5932</v>
      </c>
      <c r="X1322" s="83">
        <v>6690</v>
      </c>
      <c r="Y1322" s="83">
        <v>27378</v>
      </c>
      <c r="Z1322" s="88">
        <v>34068</v>
      </c>
    </row>
    <row r="1323" spans="2:26">
      <c r="B1323" s="134">
        <f t="shared" si="108"/>
        <v>39202</v>
      </c>
      <c r="C1323" s="94">
        <v>39202</v>
      </c>
      <c r="D1323" s="84">
        <f t="shared" si="109"/>
        <v>4</v>
      </c>
      <c r="E1323" s="84">
        <f t="shared" si="105"/>
        <v>30</v>
      </c>
      <c r="F1323" s="84">
        <f t="shared" si="106"/>
        <v>2007</v>
      </c>
      <c r="G1323" s="92">
        <v>2007</v>
      </c>
      <c r="H1323" s="85">
        <v>5799</v>
      </c>
      <c r="I1323" s="83">
        <v>3960</v>
      </c>
      <c r="J1323" s="83">
        <v>670</v>
      </c>
      <c r="K1323" s="83">
        <v>3568</v>
      </c>
      <c r="L1323" s="83">
        <v>8198</v>
      </c>
      <c r="M1323" s="88">
        <v>13997</v>
      </c>
      <c r="N1323" s="85">
        <v>3474</v>
      </c>
      <c r="O1323" s="83">
        <v>7624</v>
      </c>
      <c r="P1323" s="88">
        <v>11098</v>
      </c>
      <c r="Q1323" s="85">
        <v>2447</v>
      </c>
      <c r="R1323" s="83">
        <v>3781</v>
      </c>
      <c r="S1323" s="83">
        <v>3544</v>
      </c>
      <c r="T1323" s="83">
        <v>2455</v>
      </c>
      <c r="U1323" s="83">
        <v>1638</v>
      </c>
      <c r="V1323" s="88">
        <v>13865</v>
      </c>
      <c r="W1323" s="83">
        <v>7108</v>
      </c>
      <c r="X1323" s="83">
        <v>7030</v>
      </c>
      <c r="Y1323" s="83">
        <v>29670</v>
      </c>
      <c r="Z1323" s="88">
        <v>36700</v>
      </c>
    </row>
    <row r="1324" spans="2:26">
      <c r="B1324" s="134">
        <f t="shared" si="108"/>
        <v>39233</v>
      </c>
      <c r="C1324" s="94">
        <v>39233</v>
      </c>
      <c r="D1324" s="84">
        <f t="shared" si="109"/>
        <v>5</v>
      </c>
      <c r="E1324" s="84">
        <f t="shared" si="105"/>
        <v>31</v>
      </c>
      <c r="F1324" s="84">
        <f t="shared" si="106"/>
        <v>2007</v>
      </c>
      <c r="G1324" s="92">
        <v>2007</v>
      </c>
      <c r="H1324" s="85">
        <v>5587</v>
      </c>
      <c r="I1324" s="83">
        <v>3775</v>
      </c>
      <c r="J1324" s="83">
        <v>703</v>
      </c>
      <c r="K1324" s="83">
        <v>2627</v>
      </c>
      <c r="L1324" s="83">
        <v>7105</v>
      </c>
      <c r="M1324" s="88">
        <v>12692</v>
      </c>
      <c r="N1324" s="85">
        <v>3296</v>
      </c>
      <c r="O1324" s="83">
        <v>7999</v>
      </c>
      <c r="P1324" s="88">
        <v>11295</v>
      </c>
      <c r="Q1324" s="85">
        <v>2417</v>
      </c>
      <c r="R1324" s="83">
        <v>3725</v>
      </c>
      <c r="S1324" s="83">
        <v>3518</v>
      </c>
      <c r="T1324" s="83">
        <v>2303</v>
      </c>
      <c r="U1324" s="83">
        <v>1630</v>
      </c>
      <c r="V1324" s="88">
        <v>13593</v>
      </c>
      <c r="W1324" s="83">
        <v>6897</v>
      </c>
      <c r="X1324" s="83">
        <v>6220</v>
      </c>
      <c r="Y1324" s="83">
        <v>28003</v>
      </c>
      <c r="Z1324" s="88">
        <v>34223</v>
      </c>
    </row>
    <row r="1325" spans="2:26">
      <c r="B1325" s="134">
        <f t="shared" si="108"/>
        <v>39263</v>
      </c>
      <c r="C1325" s="94">
        <v>39263</v>
      </c>
      <c r="D1325" s="84">
        <f t="shared" si="109"/>
        <v>6</v>
      </c>
      <c r="E1325" s="84">
        <f t="shared" si="105"/>
        <v>30</v>
      </c>
      <c r="F1325" s="84">
        <f t="shared" si="106"/>
        <v>2007</v>
      </c>
      <c r="G1325" s="92">
        <v>2007</v>
      </c>
      <c r="H1325" s="85">
        <v>5195</v>
      </c>
      <c r="I1325" s="83">
        <v>2936</v>
      </c>
      <c r="J1325" s="83">
        <v>594</v>
      </c>
      <c r="K1325" s="83">
        <v>2344</v>
      </c>
      <c r="L1325" s="83">
        <v>5874</v>
      </c>
      <c r="M1325" s="88">
        <v>11069</v>
      </c>
      <c r="N1325" s="85">
        <v>3216</v>
      </c>
      <c r="O1325" s="83">
        <v>7683</v>
      </c>
      <c r="P1325" s="88">
        <v>10899</v>
      </c>
      <c r="Q1325" s="85">
        <v>2427</v>
      </c>
      <c r="R1325" s="83">
        <v>3312</v>
      </c>
      <c r="S1325" s="83">
        <v>3479</v>
      </c>
      <c r="T1325" s="83">
        <v>2365</v>
      </c>
      <c r="U1325" s="83">
        <v>1630</v>
      </c>
      <c r="V1325" s="88">
        <v>13213</v>
      </c>
      <c r="W1325" s="83">
        <v>6866</v>
      </c>
      <c r="X1325" s="83">
        <v>6250</v>
      </c>
      <c r="Y1325" s="83">
        <v>24314</v>
      </c>
      <c r="Z1325" s="88">
        <v>30564</v>
      </c>
    </row>
    <row r="1326" spans="2:26">
      <c r="B1326" s="134">
        <f t="shared" si="108"/>
        <v>39294</v>
      </c>
      <c r="C1326" s="94">
        <v>39294</v>
      </c>
      <c r="D1326" s="84">
        <f t="shared" si="109"/>
        <v>7</v>
      </c>
      <c r="E1326" s="84">
        <f t="shared" si="105"/>
        <v>31</v>
      </c>
      <c r="F1326" s="84">
        <f t="shared" si="106"/>
        <v>2007</v>
      </c>
      <c r="G1326" s="92">
        <v>2007</v>
      </c>
      <c r="H1326" s="85">
        <v>4692</v>
      </c>
      <c r="I1326" s="83">
        <v>1567</v>
      </c>
      <c r="J1326" s="83">
        <v>775</v>
      </c>
      <c r="K1326" s="83">
        <v>2828</v>
      </c>
      <c r="L1326" s="83">
        <v>5170</v>
      </c>
      <c r="M1326" s="88">
        <v>9862</v>
      </c>
      <c r="N1326" s="85">
        <v>3058</v>
      </c>
      <c r="O1326" s="83">
        <v>8043</v>
      </c>
      <c r="P1326" s="88">
        <v>11101</v>
      </c>
      <c r="Q1326" s="85">
        <v>2323</v>
      </c>
      <c r="R1326" s="83">
        <v>2888</v>
      </c>
      <c r="S1326" s="83">
        <v>3505</v>
      </c>
      <c r="T1326" s="83">
        <v>2210</v>
      </c>
      <c r="U1326" s="83">
        <v>1621</v>
      </c>
      <c r="V1326" s="88">
        <v>12547</v>
      </c>
      <c r="W1326" s="83">
        <v>6860</v>
      </c>
      <c r="X1326" s="83">
        <v>6290</v>
      </c>
      <c r="Y1326" s="83">
        <v>20007</v>
      </c>
      <c r="Z1326" s="88">
        <v>26297</v>
      </c>
    </row>
    <row r="1327" spans="2:26">
      <c r="B1327" s="134">
        <f t="shared" si="108"/>
        <v>39325</v>
      </c>
      <c r="C1327" s="94">
        <v>39325</v>
      </c>
      <c r="D1327" s="84">
        <f t="shared" si="109"/>
        <v>8</v>
      </c>
      <c r="E1327" s="84">
        <f t="shared" si="105"/>
        <v>31</v>
      </c>
      <c r="F1327" s="84">
        <f t="shared" si="106"/>
        <v>2007</v>
      </c>
      <c r="G1327" s="92">
        <v>2007</v>
      </c>
      <c r="H1327" s="85">
        <v>4337</v>
      </c>
      <c r="I1327" s="83">
        <v>1838</v>
      </c>
      <c r="J1327" s="83">
        <v>654</v>
      </c>
      <c r="K1327" s="83">
        <v>2674</v>
      </c>
      <c r="L1327" s="83">
        <v>5166</v>
      </c>
      <c r="M1327" s="88">
        <v>9503</v>
      </c>
      <c r="N1327" s="85">
        <v>3147</v>
      </c>
      <c r="O1327" s="83">
        <v>7983</v>
      </c>
      <c r="P1327" s="88">
        <v>11130</v>
      </c>
      <c r="Q1327" s="85">
        <v>2407</v>
      </c>
      <c r="R1327" s="83">
        <v>2466</v>
      </c>
      <c r="S1327" s="83">
        <v>3083</v>
      </c>
      <c r="T1327" s="83">
        <v>2234</v>
      </c>
      <c r="U1327" s="83">
        <v>1630</v>
      </c>
      <c r="V1327" s="88">
        <v>11820</v>
      </c>
      <c r="W1327" s="83">
        <v>6934</v>
      </c>
      <c r="X1327" s="83">
        <v>6570</v>
      </c>
      <c r="Y1327" s="83">
        <v>15833</v>
      </c>
      <c r="Z1327" s="88">
        <v>22403</v>
      </c>
    </row>
    <row r="1328" spans="2:26">
      <c r="B1328" s="134">
        <f t="shared" si="108"/>
        <v>39355</v>
      </c>
      <c r="C1328" s="94">
        <v>39355</v>
      </c>
      <c r="D1328" s="84">
        <f t="shared" si="109"/>
        <v>9</v>
      </c>
      <c r="E1328" s="84">
        <f t="shared" si="105"/>
        <v>30</v>
      </c>
      <c r="F1328" s="84">
        <f t="shared" si="106"/>
        <v>2007</v>
      </c>
      <c r="G1328" s="92">
        <v>2007</v>
      </c>
      <c r="H1328" s="85">
        <v>3594</v>
      </c>
      <c r="I1328" s="83">
        <v>1509</v>
      </c>
      <c r="J1328" s="83">
        <v>526</v>
      </c>
      <c r="K1328" s="83">
        <v>1711</v>
      </c>
      <c r="L1328" s="83">
        <v>3746</v>
      </c>
      <c r="M1328" s="88">
        <v>7340</v>
      </c>
      <c r="N1328" s="85">
        <v>3009</v>
      </c>
      <c r="O1328" s="83">
        <v>7142</v>
      </c>
      <c r="P1328" s="88">
        <v>10151</v>
      </c>
      <c r="Q1328" s="85">
        <v>2407</v>
      </c>
      <c r="R1328" s="83">
        <v>2211</v>
      </c>
      <c r="S1328" s="83">
        <v>2561</v>
      </c>
      <c r="T1328" s="83">
        <v>2234</v>
      </c>
      <c r="U1328" s="83">
        <v>1630</v>
      </c>
      <c r="V1328" s="88">
        <v>11043</v>
      </c>
      <c r="W1328" s="83">
        <v>6622</v>
      </c>
      <c r="X1328" s="83">
        <v>6550</v>
      </c>
      <c r="Y1328" s="83">
        <v>12595</v>
      </c>
      <c r="Z1328" s="88">
        <v>19145</v>
      </c>
    </row>
    <row r="1329" spans="2:26">
      <c r="B1329" s="134">
        <v>39386</v>
      </c>
      <c r="C1329" s="94">
        <v>39386</v>
      </c>
      <c r="D1329" s="84">
        <v>10</v>
      </c>
      <c r="E1329" s="84">
        <v>31</v>
      </c>
      <c r="F1329" s="84">
        <v>2007</v>
      </c>
      <c r="G1329" s="92">
        <v>2008</v>
      </c>
      <c r="H1329" s="85">
        <v>3247</v>
      </c>
      <c r="I1329" s="83">
        <v>1398</v>
      </c>
      <c r="J1329" s="83">
        <v>645</v>
      </c>
      <c r="K1329" s="83">
        <v>2161</v>
      </c>
      <c r="L1329" s="83">
        <v>4204</v>
      </c>
      <c r="M1329" s="88">
        <v>7451</v>
      </c>
      <c r="N1329" s="85">
        <v>3038</v>
      </c>
      <c r="O1329" s="83">
        <v>8043</v>
      </c>
      <c r="P1329" s="88">
        <v>11081</v>
      </c>
      <c r="Q1329" s="85">
        <v>2192</v>
      </c>
      <c r="R1329" s="83">
        <v>2415</v>
      </c>
      <c r="S1329" s="83">
        <v>2239</v>
      </c>
      <c r="T1329" s="83">
        <v>2402</v>
      </c>
      <c r="U1329" s="83">
        <v>1630</v>
      </c>
      <c r="V1329" s="88">
        <v>10878</v>
      </c>
      <c r="W1329" s="90">
        <v>7021</v>
      </c>
      <c r="X1329" s="90">
        <v>6900</v>
      </c>
      <c r="Y1329" s="83">
        <v>12298</v>
      </c>
      <c r="Z1329" s="88">
        <v>19198</v>
      </c>
    </row>
    <row r="1330" spans="2:26">
      <c r="B1330" s="134">
        <v>39416</v>
      </c>
      <c r="C1330" s="94">
        <v>39416</v>
      </c>
      <c r="D1330" s="84">
        <v>11</v>
      </c>
      <c r="E1330" s="84">
        <v>30</v>
      </c>
      <c r="F1330" s="84">
        <v>2007</v>
      </c>
      <c r="G1330" s="92">
        <v>2008</v>
      </c>
      <c r="H1330" s="85">
        <v>3212</v>
      </c>
      <c r="I1330" s="83">
        <v>1139</v>
      </c>
      <c r="J1330" s="83">
        <v>643</v>
      </c>
      <c r="K1330" s="83">
        <v>2294</v>
      </c>
      <c r="L1330" s="83">
        <v>4076</v>
      </c>
      <c r="M1330" s="88">
        <v>7288</v>
      </c>
      <c r="N1330" s="85">
        <v>3197</v>
      </c>
      <c r="O1330" s="83">
        <v>7561</v>
      </c>
      <c r="P1330" s="88">
        <v>10758</v>
      </c>
      <c r="Q1330" s="85">
        <v>2354</v>
      </c>
      <c r="R1330" s="83">
        <v>2682</v>
      </c>
      <c r="S1330" s="83">
        <v>2208</v>
      </c>
      <c r="T1330" s="83">
        <v>2259</v>
      </c>
      <c r="U1330" s="83">
        <v>1630</v>
      </c>
      <c r="V1330" s="88">
        <v>11133</v>
      </c>
      <c r="W1330" s="90">
        <v>7083</v>
      </c>
      <c r="X1330" s="90">
        <v>7040</v>
      </c>
      <c r="Y1330" s="83">
        <v>14284</v>
      </c>
      <c r="Z1330" s="88">
        <v>21324</v>
      </c>
    </row>
    <row r="1331" spans="2:26">
      <c r="B1331" s="134">
        <v>39447</v>
      </c>
      <c r="C1331" s="94">
        <v>39447</v>
      </c>
      <c r="D1331" s="84">
        <v>12</v>
      </c>
      <c r="E1331" s="84">
        <v>31</v>
      </c>
      <c r="F1331" s="84">
        <v>2007</v>
      </c>
      <c r="G1331" s="92">
        <v>2008</v>
      </c>
      <c r="H1331" s="85">
        <v>4032</v>
      </c>
      <c r="I1331" s="86">
        <v>2060</v>
      </c>
      <c r="J1331" s="86">
        <v>663</v>
      </c>
      <c r="K1331" s="86">
        <v>2929</v>
      </c>
      <c r="L1331" s="86">
        <v>5652</v>
      </c>
      <c r="M1331" s="89">
        <v>9684</v>
      </c>
      <c r="N1331" s="85">
        <v>3325</v>
      </c>
      <c r="O1331" s="83">
        <v>7683</v>
      </c>
      <c r="P1331" s="88">
        <v>11008</v>
      </c>
      <c r="Q1331" s="85">
        <v>2437</v>
      </c>
      <c r="R1331" s="83">
        <v>3725</v>
      </c>
      <c r="S1331" s="83">
        <v>2187</v>
      </c>
      <c r="T1331" s="83">
        <v>2439</v>
      </c>
      <c r="U1331" s="83">
        <v>1638</v>
      </c>
      <c r="V1331" s="88">
        <v>12426</v>
      </c>
      <c r="W1331" s="90">
        <v>7251</v>
      </c>
      <c r="X1331" s="90">
        <v>7110</v>
      </c>
      <c r="Y1331" s="83">
        <v>19324</v>
      </c>
      <c r="Z1331" s="88">
        <v>26434</v>
      </c>
    </row>
    <row r="1332" spans="2:26">
      <c r="B1332" s="134">
        <v>39478</v>
      </c>
      <c r="C1332" s="94">
        <v>39478</v>
      </c>
      <c r="D1332" s="84">
        <v>1</v>
      </c>
      <c r="E1332" s="84">
        <v>31</v>
      </c>
      <c r="F1332" s="84">
        <v>2008</v>
      </c>
      <c r="G1332" s="92">
        <v>2008</v>
      </c>
      <c r="H1332" s="85">
        <v>4587</v>
      </c>
      <c r="I1332" s="83">
        <v>2787</v>
      </c>
      <c r="J1332" s="83">
        <v>625</v>
      </c>
      <c r="K1332" s="83">
        <v>2021</v>
      </c>
      <c r="L1332" s="83">
        <v>5433</v>
      </c>
      <c r="M1332" s="88">
        <v>10020</v>
      </c>
      <c r="N1332" s="85">
        <v>3306</v>
      </c>
      <c r="O1332" s="83">
        <v>7540</v>
      </c>
      <c r="P1332" s="88">
        <v>10846</v>
      </c>
      <c r="Q1332" s="85">
        <v>2437</v>
      </c>
      <c r="R1332" s="83">
        <v>3725</v>
      </c>
      <c r="S1332" s="83">
        <v>2680</v>
      </c>
      <c r="T1332" s="83">
        <v>2423</v>
      </c>
      <c r="U1332" s="83">
        <v>1630</v>
      </c>
      <c r="V1332" s="88">
        <v>12895</v>
      </c>
      <c r="W1332" s="90">
        <v>6972</v>
      </c>
      <c r="X1332" s="90">
        <v>7030</v>
      </c>
      <c r="Y1332" s="83">
        <v>20513</v>
      </c>
      <c r="Z1332" s="88">
        <v>27543</v>
      </c>
    </row>
    <row r="1333" spans="2:26">
      <c r="B1333" s="134">
        <v>39507</v>
      </c>
      <c r="C1333" s="94">
        <v>39507</v>
      </c>
      <c r="D1333" s="84">
        <v>2</v>
      </c>
      <c r="E1333" s="84">
        <v>29</v>
      </c>
      <c r="F1333" s="84">
        <v>2008</v>
      </c>
      <c r="G1333" s="92">
        <v>2008</v>
      </c>
      <c r="H1333" s="85">
        <v>5782</v>
      </c>
      <c r="I1333" s="83">
        <v>3966</v>
      </c>
      <c r="J1333" s="83">
        <v>672</v>
      </c>
      <c r="K1333" s="83">
        <v>3523</v>
      </c>
      <c r="L1333" s="83">
        <v>8161</v>
      </c>
      <c r="M1333" s="88">
        <v>13943</v>
      </c>
      <c r="N1333" s="85">
        <v>3365</v>
      </c>
      <c r="O1333" s="83">
        <v>7604</v>
      </c>
      <c r="P1333" s="88">
        <v>10969</v>
      </c>
      <c r="Q1333" s="85">
        <v>2447</v>
      </c>
      <c r="R1333" s="83">
        <v>3767</v>
      </c>
      <c r="S1333" s="83">
        <v>3556</v>
      </c>
      <c r="T1333" s="83">
        <v>2455</v>
      </c>
      <c r="U1333" s="83">
        <v>1658</v>
      </c>
      <c r="V1333" s="88">
        <v>13883</v>
      </c>
      <c r="W1333" s="90">
        <v>7102</v>
      </c>
      <c r="X1333" s="90">
        <v>7050</v>
      </c>
      <c r="Y1333" s="83">
        <v>27110</v>
      </c>
      <c r="Z1333" s="88">
        <v>34160</v>
      </c>
    </row>
    <row r="1334" spans="2:26">
      <c r="B1334" s="134">
        <v>39538</v>
      </c>
      <c r="C1334" s="94">
        <v>39538</v>
      </c>
      <c r="D1334" s="84">
        <v>3</v>
      </c>
      <c r="E1334" s="84">
        <v>31</v>
      </c>
      <c r="F1334" s="84">
        <v>2008</v>
      </c>
      <c r="G1334" s="92">
        <v>2008</v>
      </c>
      <c r="H1334" s="85">
        <v>5740</v>
      </c>
      <c r="I1334" s="83">
        <v>3903</v>
      </c>
      <c r="J1334" s="83">
        <v>670</v>
      </c>
      <c r="K1334" s="83">
        <v>3481</v>
      </c>
      <c r="L1334" s="83">
        <v>8054</v>
      </c>
      <c r="M1334" s="88">
        <v>13794</v>
      </c>
      <c r="N1334" s="85">
        <v>3325</v>
      </c>
      <c r="O1334" s="83">
        <v>7624</v>
      </c>
      <c r="P1334" s="88">
        <v>10949</v>
      </c>
      <c r="Q1334" s="85">
        <v>2427</v>
      </c>
      <c r="R1334" s="83">
        <v>3739</v>
      </c>
      <c r="S1334" s="83">
        <v>3544</v>
      </c>
      <c r="T1334" s="83">
        <v>2439</v>
      </c>
      <c r="U1334" s="83">
        <v>1648</v>
      </c>
      <c r="V1334" s="88">
        <v>13797</v>
      </c>
      <c r="W1334" s="90">
        <v>7027</v>
      </c>
      <c r="X1334" s="90">
        <v>7040</v>
      </c>
      <c r="Y1334" s="83">
        <v>29600</v>
      </c>
      <c r="Z1334" s="88">
        <v>36640</v>
      </c>
    </row>
    <row r="1335" spans="2:26">
      <c r="B1335" s="134">
        <v>39568</v>
      </c>
      <c r="C1335" s="94">
        <v>39568</v>
      </c>
      <c r="D1335" s="84">
        <v>4</v>
      </c>
      <c r="E1335" s="84">
        <v>30</v>
      </c>
      <c r="F1335" s="84">
        <v>2008</v>
      </c>
      <c r="G1335" s="92">
        <v>2008</v>
      </c>
      <c r="H1335" s="85">
        <v>5735</v>
      </c>
      <c r="I1335" s="83">
        <v>3904</v>
      </c>
      <c r="J1335" s="83">
        <v>660</v>
      </c>
      <c r="K1335" s="83">
        <v>2953</v>
      </c>
      <c r="L1335" s="83">
        <v>7517</v>
      </c>
      <c r="M1335" s="88">
        <v>13252</v>
      </c>
      <c r="N1335" s="85">
        <v>3315</v>
      </c>
      <c r="O1335" s="83">
        <v>7584</v>
      </c>
      <c r="P1335" s="88">
        <v>10899</v>
      </c>
      <c r="Q1335" s="85">
        <v>2427</v>
      </c>
      <c r="R1335" s="83">
        <v>3753</v>
      </c>
      <c r="S1335" s="83">
        <v>3531</v>
      </c>
      <c r="T1335" s="83">
        <v>2434</v>
      </c>
      <c r="U1335" s="83">
        <v>1630</v>
      </c>
      <c r="V1335" s="88">
        <v>13775</v>
      </c>
      <c r="W1335" s="90">
        <v>7021</v>
      </c>
      <c r="X1335" s="90">
        <v>7050</v>
      </c>
      <c r="Y1335" s="83">
        <v>28812</v>
      </c>
      <c r="Z1335" s="88">
        <v>35862</v>
      </c>
    </row>
    <row r="1336" spans="2:26">
      <c r="B1336" s="134">
        <v>39599</v>
      </c>
      <c r="C1336" s="94">
        <v>39599</v>
      </c>
      <c r="D1336" s="84">
        <v>5</v>
      </c>
      <c r="E1336" s="84">
        <v>31</v>
      </c>
      <c r="F1336" s="84">
        <v>2008</v>
      </c>
      <c r="G1336" s="92">
        <v>2008</v>
      </c>
      <c r="H1336" s="85">
        <v>5700</v>
      </c>
      <c r="I1336" s="83">
        <v>3826</v>
      </c>
      <c r="J1336" s="83">
        <v>720</v>
      </c>
      <c r="K1336" s="83">
        <v>2780</v>
      </c>
      <c r="L1336" s="83">
        <v>7326</v>
      </c>
      <c r="M1336" s="88">
        <v>13026</v>
      </c>
      <c r="N1336" s="85">
        <v>3315</v>
      </c>
      <c r="O1336" s="83">
        <v>7540</v>
      </c>
      <c r="P1336" s="88">
        <v>10855</v>
      </c>
      <c r="Q1336" s="85">
        <v>2427</v>
      </c>
      <c r="R1336" s="83">
        <v>3711</v>
      </c>
      <c r="S1336" s="83">
        <v>3518</v>
      </c>
      <c r="T1336" s="83">
        <v>2418</v>
      </c>
      <c r="U1336" s="83">
        <v>1630</v>
      </c>
      <c r="V1336" s="88">
        <v>13704</v>
      </c>
      <c r="W1336" s="90">
        <v>7052</v>
      </c>
      <c r="X1336" s="90">
        <v>7040</v>
      </c>
      <c r="Y1336" s="83">
        <v>28973</v>
      </c>
      <c r="Z1336" s="88">
        <v>36013</v>
      </c>
    </row>
    <row r="1337" spans="2:26">
      <c r="B1337" s="134">
        <v>39629</v>
      </c>
      <c r="C1337" s="94">
        <v>39629</v>
      </c>
      <c r="D1337" s="84">
        <v>6</v>
      </c>
      <c r="E1337" s="84">
        <v>30</v>
      </c>
      <c r="F1337" s="84">
        <v>2008</v>
      </c>
      <c r="G1337" s="92">
        <v>2008</v>
      </c>
      <c r="H1337" s="85">
        <v>5581</v>
      </c>
      <c r="I1337" s="83">
        <v>3720</v>
      </c>
      <c r="J1337" s="83">
        <v>656</v>
      </c>
      <c r="K1337" s="83">
        <v>1698</v>
      </c>
      <c r="L1337" s="83">
        <v>6074</v>
      </c>
      <c r="M1337" s="88">
        <v>11655</v>
      </c>
      <c r="N1337" s="85">
        <v>3296</v>
      </c>
      <c r="O1337" s="83">
        <v>7388</v>
      </c>
      <c r="P1337" s="88">
        <v>10684</v>
      </c>
      <c r="Q1337" s="85">
        <v>2417</v>
      </c>
      <c r="R1337" s="83">
        <v>3353</v>
      </c>
      <c r="S1337" s="83">
        <v>3288</v>
      </c>
      <c r="T1337" s="83">
        <v>2308</v>
      </c>
      <c r="U1337" s="83">
        <v>1630</v>
      </c>
      <c r="V1337" s="88">
        <v>12996</v>
      </c>
      <c r="W1337" s="90">
        <v>6866</v>
      </c>
      <c r="X1337" s="90">
        <v>7020</v>
      </c>
      <c r="Y1337" s="83">
        <v>26290</v>
      </c>
      <c r="Z1337" s="88">
        <v>33310</v>
      </c>
    </row>
    <row r="1338" spans="2:26">
      <c r="B1338" s="134">
        <v>39660</v>
      </c>
      <c r="C1338" s="94">
        <v>39660</v>
      </c>
      <c r="D1338" s="84">
        <v>7</v>
      </c>
      <c r="E1338" s="84">
        <v>31</v>
      </c>
      <c r="F1338" s="84">
        <v>2008</v>
      </c>
      <c r="G1338" s="92">
        <v>2008</v>
      </c>
      <c r="H1338" s="85">
        <v>5539</v>
      </c>
      <c r="I1338" s="83">
        <v>2950</v>
      </c>
      <c r="J1338" s="83">
        <v>777</v>
      </c>
      <c r="K1338" s="83">
        <v>2111</v>
      </c>
      <c r="L1338" s="83">
        <v>5838</v>
      </c>
      <c r="M1338" s="88">
        <v>11377</v>
      </c>
      <c r="N1338" s="85">
        <v>3137</v>
      </c>
      <c r="O1338" s="83">
        <v>6705</v>
      </c>
      <c r="P1338" s="88">
        <v>9842</v>
      </c>
      <c r="Q1338" s="85">
        <v>2407</v>
      </c>
      <c r="R1338" s="83">
        <v>2992</v>
      </c>
      <c r="S1338" s="83">
        <v>3006</v>
      </c>
      <c r="T1338" s="83">
        <v>2239</v>
      </c>
      <c r="U1338" s="83">
        <v>1630</v>
      </c>
      <c r="V1338" s="88">
        <v>12274</v>
      </c>
      <c r="W1338" s="90">
        <v>6848</v>
      </c>
      <c r="X1338" s="90">
        <v>7010</v>
      </c>
      <c r="Y1338" s="83">
        <v>21829</v>
      </c>
      <c r="Z1338" s="88">
        <v>28839</v>
      </c>
    </row>
    <row r="1339" spans="2:26">
      <c r="B1339" s="134">
        <v>39691</v>
      </c>
      <c r="C1339" s="94">
        <v>39691</v>
      </c>
      <c r="D1339" s="84">
        <v>8</v>
      </c>
      <c r="E1339" s="84">
        <v>31</v>
      </c>
      <c r="F1339" s="84">
        <v>2008</v>
      </c>
      <c r="G1339" s="92">
        <v>2008</v>
      </c>
      <c r="H1339" s="85">
        <v>5478</v>
      </c>
      <c r="I1339" s="83">
        <v>2377</v>
      </c>
      <c r="J1339" s="83">
        <v>714</v>
      </c>
      <c r="K1339" s="83">
        <v>1830</v>
      </c>
      <c r="L1339" s="83">
        <v>4921</v>
      </c>
      <c r="M1339" s="88">
        <v>10399</v>
      </c>
      <c r="N1339" s="85">
        <v>3018</v>
      </c>
      <c r="O1339" s="83">
        <v>5611</v>
      </c>
      <c r="P1339" s="88">
        <v>8629</v>
      </c>
      <c r="Q1339" s="85">
        <v>2407</v>
      </c>
      <c r="R1339" s="83">
        <v>2618</v>
      </c>
      <c r="S1339" s="83">
        <v>2992</v>
      </c>
      <c r="T1339" s="83">
        <v>2278</v>
      </c>
      <c r="U1339" s="83">
        <v>1630</v>
      </c>
      <c r="V1339" s="88">
        <v>11925</v>
      </c>
      <c r="W1339" s="90">
        <v>6744</v>
      </c>
      <c r="X1339" s="90">
        <v>7000</v>
      </c>
      <c r="Y1339" s="83">
        <v>18207</v>
      </c>
      <c r="Z1339" s="88">
        <v>25207</v>
      </c>
    </row>
    <row r="1340" spans="2:26">
      <c r="B1340" s="134">
        <v>39721</v>
      </c>
      <c r="C1340" s="94">
        <v>39721</v>
      </c>
      <c r="D1340" s="84">
        <v>9</v>
      </c>
      <c r="E1340" s="84">
        <v>30</v>
      </c>
      <c r="F1340" s="84">
        <v>2008</v>
      </c>
      <c r="G1340" s="92">
        <v>2008</v>
      </c>
      <c r="H1340" s="85">
        <v>5751</v>
      </c>
      <c r="I1340" s="83">
        <v>3475</v>
      </c>
      <c r="J1340" s="83">
        <v>652</v>
      </c>
      <c r="K1340" s="83">
        <v>2915</v>
      </c>
      <c r="L1340" s="83">
        <v>7042</v>
      </c>
      <c r="M1340" s="88">
        <v>12793</v>
      </c>
      <c r="N1340" s="85">
        <v>3137</v>
      </c>
      <c r="O1340" s="83">
        <v>6999</v>
      </c>
      <c r="P1340" s="88">
        <v>10136</v>
      </c>
      <c r="Q1340" s="85">
        <v>2417</v>
      </c>
      <c r="R1340" s="83">
        <v>2365</v>
      </c>
      <c r="S1340" s="83">
        <v>3288</v>
      </c>
      <c r="T1340" s="83">
        <v>2313</v>
      </c>
      <c r="U1340" s="83">
        <v>1630</v>
      </c>
      <c r="V1340" s="88">
        <v>12013</v>
      </c>
      <c r="W1340" s="90">
        <v>6984</v>
      </c>
      <c r="X1340" s="90">
        <v>7040</v>
      </c>
      <c r="Y1340" s="83">
        <v>18305</v>
      </c>
      <c r="Z1340" s="88">
        <v>25345</v>
      </c>
    </row>
    <row r="1341" spans="2:26">
      <c r="B1341" s="134">
        <v>39752</v>
      </c>
      <c r="C1341" s="94">
        <v>39752</v>
      </c>
      <c r="D1341" s="84">
        <v>10</v>
      </c>
      <c r="E1341" s="84">
        <v>31</v>
      </c>
      <c r="F1341" s="84">
        <v>2008</v>
      </c>
      <c r="G1341" s="92">
        <v>2009</v>
      </c>
      <c r="H1341" s="85">
        <v>5708</v>
      </c>
      <c r="I1341" s="83">
        <v>3188</v>
      </c>
      <c r="J1341" s="83">
        <v>661</v>
      </c>
      <c r="K1341" s="83">
        <v>2292</v>
      </c>
      <c r="L1341" s="83">
        <v>6141</v>
      </c>
      <c r="M1341" s="88">
        <v>11849</v>
      </c>
      <c r="N1341" s="85">
        <v>3117</v>
      </c>
      <c r="O1341" s="83">
        <v>7561</v>
      </c>
      <c r="P1341" s="88">
        <v>10678</v>
      </c>
      <c r="Q1341" s="85">
        <v>2427</v>
      </c>
      <c r="R1341" s="83">
        <v>2530</v>
      </c>
      <c r="S1341" s="83">
        <v>2704</v>
      </c>
      <c r="T1341" s="83">
        <v>2412</v>
      </c>
      <c r="U1341" s="83">
        <v>1638</v>
      </c>
      <c r="V1341" s="88">
        <v>11711</v>
      </c>
      <c r="W1341" s="90">
        <v>7133</v>
      </c>
      <c r="X1341" s="90">
        <v>7060</v>
      </c>
      <c r="Y1341" s="83">
        <v>18964</v>
      </c>
      <c r="Z1341" s="88">
        <v>26024</v>
      </c>
    </row>
    <row r="1342" spans="2:26">
      <c r="B1342" s="134">
        <v>39782</v>
      </c>
      <c r="C1342" s="94">
        <v>39782</v>
      </c>
      <c r="D1342" s="84">
        <v>11</v>
      </c>
      <c r="E1342" s="84">
        <v>30</v>
      </c>
      <c r="F1342" s="84">
        <v>2008</v>
      </c>
      <c r="G1342" s="92">
        <v>2009</v>
      </c>
      <c r="H1342" s="85">
        <v>5701</v>
      </c>
      <c r="I1342" s="83">
        <v>3051</v>
      </c>
      <c r="J1342" s="83">
        <v>654</v>
      </c>
      <c r="K1342" s="83">
        <v>2467</v>
      </c>
      <c r="L1342" s="83">
        <v>6172</v>
      </c>
      <c r="M1342" s="88">
        <v>11873</v>
      </c>
      <c r="N1342" s="85">
        <v>3325</v>
      </c>
      <c r="O1342" s="83">
        <v>7530</v>
      </c>
      <c r="P1342" s="88">
        <v>10855</v>
      </c>
      <c r="Q1342" s="85">
        <v>2427</v>
      </c>
      <c r="R1342" s="83">
        <v>3421</v>
      </c>
      <c r="S1342" s="83">
        <v>2862</v>
      </c>
      <c r="T1342" s="83">
        <v>2200</v>
      </c>
      <c r="U1342" s="83">
        <v>1638</v>
      </c>
      <c r="V1342" s="88">
        <v>12548</v>
      </c>
      <c r="W1342" s="90">
        <v>7034</v>
      </c>
      <c r="X1342" s="90">
        <v>7050</v>
      </c>
      <c r="Y1342" s="83">
        <v>20270</v>
      </c>
      <c r="Z1342" s="88">
        <v>27320</v>
      </c>
    </row>
    <row r="1343" spans="2:26">
      <c r="B1343" s="134">
        <v>39813</v>
      </c>
      <c r="C1343" s="94">
        <v>39813</v>
      </c>
      <c r="D1343" s="84">
        <v>12</v>
      </c>
      <c r="E1343" s="84">
        <v>31</v>
      </c>
      <c r="F1343" s="84">
        <v>2008</v>
      </c>
      <c r="G1343" s="92">
        <v>2009</v>
      </c>
      <c r="H1343" s="85">
        <v>5763</v>
      </c>
      <c r="I1343" s="83">
        <v>3999</v>
      </c>
      <c r="J1343" s="83">
        <v>661</v>
      </c>
      <c r="K1343" s="83">
        <v>3555</v>
      </c>
      <c r="L1343" s="83">
        <v>8215</v>
      </c>
      <c r="M1343" s="88">
        <v>13978</v>
      </c>
      <c r="N1343" s="85">
        <v>3355</v>
      </c>
      <c r="O1343" s="83">
        <v>7594</v>
      </c>
      <c r="P1343" s="88">
        <v>10949</v>
      </c>
      <c r="Q1343" s="85">
        <v>2437</v>
      </c>
      <c r="R1343" s="83">
        <v>3796</v>
      </c>
      <c r="S1343" s="83">
        <v>3019</v>
      </c>
      <c r="T1343" s="83">
        <v>2466</v>
      </c>
      <c r="U1343" s="83">
        <v>1648</v>
      </c>
      <c r="V1343" s="88">
        <v>13366</v>
      </c>
      <c r="W1343" s="90">
        <v>7164</v>
      </c>
      <c r="X1343" s="90">
        <v>7080</v>
      </c>
      <c r="Y1343" s="83">
        <v>25999</v>
      </c>
      <c r="Z1343" s="88">
        <v>33079</v>
      </c>
    </row>
    <row r="1344" spans="2:26">
      <c r="B1344" s="134">
        <v>39844</v>
      </c>
      <c r="C1344" s="94">
        <v>39844</v>
      </c>
      <c r="D1344" s="84">
        <v>1</v>
      </c>
      <c r="E1344" s="84">
        <v>31</v>
      </c>
      <c r="F1344" s="84">
        <v>2009</v>
      </c>
      <c r="G1344" s="92">
        <v>2009</v>
      </c>
      <c r="H1344" s="85">
        <v>5681</v>
      </c>
      <c r="I1344" s="83">
        <v>3932</v>
      </c>
      <c r="J1344" s="83">
        <v>666</v>
      </c>
      <c r="K1344" s="83">
        <v>3059</v>
      </c>
      <c r="L1344" s="83">
        <v>7657</v>
      </c>
      <c r="M1344" s="88">
        <v>13338</v>
      </c>
      <c r="N1344" s="85">
        <v>3335</v>
      </c>
      <c r="O1344" s="83">
        <v>7515</v>
      </c>
      <c r="P1344" s="88">
        <v>10850</v>
      </c>
      <c r="Q1344" s="85">
        <v>2437</v>
      </c>
      <c r="R1344" s="83">
        <v>3824</v>
      </c>
      <c r="S1344" s="83">
        <v>3531</v>
      </c>
      <c r="T1344" s="83">
        <v>2428</v>
      </c>
      <c r="U1344" s="83">
        <v>1638</v>
      </c>
      <c r="V1344" s="88">
        <v>13858</v>
      </c>
      <c r="W1344" s="90">
        <v>6990</v>
      </c>
      <c r="X1344" s="90">
        <v>7030</v>
      </c>
      <c r="Y1344" s="83">
        <v>25615</v>
      </c>
      <c r="Z1344" s="88">
        <v>32645</v>
      </c>
    </row>
    <row r="1345" spans="2:26">
      <c r="B1345" s="134">
        <v>39872</v>
      </c>
      <c r="C1345" s="94">
        <v>39872</v>
      </c>
      <c r="D1345" s="84">
        <v>2</v>
      </c>
      <c r="E1345" s="84">
        <v>28</v>
      </c>
      <c r="F1345" s="84">
        <v>2009</v>
      </c>
      <c r="G1345" s="92">
        <v>2009</v>
      </c>
      <c r="H1345" s="85">
        <v>5693</v>
      </c>
      <c r="I1345" s="83">
        <v>3747</v>
      </c>
      <c r="J1345" s="83">
        <v>659</v>
      </c>
      <c r="K1345" s="83">
        <v>2851</v>
      </c>
      <c r="L1345" s="83">
        <v>7257</v>
      </c>
      <c r="M1345" s="88">
        <v>12950</v>
      </c>
      <c r="N1345" s="85">
        <v>3306</v>
      </c>
      <c r="O1345" s="83">
        <v>7508</v>
      </c>
      <c r="P1345" s="88">
        <v>10814</v>
      </c>
      <c r="Q1345" s="85">
        <v>2427</v>
      </c>
      <c r="R1345" s="83">
        <v>3753</v>
      </c>
      <c r="S1345" s="83">
        <v>3531</v>
      </c>
      <c r="T1345" s="83">
        <v>2439</v>
      </c>
      <c r="U1345" s="83">
        <v>1638</v>
      </c>
      <c r="V1345" s="88">
        <v>13788</v>
      </c>
      <c r="W1345" s="90">
        <v>6984</v>
      </c>
      <c r="X1345" s="90">
        <v>7040</v>
      </c>
      <c r="Y1345" s="83">
        <v>24991</v>
      </c>
      <c r="Z1345" s="88">
        <v>32031</v>
      </c>
    </row>
    <row r="1346" spans="2:26">
      <c r="B1346" s="134">
        <v>39903</v>
      </c>
      <c r="C1346" s="94">
        <v>39903</v>
      </c>
      <c r="D1346" s="84">
        <v>3</v>
      </c>
      <c r="E1346" s="84">
        <v>31</v>
      </c>
      <c r="F1346" s="84">
        <v>2009</v>
      </c>
      <c r="G1346" s="92">
        <v>2009</v>
      </c>
      <c r="H1346" s="85">
        <v>5734</v>
      </c>
      <c r="I1346" s="83">
        <v>3462</v>
      </c>
      <c r="J1346" s="83">
        <v>594</v>
      </c>
      <c r="K1346" s="83">
        <v>2177</v>
      </c>
      <c r="L1346" s="83">
        <v>6233</v>
      </c>
      <c r="M1346" s="88">
        <v>11967</v>
      </c>
      <c r="N1346" s="85">
        <v>3355</v>
      </c>
      <c r="O1346" s="83">
        <v>7520</v>
      </c>
      <c r="P1346" s="88">
        <v>10875</v>
      </c>
      <c r="Q1346" s="85">
        <v>2427</v>
      </c>
      <c r="R1346" s="83">
        <v>3711</v>
      </c>
      <c r="S1346" s="83">
        <v>3544</v>
      </c>
      <c r="T1346" s="83">
        <v>2434</v>
      </c>
      <c r="U1346" s="83">
        <v>1638</v>
      </c>
      <c r="V1346" s="88">
        <v>13754</v>
      </c>
      <c r="W1346" s="90">
        <v>6980</v>
      </c>
      <c r="X1346" s="90">
        <v>7030</v>
      </c>
      <c r="Y1346" s="83">
        <v>24383</v>
      </c>
      <c r="Z1346" s="88">
        <v>31413</v>
      </c>
    </row>
    <row r="1347" spans="2:26">
      <c r="B1347" s="134">
        <v>39933</v>
      </c>
      <c r="C1347" s="94">
        <v>39933</v>
      </c>
      <c r="D1347" s="84">
        <v>4</v>
      </c>
      <c r="E1347" s="84">
        <v>30</v>
      </c>
      <c r="F1347" s="84">
        <v>2009</v>
      </c>
      <c r="G1347" s="92">
        <v>2009</v>
      </c>
      <c r="H1347" s="85">
        <v>5720</v>
      </c>
      <c r="I1347" s="83">
        <v>3677</v>
      </c>
      <c r="J1347" s="83">
        <v>657</v>
      </c>
      <c r="K1347" s="83">
        <v>2511</v>
      </c>
      <c r="L1347" s="83">
        <v>6845</v>
      </c>
      <c r="M1347" s="88">
        <v>12565</v>
      </c>
      <c r="N1347" s="85">
        <v>3335</v>
      </c>
      <c r="O1347" s="83">
        <v>7487</v>
      </c>
      <c r="P1347" s="88">
        <v>10822</v>
      </c>
      <c r="Q1347" s="85">
        <v>2427</v>
      </c>
      <c r="R1347" s="83">
        <v>3725</v>
      </c>
      <c r="S1347" s="83">
        <v>3518</v>
      </c>
      <c r="T1347" s="83">
        <v>2418</v>
      </c>
      <c r="U1347" s="83">
        <v>1630</v>
      </c>
      <c r="V1347" s="88">
        <v>13718</v>
      </c>
      <c r="W1347" s="90">
        <v>6953</v>
      </c>
      <c r="X1347" s="90">
        <v>7040</v>
      </c>
      <c r="Y1347" s="83">
        <v>26387</v>
      </c>
      <c r="Z1347" s="88">
        <v>33427</v>
      </c>
    </row>
    <row r="1348" spans="2:26">
      <c r="B1348" s="134">
        <v>39964</v>
      </c>
      <c r="C1348" s="94">
        <v>39964</v>
      </c>
      <c r="D1348" s="84">
        <v>5</v>
      </c>
      <c r="E1348" s="84">
        <v>31</v>
      </c>
      <c r="F1348" s="84">
        <v>2009</v>
      </c>
      <c r="G1348" s="92">
        <v>2009</v>
      </c>
      <c r="H1348" s="85">
        <v>5560</v>
      </c>
      <c r="I1348" s="83">
        <v>3603</v>
      </c>
      <c r="J1348" s="83">
        <v>652</v>
      </c>
      <c r="K1348" s="83">
        <v>2892</v>
      </c>
      <c r="L1348" s="83">
        <v>7147</v>
      </c>
      <c r="M1348" s="88">
        <v>12707</v>
      </c>
      <c r="N1348" s="85">
        <v>3325</v>
      </c>
      <c r="O1348" s="83">
        <v>7497</v>
      </c>
      <c r="P1348" s="88">
        <v>10822</v>
      </c>
      <c r="Q1348" s="85">
        <v>2417</v>
      </c>
      <c r="R1348" s="83">
        <v>3683</v>
      </c>
      <c r="S1348" s="83">
        <v>3531</v>
      </c>
      <c r="T1348" s="83">
        <v>2386</v>
      </c>
      <c r="U1348" s="83">
        <v>1630</v>
      </c>
      <c r="V1348" s="88">
        <v>13647</v>
      </c>
      <c r="W1348" s="90">
        <v>6959</v>
      </c>
      <c r="X1348" s="90">
        <v>7010</v>
      </c>
      <c r="Y1348" s="83">
        <v>26364</v>
      </c>
      <c r="Z1348" s="88">
        <v>33374</v>
      </c>
    </row>
    <row r="1349" spans="2:26">
      <c r="B1349" s="134">
        <v>39994</v>
      </c>
      <c r="C1349" s="94">
        <v>39994</v>
      </c>
      <c r="D1349" s="84">
        <v>6</v>
      </c>
      <c r="E1349" s="84">
        <v>30</v>
      </c>
      <c r="F1349" s="84">
        <v>2009</v>
      </c>
      <c r="G1349" s="92">
        <v>2009</v>
      </c>
      <c r="H1349" s="85">
        <v>5739</v>
      </c>
      <c r="I1349" s="83">
        <v>3874</v>
      </c>
      <c r="J1349" s="83">
        <v>809</v>
      </c>
      <c r="K1349" s="83">
        <v>3456</v>
      </c>
      <c r="L1349" s="83">
        <v>8139</v>
      </c>
      <c r="M1349" s="88">
        <v>13878</v>
      </c>
      <c r="N1349" s="85">
        <v>3345</v>
      </c>
      <c r="O1349" s="83">
        <v>7525</v>
      </c>
      <c r="P1349" s="88">
        <v>10870</v>
      </c>
      <c r="Q1349" s="85">
        <v>2427</v>
      </c>
      <c r="R1349" s="83">
        <v>3739</v>
      </c>
      <c r="S1349" s="83">
        <v>3544</v>
      </c>
      <c r="T1349" s="83">
        <v>2434</v>
      </c>
      <c r="U1349" s="83">
        <v>1648</v>
      </c>
      <c r="V1349" s="88">
        <v>13792</v>
      </c>
      <c r="W1349" s="90">
        <v>7145</v>
      </c>
      <c r="X1349" s="90">
        <v>7070</v>
      </c>
      <c r="Y1349" s="83">
        <v>28573</v>
      </c>
      <c r="Z1349" s="88">
        <v>35643</v>
      </c>
    </row>
    <row r="1350" spans="2:26">
      <c r="B1350" s="134">
        <v>40025</v>
      </c>
      <c r="C1350" s="94">
        <v>40025</v>
      </c>
      <c r="D1350" s="84">
        <v>7</v>
      </c>
      <c r="E1350" s="84">
        <v>31</v>
      </c>
      <c r="F1350" s="84">
        <v>2009</v>
      </c>
      <c r="G1350" s="92">
        <v>2009</v>
      </c>
      <c r="H1350" s="85">
        <v>5786</v>
      </c>
      <c r="I1350" s="83">
        <v>3905</v>
      </c>
      <c r="J1350" s="83">
        <v>864</v>
      </c>
      <c r="K1350" s="83">
        <v>3328</v>
      </c>
      <c r="L1350" s="83">
        <v>8097</v>
      </c>
      <c r="M1350" s="88">
        <v>13883</v>
      </c>
      <c r="N1350" s="85">
        <v>3315</v>
      </c>
      <c r="O1350" s="83">
        <v>7546</v>
      </c>
      <c r="P1350" s="88">
        <v>10861</v>
      </c>
      <c r="Q1350" s="85">
        <v>2427</v>
      </c>
      <c r="R1350" s="83">
        <v>3725</v>
      </c>
      <c r="S1350" s="83">
        <v>3544</v>
      </c>
      <c r="T1350" s="83">
        <v>2334</v>
      </c>
      <c r="U1350" s="83">
        <v>1638</v>
      </c>
      <c r="V1350" s="88">
        <v>13668</v>
      </c>
      <c r="W1350" s="90">
        <v>7027</v>
      </c>
      <c r="X1350" s="90">
        <v>7050</v>
      </c>
      <c r="Y1350" s="83">
        <v>27818</v>
      </c>
      <c r="Z1350" s="88">
        <v>34868</v>
      </c>
    </row>
    <row r="1351" spans="2:26">
      <c r="B1351" s="134">
        <v>40056</v>
      </c>
      <c r="C1351" s="94">
        <v>40056</v>
      </c>
      <c r="D1351" s="84">
        <v>8</v>
      </c>
      <c r="E1351" s="84">
        <v>31</v>
      </c>
      <c r="F1351" s="84">
        <v>2009</v>
      </c>
      <c r="G1351" s="92">
        <v>2009</v>
      </c>
      <c r="H1351" s="85">
        <v>5773</v>
      </c>
      <c r="I1351" s="83">
        <v>3945</v>
      </c>
      <c r="J1351" s="83">
        <v>727</v>
      </c>
      <c r="K1351" s="83">
        <v>3102</v>
      </c>
      <c r="L1351" s="83">
        <v>7774</v>
      </c>
      <c r="M1351" s="88">
        <v>13547</v>
      </c>
      <c r="N1351" s="85">
        <v>3315</v>
      </c>
      <c r="O1351" s="83">
        <v>7487</v>
      </c>
      <c r="P1351" s="88">
        <v>10802</v>
      </c>
      <c r="Q1351" s="85">
        <v>2427</v>
      </c>
      <c r="R1351" s="83">
        <v>3711</v>
      </c>
      <c r="S1351" s="83">
        <v>3544</v>
      </c>
      <c r="T1351" s="83">
        <v>2418</v>
      </c>
      <c r="U1351" s="83">
        <v>1638</v>
      </c>
      <c r="V1351" s="88">
        <v>13738</v>
      </c>
      <c r="W1351" s="90">
        <v>6996</v>
      </c>
      <c r="X1351" s="90">
        <v>7030</v>
      </c>
      <c r="Y1351" s="83">
        <v>27229</v>
      </c>
      <c r="Z1351" s="88">
        <v>34259</v>
      </c>
    </row>
    <row r="1352" spans="2:26">
      <c r="B1352" s="134">
        <v>40086</v>
      </c>
      <c r="C1352" s="94">
        <v>40086</v>
      </c>
      <c r="D1352" s="84">
        <v>9</v>
      </c>
      <c r="E1352" s="84">
        <v>30</v>
      </c>
      <c r="F1352" s="84">
        <v>2009</v>
      </c>
      <c r="G1352" s="92">
        <v>2009</v>
      </c>
      <c r="H1352" s="85">
        <v>5420</v>
      </c>
      <c r="I1352" s="83">
        <v>3554</v>
      </c>
      <c r="J1352" s="90">
        <v>605</v>
      </c>
      <c r="K1352" s="83">
        <v>1781</v>
      </c>
      <c r="L1352" s="83">
        <v>5940</v>
      </c>
      <c r="M1352" s="88">
        <v>11360</v>
      </c>
      <c r="N1352" s="85">
        <v>3207</v>
      </c>
      <c r="O1352" s="83">
        <v>7298</v>
      </c>
      <c r="P1352" s="88">
        <v>10505</v>
      </c>
      <c r="Q1352" s="85">
        <v>2417</v>
      </c>
      <c r="R1352" s="83">
        <v>3489</v>
      </c>
      <c r="S1352" s="83">
        <v>3428</v>
      </c>
      <c r="T1352" s="83">
        <v>2030</v>
      </c>
      <c r="U1352" s="83">
        <v>1630</v>
      </c>
      <c r="V1352" s="88">
        <v>12994</v>
      </c>
      <c r="W1352" s="90">
        <v>6879</v>
      </c>
      <c r="X1352" s="90">
        <v>7000</v>
      </c>
      <c r="Y1352" s="83">
        <v>24363</v>
      </c>
      <c r="Z1352" s="88">
        <v>31363</v>
      </c>
    </row>
    <row r="1353" spans="2:26">
      <c r="B1353" s="134">
        <v>40117</v>
      </c>
      <c r="C1353" s="94">
        <v>40117</v>
      </c>
      <c r="D1353" s="84">
        <v>10</v>
      </c>
      <c r="E1353" s="84">
        <v>31</v>
      </c>
      <c r="F1353" s="84">
        <v>2009</v>
      </c>
      <c r="G1353" s="92">
        <v>2010</v>
      </c>
      <c r="H1353" s="85">
        <v>5720</v>
      </c>
      <c r="I1353" s="83">
        <v>3578</v>
      </c>
      <c r="J1353" s="90">
        <v>669</v>
      </c>
      <c r="K1353" s="90">
        <v>2830</v>
      </c>
      <c r="L1353" s="83">
        <v>7077</v>
      </c>
      <c r="M1353" s="88">
        <v>12797</v>
      </c>
      <c r="N1353" s="85">
        <v>3266</v>
      </c>
      <c r="O1353" s="83">
        <v>7651</v>
      </c>
      <c r="P1353" s="88">
        <v>10917</v>
      </c>
      <c r="Q1353" s="85">
        <v>2427</v>
      </c>
      <c r="R1353" s="83">
        <v>3434</v>
      </c>
      <c r="S1353" s="83">
        <v>3057</v>
      </c>
      <c r="T1353" s="83">
        <v>2176</v>
      </c>
      <c r="U1353" s="83">
        <v>1641</v>
      </c>
      <c r="V1353" s="88">
        <v>12735</v>
      </c>
      <c r="W1353" s="111">
        <v>7120</v>
      </c>
      <c r="X1353" s="90">
        <v>7050</v>
      </c>
      <c r="Y1353" s="111">
        <v>21626</v>
      </c>
      <c r="Z1353" s="88">
        <v>28676</v>
      </c>
    </row>
    <row r="1354" spans="2:26">
      <c r="B1354" s="134">
        <v>40147</v>
      </c>
      <c r="C1354" s="94">
        <v>40147</v>
      </c>
      <c r="D1354" s="84">
        <v>11</v>
      </c>
      <c r="E1354" s="84">
        <v>30</v>
      </c>
      <c r="F1354" s="84">
        <v>2009</v>
      </c>
      <c r="G1354" s="92">
        <v>2010</v>
      </c>
      <c r="H1354" s="85">
        <v>5984</v>
      </c>
      <c r="I1354" s="83">
        <v>3181</v>
      </c>
      <c r="J1354" s="90">
        <v>649</v>
      </c>
      <c r="K1354" s="90">
        <v>2340</v>
      </c>
      <c r="L1354" s="83">
        <v>6170</v>
      </c>
      <c r="M1354" s="88">
        <v>12154</v>
      </c>
      <c r="N1354" s="85">
        <v>3315</v>
      </c>
      <c r="O1354" s="83">
        <v>7508</v>
      </c>
      <c r="P1354" s="88">
        <v>10823</v>
      </c>
      <c r="Q1354" s="85">
        <v>2151</v>
      </c>
      <c r="R1354" s="83">
        <v>3683</v>
      </c>
      <c r="S1354" s="83">
        <v>2835</v>
      </c>
      <c r="T1354" s="83">
        <v>2212</v>
      </c>
      <c r="U1354" s="83">
        <v>1637</v>
      </c>
      <c r="V1354" s="88">
        <v>12518</v>
      </c>
      <c r="W1354" s="111">
        <v>6980</v>
      </c>
      <c r="X1354" s="90">
        <v>7020</v>
      </c>
      <c r="Y1354" s="111">
        <v>20180</v>
      </c>
      <c r="Z1354" s="88">
        <v>27200</v>
      </c>
    </row>
    <row r="1355" spans="2:26">
      <c r="B1355" s="134">
        <v>40178</v>
      </c>
      <c r="C1355" s="94">
        <v>40178</v>
      </c>
      <c r="D1355" s="84">
        <v>12</v>
      </c>
      <c r="E1355" s="84">
        <v>31</v>
      </c>
      <c r="F1355" s="84">
        <v>2009</v>
      </c>
      <c r="G1355" s="92">
        <v>2010</v>
      </c>
      <c r="H1355" s="85">
        <v>5775</v>
      </c>
      <c r="I1355" s="83">
        <v>3932</v>
      </c>
      <c r="J1355" s="90">
        <v>685</v>
      </c>
      <c r="K1355" s="90">
        <v>3500</v>
      </c>
      <c r="L1355" s="83">
        <v>8117</v>
      </c>
      <c r="M1355" s="88">
        <v>13892</v>
      </c>
      <c r="N1355" s="85">
        <v>3365</v>
      </c>
      <c r="O1355" s="83">
        <v>7647</v>
      </c>
      <c r="P1355" s="88">
        <v>11012</v>
      </c>
      <c r="Q1355" s="85">
        <v>2000</v>
      </c>
      <c r="R1355" s="83">
        <v>3725</v>
      </c>
      <c r="S1355" s="83">
        <v>3364</v>
      </c>
      <c r="T1355" s="83">
        <v>2455</v>
      </c>
      <c r="U1355" s="83">
        <v>1659</v>
      </c>
      <c r="V1355" s="88">
        <v>13203</v>
      </c>
      <c r="W1355" s="111">
        <v>7140</v>
      </c>
      <c r="X1355" s="90">
        <v>7090</v>
      </c>
      <c r="Y1355" s="111">
        <v>24557</v>
      </c>
      <c r="Z1355" s="88">
        <v>31647</v>
      </c>
    </row>
    <row r="1356" spans="2:26">
      <c r="B1356" s="134">
        <v>40209</v>
      </c>
      <c r="C1356" s="94">
        <v>40209</v>
      </c>
      <c r="D1356" s="84">
        <v>1</v>
      </c>
      <c r="E1356" s="84">
        <v>31</v>
      </c>
      <c r="F1356" s="84">
        <v>2010</v>
      </c>
      <c r="G1356" s="92">
        <v>2010</v>
      </c>
      <c r="H1356" s="85">
        <v>5745</v>
      </c>
      <c r="I1356" s="83">
        <v>3907</v>
      </c>
      <c r="J1356" s="90">
        <v>678</v>
      </c>
      <c r="K1356" s="90">
        <v>3490</v>
      </c>
      <c r="L1356" s="83">
        <v>8075</v>
      </c>
      <c r="M1356" s="88">
        <v>13820</v>
      </c>
      <c r="N1356" s="85">
        <v>3335</v>
      </c>
      <c r="O1356" s="83">
        <v>7594</v>
      </c>
      <c r="P1356" s="88">
        <v>10929</v>
      </c>
      <c r="Q1356" s="85">
        <v>1831</v>
      </c>
      <c r="R1356" s="83">
        <v>3725</v>
      </c>
      <c r="S1356" s="83">
        <v>3390</v>
      </c>
      <c r="T1356" s="83">
        <v>2444</v>
      </c>
      <c r="U1356" s="83">
        <v>1656</v>
      </c>
      <c r="V1356" s="88">
        <v>13046</v>
      </c>
      <c r="W1356" s="111">
        <v>7120</v>
      </c>
      <c r="X1356" s="90">
        <v>7070</v>
      </c>
      <c r="Y1356" s="111">
        <v>26070</v>
      </c>
      <c r="Z1356" s="88">
        <v>33140</v>
      </c>
    </row>
    <row r="1357" spans="2:26">
      <c r="B1357" s="134">
        <v>40237</v>
      </c>
      <c r="C1357" s="94">
        <v>40237</v>
      </c>
      <c r="D1357" s="84">
        <v>2</v>
      </c>
      <c r="E1357" s="84">
        <v>28</v>
      </c>
      <c r="F1357" s="84">
        <v>2010</v>
      </c>
      <c r="G1357" s="92">
        <v>2010</v>
      </c>
      <c r="H1357" s="85">
        <v>5792</v>
      </c>
      <c r="I1357" s="83">
        <v>3989</v>
      </c>
      <c r="J1357" s="90">
        <v>670</v>
      </c>
      <c r="K1357" s="90">
        <v>3540</v>
      </c>
      <c r="L1357" s="83">
        <v>8199</v>
      </c>
      <c r="M1357" s="88">
        <v>13991</v>
      </c>
      <c r="N1357" s="85">
        <v>3315</v>
      </c>
      <c r="O1357" s="83">
        <v>7571</v>
      </c>
      <c r="P1357" s="88">
        <v>10886</v>
      </c>
      <c r="Q1357" s="85">
        <v>1562</v>
      </c>
      <c r="R1357" s="83">
        <v>3725</v>
      </c>
      <c r="S1357" s="83">
        <v>3377</v>
      </c>
      <c r="T1357" s="83">
        <v>2434</v>
      </c>
      <c r="U1357" s="83">
        <v>1645</v>
      </c>
      <c r="V1357" s="88">
        <v>12743</v>
      </c>
      <c r="W1357" s="111">
        <v>7000</v>
      </c>
      <c r="X1357" s="90">
        <v>7050</v>
      </c>
      <c r="Y1357" s="111">
        <v>26098</v>
      </c>
      <c r="Z1357" s="88">
        <v>33148</v>
      </c>
    </row>
    <row r="1358" spans="2:26">
      <c r="B1358" s="134">
        <v>40268</v>
      </c>
      <c r="C1358" s="94">
        <v>40268</v>
      </c>
      <c r="D1358" s="84">
        <v>3</v>
      </c>
      <c r="E1358" s="84">
        <v>31</v>
      </c>
      <c r="F1358" s="84">
        <v>2010</v>
      </c>
      <c r="G1358" s="92">
        <v>2010</v>
      </c>
      <c r="H1358" s="85">
        <v>5830</v>
      </c>
      <c r="I1358" s="83">
        <v>4025</v>
      </c>
      <c r="J1358" s="90">
        <v>695</v>
      </c>
      <c r="K1358" s="90">
        <v>3540</v>
      </c>
      <c r="L1358" s="83">
        <v>8260</v>
      </c>
      <c r="M1358" s="88">
        <v>14090</v>
      </c>
      <c r="N1358" s="85">
        <v>3395</v>
      </c>
      <c r="O1358" s="83">
        <v>7903</v>
      </c>
      <c r="P1358" s="88">
        <v>11298</v>
      </c>
      <c r="Q1358" s="85">
        <v>2427</v>
      </c>
      <c r="R1358" s="83">
        <v>3725</v>
      </c>
      <c r="S1358" s="83">
        <v>3416</v>
      </c>
      <c r="T1358" s="83">
        <v>2534</v>
      </c>
      <c r="U1358" s="83">
        <v>1695</v>
      </c>
      <c r="V1358" s="88">
        <v>13797</v>
      </c>
      <c r="W1358" s="111">
        <v>7480</v>
      </c>
      <c r="X1358" s="90">
        <v>7260</v>
      </c>
      <c r="Y1358" s="111">
        <v>30174</v>
      </c>
      <c r="Z1358" s="88">
        <v>37434</v>
      </c>
    </row>
    <row r="1359" spans="2:26">
      <c r="B1359" s="134">
        <v>40298</v>
      </c>
      <c r="C1359" s="94">
        <v>40298</v>
      </c>
      <c r="D1359" s="84">
        <v>4</v>
      </c>
      <c r="E1359" s="84">
        <v>30</v>
      </c>
      <c r="F1359" s="84">
        <v>2010</v>
      </c>
      <c r="G1359" s="92">
        <v>2010</v>
      </c>
      <c r="H1359" s="85">
        <v>5755</v>
      </c>
      <c r="I1359" s="83">
        <v>3895</v>
      </c>
      <c r="J1359" s="90">
        <v>680</v>
      </c>
      <c r="K1359" s="90">
        <v>3530</v>
      </c>
      <c r="L1359" s="83">
        <v>8105</v>
      </c>
      <c r="M1359" s="88">
        <v>13860</v>
      </c>
      <c r="N1359" s="85">
        <v>3355</v>
      </c>
      <c r="O1359" s="83">
        <v>7594</v>
      </c>
      <c r="P1359" s="88">
        <v>10949</v>
      </c>
      <c r="Q1359" s="85">
        <v>2427</v>
      </c>
      <c r="R1359" s="83">
        <v>3909</v>
      </c>
      <c r="S1359" s="83">
        <v>3518</v>
      </c>
      <c r="T1359" s="83">
        <v>2434</v>
      </c>
      <c r="U1359" s="83">
        <v>1642</v>
      </c>
      <c r="V1359" s="88">
        <v>13930</v>
      </c>
      <c r="W1359" s="111">
        <v>7000</v>
      </c>
      <c r="X1359" s="90">
        <v>7050</v>
      </c>
      <c r="Y1359" s="111">
        <v>29646</v>
      </c>
      <c r="Z1359" s="88">
        <v>36696</v>
      </c>
    </row>
    <row r="1360" spans="2:26">
      <c r="B1360" s="134">
        <v>40329</v>
      </c>
      <c r="C1360" s="94">
        <v>40329</v>
      </c>
      <c r="D1360" s="84">
        <v>5</v>
      </c>
      <c r="E1360" s="84">
        <v>31</v>
      </c>
      <c r="F1360" s="84">
        <v>2010</v>
      </c>
      <c r="G1360" s="92">
        <v>2010</v>
      </c>
      <c r="H1360" s="85">
        <v>5622</v>
      </c>
      <c r="I1360" s="83">
        <v>3827</v>
      </c>
      <c r="J1360" s="90">
        <v>747</v>
      </c>
      <c r="K1360" s="90">
        <v>2400</v>
      </c>
      <c r="L1360" s="83">
        <v>6974</v>
      </c>
      <c r="M1360" s="88">
        <v>12596</v>
      </c>
      <c r="N1360" s="85">
        <v>3325</v>
      </c>
      <c r="O1360" s="83">
        <v>7492</v>
      </c>
      <c r="P1360" s="88">
        <v>10817</v>
      </c>
      <c r="Q1360" s="85">
        <v>2396</v>
      </c>
      <c r="R1360" s="83">
        <v>3881</v>
      </c>
      <c r="S1360" s="83">
        <v>3518</v>
      </c>
      <c r="T1360" s="83">
        <v>2308</v>
      </c>
      <c r="U1360" s="83">
        <v>1633</v>
      </c>
      <c r="V1360" s="88">
        <v>13736</v>
      </c>
      <c r="W1360" s="111">
        <v>6840</v>
      </c>
      <c r="X1360" s="90">
        <v>7020</v>
      </c>
      <c r="Y1360" s="111">
        <v>27957</v>
      </c>
      <c r="Z1360" s="88">
        <v>34977</v>
      </c>
    </row>
    <row r="1361" spans="2:26">
      <c r="B1361" s="134">
        <v>40359</v>
      </c>
      <c r="C1361" s="94">
        <v>40359</v>
      </c>
      <c r="D1361" s="84">
        <v>6</v>
      </c>
      <c r="E1361" s="84">
        <v>30</v>
      </c>
      <c r="F1361" s="84">
        <v>2010</v>
      </c>
      <c r="G1361" s="92">
        <v>2010</v>
      </c>
      <c r="H1361" s="85">
        <v>5204</v>
      </c>
      <c r="I1361" s="83">
        <v>3264</v>
      </c>
      <c r="J1361" s="90">
        <v>669</v>
      </c>
      <c r="K1361" s="90">
        <v>1640</v>
      </c>
      <c r="L1361" s="83">
        <v>5573</v>
      </c>
      <c r="M1361" s="88">
        <v>10777</v>
      </c>
      <c r="N1361" s="85">
        <v>3266</v>
      </c>
      <c r="O1361" s="83">
        <v>7298</v>
      </c>
      <c r="P1361" s="88">
        <v>10564</v>
      </c>
      <c r="Q1361" s="85">
        <v>2386</v>
      </c>
      <c r="R1361" s="83">
        <v>3138</v>
      </c>
      <c r="S1361" s="83">
        <v>3492</v>
      </c>
      <c r="T1361" s="83">
        <v>2186</v>
      </c>
      <c r="U1361" s="83">
        <v>1621</v>
      </c>
      <c r="V1361" s="88">
        <v>12823</v>
      </c>
      <c r="W1361" s="111">
        <v>6650</v>
      </c>
      <c r="X1361" s="90">
        <v>7020</v>
      </c>
      <c r="Y1361" s="111">
        <v>23932</v>
      </c>
      <c r="Z1361" s="88">
        <v>30952</v>
      </c>
    </row>
    <row r="1362" spans="2:26" s="107" customFormat="1">
      <c r="B1362" s="109">
        <v>40390</v>
      </c>
      <c r="C1362" s="110">
        <v>40390</v>
      </c>
      <c r="D1362" s="107">
        <v>7</v>
      </c>
      <c r="E1362" s="107">
        <v>31</v>
      </c>
      <c r="F1362" s="107">
        <v>2010</v>
      </c>
      <c r="G1362" s="111">
        <v>2010</v>
      </c>
      <c r="H1362" s="112">
        <v>4637</v>
      </c>
      <c r="I1362" s="90">
        <v>2191</v>
      </c>
      <c r="J1362" s="90">
        <v>618</v>
      </c>
      <c r="K1362" s="90">
        <v>2020</v>
      </c>
      <c r="L1362" s="90">
        <v>4829</v>
      </c>
      <c r="M1362" s="113">
        <v>9466</v>
      </c>
      <c r="N1362" s="112">
        <v>3236</v>
      </c>
      <c r="O1362" s="90">
        <v>6817</v>
      </c>
      <c r="P1362" s="113">
        <v>10053</v>
      </c>
      <c r="Q1362" s="112">
        <v>1868</v>
      </c>
      <c r="R1362" s="90">
        <v>3177</v>
      </c>
      <c r="S1362" s="90">
        <v>3454</v>
      </c>
      <c r="T1362" s="90">
        <v>2100</v>
      </c>
      <c r="U1362" s="90">
        <v>1624</v>
      </c>
      <c r="V1362" s="113">
        <v>12223</v>
      </c>
      <c r="W1362" s="111">
        <v>6440</v>
      </c>
      <c r="X1362" s="90">
        <v>7000</v>
      </c>
      <c r="Y1362" s="111">
        <v>19060</v>
      </c>
      <c r="Z1362" s="113">
        <v>26060</v>
      </c>
    </row>
    <row r="1363" spans="2:26" s="107" customFormat="1">
      <c r="B1363" s="109">
        <v>40421</v>
      </c>
      <c r="C1363" s="110">
        <v>40421</v>
      </c>
      <c r="D1363" s="107">
        <v>8</v>
      </c>
      <c r="E1363" s="107">
        <v>31</v>
      </c>
      <c r="F1363" s="107">
        <v>2010</v>
      </c>
      <c r="G1363" s="111">
        <v>2010</v>
      </c>
      <c r="H1363" s="112">
        <v>4692</v>
      </c>
      <c r="I1363" s="90">
        <v>2209</v>
      </c>
      <c r="J1363" s="90">
        <v>654</v>
      </c>
      <c r="K1363" s="90">
        <v>2340</v>
      </c>
      <c r="L1363" s="90">
        <v>5203</v>
      </c>
      <c r="M1363" s="113">
        <v>9895</v>
      </c>
      <c r="N1363" s="112">
        <v>3157</v>
      </c>
      <c r="O1363" s="90">
        <v>5939</v>
      </c>
      <c r="P1363" s="113">
        <v>9096</v>
      </c>
      <c r="Q1363" s="112">
        <v>1746</v>
      </c>
      <c r="R1363" s="90">
        <v>2784</v>
      </c>
      <c r="S1363" s="90">
        <v>2782</v>
      </c>
      <c r="T1363" s="90">
        <v>2061</v>
      </c>
      <c r="U1363" s="90">
        <v>1609</v>
      </c>
      <c r="V1363" s="113">
        <v>10982</v>
      </c>
      <c r="W1363" s="111">
        <v>6800</v>
      </c>
      <c r="X1363" s="90">
        <v>7010</v>
      </c>
      <c r="Y1363" s="111">
        <v>15223</v>
      </c>
      <c r="Z1363" s="113">
        <v>22233</v>
      </c>
    </row>
    <row r="1364" spans="2:26" s="107" customFormat="1">
      <c r="B1364" s="115">
        <f>C1364</f>
        <v>40451</v>
      </c>
      <c r="C1364" s="110">
        <v>40451</v>
      </c>
      <c r="D1364" s="107">
        <v>9</v>
      </c>
      <c r="E1364" s="107">
        <v>30</v>
      </c>
      <c r="F1364" s="107">
        <v>2010</v>
      </c>
      <c r="G1364" s="111">
        <v>2010</v>
      </c>
      <c r="H1364" s="112">
        <v>4255</v>
      </c>
      <c r="I1364" s="90">
        <v>1681</v>
      </c>
      <c r="J1364" s="90">
        <v>665</v>
      </c>
      <c r="K1364" s="90">
        <v>2010</v>
      </c>
      <c r="L1364" s="90">
        <v>4356</v>
      </c>
      <c r="M1364" s="113">
        <v>8611</v>
      </c>
      <c r="N1364" s="112">
        <v>3018</v>
      </c>
      <c r="O1364" s="90">
        <v>4752</v>
      </c>
      <c r="P1364" s="113">
        <v>7770</v>
      </c>
      <c r="Q1364" s="112">
        <v>1756</v>
      </c>
      <c r="R1364" s="90">
        <v>2302</v>
      </c>
      <c r="S1364" s="90">
        <v>2376</v>
      </c>
      <c r="T1364" s="90">
        <v>2068</v>
      </c>
      <c r="U1364" s="90">
        <v>1484</v>
      </c>
      <c r="V1364" s="113">
        <v>9986</v>
      </c>
      <c r="W1364" s="111">
        <v>6900</v>
      </c>
      <c r="X1364" s="90">
        <v>7020</v>
      </c>
      <c r="Y1364" s="111">
        <v>12830</v>
      </c>
      <c r="Z1364" s="113">
        <v>19850</v>
      </c>
    </row>
    <row r="1365" spans="2:26" s="107" customFormat="1">
      <c r="B1365" s="109">
        <v>40482</v>
      </c>
      <c r="C1365" s="110">
        <v>40482</v>
      </c>
      <c r="D1365" s="107">
        <v>10</v>
      </c>
      <c r="E1365" s="107">
        <v>31</v>
      </c>
      <c r="F1365" s="107">
        <v>2010</v>
      </c>
      <c r="G1365" s="111">
        <v>2011</v>
      </c>
      <c r="H1365" s="112">
        <v>4932</v>
      </c>
      <c r="I1365" s="121">
        <v>1774</v>
      </c>
      <c r="J1365" s="121">
        <v>539</v>
      </c>
      <c r="K1365" s="90">
        <v>2050</v>
      </c>
      <c r="L1365" s="122">
        <v>4363</v>
      </c>
      <c r="M1365" s="113">
        <v>9295</v>
      </c>
      <c r="N1365" s="112">
        <v>3127</v>
      </c>
      <c r="O1365" s="123">
        <v>7280</v>
      </c>
      <c r="P1365" s="124">
        <v>10407</v>
      </c>
      <c r="Q1365" s="112">
        <v>2025</v>
      </c>
      <c r="R1365" s="90">
        <v>2389</v>
      </c>
      <c r="S1365" s="90">
        <v>2890</v>
      </c>
      <c r="T1365" s="90">
        <v>2052</v>
      </c>
      <c r="U1365" s="90">
        <v>1529</v>
      </c>
      <c r="V1365" s="113">
        <v>10885</v>
      </c>
      <c r="W1365" s="90">
        <v>6891</v>
      </c>
      <c r="X1365" s="90">
        <v>7010</v>
      </c>
      <c r="Y1365" s="90">
        <v>16338</v>
      </c>
      <c r="Z1365" s="113">
        <v>23348</v>
      </c>
    </row>
    <row r="1366" spans="2:26" s="107" customFormat="1">
      <c r="B1366" s="109">
        <v>40512</v>
      </c>
      <c r="C1366" s="110">
        <v>40512</v>
      </c>
      <c r="D1366" s="107">
        <v>11</v>
      </c>
      <c r="E1366" s="107">
        <v>30</v>
      </c>
      <c r="F1366" s="107">
        <v>2010</v>
      </c>
      <c r="G1366" s="111">
        <v>2011</v>
      </c>
      <c r="H1366" s="112">
        <v>4933</v>
      </c>
      <c r="I1366" s="90">
        <v>1372</v>
      </c>
      <c r="J1366" s="90">
        <v>563</v>
      </c>
      <c r="K1366" s="90">
        <v>1830</v>
      </c>
      <c r="L1366" s="90">
        <v>3765</v>
      </c>
      <c r="M1366" s="113">
        <v>8698</v>
      </c>
      <c r="N1366" s="112">
        <v>3286</v>
      </c>
      <c r="O1366" s="125">
        <v>7505</v>
      </c>
      <c r="P1366" s="124">
        <v>10791</v>
      </c>
      <c r="Q1366" s="112">
        <v>2180</v>
      </c>
      <c r="R1366" s="90">
        <v>2749</v>
      </c>
      <c r="S1366" s="90">
        <v>2492</v>
      </c>
      <c r="T1366" s="90">
        <v>2172</v>
      </c>
      <c r="U1366" s="90">
        <v>1488</v>
      </c>
      <c r="V1366" s="113">
        <v>11081</v>
      </c>
      <c r="W1366" s="90">
        <v>6928</v>
      </c>
      <c r="X1366" s="90">
        <v>7030</v>
      </c>
      <c r="Y1366" s="90">
        <v>17261</v>
      </c>
      <c r="Z1366" s="113">
        <v>24291</v>
      </c>
    </row>
    <row r="1367" spans="2:26" s="107" customFormat="1">
      <c r="B1367" s="109">
        <v>40543</v>
      </c>
      <c r="C1367" s="110">
        <v>40543</v>
      </c>
      <c r="D1367" s="107">
        <v>12</v>
      </c>
      <c r="E1367" s="107">
        <v>31</v>
      </c>
      <c r="F1367" s="107">
        <v>2010</v>
      </c>
      <c r="G1367" s="111">
        <v>2011</v>
      </c>
      <c r="H1367" s="112">
        <v>5441</v>
      </c>
      <c r="I1367" s="90">
        <v>1344</v>
      </c>
      <c r="J1367" s="90">
        <v>639</v>
      </c>
      <c r="K1367" s="90">
        <v>2090</v>
      </c>
      <c r="L1367" s="90">
        <v>4073</v>
      </c>
      <c r="M1367" s="113">
        <v>9514</v>
      </c>
      <c r="N1367" s="112">
        <v>3325</v>
      </c>
      <c r="O1367" s="125">
        <v>7520</v>
      </c>
      <c r="P1367" s="124">
        <v>10845</v>
      </c>
      <c r="Q1367" s="112">
        <v>2369</v>
      </c>
      <c r="R1367" s="90">
        <v>3875</v>
      </c>
      <c r="S1367" s="90">
        <v>3303</v>
      </c>
      <c r="T1367" s="90">
        <v>2335</v>
      </c>
      <c r="U1367" s="90">
        <v>1643</v>
      </c>
      <c r="V1367" s="113">
        <v>13525</v>
      </c>
      <c r="W1367" s="90">
        <v>6947</v>
      </c>
      <c r="X1367" s="90">
        <v>7030</v>
      </c>
      <c r="Y1367" s="90">
        <v>21691</v>
      </c>
      <c r="Z1367" s="113">
        <v>28721</v>
      </c>
    </row>
    <row r="1368" spans="2:26" s="107" customFormat="1">
      <c r="B1368" s="109">
        <v>40574</v>
      </c>
      <c r="C1368" s="110">
        <v>40574</v>
      </c>
      <c r="D1368" s="107">
        <v>1</v>
      </c>
      <c r="E1368" s="107">
        <v>31</v>
      </c>
      <c r="F1368" s="107">
        <v>2011</v>
      </c>
      <c r="G1368" s="111">
        <v>2011</v>
      </c>
      <c r="H1368" s="112">
        <v>5343</v>
      </c>
      <c r="I1368" s="90">
        <v>1636</v>
      </c>
      <c r="J1368" s="90">
        <v>641</v>
      </c>
      <c r="K1368" s="90">
        <v>1600</v>
      </c>
      <c r="L1368" s="90">
        <v>3877</v>
      </c>
      <c r="M1368" s="113">
        <v>9220</v>
      </c>
      <c r="N1368" s="112">
        <v>3325</v>
      </c>
      <c r="O1368" s="125">
        <v>7510</v>
      </c>
      <c r="P1368" s="124">
        <v>10835</v>
      </c>
      <c r="Q1368" s="112">
        <v>2363</v>
      </c>
      <c r="R1368" s="90">
        <v>3879</v>
      </c>
      <c r="S1368" s="90">
        <v>3516</v>
      </c>
      <c r="T1368" s="90">
        <v>2412</v>
      </c>
      <c r="U1368" s="90">
        <v>1640</v>
      </c>
      <c r="V1368" s="113">
        <v>13810</v>
      </c>
      <c r="W1368" s="90">
        <v>6965</v>
      </c>
      <c r="X1368" s="90">
        <v>7150</v>
      </c>
      <c r="Y1368" s="90">
        <v>21429</v>
      </c>
      <c r="Z1368" s="113">
        <v>28579</v>
      </c>
    </row>
    <row r="1369" spans="2:26" s="107" customFormat="1">
      <c r="B1369" s="109">
        <v>40602</v>
      </c>
      <c r="C1369" s="110">
        <v>40602</v>
      </c>
      <c r="D1369" s="107">
        <v>2</v>
      </c>
      <c r="E1369" s="107">
        <v>28</v>
      </c>
      <c r="F1369" s="107">
        <v>2011</v>
      </c>
      <c r="G1369" s="111">
        <v>2011</v>
      </c>
      <c r="H1369" s="112">
        <v>5812</v>
      </c>
      <c r="I1369" s="90">
        <v>2940</v>
      </c>
      <c r="J1369" s="90">
        <v>677</v>
      </c>
      <c r="K1369" s="90">
        <v>2970</v>
      </c>
      <c r="L1369" s="90">
        <v>6587</v>
      </c>
      <c r="M1369" s="113">
        <v>12399</v>
      </c>
      <c r="N1369" s="112">
        <v>3355</v>
      </c>
      <c r="O1369" s="125">
        <v>7678</v>
      </c>
      <c r="P1369" s="124">
        <v>11033</v>
      </c>
      <c r="Q1369" s="112">
        <v>2395</v>
      </c>
      <c r="R1369" s="90">
        <v>3858</v>
      </c>
      <c r="S1369" s="90">
        <v>3534</v>
      </c>
      <c r="T1369" s="90">
        <v>2455</v>
      </c>
      <c r="U1369" s="90">
        <v>1670</v>
      </c>
      <c r="V1369" s="113">
        <v>13912</v>
      </c>
      <c r="W1369" s="90">
        <v>7275</v>
      </c>
      <c r="X1369" s="90">
        <v>7110</v>
      </c>
      <c r="Y1369" s="90">
        <v>23325</v>
      </c>
      <c r="Z1369" s="113">
        <v>30435</v>
      </c>
    </row>
    <row r="1370" spans="2:26" s="107" customFormat="1">
      <c r="B1370" s="109">
        <v>40633</v>
      </c>
      <c r="C1370" s="110">
        <v>40633</v>
      </c>
      <c r="D1370" s="107">
        <v>3</v>
      </c>
      <c r="E1370" s="107">
        <v>31</v>
      </c>
      <c r="F1370" s="107">
        <v>2011</v>
      </c>
      <c r="G1370" s="111">
        <v>2011</v>
      </c>
      <c r="H1370" s="112">
        <v>5766</v>
      </c>
      <c r="I1370" s="90">
        <v>3892</v>
      </c>
      <c r="J1370" s="90">
        <v>663</v>
      </c>
      <c r="K1370" s="90">
        <v>3520</v>
      </c>
      <c r="L1370" s="90">
        <v>8075</v>
      </c>
      <c r="M1370" s="113">
        <v>13841</v>
      </c>
      <c r="N1370" s="112">
        <v>3335</v>
      </c>
      <c r="O1370" s="125">
        <v>7596</v>
      </c>
      <c r="P1370" s="124">
        <v>10931</v>
      </c>
      <c r="Q1370" s="112">
        <v>2417</v>
      </c>
      <c r="R1370" s="90">
        <v>3887</v>
      </c>
      <c r="S1370" s="90">
        <v>3540</v>
      </c>
      <c r="T1370" s="90">
        <v>2430</v>
      </c>
      <c r="U1370" s="90">
        <v>1637</v>
      </c>
      <c r="V1370" s="113">
        <v>13911</v>
      </c>
      <c r="W1370" s="90">
        <v>6996</v>
      </c>
      <c r="X1370" s="90">
        <v>7040</v>
      </c>
      <c r="Y1370" s="90">
        <v>29584</v>
      </c>
      <c r="Z1370" s="113">
        <v>36624</v>
      </c>
    </row>
    <row r="1371" spans="2:26" s="107" customFormat="1">
      <c r="B1371" s="109">
        <v>40663</v>
      </c>
      <c r="C1371" s="110">
        <v>40663</v>
      </c>
      <c r="D1371" s="107">
        <v>4</v>
      </c>
      <c r="E1371" s="107">
        <v>30</v>
      </c>
      <c r="F1371" s="107">
        <v>2011</v>
      </c>
      <c r="G1371" s="111">
        <v>2011</v>
      </c>
      <c r="H1371" s="112">
        <v>5769</v>
      </c>
      <c r="I1371" s="90">
        <v>3958</v>
      </c>
      <c r="J1371" s="90">
        <v>660</v>
      </c>
      <c r="K1371" s="90">
        <v>3540</v>
      </c>
      <c r="L1371" s="90">
        <v>8158</v>
      </c>
      <c r="M1371" s="113">
        <v>13927</v>
      </c>
      <c r="N1371" s="112">
        <v>3424</v>
      </c>
      <c r="O1371" s="125">
        <v>7658</v>
      </c>
      <c r="P1371" s="124">
        <v>11082</v>
      </c>
      <c r="Q1371" s="112">
        <v>2414</v>
      </c>
      <c r="R1371" s="90">
        <v>3944</v>
      </c>
      <c r="S1371" s="90">
        <v>3540</v>
      </c>
      <c r="T1371" s="90">
        <v>2448</v>
      </c>
      <c r="U1371" s="90">
        <v>1653</v>
      </c>
      <c r="V1371" s="113">
        <v>13999</v>
      </c>
      <c r="W1371" s="90">
        <v>7133</v>
      </c>
      <c r="X1371" s="90">
        <v>7090</v>
      </c>
      <c r="Y1371" s="90">
        <v>29840</v>
      </c>
      <c r="Z1371" s="113">
        <v>36930</v>
      </c>
    </row>
    <row r="1372" spans="2:26" s="107" customFormat="1">
      <c r="B1372" s="109">
        <v>40694</v>
      </c>
      <c r="C1372" s="110">
        <v>40694</v>
      </c>
      <c r="D1372" s="107">
        <v>5</v>
      </c>
      <c r="E1372" s="107">
        <v>31</v>
      </c>
      <c r="F1372" s="107">
        <v>2011</v>
      </c>
      <c r="G1372" s="111">
        <v>2011</v>
      </c>
      <c r="H1372" s="112">
        <v>5710</v>
      </c>
      <c r="I1372" s="90">
        <v>3903</v>
      </c>
      <c r="J1372" s="90">
        <v>868</v>
      </c>
      <c r="K1372" s="90">
        <v>3420</v>
      </c>
      <c r="L1372" s="90">
        <v>8191</v>
      </c>
      <c r="M1372" s="113">
        <v>13901</v>
      </c>
      <c r="N1372" s="112">
        <v>3385</v>
      </c>
      <c r="O1372" s="125">
        <v>7591</v>
      </c>
      <c r="P1372" s="124">
        <v>10976</v>
      </c>
      <c r="Q1372" s="112">
        <v>2405</v>
      </c>
      <c r="R1372" s="90">
        <v>3897</v>
      </c>
      <c r="S1372" s="90">
        <v>3535</v>
      </c>
      <c r="T1372" s="90">
        <v>2426</v>
      </c>
      <c r="U1372" s="90">
        <v>1638</v>
      </c>
      <c r="V1372" s="113">
        <v>13901</v>
      </c>
      <c r="W1372" s="90">
        <v>7003</v>
      </c>
      <c r="X1372" s="90">
        <v>7060</v>
      </c>
      <c r="Y1372" s="90">
        <v>29662</v>
      </c>
      <c r="Z1372" s="113">
        <v>36722</v>
      </c>
    </row>
    <row r="1373" spans="2:26" s="107" customFormat="1">
      <c r="B1373" s="109">
        <v>40724</v>
      </c>
      <c r="C1373" s="110">
        <v>40724</v>
      </c>
      <c r="D1373" s="107">
        <v>6</v>
      </c>
      <c r="E1373" s="107">
        <v>30</v>
      </c>
      <c r="F1373" s="107">
        <v>2011</v>
      </c>
      <c r="G1373" s="111">
        <v>2011</v>
      </c>
      <c r="H1373" s="112">
        <v>5714</v>
      </c>
      <c r="I1373" s="90">
        <v>3881</v>
      </c>
      <c r="J1373" s="90">
        <v>771</v>
      </c>
      <c r="K1373" s="90">
        <v>3340</v>
      </c>
      <c r="L1373" s="90">
        <v>7992</v>
      </c>
      <c r="M1373" s="113">
        <v>13706</v>
      </c>
      <c r="N1373" s="112">
        <v>3355</v>
      </c>
      <c r="O1373" s="125">
        <v>7530</v>
      </c>
      <c r="P1373" s="124">
        <v>10885</v>
      </c>
      <c r="Q1373" s="112">
        <v>2397</v>
      </c>
      <c r="R1373" s="90">
        <v>3889</v>
      </c>
      <c r="S1373" s="90">
        <v>3534</v>
      </c>
      <c r="T1373" s="90">
        <v>2419</v>
      </c>
      <c r="U1373" s="90">
        <v>1674</v>
      </c>
      <c r="V1373" s="113">
        <v>13913</v>
      </c>
      <c r="W1373" s="90">
        <v>7015</v>
      </c>
      <c r="X1373" s="90">
        <v>7070</v>
      </c>
      <c r="Y1373" s="90">
        <v>29576</v>
      </c>
      <c r="Z1373" s="113">
        <v>36646</v>
      </c>
    </row>
    <row r="1374" spans="2:26" s="107" customFormat="1">
      <c r="B1374" s="109">
        <v>40755</v>
      </c>
      <c r="C1374" s="110">
        <v>40755</v>
      </c>
      <c r="D1374" s="107">
        <v>7</v>
      </c>
      <c r="E1374" s="107">
        <v>31</v>
      </c>
      <c r="F1374" s="107">
        <v>2011</v>
      </c>
      <c r="G1374" s="111">
        <v>2011</v>
      </c>
      <c r="H1374" s="112">
        <v>5595</v>
      </c>
      <c r="I1374" s="90">
        <v>3165</v>
      </c>
      <c r="J1374" s="90">
        <v>651</v>
      </c>
      <c r="K1374" s="90">
        <v>2710</v>
      </c>
      <c r="L1374" s="90">
        <v>6526</v>
      </c>
      <c r="M1374" s="113">
        <v>12121</v>
      </c>
      <c r="N1374" s="112">
        <v>3256</v>
      </c>
      <c r="O1374" s="125">
        <v>7225</v>
      </c>
      <c r="P1374" s="124">
        <v>10481</v>
      </c>
      <c r="Q1374" s="112">
        <v>2381</v>
      </c>
      <c r="R1374" s="90">
        <v>3623</v>
      </c>
      <c r="S1374" s="90">
        <v>3518</v>
      </c>
      <c r="T1374" s="90">
        <v>2156</v>
      </c>
      <c r="U1374" s="90">
        <v>1674</v>
      </c>
      <c r="V1374" s="113">
        <v>13352</v>
      </c>
      <c r="W1374" s="90">
        <v>6817</v>
      </c>
      <c r="X1374" s="90">
        <v>7020</v>
      </c>
      <c r="Y1374" s="90">
        <v>26098</v>
      </c>
      <c r="Z1374" s="113">
        <v>33118</v>
      </c>
    </row>
    <row r="1375" spans="2:26" s="107" customFormat="1">
      <c r="B1375" s="109">
        <v>40786</v>
      </c>
      <c r="C1375" s="110">
        <v>40786</v>
      </c>
      <c r="D1375" s="107">
        <v>8</v>
      </c>
      <c r="E1375" s="107">
        <v>31</v>
      </c>
      <c r="F1375" s="107">
        <v>2011</v>
      </c>
      <c r="G1375" s="111">
        <v>2011</v>
      </c>
      <c r="H1375" s="112">
        <v>5776</v>
      </c>
      <c r="I1375" s="90">
        <v>3728</v>
      </c>
      <c r="J1375" s="90">
        <v>809</v>
      </c>
      <c r="K1375" s="90">
        <v>3600</v>
      </c>
      <c r="L1375" s="90">
        <v>8137</v>
      </c>
      <c r="M1375" s="113">
        <v>13913</v>
      </c>
      <c r="N1375" s="112">
        <v>3504</v>
      </c>
      <c r="O1375" s="125">
        <v>7782</v>
      </c>
      <c r="P1375" s="124">
        <v>11286</v>
      </c>
      <c r="Q1375" s="112">
        <v>2393</v>
      </c>
      <c r="R1375" s="90">
        <v>3903</v>
      </c>
      <c r="S1375" s="90">
        <v>3551</v>
      </c>
      <c r="T1375" s="90">
        <v>2487</v>
      </c>
      <c r="U1375" s="90">
        <v>1662</v>
      </c>
      <c r="V1375" s="113">
        <v>13996</v>
      </c>
      <c r="W1375" s="90">
        <v>7486</v>
      </c>
      <c r="X1375" s="90">
        <v>7200</v>
      </c>
      <c r="Y1375" s="90">
        <v>30073</v>
      </c>
      <c r="Z1375" s="113">
        <v>37273</v>
      </c>
    </row>
    <row r="1376" spans="2:26" s="107" customFormat="1">
      <c r="B1376" s="109">
        <v>40816</v>
      </c>
      <c r="C1376" s="110">
        <v>40816</v>
      </c>
      <c r="D1376" s="107">
        <v>9</v>
      </c>
      <c r="E1376" s="107">
        <v>30</v>
      </c>
      <c r="F1376" s="107">
        <v>2011</v>
      </c>
      <c r="G1376" s="111">
        <v>2011</v>
      </c>
      <c r="H1376" s="112">
        <v>5790</v>
      </c>
      <c r="I1376" s="90">
        <v>3947</v>
      </c>
      <c r="J1376" s="90">
        <v>655</v>
      </c>
      <c r="K1376" s="90">
        <v>3530</v>
      </c>
      <c r="L1376" s="90">
        <v>8132</v>
      </c>
      <c r="M1376" s="113">
        <v>13922</v>
      </c>
      <c r="N1376" s="112">
        <v>3355</v>
      </c>
      <c r="O1376" s="125">
        <v>7696</v>
      </c>
      <c r="P1376" s="124">
        <v>11051</v>
      </c>
      <c r="Q1376" s="112">
        <v>2391</v>
      </c>
      <c r="R1376" s="90">
        <v>3981</v>
      </c>
      <c r="S1376" s="90">
        <v>3566</v>
      </c>
      <c r="T1376" s="90">
        <v>2476</v>
      </c>
      <c r="U1376" s="90">
        <v>1661</v>
      </c>
      <c r="V1376" s="113">
        <v>14075</v>
      </c>
      <c r="W1376" s="90">
        <v>7275</v>
      </c>
      <c r="X1376" s="90">
        <v>7130</v>
      </c>
      <c r="Y1376" s="90">
        <v>29902</v>
      </c>
      <c r="Z1376" s="113">
        <v>37032</v>
      </c>
    </row>
    <row r="1377" spans="2:26" s="107" customFormat="1">
      <c r="B1377" s="109">
        <v>40847</v>
      </c>
      <c r="C1377" s="110">
        <v>40847</v>
      </c>
      <c r="D1377" s="107">
        <f>MONTH(C1377)</f>
        <v>10</v>
      </c>
      <c r="E1377" s="107">
        <f>DAY(C1377)</f>
        <v>31</v>
      </c>
      <c r="F1377" s="107">
        <f>YEAR(C1377)</f>
        <v>2011</v>
      </c>
      <c r="G1377" s="111">
        <v>2012</v>
      </c>
      <c r="H1377" s="112">
        <v>5799</v>
      </c>
      <c r="I1377" s="90">
        <v>3973</v>
      </c>
      <c r="J1377" s="90">
        <v>671</v>
      </c>
      <c r="K1377" s="90">
        <v>3510</v>
      </c>
      <c r="L1377" s="90">
        <v>8154</v>
      </c>
      <c r="M1377" s="113">
        <v>13953</v>
      </c>
      <c r="N1377" s="157">
        <v>3355</v>
      </c>
      <c r="O1377" s="125">
        <v>7612</v>
      </c>
      <c r="P1377" s="124">
        <v>10967</v>
      </c>
      <c r="Q1377" s="157">
        <v>2391</v>
      </c>
      <c r="R1377" s="125">
        <v>4027</v>
      </c>
      <c r="S1377" s="125">
        <v>3544</v>
      </c>
      <c r="T1377" s="125">
        <v>2416</v>
      </c>
      <c r="U1377" s="125">
        <v>1642</v>
      </c>
      <c r="V1377" s="124">
        <v>14020</v>
      </c>
      <c r="W1377" s="125">
        <v>6610</v>
      </c>
      <c r="X1377" s="125">
        <v>7090</v>
      </c>
      <c r="Y1377" s="125">
        <v>29708</v>
      </c>
      <c r="Z1377" s="124">
        <v>36798</v>
      </c>
    </row>
    <row r="1378" spans="2:26" s="107" customFormat="1">
      <c r="B1378" s="109">
        <v>40877</v>
      </c>
      <c r="C1378" s="110">
        <v>40877</v>
      </c>
      <c r="D1378" s="107">
        <f t="shared" ref="D1378:D1435" si="110">MONTH(C1378)</f>
        <v>11</v>
      </c>
      <c r="E1378" s="107">
        <f t="shared" ref="E1378:E1388" si="111">DAY(C1378)</f>
        <v>30</v>
      </c>
      <c r="F1378" s="107">
        <f t="shared" ref="F1378:F1388" si="112">YEAR(C1378)</f>
        <v>2011</v>
      </c>
      <c r="G1378" s="111">
        <v>2012</v>
      </c>
      <c r="H1378" s="112">
        <v>5796</v>
      </c>
      <c r="I1378" s="90">
        <v>3954</v>
      </c>
      <c r="J1378" s="90">
        <v>671</v>
      </c>
      <c r="K1378" s="90">
        <v>3270</v>
      </c>
      <c r="L1378" s="90">
        <v>7895</v>
      </c>
      <c r="M1378" s="113">
        <v>13691</v>
      </c>
      <c r="N1378" s="157">
        <v>3375</v>
      </c>
      <c r="O1378" s="125">
        <v>7693</v>
      </c>
      <c r="P1378" s="124">
        <v>11068</v>
      </c>
      <c r="Q1378" s="157">
        <v>2408</v>
      </c>
      <c r="R1378" s="125">
        <v>4029</v>
      </c>
      <c r="S1378" s="125">
        <v>3556</v>
      </c>
      <c r="T1378" s="125">
        <v>2455</v>
      </c>
      <c r="U1378" s="125">
        <v>1655</v>
      </c>
      <c r="V1378" s="124">
        <v>14103</v>
      </c>
      <c r="W1378" s="125">
        <v>5782</v>
      </c>
      <c r="X1378" s="125">
        <v>7100</v>
      </c>
      <c r="Y1378" s="125">
        <v>29871</v>
      </c>
      <c r="Z1378" s="124">
        <v>36971</v>
      </c>
    </row>
    <row r="1379" spans="2:26" s="107" customFormat="1">
      <c r="B1379" s="109">
        <v>40908</v>
      </c>
      <c r="C1379" s="110">
        <v>40908</v>
      </c>
      <c r="D1379" s="107">
        <f t="shared" si="110"/>
        <v>12</v>
      </c>
      <c r="E1379" s="107">
        <f t="shared" si="111"/>
        <v>31</v>
      </c>
      <c r="F1379" s="107">
        <f t="shared" si="112"/>
        <v>2011</v>
      </c>
      <c r="G1379" s="111">
        <v>2012</v>
      </c>
      <c r="H1379" s="112">
        <v>5796</v>
      </c>
      <c r="I1379" s="90">
        <v>3936</v>
      </c>
      <c r="J1379" s="90">
        <v>668</v>
      </c>
      <c r="K1379" s="90">
        <v>3540</v>
      </c>
      <c r="L1379" s="90">
        <v>8144</v>
      </c>
      <c r="M1379" s="113">
        <v>13940</v>
      </c>
      <c r="N1379" s="157">
        <v>3355</v>
      </c>
      <c r="O1379" s="125">
        <v>7624</v>
      </c>
      <c r="P1379" s="124">
        <v>10979</v>
      </c>
      <c r="Q1379" s="157">
        <v>2419</v>
      </c>
      <c r="R1379" s="125">
        <v>4029</v>
      </c>
      <c r="S1379" s="125">
        <v>3552</v>
      </c>
      <c r="T1379" s="125">
        <v>2437</v>
      </c>
      <c r="U1379" s="125">
        <v>1647</v>
      </c>
      <c r="V1379" s="124">
        <v>14084</v>
      </c>
      <c r="W1379" s="125">
        <v>4768</v>
      </c>
      <c r="X1379" s="125">
        <v>7090</v>
      </c>
      <c r="Y1379" s="125">
        <v>29848</v>
      </c>
      <c r="Z1379" s="124">
        <v>36938</v>
      </c>
    </row>
    <row r="1380" spans="2:26" s="107" customFormat="1">
      <c r="B1380" s="109">
        <v>40939</v>
      </c>
      <c r="C1380" s="110">
        <v>40939</v>
      </c>
      <c r="D1380" s="107">
        <f t="shared" si="110"/>
        <v>1</v>
      </c>
      <c r="E1380" s="107">
        <f t="shared" si="111"/>
        <v>31</v>
      </c>
      <c r="F1380" s="107">
        <f t="shared" si="112"/>
        <v>2012</v>
      </c>
      <c r="G1380" s="111">
        <v>2012</v>
      </c>
      <c r="H1380" s="112">
        <v>5781</v>
      </c>
      <c r="I1380" s="90">
        <v>3918</v>
      </c>
      <c r="J1380" s="90">
        <v>671</v>
      </c>
      <c r="K1380" s="90">
        <v>3500</v>
      </c>
      <c r="L1380" s="90">
        <v>8089</v>
      </c>
      <c r="M1380" s="113">
        <v>13870</v>
      </c>
      <c r="N1380" s="157">
        <v>3335</v>
      </c>
      <c r="O1380" s="125">
        <v>7591</v>
      </c>
      <c r="P1380" s="124">
        <v>10926</v>
      </c>
      <c r="Q1380" s="157">
        <v>2408</v>
      </c>
      <c r="R1380" s="125">
        <v>4029</v>
      </c>
      <c r="S1380" s="125">
        <v>3549</v>
      </c>
      <c r="T1380" s="125">
        <v>2433</v>
      </c>
      <c r="U1380" s="125">
        <v>1641</v>
      </c>
      <c r="V1380" s="124">
        <v>14060</v>
      </c>
      <c r="W1380" s="125">
        <v>4433</v>
      </c>
      <c r="X1380" s="125">
        <v>7040</v>
      </c>
      <c r="Y1380" s="125">
        <v>29537</v>
      </c>
      <c r="Z1380" s="124">
        <v>36577</v>
      </c>
    </row>
    <row r="1381" spans="2:26" s="107" customFormat="1">
      <c r="B1381" s="109">
        <v>40968</v>
      </c>
      <c r="C1381" s="110">
        <v>40968</v>
      </c>
      <c r="D1381" s="107">
        <f t="shared" si="110"/>
        <v>2</v>
      </c>
      <c r="E1381" s="107">
        <f t="shared" si="111"/>
        <v>29</v>
      </c>
      <c r="F1381" s="107">
        <f t="shared" si="112"/>
        <v>2012</v>
      </c>
      <c r="G1381" s="111">
        <v>2012</v>
      </c>
      <c r="H1381" s="112">
        <v>5737</v>
      </c>
      <c r="I1381" s="90">
        <v>3903</v>
      </c>
      <c r="J1381" s="90">
        <v>672</v>
      </c>
      <c r="K1381" s="90">
        <v>3010</v>
      </c>
      <c r="L1381" s="90">
        <v>7585</v>
      </c>
      <c r="M1381" s="113">
        <v>13322</v>
      </c>
      <c r="N1381" s="157">
        <v>3355</v>
      </c>
      <c r="O1381" s="125">
        <v>7545</v>
      </c>
      <c r="P1381" s="124">
        <v>10900</v>
      </c>
      <c r="Q1381" s="157">
        <v>2486</v>
      </c>
      <c r="R1381" s="125">
        <v>4015</v>
      </c>
      <c r="S1381" s="125">
        <v>3532</v>
      </c>
      <c r="T1381" s="125">
        <v>2391</v>
      </c>
      <c r="U1381" s="125">
        <v>1633</v>
      </c>
      <c r="V1381" s="124">
        <v>14057</v>
      </c>
      <c r="W1381" s="125">
        <v>4389</v>
      </c>
      <c r="X1381" s="125">
        <v>7000</v>
      </c>
      <c r="Y1381" s="125">
        <v>28304</v>
      </c>
      <c r="Z1381" s="124">
        <v>35304</v>
      </c>
    </row>
    <row r="1382" spans="2:26" s="107" customFormat="1">
      <c r="B1382" s="109">
        <v>40999</v>
      </c>
      <c r="C1382" s="110">
        <v>40999</v>
      </c>
      <c r="D1382" s="107">
        <f t="shared" si="110"/>
        <v>3</v>
      </c>
      <c r="E1382" s="107">
        <f t="shared" si="111"/>
        <v>31</v>
      </c>
      <c r="F1382" s="107">
        <f t="shared" si="112"/>
        <v>2012</v>
      </c>
      <c r="G1382" s="111">
        <v>2012</v>
      </c>
      <c r="H1382" s="112">
        <v>5678</v>
      </c>
      <c r="I1382" s="90">
        <v>3579</v>
      </c>
      <c r="J1382" s="90">
        <v>650</v>
      </c>
      <c r="K1382" s="90">
        <v>2650</v>
      </c>
      <c r="L1382" s="90">
        <v>6879</v>
      </c>
      <c r="M1382" s="113">
        <v>12557</v>
      </c>
      <c r="N1382" s="157">
        <v>3355</v>
      </c>
      <c r="O1382" s="125">
        <v>7502</v>
      </c>
      <c r="P1382" s="124">
        <v>10857</v>
      </c>
      <c r="Q1382" s="157">
        <v>2477</v>
      </c>
      <c r="R1382" s="125">
        <v>4007</v>
      </c>
      <c r="S1382" s="125">
        <v>3518</v>
      </c>
      <c r="T1382" s="125">
        <v>2308</v>
      </c>
      <c r="U1382" s="125">
        <v>1627</v>
      </c>
      <c r="V1382" s="124">
        <v>13937</v>
      </c>
      <c r="W1382" s="128"/>
      <c r="X1382" s="125">
        <v>7010</v>
      </c>
      <c r="Y1382" s="125">
        <v>25729</v>
      </c>
      <c r="Z1382" s="124">
        <v>32739</v>
      </c>
    </row>
    <row r="1383" spans="2:26" s="107" customFormat="1">
      <c r="B1383" s="109">
        <v>41029</v>
      </c>
      <c r="C1383" s="110">
        <v>41029</v>
      </c>
      <c r="D1383" s="107">
        <f t="shared" si="110"/>
        <v>4</v>
      </c>
      <c r="E1383" s="107">
        <f t="shared" si="111"/>
        <v>30</v>
      </c>
      <c r="F1383" s="107">
        <f t="shared" si="112"/>
        <v>2012</v>
      </c>
      <c r="G1383" s="111">
        <v>2012</v>
      </c>
      <c r="H1383" s="112">
        <v>5674</v>
      </c>
      <c r="I1383" s="90">
        <v>3268</v>
      </c>
      <c r="J1383" s="90">
        <v>652</v>
      </c>
      <c r="K1383" s="90">
        <v>3010</v>
      </c>
      <c r="L1383" s="90">
        <v>6930</v>
      </c>
      <c r="M1383" s="113">
        <v>12604</v>
      </c>
      <c r="N1383" s="157">
        <v>3315</v>
      </c>
      <c r="O1383" s="125">
        <v>7517</v>
      </c>
      <c r="P1383" s="124">
        <v>10832</v>
      </c>
      <c r="Q1383" s="157">
        <v>2474</v>
      </c>
      <c r="R1383" s="125">
        <v>4005</v>
      </c>
      <c r="S1383" s="125">
        <v>3530</v>
      </c>
      <c r="T1383" s="125">
        <v>2384</v>
      </c>
      <c r="U1383" s="125">
        <v>1635</v>
      </c>
      <c r="V1383" s="124">
        <v>14028</v>
      </c>
      <c r="W1383" s="128"/>
      <c r="X1383" s="125">
        <v>7000</v>
      </c>
      <c r="Y1383" s="125">
        <v>24251</v>
      </c>
      <c r="Z1383" s="124">
        <v>31251</v>
      </c>
    </row>
    <row r="1384" spans="2:26" s="107" customFormat="1">
      <c r="B1384" s="109">
        <v>41060</v>
      </c>
      <c r="C1384" s="110">
        <v>41060</v>
      </c>
      <c r="D1384" s="107">
        <f t="shared" si="110"/>
        <v>5</v>
      </c>
      <c r="E1384" s="107">
        <f t="shared" si="111"/>
        <v>31</v>
      </c>
      <c r="F1384" s="107">
        <f t="shared" si="112"/>
        <v>2012</v>
      </c>
      <c r="G1384" s="111">
        <v>2012</v>
      </c>
      <c r="H1384" s="112">
        <v>5774</v>
      </c>
      <c r="I1384" s="90">
        <v>3892</v>
      </c>
      <c r="J1384" s="90">
        <v>764</v>
      </c>
      <c r="K1384" s="90">
        <v>2830</v>
      </c>
      <c r="L1384" s="90">
        <v>7486</v>
      </c>
      <c r="M1384" s="113">
        <v>13260</v>
      </c>
      <c r="N1384" s="157">
        <v>3325</v>
      </c>
      <c r="O1384" s="125">
        <v>7540</v>
      </c>
      <c r="P1384" s="124">
        <v>10865</v>
      </c>
      <c r="Q1384" s="157">
        <v>2469</v>
      </c>
      <c r="R1384" s="125">
        <v>3952</v>
      </c>
      <c r="S1384" s="125">
        <v>3533</v>
      </c>
      <c r="T1384" s="125">
        <v>2433</v>
      </c>
      <c r="U1384" s="125">
        <v>1635</v>
      </c>
      <c r="V1384" s="124">
        <v>14022</v>
      </c>
      <c r="W1384" s="125">
        <v>6130</v>
      </c>
      <c r="X1384" s="125">
        <v>7020</v>
      </c>
      <c r="Y1384" s="125">
        <v>28065</v>
      </c>
      <c r="Z1384" s="124">
        <v>35085</v>
      </c>
    </row>
    <row r="1385" spans="2:26" s="107" customFormat="1">
      <c r="B1385" s="109">
        <v>41090</v>
      </c>
      <c r="C1385" s="110">
        <v>41090</v>
      </c>
      <c r="D1385" s="107">
        <f t="shared" si="110"/>
        <v>6</v>
      </c>
      <c r="E1385" s="107">
        <f t="shared" si="111"/>
        <v>30</v>
      </c>
      <c r="F1385" s="107">
        <f t="shared" si="112"/>
        <v>2012</v>
      </c>
      <c r="G1385" s="111">
        <v>2012</v>
      </c>
      <c r="H1385" s="112">
        <v>5662</v>
      </c>
      <c r="I1385" s="90">
        <v>3802</v>
      </c>
      <c r="J1385" s="90">
        <v>619</v>
      </c>
      <c r="K1385" s="90">
        <v>2530</v>
      </c>
      <c r="L1385" s="90">
        <v>6951</v>
      </c>
      <c r="M1385" s="113">
        <v>12613</v>
      </c>
      <c r="N1385" s="157">
        <v>3365</v>
      </c>
      <c r="O1385" s="125">
        <v>7414</v>
      </c>
      <c r="P1385" s="124">
        <v>10779</v>
      </c>
      <c r="Q1385" s="157">
        <v>2461</v>
      </c>
      <c r="R1385" s="125">
        <v>3872</v>
      </c>
      <c r="S1385" s="125">
        <v>3513</v>
      </c>
      <c r="T1385" s="125">
        <v>2335</v>
      </c>
      <c r="U1385" s="125">
        <v>1622</v>
      </c>
      <c r="V1385" s="124">
        <v>13803</v>
      </c>
      <c r="W1385" s="125">
        <v>6592</v>
      </c>
      <c r="X1385" s="125">
        <v>7000</v>
      </c>
      <c r="Y1385" s="125">
        <v>27162</v>
      </c>
      <c r="Z1385" s="124">
        <v>34162</v>
      </c>
    </row>
    <row r="1386" spans="2:26" s="107" customFormat="1">
      <c r="B1386" s="109">
        <v>41121</v>
      </c>
      <c r="C1386" s="110">
        <v>41121</v>
      </c>
      <c r="D1386" s="107">
        <f t="shared" si="110"/>
        <v>7</v>
      </c>
      <c r="E1386" s="107">
        <f t="shared" si="111"/>
        <v>31</v>
      </c>
      <c r="F1386" s="107">
        <f t="shared" si="112"/>
        <v>2012</v>
      </c>
      <c r="G1386" s="111">
        <v>2012</v>
      </c>
      <c r="H1386" s="112">
        <v>5389</v>
      </c>
      <c r="I1386" s="90">
        <v>2692</v>
      </c>
      <c r="J1386" s="90">
        <v>565</v>
      </c>
      <c r="K1386" s="90">
        <v>2440</v>
      </c>
      <c r="L1386" s="90">
        <v>5697</v>
      </c>
      <c r="M1386" s="113">
        <v>11086</v>
      </c>
      <c r="N1386" s="157">
        <v>3315</v>
      </c>
      <c r="O1386" s="125">
        <v>6790</v>
      </c>
      <c r="P1386" s="124">
        <v>10105</v>
      </c>
      <c r="Q1386" s="157">
        <v>2452</v>
      </c>
      <c r="R1386" s="125">
        <v>3309</v>
      </c>
      <c r="S1386" s="125">
        <v>3233</v>
      </c>
      <c r="T1386" s="125">
        <v>2186</v>
      </c>
      <c r="U1386" s="125">
        <v>1625</v>
      </c>
      <c r="V1386" s="124">
        <v>12805</v>
      </c>
      <c r="W1386" s="125">
        <v>6640</v>
      </c>
      <c r="X1386" s="125">
        <v>7010</v>
      </c>
      <c r="Y1386" s="125">
        <v>21973</v>
      </c>
      <c r="Z1386" s="124">
        <v>28983</v>
      </c>
    </row>
    <row r="1387" spans="2:26" s="107" customFormat="1">
      <c r="B1387" s="109">
        <v>41152</v>
      </c>
      <c r="C1387" s="110">
        <v>41152</v>
      </c>
      <c r="D1387" s="107">
        <f t="shared" si="110"/>
        <v>8</v>
      </c>
      <c r="E1387" s="107">
        <f t="shared" si="111"/>
        <v>31</v>
      </c>
      <c r="F1387" s="107">
        <f t="shared" si="112"/>
        <v>2012</v>
      </c>
      <c r="G1387" s="111">
        <v>2012</v>
      </c>
      <c r="H1387" s="112">
        <v>5126</v>
      </c>
      <c r="I1387" s="90">
        <v>2372</v>
      </c>
      <c r="J1387" s="90">
        <v>606</v>
      </c>
      <c r="K1387" s="90">
        <v>1750</v>
      </c>
      <c r="L1387" s="90">
        <v>4728</v>
      </c>
      <c r="M1387" s="113">
        <v>9854</v>
      </c>
      <c r="N1387" s="157">
        <v>3216</v>
      </c>
      <c r="O1387" s="125">
        <v>6149</v>
      </c>
      <c r="P1387" s="124">
        <v>9365</v>
      </c>
      <c r="Q1387" s="157">
        <v>2217</v>
      </c>
      <c r="R1387" s="125">
        <v>3080</v>
      </c>
      <c r="S1387" s="125">
        <v>3049</v>
      </c>
      <c r="T1387" s="125">
        <v>2143</v>
      </c>
      <c r="U1387" s="125">
        <v>1613</v>
      </c>
      <c r="V1387" s="124">
        <v>12102</v>
      </c>
      <c r="W1387" s="125">
        <v>6494</v>
      </c>
      <c r="X1387" s="125">
        <v>7000</v>
      </c>
      <c r="Y1387" s="125">
        <v>17250</v>
      </c>
      <c r="Z1387" s="124">
        <v>24250</v>
      </c>
    </row>
    <row r="1388" spans="2:26" s="107" customFormat="1">
      <c r="B1388" s="109">
        <v>41182</v>
      </c>
      <c r="C1388" s="110">
        <v>41182</v>
      </c>
      <c r="D1388" s="107">
        <f t="shared" si="110"/>
        <v>9</v>
      </c>
      <c r="E1388" s="107">
        <f t="shared" si="111"/>
        <v>30</v>
      </c>
      <c r="F1388" s="107">
        <f t="shared" si="112"/>
        <v>2012</v>
      </c>
      <c r="G1388" s="111">
        <v>2012</v>
      </c>
      <c r="H1388" s="112">
        <v>5135</v>
      </c>
      <c r="I1388" s="90">
        <v>2097</v>
      </c>
      <c r="J1388" s="90">
        <v>629</v>
      </c>
      <c r="K1388" s="90">
        <v>1680</v>
      </c>
      <c r="L1388" s="90">
        <v>4406</v>
      </c>
      <c r="M1388" s="113">
        <v>9541</v>
      </c>
      <c r="N1388" s="157">
        <v>3137</v>
      </c>
      <c r="O1388" s="125">
        <v>5649</v>
      </c>
      <c r="P1388" s="124">
        <v>8786</v>
      </c>
      <c r="Q1388" s="157">
        <v>2003</v>
      </c>
      <c r="R1388" s="125">
        <v>2997</v>
      </c>
      <c r="S1388" s="125">
        <v>2713</v>
      </c>
      <c r="T1388" s="125">
        <v>2045</v>
      </c>
      <c r="U1388" s="125">
        <v>1609</v>
      </c>
      <c r="V1388" s="124">
        <v>11367</v>
      </c>
      <c r="W1388" s="125">
        <v>6922</v>
      </c>
      <c r="X1388" s="125">
        <v>7020</v>
      </c>
      <c r="Y1388" s="125">
        <v>16666</v>
      </c>
      <c r="Z1388" s="124">
        <v>23686</v>
      </c>
    </row>
    <row r="1389" spans="2:26" s="107" customFormat="1">
      <c r="B1389" s="109">
        <v>41213</v>
      </c>
      <c r="C1389" s="110">
        <v>41213</v>
      </c>
      <c r="D1389" s="107">
        <f t="shared" si="110"/>
        <v>10</v>
      </c>
      <c r="E1389" s="107">
        <f t="shared" ref="E1389:E1391" si="113">DAY(C1389)</f>
        <v>31</v>
      </c>
      <c r="F1389" s="107">
        <f t="shared" ref="F1389:F1391" si="114">YEAR(C1389)</f>
        <v>2012</v>
      </c>
      <c r="G1389" s="111">
        <v>2013</v>
      </c>
      <c r="H1389" s="112">
        <v>5567</v>
      </c>
      <c r="I1389" s="90">
        <v>2263</v>
      </c>
      <c r="J1389" s="90">
        <v>671</v>
      </c>
      <c r="K1389" s="90">
        <v>2090</v>
      </c>
      <c r="L1389" s="90">
        <v>5024</v>
      </c>
      <c r="M1389" s="113">
        <v>10591</v>
      </c>
      <c r="N1389" s="157">
        <v>3137</v>
      </c>
      <c r="O1389" s="125">
        <v>7586</v>
      </c>
      <c r="P1389" s="124">
        <v>10723</v>
      </c>
      <c r="Q1389" s="157">
        <v>2166</v>
      </c>
      <c r="R1389" s="125">
        <v>3232</v>
      </c>
      <c r="S1389" s="125">
        <v>3078</v>
      </c>
      <c r="T1389" s="125">
        <v>2189</v>
      </c>
      <c r="U1389" s="125">
        <v>1647</v>
      </c>
      <c r="V1389" s="124">
        <v>12312</v>
      </c>
      <c r="W1389" s="125">
        <v>7176</v>
      </c>
      <c r="X1389" s="125">
        <v>7110</v>
      </c>
      <c r="Y1389" s="125">
        <v>21809</v>
      </c>
      <c r="Z1389" s="124">
        <v>28919</v>
      </c>
    </row>
    <row r="1390" spans="2:26" s="107" customFormat="1">
      <c r="B1390" s="109">
        <v>41243</v>
      </c>
      <c r="C1390" s="110">
        <v>41243</v>
      </c>
      <c r="D1390" s="107">
        <f t="shared" si="110"/>
        <v>11</v>
      </c>
      <c r="E1390" s="107">
        <f t="shared" si="113"/>
        <v>30</v>
      </c>
      <c r="F1390" s="107">
        <f t="shared" si="114"/>
        <v>2012</v>
      </c>
      <c r="G1390" s="111">
        <v>2013</v>
      </c>
      <c r="H1390" s="112">
        <v>5375</v>
      </c>
      <c r="I1390" s="90">
        <v>1860</v>
      </c>
      <c r="J1390" s="90">
        <v>572</v>
      </c>
      <c r="K1390" s="90">
        <v>1650</v>
      </c>
      <c r="L1390" s="90">
        <v>4082</v>
      </c>
      <c r="M1390" s="113">
        <v>9457</v>
      </c>
      <c r="N1390" s="157">
        <v>3266</v>
      </c>
      <c r="O1390" s="125">
        <v>7495</v>
      </c>
      <c r="P1390" s="124">
        <v>10761</v>
      </c>
      <c r="Q1390" s="157">
        <v>2429</v>
      </c>
      <c r="R1390" s="125">
        <v>3740</v>
      </c>
      <c r="S1390" s="125">
        <v>3528</v>
      </c>
      <c r="T1390" s="125">
        <v>2097</v>
      </c>
      <c r="U1390" s="125">
        <v>1636</v>
      </c>
      <c r="V1390" s="124">
        <v>13430</v>
      </c>
      <c r="W1390" s="125">
        <v>6928</v>
      </c>
      <c r="X1390" s="125">
        <v>7020</v>
      </c>
      <c r="Y1390" s="125">
        <v>22204</v>
      </c>
      <c r="Z1390" s="124">
        <v>29224</v>
      </c>
    </row>
    <row r="1391" spans="2:26" s="107" customFormat="1">
      <c r="B1391" s="109">
        <v>41274</v>
      </c>
      <c r="C1391" s="110">
        <v>41274</v>
      </c>
      <c r="D1391" s="107">
        <f t="shared" si="110"/>
        <v>12</v>
      </c>
      <c r="E1391" s="107">
        <f t="shared" si="113"/>
        <v>31</v>
      </c>
      <c r="F1391" s="107">
        <f t="shared" si="114"/>
        <v>2012</v>
      </c>
      <c r="G1391" s="111">
        <v>2013</v>
      </c>
      <c r="H1391" s="112">
        <v>5701</v>
      </c>
      <c r="I1391" s="90">
        <v>2705</v>
      </c>
      <c r="J1391" s="90">
        <v>609</v>
      </c>
      <c r="K1391" s="90">
        <v>3040</v>
      </c>
      <c r="L1391" s="90">
        <v>6354</v>
      </c>
      <c r="M1391" s="113">
        <v>12055</v>
      </c>
      <c r="N1391" s="157">
        <v>3405</v>
      </c>
      <c r="O1391" s="125">
        <v>7599</v>
      </c>
      <c r="P1391" s="124">
        <v>11004</v>
      </c>
      <c r="Q1391" s="157">
        <v>2432</v>
      </c>
      <c r="R1391" s="125">
        <v>4041</v>
      </c>
      <c r="S1391" s="125">
        <v>3532</v>
      </c>
      <c r="T1391" s="125">
        <v>2444</v>
      </c>
      <c r="U1391" s="125">
        <v>1646</v>
      </c>
      <c r="V1391" s="124">
        <v>14095</v>
      </c>
      <c r="W1391" s="125">
        <v>7096</v>
      </c>
      <c r="X1391" s="125">
        <v>7110</v>
      </c>
      <c r="Y1391" s="125">
        <v>26342</v>
      </c>
      <c r="Z1391" s="124">
        <v>33452</v>
      </c>
    </row>
    <row r="1392" spans="2:26" s="107" customFormat="1">
      <c r="B1392" s="109">
        <v>41305</v>
      </c>
      <c r="C1392" s="110">
        <v>41305</v>
      </c>
      <c r="D1392" s="107">
        <f t="shared" si="110"/>
        <v>1</v>
      </c>
      <c r="E1392" s="107">
        <f t="shared" ref="E1392:E1435" si="115">DAY(C1392)</f>
        <v>31</v>
      </c>
      <c r="F1392" s="107">
        <f t="shared" ref="F1392:F1435" si="116">YEAR(C1392)</f>
        <v>2013</v>
      </c>
      <c r="G1392" s="111">
        <v>2013</v>
      </c>
      <c r="H1392" s="112">
        <v>5605</v>
      </c>
      <c r="I1392" s="90">
        <v>3169</v>
      </c>
      <c r="J1392" s="90">
        <v>674</v>
      </c>
      <c r="K1392" s="90">
        <v>2540</v>
      </c>
      <c r="L1392" s="90">
        <v>6383</v>
      </c>
      <c r="M1392" s="113">
        <v>11988</v>
      </c>
      <c r="N1392" s="157">
        <v>3375</v>
      </c>
      <c r="O1392" s="125">
        <v>7742</v>
      </c>
      <c r="P1392" s="124">
        <v>11117</v>
      </c>
      <c r="Q1392" s="157">
        <v>2454</v>
      </c>
      <c r="R1392" s="125">
        <v>4064</v>
      </c>
      <c r="S1392" s="125">
        <v>3567</v>
      </c>
      <c r="T1392" s="125">
        <v>2491</v>
      </c>
      <c r="U1392" s="125">
        <v>1671</v>
      </c>
      <c r="V1392" s="124">
        <v>14247</v>
      </c>
      <c r="W1392" s="125">
        <v>7232</v>
      </c>
      <c r="X1392" s="125">
        <v>7100</v>
      </c>
      <c r="Y1392" s="125">
        <v>27273</v>
      </c>
      <c r="Z1392" s="124">
        <v>34373</v>
      </c>
    </row>
    <row r="1393" spans="2:26" s="2" customFormat="1">
      <c r="B1393" s="109">
        <v>41333</v>
      </c>
      <c r="C1393" s="110">
        <v>41333</v>
      </c>
      <c r="D1393" s="107">
        <f t="shared" si="110"/>
        <v>2</v>
      </c>
      <c r="E1393" s="107">
        <f t="shared" si="115"/>
        <v>28</v>
      </c>
      <c r="F1393" s="107">
        <f t="shared" si="116"/>
        <v>2013</v>
      </c>
      <c r="G1393" s="111">
        <v>2013</v>
      </c>
      <c r="H1393" s="112">
        <v>5842</v>
      </c>
      <c r="I1393" s="90">
        <v>3579</v>
      </c>
      <c r="J1393" s="90">
        <v>671</v>
      </c>
      <c r="K1393" s="90">
        <v>2920</v>
      </c>
      <c r="L1393" s="90">
        <v>7170</v>
      </c>
      <c r="M1393" s="113">
        <v>13012</v>
      </c>
      <c r="N1393" s="157">
        <v>3355</v>
      </c>
      <c r="O1393" s="125">
        <v>7642</v>
      </c>
      <c r="P1393" s="124">
        <v>10997</v>
      </c>
      <c r="Q1393" s="157">
        <v>2435</v>
      </c>
      <c r="R1393" s="125">
        <v>3966</v>
      </c>
      <c r="S1393" s="125">
        <v>3549</v>
      </c>
      <c r="T1393" s="125">
        <v>2473</v>
      </c>
      <c r="U1393" s="125">
        <v>1662</v>
      </c>
      <c r="V1393" s="124">
        <v>14085</v>
      </c>
      <c r="W1393" s="125">
        <v>7158</v>
      </c>
      <c r="X1393" s="125">
        <v>7080</v>
      </c>
      <c r="Y1393" s="125">
        <v>28719</v>
      </c>
      <c r="Z1393" s="124">
        <v>35799</v>
      </c>
    </row>
    <row r="1394" spans="2:26" s="2" customFormat="1">
      <c r="B1394" s="109">
        <v>41364</v>
      </c>
      <c r="C1394" s="110">
        <v>41364</v>
      </c>
      <c r="D1394" s="107">
        <f t="shared" si="110"/>
        <v>3</v>
      </c>
      <c r="E1394" s="107">
        <f t="shared" si="115"/>
        <v>31</v>
      </c>
      <c r="F1394" s="107">
        <f t="shared" si="116"/>
        <v>2013</v>
      </c>
      <c r="G1394" s="111">
        <v>2013</v>
      </c>
      <c r="H1394" s="112">
        <v>5691</v>
      </c>
      <c r="I1394" s="90">
        <v>3859</v>
      </c>
      <c r="J1394" s="90">
        <v>660</v>
      </c>
      <c r="K1394" s="90">
        <v>3470</v>
      </c>
      <c r="L1394" s="90">
        <v>7989</v>
      </c>
      <c r="M1394" s="113">
        <v>13680</v>
      </c>
      <c r="N1394" s="157">
        <v>3335</v>
      </c>
      <c r="O1394" s="125">
        <v>7543</v>
      </c>
      <c r="P1394" s="124">
        <v>10878</v>
      </c>
      <c r="Q1394" s="157">
        <v>2423</v>
      </c>
      <c r="R1394" s="125">
        <v>4001</v>
      </c>
      <c r="S1394" s="125">
        <v>3533</v>
      </c>
      <c r="T1394" s="125">
        <v>2440</v>
      </c>
      <c r="U1394" s="125">
        <v>1638</v>
      </c>
      <c r="V1394" s="124">
        <v>14035</v>
      </c>
      <c r="W1394" s="125">
        <v>6996</v>
      </c>
      <c r="X1394" s="125">
        <v>7030</v>
      </c>
      <c r="Y1394" s="125">
        <v>29514</v>
      </c>
      <c r="Z1394" s="124">
        <v>36544</v>
      </c>
    </row>
    <row r="1395" spans="2:26" s="2" customFormat="1">
      <c r="B1395" s="109">
        <v>41394</v>
      </c>
      <c r="C1395" s="110">
        <v>41394</v>
      </c>
      <c r="D1395" s="107">
        <f t="shared" si="110"/>
        <v>4</v>
      </c>
      <c r="E1395" s="107">
        <f t="shared" si="115"/>
        <v>30</v>
      </c>
      <c r="F1395" s="107">
        <f t="shared" si="116"/>
        <v>2013</v>
      </c>
      <c r="G1395" s="111">
        <v>2013</v>
      </c>
      <c r="H1395" s="112">
        <v>5658</v>
      </c>
      <c r="I1395" s="90">
        <v>3650</v>
      </c>
      <c r="J1395" s="90">
        <v>619</v>
      </c>
      <c r="K1395" s="90">
        <v>2740</v>
      </c>
      <c r="L1395" s="90">
        <v>7009</v>
      </c>
      <c r="M1395" s="113">
        <v>12667</v>
      </c>
      <c r="N1395" s="157">
        <v>3335</v>
      </c>
      <c r="O1395" s="125">
        <v>7532</v>
      </c>
      <c r="P1395" s="124">
        <v>10867</v>
      </c>
      <c r="Q1395" s="157">
        <v>2417</v>
      </c>
      <c r="R1395" s="125">
        <v>4013</v>
      </c>
      <c r="S1395" s="125">
        <v>3532</v>
      </c>
      <c r="T1395" s="125">
        <v>2419</v>
      </c>
      <c r="U1395" s="125">
        <v>1632</v>
      </c>
      <c r="V1395" s="124">
        <v>14013</v>
      </c>
      <c r="W1395" s="125">
        <v>6941</v>
      </c>
      <c r="X1395" s="125">
        <v>7020</v>
      </c>
      <c r="Y1395" s="125">
        <v>28450</v>
      </c>
      <c r="Z1395" s="124">
        <v>35470</v>
      </c>
    </row>
    <row r="1396" spans="2:26" s="2" customFormat="1">
      <c r="B1396" s="109">
        <v>41425</v>
      </c>
      <c r="C1396" s="110">
        <v>41425</v>
      </c>
      <c r="D1396" s="107">
        <f t="shared" si="110"/>
        <v>5</v>
      </c>
      <c r="E1396" s="107">
        <f t="shared" si="115"/>
        <v>31</v>
      </c>
      <c r="F1396" s="107">
        <f t="shared" si="116"/>
        <v>2013</v>
      </c>
      <c r="G1396" s="111">
        <v>2013</v>
      </c>
      <c r="H1396" s="112">
        <v>5737</v>
      </c>
      <c r="I1396" s="90">
        <v>3896</v>
      </c>
      <c r="J1396" s="90">
        <v>846</v>
      </c>
      <c r="K1396" s="90">
        <v>3470</v>
      </c>
      <c r="L1396" s="90">
        <v>8212</v>
      </c>
      <c r="M1396" s="113">
        <v>13949</v>
      </c>
      <c r="N1396" s="157">
        <v>3395</v>
      </c>
      <c r="O1396" s="125">
        <v>7576</v>
      </c>
      <c r="P1396" s="124">
        <v>10971</v>
      </c>
      <c r="Q1396" s="157">
        <v>2414</v>
      </c>
      <c r="R1396" s="125">
        <v>3948</v>
      </c>
      <c r="S1396" s="125">
        <v>3530</v>
      </c>
      <c r="T1396" s="125">
        <v>2426</v>
      </c>
      <c r="U1396" s="125">
        <v>1639</v>
      </c>
      <c r="V1396" s="124">
        <v>13957</v>
      </c>
      <c r="W1396" s="125">
        <v>7046</v>
      </c>
      <c r="X1396" s="125">
        <v>7050</v>
      </c>
      <c r="Y1396" s="125">
        <v>28850</v>
      </c>
      <c r="Z1396" s="124">
        <v>35900</v>
      </c>
    </row>
    <row r="1397" spans="2:26" s="2" customFormat="1">
      <c r="B1397" s="109">
        <v>41455</v>
      </c>
      <c r="C1397" s="110">
        <v>41455</v>
      </c>
      <c r="D1397" s="107">
        <f t="shared" si="110"/>
        <v>6</v>
      </c>
      <c r="E1397" s="107">
        <f t="shared" si="115"/>
        <v>30</v>
      </c>
      <c r="F1397" s="107">
        <f t="shared" si="116"/>
        <v>2013</v>
      </c>
      <c r="G1397" s="111">
        <v>2013</v>
      </c>
      <c r="H1397" s="112">
        <v>5716</v>
      </c>
      <c r="I1397" s="90">
        <v>3874</v>
      </c>
      <c r="J1397" s="90">
        <v>814</v>
      </c>
      <c r="K1397" s="90">
        <v>3190</v>
      </c>
      <c r="L1397" s="90">
        <v>7878</v>
      </c>
      <c r="M1397" s="113">
        <v>13594</v>
      </c>
      <c r="N1397" s="157">
        <v>3365</v>
      </c>
      <c r="O1397" s="125">
        <v>7555</v>
      </c>
      <c r="P1397" s="124">
        <v>10920</v>
      </c>
      <c r="Q1397" s="157">
        <v>2408</v>
      </c>
      <c r="R1397" s="125">
        <v>3940</v>
      </c>
      <c r="S1397" s="125">
        <v>3527</v>
      </c>
      <c r="T1397" s="125">
        <v>2419</v>
      </c>
      <c r="U1397" s="125">
        <v>1641</v>
      </c>
      <c r="V1397" s="124">
        <v>13935</v>
      </c>
      <c r="W1397" s="125">
        <v>7040</v>
      </c>
      <c r="X1397" s="125">
        <v>7030</v>
      </c>
      <c r="Y1397" s="125">
        <v>29491</v>
      </c>
      <c r="Z1397" s="124">
        <v>36521</v>
      </c>
    </row>
    <row r="1398" spans="2:26" s="2" customFormat="1">
      <c r="B1398" s="109">
        <v>41486</v>
      </c>
      <c r="C1398" s="110">
        <v>41486</v>
      </c>
      <c r="D1398" s="107">
        <f t="shared" si="110"/>
        <v>7</v>
      </c>
      <c r="E1398" s="107">
        <f t="shared" si="115"/>
        <v>31</v>
      </c>
      <c r="F1398" s="107">
        <f t="shared" si="116"/>
        <v>2013</v>
      </c>
      <c r="G1398" s="111">
        <v>2013</v>
      </c>
      <c r="H1398" s="112">
        <v>5467</v>
      </c>
      <c r="I1398" s="90">
        <v>3320</v>
      </c>
      <c r="J1398" s="90">
        <v>823</v>
      </c>
      <c r="K1398" s="90">
        <v>2640</v>
      </c>
      <c r="L1398" s="90">
        <v>6783</v>
      </c>
      <c r="M1398" s="113">
        <v>12250</v>
      </c>
      <c r="N1398" s="157">
        <v>3355</v>
      </c>
      <c r="O1398" s="125">
        <v>7497</v>
      </c>
      <c r="P1398" s="124">
        <v>10852</v>
      </c>
      <c r="Q1398" s="157">
        <v>2394</v>
      </c>
      <c r="R1398" s="125">
        <v>3646</v>
      </c>
      <c r="S1398" s="125">
        <v>3515</v>
      </c>
      <c r="T1398" s="125">
        <v>2308</v>
      </c>
      <c r="U1398" s="125">
        <v>1630</v>
      </c>
      <c r="V1398" s="124">
        <v>13493</v>
      </c>
      <c r="W1398" s="125">
        <v>6885</v>
      </c>
      <c r="X1398" s="125">
        <v>7010</v>
      </c>
      <c r="Y1398" s="125">
        <v>26342</v>
      </c>
      <c r="Z1398" s="124">
        <v>33352</v>
      </c>
    </row>
    <row r="1399" spans="2:26" s="2" customFormat="1">
      <c r="B1399" s="109">
        <v>41517</v>
      </c>
      <c r="C1399" s="110">
        <v>41517</v>
      </c>
      <c r="D1399" s="107">
        <f t="shared" si="110"/>
        <v>8</v>
      </c>
      <c r="E1399" s="107">
        <f t="shared" si="115"/>
        <v>31</v>
      </c>
      <c r="F1399" s="107">
        <f t="shared" si="116"/>
        <v>2013</v>
      </c>
      <c r="G1399" s="111">
        <v>2013</v>
      </c>
      <c r="H1399" s="112">
        <v>5221</v>
      </c>
      <c r="I1399" s="90">
        <v>2964</v>
      </c>
      <c r="J1399" s="90">
        <v>774</v>
      </c>
      <c r="K1399" s="90">
        <v>2320</v>
      </c>
      <c r="L1399" s="90">
        <v>6058</v>
      </c>
      <c r="M1399" s="113">
        <v>11279</v>
      </c>
      <c r="N1399" s="157">
        <v>3306</v>
      </c>
      <c r="O1399" s="125">
        <v>7399</v>
      </c>
      <c r="P1399" s="124">
        <v>10705</v>
      </c>
      <c r="Q1399" s="157">
        <v>2393</v>
      </c>
      <c r="R1399" s="125">
        <v>3347</v>
      </c>
      <c r="S1399" s="125">
        <v>3520</v>
      </c>
      <c r="T1399" s="125">
        <v>2219</v>
      </c>
      <c r="U1399" s="125">
        <v>1628</v>
      </c>
      <c r="V1399" s="124">
        <v>13107</v>
      </c>
      <c r="W1399" s="125">
        <v>6922</v>
      </c>
      <c r="X1399" s="125">
        <v>7020</v>
      </c>
      <c r="Y1399" s="125">
        <v>22582</v>
      </c>
      <c r="Z1399" s="124">
        <v>29602</v>
      </c>
    </row>
    <row r="1400" spans="2:26" s="2" customFormat="1">
      <c r="B1400" s="109">
        <v>41547</v>
      </c>
      <c r="C1400" s="110">
        <v>41547</v>
      </c>
      <c r="D1400" s="107">
        <f t="shared" si="110"/>
        <v>9</v>
      </c>
      <c r="E1400" s="107">
        <f t="shared" si="115"/>
        <v>30</v>
      </c>
      <c r="F1400" s="107">
        <f t="shared" si="116"/>
        <v>2013</v>
      </c>
      <c r="G1400" s="111">
        <v>2013</v>
      </c>
      <c r="H1400" s="112">
        <v>4984</v>
      </c>
      <c r="I1400" s="90">
        <v>2714</v>
      </c>
      <c r="J1400" s="90">
        <v>617</v>
      </c>
      <c r="K1400" s="90">
        <v>2310</v>
      </c>
      <c r="L1400" s="90">
        <v>5641</v>
      </c>
      <c r="M1400" s="113">
        <v>10625</v>
      </c>
      <c r="N1400" s="157">
        <v>3207</v>
      </c>
      <c r="O1400" s="125">
        <v>6885</v>
      </c>
      <c r="P1400" s="124">
        <v>10092</v>
      </c>
      <c r="Q1400" s="157">
        <v>2387</v>
      </c>
      <c r="R1400" s="125">
        <v>2819</v>
      </c>
      <c r="S1400" s="125">
        <v>3268</v>
      </c>
      <c r="T1400" s="125">
        <v>2206</v>
      </c>
      <c r="U1400" s="125">
        <v>1614</v>
      </c>
      <c r="V1400" s="124">
        <v>12294</v>
      </c>
      <c r="W1400" s="125">
        <v>6799</v>
      </c>
      <c r="X1400" s="125">
        <v>6840</v>
      </c>
      <c r="Y1400" s="125">
        <v>18958</v>
      </c>
      <c r="Z1400" s="124">
        <v>25798</v>
      </c>
    </row>
    <row r="1401" spans="2:26" s="2" customFormat="1">
      <c r="B1401" s="109">
        <v>41578</v>
      </c>
      <c r="C1401" s="110">
        <v>41578</v>
      </c>
      <c r="D1401" s="107">
        <f t="shared" si="110"/>
        <v>10</v>
      </c>
      <c r="E1401" s="107">
        <f t="shared" si="115"/>
        <v>31</v>
      </c>
      <c r="F1401" s="107">
        <f t="shared" si="116"/>
        <v>2013</v>
      </c>
      <c r="G1401" s="111">
        <v>2014</v>
      </c>
      <c r="H1401" s="112">
        <v>4520</v>
      </c>
      <c r="I1401" s="125">
        <v>2211</v>
      </c>
      <c r="J1401" s="125">
        <v>480</v>
      </c>
      <c r="K1401" s="125">
        <v>1714</v>
      </c>
      <c r="L1401" s="90">
        <v>4405</v>
      </c>
      <c r="M1401" s="113">
        <v>8925</v>
      </c>
      <c r="N1401" s="157">
        <v>2959</v>
      </c>
      <c r="O1401" s="125">
        <v>6655</v>
      </c>
      <c r="P1401" s="124">
        <v>9614</v>
      </c>
      <c r="Q1401" s="170">
        <v>1550</v>
      </c>
      <c r="R1401" s="128">
        <v>3133</v>
      </c>
      <c r="S1401" s="128">
        <v>2782</v>
      </c>
      <c r="T1401" s="128">
        <v>2307</v>
      </c>
      <c r="U1401" s="128">
        <v>1614</v>
      </c>
      <c r="V1401" s="124">
        <v>11386</v>
      </c>
      <c r="W1401" s="90">
        <v>5048</v>
      </c>
      <c r="X1401" s="125">
        <v>6930</v>
      </c>
      <c r="Y1401" s="125">
        <v>15552</v>
      </c>
      <c r="Z1401" s="124">
        <v>22482</v>
      </c>
    </row>
    <row r="1402" spans="2:26" s="2" customFormat="1">
      <c r="B1402" s="109">
        <v>41608</v>
      </c>
      <c r="C1402" s="110">
        <v>41608</v>
      </c>
      <c r="D1402" s="107">
        <f t="shared" si="110"/>
        <v>11</v>
      </c>
      <c r="E1402" s="107">
        <f t="shared" si="115"/>
        <v>30</v>
      </c>
      <c r="F1402" s="107">
        <f t="shared" si="116"/>
        <v>2013</v>
      </c>
      <c r="G1402" s="111">
        <v>2014</v>
      </c>
      <c r="H1402" s="112">
        <v>4571</v>
      </c>
      <c r="I1402" s="125">
        <v>2071</v>
      </c>
      <c r="J1402" s="125">
        <v>655</v>
      </c>
      <c r="K1402" s="125">
        <v>2267</v>
      </c>
      <c r="L1402" s="90">
        <v>4992</v>
      </c>
      <c r="M1402" s="113">
        <v>9563</v>
      </c>
      <c r="N1402" s="157">
        <v>2550</v>
      </c>
      <c r="O1402" s="125">
        <v>7129</v>
      </c>
      <c r="P1402" s="124">
        <v>9679</v>
      </c>
      <c r="Q1402" s="170">
        <v>1275</v>
      </c>
      <c r="R1402" s="128">
        <v>3158</v>
      </c>
      <c r="S1402" s="128">
        <v>2472</v>
      </c>
      <c r="T1402" s="128">
        <v>2454</v>
      </c>
      <c r="U1402" s="128">
        <v>1643</v>
      </c>
      <c r="V1402" s="124">
        <v>11002</v>
      </c>
      <c r="W1402" s="90">
        <v>5045</v>
      </c>
      <c r="X1402" s="125">
        <v>7110</v>
      </c>
      <c r="Y1402" s="125">
        <v>13478</v>
      </c>
      <c r="Z1402" s="124">
        <v>20588</v>
      </c>
    </row>
    <row r="1403" spans="2:26" s="2" customFormat="1">
      <c r="B1403" s="109">
        <v>41639</v>
      </c>
      <c r="C1403" s="110">
        <v>41639</v>
      </c>
      <c r="D1403" s="107">
        <f t="shared" si="110"/>
        <v>12</v>
      </c>
      <c r="E1403" s="107">
        <f t="shared" si="115"/>
        <v>31</v>
      </c>
      <c r="F1403" s="107">
        <f t="shared" si="116"/>
        <v>2013</v>
      </c>
      <c r="G1403" s="111">
        <v>2014</v>
      </c>
      <c r="H1403" s="112">
        <v>4890</v>
      </c>
      <c r="I1403" s="125">
        <v>2209</v>
      </c>
      <c r="J1403" s="125">
        <v>655</v>
      </c>
      <c r="K1403" s="125">
        <v>2165</v>
      </c>
      <c r="L1403" s="90">
        <v>5029</v>
      </c>
      <c r="M1403" s="113">
        <v>9919</v>
      </c>
      <c r="N1403" s="157">
        <v>2550</v>
      </c>
      <c r="O1403" s="125">
        <v>8175</v>
      </c>
      <c r="P1403" s="124">
        <v>10725</v>
      </c>
      <c r="Q1403" s="171">
        <v>1451</v>
      </c>
      <c r="R1403" s="128">
        <v>3543</v>
      </c>
      <c r="S1403" s="128">
        <v>2788</v>
      </c>
      <c r="T1403" s="128">
        <v>2408</v>
      </c>
      <c r="U1403" s="128">
        <v>1649</v>
      </c>
      <c r="V1403" s="124">
        <v>11839</v>
      </c>
      <c r="W1403" s="90">
        <v>5043</v>
      </c>
      <c r="X1403" s="125">
        <v>7110</v>
      </c>
      <c r="Y1403" s="125">
        <v>15015</v>
      </c>
      <c r="Z1403" s="124">
        <v>22125</v>
      </c>
    </row>
    <row r="1404" spans="2:26" s="2" customFormat="1">
      <c r="B1404" s="109">
        <v>41670</v>
      </c>
      <c r="C1404" s="110">
        <v>41670</v>
      </c>
      <c r="D1404" s="107">
        <f t="shared" si="110"/>
        <v>1</v>
      </c>
      <c r="E1404" s="107">
        <f t="shared" si="115"/>
        <v>31</v>
      </c>
      <c r="F1404" s="107">
        <f t="shared" si="116"/>
        <v>2014</v>
      </c>
      <c r="G1404" s="111">
        <v>2014</v>
      </c>
      <c r="H1404" s="112">
        <v>5343</v>
      </c>
      <c r="I1404" s="125">
        <v>2216</v>
      </c>
      <c r="J1404" s="125">
        <v>627</v>
      </c>
      <c r="K1404" s="125">
        <v>1726</v>
      </c>
      <c r="L1404" s="90">
        <v>4568</v>
      </c>
      <c r="M1404" s="113">
        <v>9911</v>
      </c>
      <c r="N1404" s="157">
        <v>2550</v>
      </c>
      <c r="O1404" s="125">
        <v>8170</v>
      </c>
      <c r="P1404" s="124">
        <v>10720</v>
      </c>
      <c r="Q1404" s="171">
        <v>1781</v>
      </c>
      <c r="R1404" s="122">
        <v>3936</v>
      </c>
      <c r="S1404" s="128">
        <v>3358</v>
      </c>
      <c r="T1404" s="128">
        <v>2426</v>
      </c>
      <c r="U1404" s="122">
        <v>1642</v>
      </c>
      <c r="V1404" s="124">
        <v>13143</v>
      </c>
      <c r="W1404" s="90">
        <v>5045</v>
      </c>
      <c r="X1404" s="90">
        <v>7050</v>
      </c>
      <c r="Y1404" s="125">
        <v>17819</v>
      </c>
      <c r="Z1404" s="124">
        <v>24869</v>
      </c>
    </row>
    <row r="1405" spans="2:26" s="2" customFormat="1">
      <c r="B1405" s="109">
        <v>41698</v>
      </c>
      <c r="C1405" s="110">
        <v>41698</v>
      </c>
      <c r="D1405" s="107">
        <f t="shared" si="110"/>
        <v>2</v>
      </c>
      <c r="E1405" s="107">
        <f t="shared" si="115"/>
        <v>28</v>
      </c>
      <c r="F1405" s="107">
        <f t="shared" si="116"/>
        <v>2014</v>
      </c>
      <c r="G1405" s="111">
        <v>2014</v>
      </c>
      <c r="H1405" s="112">
        <v>5739</v>
      </c>
      <c r="I1405" s="125">
        <v>2368</v>
      </c>
      <c r="J1405" s="125">
        <v>627</v>
      </c>
      <c r="K1405" s="125">
        <v>2605</v>
      </c>
      <c r="L1405" s="90">
        <v>5599</v>
      </c>
      <c r="M1405" s="113">
        <v>11338</v>
      </c>
      <c r="N1405" s="112">
        <v>2550</v>
      </c>
      <c r="O1405" s="125">
        <v>8173</v>
      </c>
      <c r="P1405" s="124">
        <v>10723</v>
      </c>
      <c r="Q1405" s="171">
        <v>1967</v>
      </c>
      <c r="R1405" s="122">
        <v>4031</v>
      </c>
      <c r="S1405" s="128">
        <v>3531</v>
      </c>
      <c r="T1405" s="128">
        <v>2472</v>
      </c>
      <c r="U1405" s="122">
        <v>1654</v>
      </c>
      <c r="V1405" s="124">
        <v>13655</v>
      </c>
      <c r="W1405" s="90"/>
      <c r="X1405" s="90">
        <v>6950</v>
      </c>
      <c r="Y1405" s="125">
        <v>17226</v>
      </c>
      <c r="Z1405" s="124">
        <v>24176</v>
      </c>
    </row>
    <row r="1406" spans="2:26" s="2" customFormat="1">
      <c r="B1406" s="109">
        <v>41729</v>
      </c>
      <c r="C1406" s="110">
        <v>41729</v>
      </c>
      <c r="D1406" s="107">
        <f t="shared" si="110"/>
        <v>3</v>
      </c>
      <c r="E1406" s="107">
        <f t="shared" si="115"/>
        <v>31</v>
      </c>
      <c r="F1406" s="107">
        <f t="shared" si="116"/>
        <v>2014</v>
      </c>
      <c r="G1406" s="111">
        <v>2014</v>
      </c>
      <c r="H1406" s="112">
        <v>5837</v>
      </c>
      <c r="I1406" s="125">
        <v>3877</v>
      </c>
      <c r="J1406" s="125">
        <v>553</v>
      </c>
      <c r="K1406" s="125">
        <v>3582</v>
      </c>
      <c r="L1406" s="90">
        <v>8011</v>
      </c>
      <c r="M1406" s="113">
        <v>13848</v>
      </c>
      <c r="N1406" s="112">
        <v>2550</v>
      </c>
      <c r="O1406" s="125">
        <v>8365</v>
      </c>
      <c r="P1406" s="124">
        <v>10915</v>
      </c>
      <c r="Q1406" s="171">
        <v>2430</v>
      </c>
      <c r="R1406" s="122">
        <v>4218</v>
      </c>
      <c r="S1406" s="128">
        <v>3561</v>
      </c>
      <c r="T1406" s="128">
        <v>2545</v>
      </c>
      <c r="U1406" s="122">
        <v>1667</v>
      </c>
      <c r="V1406" s="124">
        <v>14421</v>
      </c>
      <c r="W1406" s="90">
        <v>5040</v>
      </c>
      <c r="X1406" s="90">
        <v>7150</v>
      </c>
      <c r="Y1406" s="125">
        <v>23512</v>
      </c>
      <c r="Z1406" s="124">
        <v>30662</v>
      </c>
    </row>
    <row r="1407" spans="2:26" s="2" customFormat="1">
      <c r="B1407" s="109">
        <v>41759</v>
      </c>
      <c r="C1407" s="110">
        <v>41759</v>
      </c>
      <c r="D1407" s="107">
        <f t="shared" si="110"/>
        <v>4</v>
      </c>
      <c r="E1407" s="107">
        <f t="shared" si="115"/>
        <v>30</v>
      </c>
      <c r="F1407" s="107">
        <f t="shared" si="116"/>
        <v>2014</v>
      </c>
      <c r="G1407" s="111">
        <v>2014</v>
      </c>
      <c r="H1407" s="112">
        <v>5809</v>
      </c>
      <c r="I1407" s="125">
        <v>3886</v>
      </c>
      <c r="J1407" s="125">
        <v>367</v>
      </c>
      <c r="K1407" s="125">
        <v>3620</v>
      </c>
      <c r="L1407" s="90">
        <v>7872</v>
      </c>
      <c r="M1407" s="113">
        <v>13681</v>
      </c>
      <c r="N1407" s="112">
        <v>2550</v>
      </c>
      <c r="O1407" s="125">
        <v>8369</v>
      </c>
      <c r="P1407" s="124">
        <v>10919</v>
      </c>
      <c r="Q1407" s="171">
        <v>2412</v>
      </c>
      <c r="R1407" s="122">
        <v>4019</v>
      </c>
      <c r="S1407" s="128">
        <v>3545</v>
      </c>
      <c r="T1407" s="128">
        <v>2490</v>
      </c>
      <c r="U1407" s="122">
        <v>1667</v>
      </c>
      <c r="V1407" s="124">
        <v>14133</v>
      </c>
      <c r="W1407" s="90">
        <v>5040</v>
      </c>
      <c r="X1407" s="90">
        <v>7150</v>
      </c>
      <c r="Y1407" s="125">
        <v>29341</v>
      </c>
      <c r="Z1407" s="124">
        <v>36491</v>
      </c>
    </row>
    <row r="1408" spans="2:26" s="2" customFormat="1">
      <c r="B1408" s="109">
        <v>41790</v>
      </c>
      <c r="C1408" s="110">
        <v>41790</v>
      </c>
      <c r="D1408" s="107">
        <f t="shared" si="110"/>
        <v>5</v>
      </c>
      <c r="E1408" s="107">
        <f t="shared" si="115"/>
        <v>31</v>
      </c>
      <c r="F1408" s="107">
        <f t="shared" si="116"/>
        <v>2014</v>
      </c>
      <c r="G1408" s="111">
        <v>2014</v>
      </c>
      <c r="H1408" s="112">
        <v>5708</v>
      </c>
      <c r="I1408" s="125">
        <v>3697</v>
      </c>
      <c r="J1408" s="125">
        <v>115</v>
      </c>
      <c r="K1408" s="125">
        <v>3355</v>
      </c>
      <c r="L1408" s="90">
        <v>7166</v>
      </c>
      <c r="M1408" s="113">
        <v>12874</v>
      </c>
      <c r="N1408" s="112">
        <v>2550</v>
      </c>
      <c r="O1408" s="125">
        <v>8173</v>
      </c>
      <c r="P1408" s="124">
        <v>10723</v>
      </c>
      <c r="Q1408" s="171">
        <v>2397</v>
      </c>
      <c r="R1408" s="122">
        <v>4003</v>
      </c>
      <c r="S1408" s="128">
        <v>3521</v>
      </c>
      <c r="T1408" s="128">
        <v>2447</v>
      </c>
      <c r="U1408" s="122">
        <v>1667</v>
      </c>
      <c r="V1408" s="124">
        <v>14035</v>
      </c>
      <c r="W1408" s="90">
        <v>5046</v>
      </c>
      <c r="X1408" s="90">
        <v>7110</v>
      </c>
      <c r="Y1408" s="125">
        <v>29353</v>
      </c>
      <c r="Z1408" s="124">
        <v>36463</v>
      </c>
    </row>
    <row r="1409" spans="2:26" s="2" customFormat="1">
      <c r="B1409" s="109">
        <v>41820</v>
      </c>
      <c r="C1409" s="110">
        <v>41820</v>
      </c>
      <c r="D1409" s="107">
        <f t="shared" si="110"/>
        <v>6</v>
      </c>
      <c r="E1409" s="107">
        <f t="shared" si="115"/>
        <v>30</v>
      </c>
      <c r="F1409" s="107">
        <f t="shared" si="116"/>
        <v>2014</v>
      </c>
      <c r="G1409" s="111">
        <v>2014</v>
      </c>
      <c r="H1409" s="112">
        <v>5625</v>
      </c>
      <c r="I1409" s="125">
        <v>3523</v>
      </c>
      <c r="J1409" s="125">
        <v>128</v>
      </c>
      <c r="K1409" s="125">
        <v>2749</v>
      </c>
      <c r="L1409" s="90">
        <v>6399</v>
      </c>
      <c r="M1409" s="113">
        <v>12024</v>
      </c>
      <c r="N1409" s="112">
        <v>2103</v>
      </c>
      <c r="O1409" s="125">
        <v>8167</v>
      </c>
      <c r="P1409" s="124">
        <v>10270</v>
      </c>
      <c r="Q1409" s="171">
        <v>2388</v>
      </c>
      <c r="R1409" s="122">
        <v>4053</v>
      </c>
      <c r="S1409" s="128">
        <v>3518</v>
      </c>
      <c r="T1409" s="128">
        <v>2297</v>
      </c>
      <c r="U1409" s="122">
        <v>1628</v>
      </c>
      <c r="V1409" s="124">
        <v>13884</v>
      </c>
      <c r="W1409" s="90">
        <v>5047</v>
      </c>
      <c r="X1409" s="90">
        <v>7100</v>
      </c>
      <c r="Y1409" s="125">
        <v>27787</v>
      </c>
      <c r="Z1409" s="124">
        <v>34887</v>
      </c>
    </row>
    <row r="1410" spans="2:26" s="2" customFormat="1">
      <c r="B1410" s="109">
        <v>41851</v>
      </c>
      <c r="C1410" s="110">
        <v>41851</v>
      </c>
      <c r="D1410" s="107">
        <f t="shared" si="110"/>
        <v>7</v>
      </c>
      <c r="E1410" s="107">
        <f t="shared" si="115"/>
        <v>31</v>
      </c>
      <c r="F1410" s="107">
        <f t="shared" si="116"/>
        <v>2014</v>
      </c>
      <c r="G1410" s="111">
        <v>2014</v>
      </c>
      <c r="H1410" s="112">
        <v>5571</v>
      </c>
      <c r="I1410" s="125">
        <v>3516</v>
      </c>
      <c r="J1410" s="125">
        <v>82</v>
      </c>
      <c r="K1410" s="125">
        <v>2729</v>
      </c>
      <c r="L1410" s="90">
        <v>6326</v>
      </c>
      <c r="M1410" s="113">
        <v>11897</v>
      </c>
      <c r="N1410" s="112">
        <v>2212</v>
      </c>
      <c r="O1410" s="125">
        <v>7872</v>
      </c>
      <c r="P1410" s="124">
        <v>10084</v>
      </c>
      <c r="Q1410" s="171">
        <v>2380</v>
      </c>
      <c r="R1410" s="122">
        <v>3411</v>
      </c>
      <c r="S1410" s="128">
        <v>3490</v>
      </c>
      <c r="T1410" s="128">
        <v>2317</v>
      </c>
      <c r="U1410" s="122">
        <v>1622</v>
      </c>
      <c r="V1410" s="124">
        <v>13220</v>
      </c>
      <c r="W1410" s="90">
        <v>5356</v>
      </c>
      <c r="X1410" s="90">
        <v>7100</v>
      </c>
      <c r="Y1410" s="125">
        <v>24897</v>
      </c>
      <c r="Z1410" s="124">
        <v>31997</v>
      </c>
    </row>
    <row r="1411" spans="2:26" s="2" customFormat="1">
      <c r="B1411" s="109">
        <v>41882</v>
      </c>
      <c r="C1411" s="110">
        <v>41882</v>
      </c>
      <c r="D1411" s="107">
        <f t="shared" si="110"/>
        <v>8</v>
      </c>
      <c r="E1411" s="107">
        <f t="shared" si="115"/>
        <v>31</v>
      </c>
      <c r="F1411" s="107">
        <f t="shared" si="116"/>
        <v>2014</v>
      </c>
      <c r="G1411" s="111">
        <v>2014</v>
      </c>
      <c r="H1411" s="112">
        <v>5108</v>
      </c>
      <c r="I1411" s="125">
        <v>2835</v>
      </c>
      <c r="J1411" s="125">
        <v>33</v>
      </c>
      <c r="K1411" s="125">
        <v>2058</v>
      </c>
      <c r="L1411" s="90">
        <v>4925</v>
      </c>
      <c r="M1411" s="113">
        <v>10033</v>
      </c>
      <c r="N1411" s="112">
        <v>2189</v>
      </c>
      <c r="O1411" s="125">
        <v>7127</v>
      </c>
      <c r="P1411" s="124">
        <v>9316</v>
      </c>
      <c r="Q1411" s="171">
        <v>2154</v>
      </c>
      <c r="R1411" s="122">
        <v>2900</v>
      </c>
      <c r="S1411" s="128">
        <v>3160</v>
      </c>
      <c r="T1411" s="128">
        <v>2179</v>
      </c>
      <c r="U1411" s="122">
        <v>1599</v>
      </c>
      <c r="V1411" s="124">
        <v>11992</v>
      </c>
      <c r="W1411" s="90">
        <v>5051</v>
      </c>
      <c r="X1411" s="90">
        <v>7090</v>
      </c>
      <c r="Y1411" s="125">
        <v>20215</v>
      </c>
      <c r="Z1411" s="124">
        <v>27305</v>
      </c>
    </row>
    <row r="1412" spans="2:26" s="2" customFormat="1">
      <c r="B1412" s="109">
        <v>41912</v>
      </c>
      <c r="C1412" s="110">
        <v>41912</v>
      </c>
      <c r="D1412" s="107">
        <f t="shared" si="110"/>
        <v>9</v>
      </c>
      <c r="E1412" s="107">
        <f t="shared" si="115"/>
        <v>30</v>
      </c>
      <c r="F1412" s="107">
        <f t="shared" si="116"/>
        <v>2014</v>
      </c>
      <c r="G1412" s="111">
        <v>2014</v>
      </c>
      <c r="H1412" s="112">
        <v>4603</v>
      </c>
      <c r="I1412" s="125">
        <v>2213</v>
      </c>
      <c r="J1412" s="125">
        <v>63</v>
      </c>
      <c r="K1412" s="125">
        <v>1737</v>
      </c>
      <c r="L1412" s="90">
        <v>4013</v>
      </c>
      <c r="M1412" s="113">
        <v>8616</v>
      </c>
      <c r="N1412" s="112">
        <v>2111</v>
      </c>
      <c r="O1412" s="125">
        <v>5959</v>
      </c>
      <c r="P1412" s="124">
        <v>8070</v>
      </c>
      <c r="Q1412" s="171">
        <v>1294</v>
      </c>
      <c r="R1412" s="122">
        <v>3238</v>
      </c>
      <c r="S1412" s="128">
        <v>2718</v>
      </c>
      <c r="T1412" s="128">
        <v>1924</v>
      </c>
      <c r="U1412" s="122">
        <v>1580</v>
      </c>
      <c r="V1412" s="124">
        <v>10754</v>
      </c>
      <c r="W1412" s="90">
        <v>5371</v>
      </c>
      <c r="X1412" s="90">
        <v>7090</v>
      </c>
      <c r="Y1412" s="125">
        <v>15560</v>
      </c>
      <c r="Z1412" s="124">
        <v>22650</v>
      </c>
    </row>
    <row r="1413" spans="2:26" s="2" customFormat="1">
      <c r="B1413" s="109">
        <v>41943</v>
      </c>
      <c r="C1413" s="110">
        <v>41943</v>
      </c>
      <c r="D1413" s="107">
        <f t="shared" si="110"/>
        <v>10</v>
      </c>
      <c r="E1413" s="107">
        <f t="shared" si="115"/>
        <v>31</v>
      </c>
      <c r="F1413" s="107">
        <f t="shared" si="116"/>
        <v>2014</v>
      </c>
      <c r="G1413" s="111">
        <v>2015</v>
      </c>
      <c r="H1413" s="112">
        <v>4421</v>
      </c>
      <c r="I1413" s="125">
        <v>1932</v>
      </c>
      <c r="J1413" s="125">
        <v>216</v>
      </c>
      <c r="K1413" s="125">
        <v>2247</v>
      </c>
      <c r="L1413" s="90">
        <v>4395</v>
      </c>
      <c r="M1413" s="113">
        <v>8816</v>
      </c>
      <c r="N1413" s="112">
        <v>2103</v>
      </c>
      <c r="O1413" s="125">
        <v>6175</v>
      </c>
      <c r="P1413" s="124">
        <v>8278</v>
      </c>
      <c r="Q1413" s="171">
        <v>705</v>
      </c>
      <c r="R1413" s="122">
        <v>2590</v>
      </c>
      <c r="S1413" s="128">
        <v>2342</v>
      </c>
      <c r="T1413" s="128">
        <v>1816</v>
      </c>
      <c r="U1413" s="122">
        <v>1623</v>
      </c>
      <c r="V1413" s="124">
        <v>9076</v>
      </c>
      <c r="W1413" s="90">
        <v>5360</v>
      </c>
      <c r="X1413" s="90">
        <v>7090</v>
      </c>
      <c r="Y1413" s="125">
        <v>14503</v>
      </c>
      <c r="Z1413" s="124">
        <v>21593</v>
      </c>
    </row>
    <row r="1414" spans="2:26" s="2" customFormat="1">
      <c r="B1414" s="109">
        <v>41973</v>
      </c>
      <c r="C1414" s="110">
        <v>41973</v>
      </c>
      <c r="D1414" s="107">
        <f t="shared" si="110"/>
        <v>11</v>
      </c>
      <c r="E1414" s="107">
        <f t="shared" si="115"/>
        <v>30</v>
      </c>
      <c r="F1414" s="107">
        <f t="shared" si="116"/>
        <v>2014</v>
      </c>
      <c r="G1414" s="111">
        <v>2015</v>
      </c>
      <c r="H1414" s="112">
        <v>4362</v>
      </c>
      <c r="I1414" s="125">
        <v>1920</v>
      </c>
      <c r="J1414" s="125">
        <v>269</v>
      </c>
      <c r="K1414" s="125">
        <v>2766</v>
      </c>
      <c r="L1414" s="90">
        <v>4955</v>
      </c>
      <c r="M1414" s="113">
        <v>9317</v>
      </c>
      <c r="N1414" s="112">
        <v>2018</v>
      </c>
      <c r="O1414" s="125">
        <v>6644</v>
      </c>
      <c r="P1414" s="124">
        <v>8662</v>
      </c>
      <c r="Q1414" s="171">
        <v>1449</v>
      </c>
      <c r="R1414" s="122">
        <v>1900</v>
      </c>
      <c r="S1414" s="128">
        <v>2067</v>
      </c>
      <c r="T1414" s="128">
        <v>2280</v>
      </c>
      <c r="U1414" s="122">
        <v>1634</v>
      </c>
      <c r="V1414" s="124">
        <v>9330</v>
      </c>
      <c r="W1414" s="90">
        <v>5356</v>
      </c>
      <c r="X1414" s="90">
        <v>7100</v>
      </c>
      <c r="Y1414" s="125">
        <v>13993</v>
      </c>
      <c r="Z1414" s="124">
        <v>21093</v>
      </c>
    </row>
    <row r="1415" spans="2:26" s="2" customFormat="1">
      <c r="B1415" s="109">
        <v>42004</v>
      </c>
      <c r="C1415" s="110">
        <v>42004</v>
      </c>
      <c r="D1415" s="107">
        <f t="shared" si="110"/>
        <v>12</v>
      </c>
      <c r="E1415" s="107">
        <f t="shared" si="115"/>
        <v>31</v>
      </c>
      <c r="F1415" s="107">
        <f t="shared" si="116"/>
        <v>2014</v>
      </c>
      <c r="G1415" s="111">
        <v>2015</v>
      </c>
      <c r="H1415" s="112">
        <v>4953</v>
      </c>
      <c r="I1415" s="125">
        <v>2508</v>
      </c>
      <c r="J1415" s="125">
        <v>528</v>
      </c>
      <c r="K1415" s="125">
        <v>2964</v>
      </c>
      <c r="L1415" s="90">
        <v>5999</v>
      </c>
      <c r="M1415" s="113">
        <v>10952</v>
      </c>
      <c r="N1415" s="112">
        <v>2049</v>
      </c>
      <c r="O1415" s="125">
        <v>8107</v>
      </c>
      <c r="P1415" s="124">
        <v>10156</v>
      </c>
      <c r="Q1415" s="171">
        <v>1804</v>
      </c>
      <c r="R1415" s="122">
        <v>2753</v>
      </c>
      <c r="S1415" s="128">
        <v>2623</v>
      </c>
      <c r="T1415" s="128">
        <v>2077</v>
      </c>
      <c r="U1415" s="122">
        <v>1634</v>
      </c>
      <c r="V1415" s="124">
        <v>10891</v>
      </c>
      <c r="W1415" s="90">
        <v>5046</v>
      </c>
      <c r="X1415" s="90">
        <v>7130</v>
      </c>
      <c r="Y1415" s="125">
        <v>18371</v>
      </c>
      <c r="Z1415" s="124">
        <v>25501</v>
      </c>
    </row>
    <row r="1416" spans="2:26" s="2" customFormat="1">
      <c r="B1416" s="109">
        <v>42035</v>
      </c>
      <c r="C1416" s="110">
        <v>42035</v>
      </c>
      <c r="D1416" s="107">
        <f t="shared" si="110"/>
        <v>1</v>
      </c>
      <c r="E1416" s="107">
        <f t="shared" si="115"/>
        <v>31</v>
      </c>
      <c r="F1416" s="107">
        <f t="shared" si="116"/>
        <v>2015</v>
      </c>
      <c r="G1416" s="111">
        <v>2015</v>
      </c>
      <c r="H1416" s="112">
        <v>5482</v>
      </c>
      <c r="I1416" s="125">
        <v>3157</v>
      </c>
      <c r="J1416" s="125">
        <v>527</v>
      </c>
      <c r="K1416" s="125">
        <v>2823</v>
      </c>
      <c r="L1416" s="90">
        <v>6507</v>
      </c>
      <c r="M1416" s="113">
        <v>11989</v>
      </c>
      <c r="N1416" s="112">
        <v>2057</v>
      </c>
      <c r="O1416" s="125">
        <v>8165</v>
      </c>
      <c r="P1416" s="124">
        <v>10222</v>
      </c>
      <c r="Q1416" s="171">
        <v>2031</v>
      </c>
      <c r="R1416" s="122">
        <v>2817</v>
      </c>
      <c r="S1416" s="128">
        <v>2705</v>
      </c>
      <c r="T1416" s="128">
        <v>2116</v>
      </c>
      <c r="U1416" s="122">
        <v>1632</v>
      </c>
      <c r="V1416" s="124">
        <v>11301</v>
      </c>
      <c r="W1416" s="90">
        <v>5046</v>
      </c>
      <c r="X1416" s="90">
        <v>7110</v>
      </c>
      <c r="Y1416" s="125">
        <v>21531</v>
      </c>
      <c r="Z1416" s="124">
        <v>28641</v>
      </c>
    </row>
    <row r="1417" spans="2:26" s="2" customFormat="1">
      <c r="B1417" s="109">
        <v>42063</v>
      </c>
      <c r="C1417" s="110">
        <v>42063</v>
      </c>
      <c r="D1417" s="107">
        <f t="shared" si="110"/>
        <v>2</v>
      </c>
      <c r="E1417" s="107">
        <f t="shared" si="115"/>
        <v>28</v>
      </c>
      <c r="F1417" s="107">
        <f t="shared" si="116"/>
        <v>2015</v>
      </c>
      <c r="G1417" s="111">
        <v>2015</v>
      </c>
      <c r="H1417" s="112">
        <v>5406</v>
      </c>
      <c r="I1417" s="125">
        <v>3003</v>
      </c>
      <c r="J1417" s="125">
        <v>455</v>
      </c>
      <c r="K1417" s="125">
        <v>1633</v>
      </c>
      <c r="L1417" s="90">
        <v>5090</v>
      </c>
      <c r="M1417" s="113">
        <v>10496</v>
      </c>
      <c r="N1417" s="112">
        <v>2065</v>
      </c>
      <c r="O1417" s="125">
        <v>7373</v>
      </c>
      <c r="P1417" s="124">
        <v>9438</v>
      </c>
      <c r="Q1417" s="171">
        <v>2145</v>
      </c>
      <c r="R1417" s="122">
        <v>2606</v>
      </c>
      <c r="S1417" s="128">
        <v>2677</v>
      </c>
      <c r="T1417" s="128">
        <v>2229</v>
      </c>
      <c r="U1417" s="122">
        <v>1632</v>
      </c>
      <c r="V1417" s="124">
        <v>11289</v>
      </c>
      <c r="W1417" s="90">
        <v>5047</v>
      </c>
      <c r="X1417" s="90">
        <v>7110</v>
      </c>
      <c r="Y1417" s="125">
        <v>23030</v>
      </c>
      <c r="Z1417" s="124">
        <v>7110</v>
      </c>
    </row>
    <row r="1418" spans="2:26" s="2" customFormat="1">
      <c r="B1418" s="109">
        <v>42094</v>
      </c>
      <c r="C1418" s="110">
        <v>42094</v>
      </c>
      <c r="D1418" s="107">
        <f t="shared" si="110"/>
        <v>3</v>
      </c>
      <c r="E1418" s="107">
        <f t="shared" si="115"/>
        <v>31</v>
      </c>
      <c r="F1418" s="107">
        <f t="shared" si="116"/>
        <v>2015</v>
      </c>
      <c r="G1418" s="111">
        <v>2015</v>
      </c>
      <c r="H1418" s="112">
        <v>5767</v>
      </c>
      <c r="I1418" s="125">
        <v>3868</v>
      </c>
      <c r="J1418" s="125">
        <v>553</v>
      </c>
      <c r="K1418" s="125">
        <v>3530</v>
      </c>
      <c r="L1418" s="90">
        <v>7950</v>
      </c>
      <c r="M1418" s="113">
        <v>13717</v>
      </c>
      <c r="N1418" s="112">
        <v>2065</v>
      </c>
      <c r="O1418" s="125">
        <v>8175</v>
      </c>
      <c r="P1418" s="124">
        <v>10240</v>
      </c>
      <c r="Q1418" s="171">
        <v>2157</v>
      </c>
      <c r="R1418" s="122">
        <v>3756</v>
      </c>
      <c r="S1418" s="128">
        <v>3143</v>
      </c>
      <c r="T1418" s="128">
        <v>2461</v>
      </c>
      <c r="U1418" s="122">
        <v>1644</v>
      </c>
      <c r="V1418" s="124">
        <v>13161</v>
      </c>
      <c r="W1418" s="90">
        <v>5044</v>
      </c>
      <c r="X1418" s="90">
        <v>7160</v>
      </c>
      <c r="Y1418" s="125">
        <v>27055</v>
      </c>
      <c r="Z1418" s="124">
        <v>34215</v>
      </c>
    </row>
    <row r="1419" spans="2:26" s="2" customFormat="1">
      <c r="B1419" s="109">
        <v>42124</v>
      </c>
      <c r="C1419" s="110">
        <v>42124</v>
      </c>
      <c r="D1419" s="107">
        <f t="shared" si="110"/>
        <v>4</v>
      </c>
      <c r="E1419" s="107">
        <f t="shared" si="115"/>
        <v>30</v>
      </c>
      <c r="F1419" s="107">
        <f t="shared" si="116"/>
        <v>2015</v>
      </c>
      <c r="G1419" s="111">
        <v>2015</v>
      </c>
      <c r="H1419" s="112">
        <v>5747</v>
      </c>
      <c r="I1419" s="125">
        <v>3856</v>
      </c>
      <c r="J1419" s="125">
        <v>552</v>
      </c>
      <c r="K1419" s="125">
        <v>3366</v>
      </c>
      <c r="L1419" s="90">
        <v>7774</v>
      </c>
      <c r="M1419" s="113">
        <v>13521</v>
      </c>
      <c r="N1419" s="112">
        <v>2730</v>
      </c>
      <c r="O1419" s="125">
        <v>8115</v>
      </c>
      <c r="P1419" s="124">
        <v>10845</v>
      </c>
      <c r="Q1419" s="171">
        <v>2151</v>
      </c>
      <c r="R1419" s="122">
        <v>4133</v>
      </c>
      <c r="S1419" s="128">
        <v>3526</v>
      </c>
      <c r="T1419" s="128">
        <v>2461</v>
      </c>
      <c r="U1419" s="122">
        <v>1632</v>
      </c>
      <c r="V1419" s="124">
        <v>13903</v>
      </c>
      <c r="W1419" s="90">
        <v>5046</v>
      </c>
      <c r="X1419" s="90">
        <v>7130</v>
      </c>
      <c r="Y1419" s="125">
        <v>27780</v>
      </c>
      <c r="Z1419" s="124">
        <v>34910</v>
      </c>
    </row>
    <row r="1420" spans="2:26" s="2" customFormat="1">
      <c r="B1420" s="109">
        <v>42155</v>
      </c>
      <c r="C1420" s="110">
        <v>42155</v>
      </c>
      <c r="D1420" s="107">
        <f t="shared" si="110"/>
        <v>5</v>
      </c>
      <c r="E1420" s="107">
        <f t="shared" si="115"/>
        <v>31</v>
      </c>
      <c r="F1420" s="107">
        <f t="shared" si="116"/>
        <v>2015</v>
      </c>
      <c r="G1420" s="111">
        <v>2015</v>
      </c>
      <c r="H1420" s="112">
        <v>5529</v>
      </c>
      <c r="I1420" s="125">
        <v>3671</v>
      </c>
      <c r="J1420" s="125">
        <v>216</v>
      </c>
      <c r="K1420" s="125">
        <v>2835</v>
      </c>
      <c r="L1420" s="90">
        <v>6721</v>
      </c>
      <c r="M1420" s="113">
        <v>12250</v>
      </c>
      <c r="N1420" s="112">
        <v>2910</v>
      </c>
      <c r="O1420" s="125">
        <v>7875</v>
      </c>
      <c r="P1420" s="124">
        <v>10785</v>
      </c>
      <c r="Q1420" s="171">
        <v>2417</v>
      </c>
      <c r="R1420" s="122">
        <v>3660</v>
      </c>
      <c r="S1420" s="128">
        <v>3514</v>
      </c>
      <c r="T1420" s="128">
        <v>2169</v>
      </c>
      <c r="U1420" s="122">
        <v>1623</v>
      </c>
      <c r="V1420" s="124">
        <v>13383</v>
      </c>
      <c r="W1420" s="90">
        <v>5046</v>
      </c>
      <c r="X1420" s="90">
        <v>7130</v>
      </c>
      <c r="Y1420" s="125">
        <v>26297</v>
      </c>
      <c r="Z1420" s="124">
        <v>33427</v>
      </c>
    </row>
    <row r="1421" spans="2:26" s="2" customFormat="1">
      <c r="B1421" s="109">
        <v>42185</v>
      </c>
      <c r="C1421" s="110">
        <v>42185</v>
      </c>
      <c r="D1421" s="107">
        <f t="shared" si="110"/>
        <v>6</v>
      </c>
      <c r="E1421" s="107">
        <f t="shared" si="115"/>
        <v>30</v>
      </c>
      <c r="F1421" s="107">
        <f t="shared" si="116"/>
        <v>2015</v>
      </c>
      <c r="G1421" s="111">
        <v>2015</v>
      </c>
      <c r="H1421" s="112">
        <v>5665</v>
      </c>
      <c r="I1421" s="125">
        <v>3672</v>
      </c>
      <c r="J1421" s="125">
        <v>155</v>
      </c>
      <c r="K1421" s="125">
        <v>2745</v>
      </c>
      <c r="L1421" s="90">
        <v>6571</v>
      </c>
      <c r="M1421" s="113">
        <v>12236</v>
      </c>
      <c r="N1421" s="112">
        <v>3058</v>
      </c>
      <c r="O1421" s="125">
        <v>8114</v>
      </c>
      <c r="P1421" s="124">
        <v>11172</v>
      </c>
      <c r="Q1421" s="171">
        <v>2420</v>
      </c>
      <c r="R1421" s="122">
        <v>4007</v>
      </c>
      <c r="S1421" s="128">
        <v>3530</v>
      </c>
      <c r="T1421" s="128">
        <v>2461</v>
      </c>
      <c r="U1421" s="122">
        <v>1640</v>
      </c>
      <c r="V1421" s="124">
        <v>14058</v>
      </c>
      <c r="W1421" s="90">
        <v>5045</v>
      </c>
      <c r="X1421" s="90">
        <v>7140</v>
      </c>
      <c r="Y1421" s="125">
        <v>27089</v>
      </c>
      <c r="Z1421" s="124">
        <v>34229</v>
      </c>
    </row>
    <row r="1422" spans="2:26" s="2" customFormat="1">
      <c r="B1422" s="109">
        <v>42216</v>
      </c>
      <c r="C1422" s="110">
        <v>42216</v>
      </c>
      <c r="D1422" s="107">
        <f t="shared" si="110"/>
        <v>7</v>
      </c>
      <c r="E1422" s="107">
        <f t="shared" si="115"/>
        <v>31</v>
      </c>
      <c r="F1422" s="107">
        <f t="shared" si="116"/>
        <v>2015</v>
      </c>
      <c r="G1422" s="111">
        <v>2015</v>
      </c>
      <c r="H1422" s="112">
        <v>5542</v>
      </c>
      <c r="I1422" s="125">
        <v>3010</v>
      </c>
      <c r="J1422" s="125">
        <v>115</v>
      </c>
      <c r="K1422" s="125">
        <v>2362</v>
      </c>
      <c r="L1422" s="90">
        <v>5486</v>
      </c>
      <c r="M1422" s="113">
        <v>11028</v>
      </c>
      <c r="N1422" s="112">
        <v>3009</v>
      </c>
      <c r="O1422" s="125">
        <v>7613</v>
      </c>
      <c r="P1422" s="124">
        <v>10622</v>
      </c>
      <c r="Q1422" s="171">
        <v>2414</v>
      </c>
      <c r="R1422" s="122">
        <v>3390</v>
      </c>
      <c r="S1422" s="128">
        <v>3502</v>
      </c>
      <c r="T1422" s="128">
        <v>2169</v>
      </c>
      <c r="U1422" s="122">
        <v>1618</v>
      </c>
      <c r="V1422" s="124">
        <v>13093</v>
      </c>
      <c r="W1422" s="90">
        <v>5047</v>
      </c>
      <c r="X1422" s="90">
        <v>7100</v>
      </c>
      <c r="Y1422" s="125">
        <v>23528</v>
      </c>
      <c r="Z1422" s="124">
        <v>30628</v>
      </c>
    </row>
    <row r="1423" spans="2:26" s="2" customFormat="1">
      <c r="B1423" s="109">
        <v>42247</v>
      </c>
      <c r="C1423" s="110">
        <v>42247</v>
      </c>
      <c r="D1423" s="107">
        <f t="shared" si="110"/>
        <v>8</v>
      </c>
      <c r="E1423" s="107">
        <f t="shared" si="115"/>
        <v>31</v>
      </c>
      <c r="F1423" s="107">
        <f t="shared" si="116"/>
        <v>2015</v>
      </c>
      <c r="G1423" s="111">
        <v>2015</v>
      </c>
      <c r="H1423" s="112">
        <v>4895</v>
      </c>
      <c r="I1423" s="125">
        <v>2355</v>
      </c>
      <c r="J1423" s="125">
        <v>128</v>
      </c>
      <c r="K1423" s="125">
        <v>1599</v>
      </c>
      <c r="L1423" s="90">
        <v>4082</v>
      </c>
      <c r="M1423" s="113">
        <v>8977</v>
      </c>
      <c r="N1423" s="112">
        <v>2919</v>
      </c>
      <c r="O1423" s="125">
        <v>6413</v>
      </c>
      <c r="P1423" s="124">
        <v>9332</v>
      </c>
      <c r="Q1423" s="171">
        <v>2412</v>
      </c>
      <c r="R1423" s="122">
        <v>2771</v>
      </c>
      <c r="S1423" s="128">
        <v>3276</v>
      </c>
      <c r="T1423" s="128">
        <v>2064</v>
      </c>
      <c r="U1423" s="122">
        <v>1612</v>
      </c>
      <c r="V1423" s="124">
        <v>12135</v>
      </c>
      <c r="W1423" s="90">
        <v>5356</v>
      </c>
      <c r="X1423" s="90">
        <v>7080</v>
      </c>
      <c r="Y1423" s="125">
        <v>17810</v>
      </c>
      <c r="Z1423" s="124">
        <v>24890</v>
      </c>
    </row>
    <row r="1424" spans="2:26" s="2" customFormat="1">
      <c r="B1424" s="109">
        <v>42277</v>
      </c>
      <c r="C1424" s="110">
        <v>42277</v>
      </c>
      <c r="D1424" s="107">
        <f t="shared" si="110"/>
        <v>9</v>
      </c>
      <c r="E1424" s="107">
        <f t="shared" si="115"/>
        <v>30</v>
      </c>
      <c r="F1424" s="107">
        <f t="shared" si="116"/>
        <v>2015</v>
      </c>
      <c r="G1424" s="111">
        <v>2015</v>
      </c>
      <c r="H1424" s="112">
        <v>4431</v>
      </c>
      <c r="I1424" s="125">
        <v>1781</v>
      </c>
      <c r="J1424" s="125">
        <v>200</v>
      </c>
      <c r="K1424" s="125">
        <v>1940</v>
      </c>
      <c r="L1424" s="90">
        <v>3920</v>
      </c>
      <c r="M1424" s="113">
        <v>8351</v>
      </c>
      <c r="N1424" s="112">
        <v>2865</v>
      </c>
      <c r="O1424" s="125">
        <v>5505</v>
      </c>
      <c r="P1424" s="124">
        <v>8370</v>
      </c>
      <c r="Q1424" s="171">
        <v>2004</v>
      </c>
      <c r="R1424" s="122">
        <v>2904</v>
      </c>
      <c r="S1424" s="128">
        <v>2594</v>
      </c>
      <c r="T1424" s="128">
        <v>2119</v>
      </c>
      <c r="U1424" s="122">
        <v>1655</v>
      </c>
      <c r="V1424" s="124">
        <v>11276</v>
      </c>
      <c r="W1424" s="90">
        <v>5046</v>
      </c>
      <c r="X1424" s="90">
        <v>7090</v>
      </c>
      <c r="Y1424" s="125">
        <v>13988</v>
      </c>
      <c r="Z1424" s="124">
        <v>21078</v>
      </c>
    </row>
    <row r="1425" spans="2:26">
      <c r="B1425" s="109">
        <v>42308</v>
      </c>
      <c r="C1425" s="110">
        <v>42308</v>
      </c>
      <c r="D1425" s="107">
        <f t="shared" si="110"/>
        <v>10</v>
      </c>
      <c r="E1425" s="107">
        <f t="shared" si="115"/>
        <v>31</v>
      </c>
      <c r="F1425" s="107">
        <f t="shared" si="116"/>
        <v>2015</v>
      </c>
      <c r="G1425" s="111">
        <v>2015</v>
      </c>
      <c r="H1425" s="85">
        <v>4299</v>
      </c>
      <c r="I1425" s="148">
        <v>1920</v>
      </c>
      <c r="J1425" s="148">
        <v>218</v>
      </c>
      <c r="K1425" s="148">
        <v>2123</v>
      </c>
      <c r="L1425" s="148">
        <v>4261</v>
      </c>
      <c r="M1425" s="155">
        <v>8560</v>
      </c>
      <c r="N1425" s="112">
        <v>2838</v>
      </c>
      <c r="O1425" s="125">
        <v>5004</v>
      </c>
      <c r="P1425" s="88">
        <v>7842</v>
      </c>
      <c r="Q1425" s="172">
        <v>1268</v>
      </c>
      <c r="R1425" s="146">
        <v>3003</v>
      </c>
      <c r="S1425" s="146">
        <v>2755</v>
      </c>
      <c r="T1425" s="146">
        <v>2394</v>
      </c>
      <c r="U1425" s="83">
        <v>1650</v>
      </c>
      <c r="V1425" s="149">
        <v>11070</v>
      </c>
      <c r="W1425" s="146">
        <v>5600</v>
      </c>
      <c r="X1425" s="146">
        <v>7140</v>
      </c>
      <c r="Y1425" s="146">
        <v>13340</v>
      </c>
      <c r="Z1425" s="149">
        <v>20480</v>
      </c>
    </row>
    <row r="1426" spans="2:26">
      <c r="B1426" s="109">
        <v>42338</v>
      </c>
      <c r="C1426" s="110">
        <v>42338</v>
      </c>
      <c r="D1426" s="107">
        <f t="shared" si="110"/>
        <v>11</v>
      </c>
      <c r="E1426" s="107">
        <f t="shared" si="115"/>
        <v>30</v>
      </c>
      <c r="F1426" s="107">
        <f t="shared" si="116"/>
        <v>2015</v>
      </c>
      <c r="G1426" s="111">
        <v>2015</v>
      </c>
      <c r="H1426" s="85">
        <v>4249</v>
      </c>
      <c r="I1426" s="148">
        <v>2206</v>
      </c>
      <c r="J1426" s="148">
        <v>286</v>
      </c>
      <c r="K1426" s="148">
        <v>1801</v>
      </c>
      <c r="L1426" s="148">
        <v>4293</v>
      </c>
      <c r="M1426" s="155">
        <v>8542</v>
      </c>
      <c r="N1426" s="112">
        <v>2874</v>
      </c>
      <c r="O1426" s="125">
        <v>5695</v>
      </c>
      <c r="P1426" s="88">
        <v>8569</v>
      </c>
      <c r="Q1426" s="172">
        <v>1307</v>
      </c>
      <c r="R1426" s="146">
        <v>3284</v>
      </c>
      <c r="S1426" s="146">
        <v>3040</v>
      </c>
      <c r="T1426" s="146">
        <v>1975</v>
      </c>
      <c r="U1426" s="83">
        <v>1621</v>
      </c>
      <c r="V1426" s="149">
        <v>11227</v>
      </c>
      <c r="W1426" s="146">
        <v>5810</v>
      </c>
      <c r="X1426" s="146">
        <v>7110</v>
      </c>
      <c r="Y1426" s="146">
        <v>14830</v>
      </c>
      <c r="Z1426" s="149">
        <v>21940</v>
      </c>
    </row>
    <row r="1427" spans="2:26" ht="15.6" customHeight="1">
      <c r="B1427" s="109">
        <v>42369</v>
      </c>
      <c r="C1427" s="110">
        <v>42369</v>
      </c>
      <c r="D1427" s="107">
        <f t="shared" si="110"/>
        <v>12</v>
      </c>
      <c r="E1427" s="107">
        <f t="shared" si="115"/>
        <v>31</v>
      </c>
      <c r="F1427" s="107">
        <f t="shared" si="116"/>
        <v>2015</v>
      </c>
      <c r="G1427" s="111">
        <v>2015</v>
      </c>
      <c r="H1427" s="85">
        <v>4686</v>
      </c>
      <c r="I1427" s="128">
        <v>2825</v>
      </c>
      <c r="J1427" s="128">
        <v>183</v>
      </c>
      <c r="K1427" s="128">
        <v>2351</v>
      </c>
      <c r="L1427" s="148">
        <v>5359</v>
      </c>
      <c r="M1427" s="155">
        <v>10045</v>
      </c>
      <c r="N1427" s="112">
        <v>2929</v>
      </c>
      <c r="O1427" s="125">
        <v>7374</v>
      </c>
      <c r="P1427" s="88">
        <v>10303</v>
      </c>
      <c r="Q1427" s="172">
        <v>1567</v>
      </c>
      <c r="R1427" s="146">
        <v>3377</v>
      </c>
      <c r="S1427" s="146">
        <v>3251</v>
      </c>
      <c r="T1427" s="146">
        <v>2419</v>
      </c>
      <c r="U1427" s="83">
        <v>1647</v>
      </c>
      <c r="V1427" s="149">
        <v>12261</v>
      </c>
      <c r="W1427" s="146">
        <v>5560</v>
      </c>
      <c r="X1427" s="146">
        <v>7170</v>
      </c>
      <c r="Y1427" s="146">
        <v>18230</v>
      </c>
      <c r="Z1427" s="149">
        <v>25400</v>
      </c>
    </row>
    <row r="1428" spans="2:26">
      <c r="B1428" s="109">
        <v>42400</v>
      </c>
      <c r="C1428" s="110">
        <v>42400</v>
      </c>
      <c r="D1428" s="107">
        <f t="shared" si="110"/>
        <v>1</v>
      </c>
      <c r="E1428" s="107">
        <f t="shared" si="115"/>
        <v>31</v>
      </c>
      <c r="F1428" s="107">
        <f t="shared" si="116"/>
        <v>2016</v>
      </c>
      <c r="G1428" s="111">
        <v>2015</v>
      </c>
      <c r="H1428" s="85">
        <v>5012</v>
      </c>
      <c r="I1428" s="128">
        <v>2988</v>
      </c>
      <c r="J1428" s="128">
        <v>305</v>
      </c>
      <c r="K1428" s="128">
        <v>2126</v>
      </c>
      <c r="L1428" s="148">
        <v>5419</v>
      </c>
      <c r="M1428" s="155">
        <v>10431</v>
      </c>
      <c r="N1428" s="112">
        <v>3009</v>
      </c>
      <c r="O1428" s="125">
        <v>7535</v>
      </c>
      <c r="P1428" s="88">
        <v>10544</v>
      </c>
      <c r="Q1428" s="172">
        <v>1924</v>
      </c>
      <c r="R1428" s="146">
        <v>3995</v>
      </c>
      <c r="S1428" s="146">
        <v>3528</v>
      </c>
      <c r="T1428" s="146">
        <v>2397</v>
      </c>
      <c r="U1428" s="83">
        <v>1676</v>
      </c>
      <c r="V1428" s="149">
        <v>13520</v>
      </c>
      <c r="W1428" s="146">
        <v>5730</v>
      </c>
      <c r="X1428" s="146">
        <v>7130</v>
      </c>
      <c r="Y1428" s="146">
        <v>23110</v>
      </c>
      <c r="Z1428" s="149">
        <v>30240</v>
      </c>
    </row>
    <row r="1429" spans="2:26">
      <c r="B1429" s="109">
        <v>42429</v>
      </c>
      <c r="C1429" s="110">
        <v>42429</v>
      </c>
      <c r="D1429" s="107">
        <f t="shared" si="110"/>
        <v>2</v>
      </c>
      <c r="E1429" s="107">
        <f t="shared" si="115"/>
        <v>29</v>
      </c>
      <c r="F1429" s="107">
        <f t="shared" si="116"/>
        <v>2016</v>
      </c>
      <c r="G1429" s="111">
        <v>2015</v>
      </c>
      <c r="H1429" s="85">
        <v>5756</v>
      </c>
      <c r="I1429" s="128">
        <v>3852</v>
      </c>
      <c r="J1429" s="128">
        <v>436</v>
      </c>
      <c r="K1429" s="128">
        <v>3070</v>
      </c>
      <c r="L1429" s="148">
        <v>7358</v>
      </c>
      <c r="M1429" s="155">
        <v>13114</v>
      </c>
      <c r="N1429" s="112">
        <v>3325</v>
      </c>
      <c r="O1429" s="125">
        <v>7662</v>
      </c>
      <c r="P1429" s="88">
        <v>10987</v>
      </c>
      <c r="Q1429" s="172">
        <v>2429</v>
      </c>
      <c r="R1429" s="146">
        <v>4007</v>
      </c>
      <c r="S1429" s="146">
        <v>3540</v>
      </c>
      <c r="T1429" s="146">
        <v>2440</v>
      </c>
      <c r="U1429" s="83">
        <v>1649</v>
      </c>
      <c r="V1429" s="149">
        <v>14065</v>
      </c>
      <c r="W1429" s="146">
        <v>5310</v>
      </c>
      <c r="X1429" s="146">
        <v>7200</v>
      </c>
      <c r="Y1429" s="146">
        <v>27540</v>
      </c>
      <c r="Z1429" s="149">
        <v>34740</v>
      </c>
    </row>
    <row r="1430" spans="2:26">
      <c r="B1430" s="109">
        <v>42460</v>
      </c>
      <c r="C1430" s="110">
        <v>42460</v>
      </c>
      <c r="D1430" s="107">
        <f t="shared" si="110"/>
        <v>3</v>
      </c>
      <c r="E1430" s="107">
        <f t="shared" si="115"/>
        <v>31</v>
      </c>
      <c r="F1430" s="107">
        <f t="shared" si="116"/>
        <v>2016</v>
      </c>
      <c r="G1430" s="111">
        <v>2015</v>
      </c>
      <c r="H1430" s="85">
        <v>5677</v>
      </c>
      <c r="I1430" s="128">
        <v>3674</v>
      </c>
      <c r="J1430" s="128">
        <v>117</v>
      </c>
      <c r="K1430" s="128">
        <v>2701</v>
      </c>
      <c r="L1430" s="148">
        <v>6492</v>
      </c>
      <c r="M1430" s="155">
        <v>12169</v>
      </c>
      <c r="N1430" s="112">
        <v>3345</v>
      </c>
      <c r="O1430" s="125">
        <v>7530</v>
      </c>
      <c r="P1430" s="88">
        <v>10875</v>
      </c>
      <c r="Q1430" s="172">
        <v>2418</v>
      </c>
      <c r="R1430" s="146">
        <v>4007</v>
      </c>
      <c r="S1430" s="146">
        <v>3509</v>
      </c>
      <c r="T1430" s="146">
        <v>2376</v>
      </c>
      <c r="U1430" s="83">
        <v>1627</v>
      </c>
      <c r="V1430" s="149">
        <v>13937</v>
      </c>
      <c r="W1430" s="146">
        <v>5850</v>
      </c>
      <c r="X1430" s="146">
        <v>7110</v>
      </c>
      <c r="Y1430" s="146">
        <v>27080</v>
      </c>
      <c r="Z1430" s="149">
        <v>34190</v>
      </c>
    </row>
    <row r="1431" spans="2:26">
      <c r="B1431" s="109">
        <v>42490</v>
      </c>
      <c r="C1431" s="110">
        <v>42490</v>
      </c>
      <c r="D1431" s="107">
        <f t="shared" si="110"/>
        <v>4</v>
      </c>
      <c r="E1431" s="107">
        <f t="shared" si="115"/>
        <v>30</v>
      </c>
      <c r="F1431" s="107">
        <f t="shared" si="116"/>
        <v>2016</v>
      </c>
      <c r="G1431" s="111">
        <v>2015</v>
      </c>
      <c r="H1431" s="85">
        <v>5665</v>
      </c>
      <c r="I1431" s="128">
        <v>3674</v>
      </c>
      <c r="J1431" s="128">
        <v>250</v>
      </c>
      <c r="K1431" s="128">
        <v>2582</v>
      </c>
      <c r="L1431" s="148">
        <v>6506</v>
      </c>
      <c r="M1431" s="155">
        <v>12171</v>
      </c>
      <c r="N1431" s="112">
        <v>3325</v>
      </c>
      <c r="O1431" s="125">
        <v>7518</v>
      </c>
      <c r="P1431" s="88">
        <v>10843</v>
      </c>
      <c r="Q1431" s="172">
        <v>2418</v>
      </c>
      <c r="R1431" s="146">
        <v>3756</v>
      </c>
      <c r="S1431" s="146">
        <v>3521</v>
      </c>
      <c r="T1431" s="146">
        <v>2276</v>
      </c>
      <c r="U1431" s="83">
        <v>1635</v>
      </c>
      <c r="V1431" s="149">
        <v>13606</v>
      </c>
      <c r="W1431" s="146">
        <v>5860</v>
      </c>
      <c r="X1431" s="146">
        <v>7110</v>
      </c>
      <c r="Y1431" s="146">
        <v>26500</v>
      </c>
      <c r="Z1431" s="149">
        <v>33610</v>
      </c>
    </row>
    <row r="1432" spans="2:26">
      <c r="B1432" s="109">
        <v>42521</v>
      </c>
      <c r="C1432" s="110">
        <v>42521</v>
      </c>
      <c r="D1432" s="107">
        <f t="shared" si="110"/>
        <v>5</v>
      </c>
      <c r="E1432" s="107">
        <f t="shared" si="115"/>
        <v>31</v>
      </c>
      <c r="F1432" s="107">
        <f t="shared" si="116"/>
        <v>2016</v>
      </c>
      <c r="G1432" s="111">
        <v>2015</v>
      </c>
      <c r="H1432" s="85">
        <v>5646</v>
      </c>
      <c r="I1432" s="128">
        <v>3674</v>
      </c>
      <c r="J1432" s="128">
        <v>252</v>
      </c>
      <c r="K1432" s="128">
        <v>2945</v>
      </c>
      <c r="L1432" s="148">
        <v>6871</v>
      </c>
      <c r="M1432" s="155">
        <v>12517</v>
      </c>
      <c r="N1432" s="112">
        <v>3355</v>
      </c>
      <c r="O1432" s="125">
        <v>7546</v>
      </c>
      <c r="P1432" s="88">
        <v>10901</v>
      </c>
      <c r="Q1432" s="172">
        <v>2417</v>
      </c>
      <c r="R1432" s="146">
        <v>3660</v>
      </c>
      <c r="S1432" s="146">
        <v>3518</v>
      </c>
      <c r="T1432" s="146">
        <v>2283</v>
      </c>
      <c r="U1432" s="83">
        <v>1630</v>
      </c>
      <c r="V1432" s="149">
        <v>13508</v>
      </c>
      <c r="W1432" s="146">
        <v>5840</v>
      </c>
      <c r="X1432" s="146">
        <v>7120</v>
      </c>
      <c r="Y1432" s="146">
        <v>27570</v>
      </c>
      <c r="Z1432" s="149">
        <v>34690</v>
      </c>
    </row>
    <row r="1433" spans="2:26">
      <c r="B1433" s="109">
        <v>42551</v>
      </c>
      <c r="C1433" s="110">
        <v>42551</v>
      </c>
      <c r="D1433" s="107">
        <f t="shared" si="110"/>
        <v>6</v>
      </c>
      <c r="E1433" s="107">
        <f t="shared" si="115"/>
        <v>30</v>
      </c>
      <c r="F1433" s="107">
        <f t="shared" si="116"/>
        <v>2016</v>
      </c>
      <c r="G1433" s="111">
        <v>2015</v>
      </c>
      <c r="H1433" s="85">
        <v>5218</v>
      </c>
      <c r="I1433" s="128">
        <v>3325</v>
      </c>
      <c r="J1433" s="128">
        <v>201</v>
      </c>
      <c r="K1433" s="128">
        <v>2238</v>
      </c>
      <c r="L1433" s="148">
        <v>5764</v>
      </c>
      <c r="M1433" s="155">
        <v>10982</v>
      </c>
      <c r="N1433" s="112">
        <v>3306</v>
      </c>
      <c r="O1433" s="125">
        <v>7077</v>
      </c>
      <c r="P1433" s="88">
        <v>10383</v>
      </c>
      <c r="Q1433" s="172">
        <v>2414</v>
      </c>
      <c r="R1433" s="146">
        <v>3524</v>
      </c>
      <c r="S1433" s="146">
        <v>3395</v>
      </c>
      <c r="T1433" s="146">
        <v>2054</v>
      </c>
      <c r="U1433" s="83">
        <v>1616</v>
      </c>
      <c r="V1433" s="149">
        <v>13003</v>
      </c>
      <c r="W1433" s="146">
        <v>5536</v>
      </c>
      <c r="X1433" s="146">
        <v>7100</v>
      </c>
      <c r="Y1433" s="146">
        <v>25070</v>
      </c>
      <c r="Z1433" s="149">
        <v>32170</v>
      </c>
    </row>
    <row r="1434" spans="2:26">
      <c r="B1434" s="109">
        <v>42582</v>
      </c>
      <c r="C1434" s="110">
        <v>42582</v>
      </c>
      <c r="D1434" s="107">
        <f t="shared" si="110"/>
        <v>7</v>
      </c>
      <c r="E1434" s="107">
        <f t="shared" si="115"/>
        <v>31</v>
      </c>
      <c r="F1434" s="107">
        <f t="shared" si="116"/>
        <v>2016</v>
      </c>
      <c r="G1434" s="111">
        <v>2015</v>
      </c>
      <c r="H1434" s="85">
        <v>4833</v>
      </c>
      <c r="I1434" s="148">
        <v>2825</v>
      </c>
      <c r="J1434" s="148">
        <v>722</v>
      </c>
      <c r="K1434" s="148">
        <v>2351</v>
      </c>
      <c r="L1434" s="148">
        <v>5898</v>
      </c>
      <c r="M1434" s="155">
        <v>10731</v>
      </c>
      <c r="N1434" s="112">
        <v>3246</v>
      </c>
      <c r="O1434" s="125">
        <v>6640</v>
      </c>
      <c r="P1434" s="88">
        <v>9886</v>
      </c>
      <c r="Q1434" s="172">
        <v>2400</v>
      </c>
      <c r="R1434" s="146">
        <v>3159</v>
      </c>
      <c r="S1434" s="146">
        <v>3177</v>
      </c>
      <c r="T1434" s="146">
        <v>2229</v>
      </c>
      <c r="U1434" s="83">
        <v>1627</v>
      </c>
      <c r="V1434" s="149">
        <v>12592</v>
      </c>
      <c r="W1434" s="146">
        <v>5810</v>
      </c>
      <c r="X1434" s="146">
        <v>7150</v>
      </c>
      <c r="Y1434" s="146">
        <v>20140</v>
      </c>
      <c r="Z1434" s="149">
        <v>27290</v>
      </c>
    </row>
    <row r="1435" spans="2:26">
      <c r="B1435" s="109">
        <v>42613</v>
      </c>
      <c r="C1435" s="110">
        <v>42613</v>
      </c>
      <c r="D1435" s="107">
        <f t="shared" si="110"/>
        <v>8</v>
      </c>
      <c r="E1435" s="107">
        <f t="shared" si="115"/>
        <v>31</v>
      </c>
      <c r="F1435" s="107">
        <f t="shared" si="116"/>
        <v>2016</v>
      </c>
      <c r="G1435" s="111">
        <v>2015</v>
      </c>
      <c r="H1435" s="85">
        <v>4727</v>
      </c>
      <c r="I1435" s="148">
        <v>2508</v>
      </c>
      <c r="J1435" s="148">
        <v>277</v>
      </c>
      <c r="K1435" s="148">
        <v>1801</v>
      </c>
      <c r="L1435" s="148">
        <v>4586</v>
      </c>
      <c r="M1435" s="155">
        <v>9313</v>
      </c>
      <c r="N1435" s="112">
        <v>3306</v>
      </c>
      <c r="O1435" s="125">
        <v>6210</v>
      </c>
      <c r="P1435" s="88">
        <v>9516</v>
      </c>
      <c r="Q1435" s="172">
        <v>2184</v>
      </c>
      <c r="R1435" s="146">
        <v>2606</v>
      </c>
      <c r="S1435" s="146">
        <v>3283</v>
      </c>
      <c r="T1435" s="146">
        <v>2041</v>
      </c>
      <c r="U1435" s="83">
        <v>1612</v>
      </c>
      <c r="V1435" s="149">
        <v>11726</v>
      </c>
      <c r="W1435" s="146">
        <v>5356</v>
      </c>
      <c r="X1435" s="146">
        <v>7090</v>
      </c>
      <c r="Y1435" s="146">
        <v>16480</v>
      </c>
      <c r="Z1435" s="149">
        <v>23570</v>
      </c>
    </row>
    <row r="1436" spans="2:26" ht="13.5" thickBot="1">
      <c r="B1436" s="109">
        <v>42642</v>
      </c>
      <c r="C1436" s="110">
        <v>42643</v>
      </c>
      <c r="D1436" s="107">
        <f t="shared" ref="D1436" si="117">MONTH(C1436)</f>
        <v>9</v>
      </c>
      <c r="E1436" s="107">
        <f t="shared" ref="E1436" si="118">DAY(C1436)</f>
        <v>30</v>
      </c>
      <c r="F1436" s="107">
        <f t="shared" ref="F1436" si="119">YEAR(C1436)</f>
        <v>2016</v>
      </c>
      <c r="G1436" s="111">
        <v>2015</v>
      </c>
      <c r="H1436" s="150">
        <v>4133</v>
      </c>
      <c r="I1436" s="151">
        <v>1649</v>
      </c>
      <c r="J1436" s="151">
        <v>477</v>
      </c>
      <c r="K1436" s="151">
        <v>1642</v>
      </c>
      <c r="L1436" s="151">
        <v>3768</v>
      </c>
      <c r="M1436" s="156">
        <v>7901</v>
      </c>
      <c r="N1436" s="126">
        <v>3147</v>
      </c>
      <c r="O1436" s="127">
        <v>4888</v>
      </c>
      <c r="P1436" s="158">
        <v>8035</v>
      </c>
      <c r="Q1436" s="173">
        <v>1124</v>
      </c>
      <c r="R1436" s="153">
        <v>2410</v>
      </c>
      <c r="S1436" s="153">
        <v>2959</v>
      </c>
      <c r="T1436" s="153">
        <v>2064</v>
      </c>
      <c r="U1436" s="152">
        <v>1430</v>
      </c>
      <c r="V1436" s="154">
        <v>9987</v>
      </c>
      <c r="W1436" s="153">
        <v>5706</v>
      </c>
      <c r="X1436" s="153">
        <v>7020</v>
      </c>
      <c r="Y1436" s="153">
        <v>12490</v>
      </c>
      <c r="Z1436" s="154">
        <v>19510</v>
      </c>
    </row>
    <row r="1437" spans="2:26">
      <c r="N1437" s="106"/>
      <c r="W1437" s="147"/>
      <c r="X1437" s="146"/>
      <c r="Y1437" s="144"/>
      <c r="Z1437" s="145"/>
    </row>
  </sheetData>
  <mergeCells count="11">
    <mergeCell ref="B2:F5"/>
    <mergeCell ref="N4:Z4"/>
    <mergeCell ref="N5:P5"/>
    <mergeCell ref="Q5:V5"/>
    <mergeCell ref="W11:Z11"/>
    <mergeCell ref="H11:M11"/>
    <mergeCell ref="N11:P11"/>
    <mergeCell ref="Q11:V11"/>
    <mergeCell ref="H5:M5"/>
    <mergeCell ref="H4:M4"/>
    <mergeCell ref="W5:Z5"/>
  </mergeCells>
  <phoneticPr fontId="2" type="noConversion"/>
  <pageMargins left="0.75" right="0.75" top="1" bottom="1" header="0.5" footer="0.5"/>
  <pageSetup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indexed="43"/>
    <pageSetUpPr fitToPage="1"/>
  </sheetPr>
  <dimension ref="A1:AF1405"/>
  <sheetViews>
    <sheetView zoomScale="70" zoomScaleNormal="70" workbookViewId="0">
      <selection activeCell="AB28" sqref="AB28"/>
    </sheetView>
  </sheetViews>
  <sheetFormatPr defaultRowHeight="12.75"/>
  <cols>
    <col min="21" max="21" width="8.7109375" style="84"/>
    <col min="22" max="22" width="10.140625" style="84" bestFit="1" customWidth="1"/>
    <col min="23" max="23" width="11" style="84" customWidth="1"/>
    <col min="24" max="28" width="10.5703125" style="84" customWidth="1"/>
  </cols>
  <sheetData>
    <row r="1" spans="1:28" ht="15.75">
      <c r="A1" s="13" t="s">
        <v>173</v>
      </c>
    </row>
    <row r="2" spans="1:28">
      <c r="A2" t="s">
        <v>130</v>
      </c>
    </row>
    <row r="3" spans="1:28" ht="21" customHeight="1"/>
    <row r="4" spans="1:28" ht="33.75" customHeight="1" thickBot="1">
      <c r="U4" s="96" t="s">
        <v>214</v>
      </c>
      <c r="V4" s="131" t="s">
        <v>107</v>
      </c>
      <c r="W4" s="132" t="s">
        <v>0</v>
      </c>
      <c r="X4" s="97" t="str">
        <f>'S9. Lookup Data'!D6</f>
        <v>None</v>
      </c>
      <c r="Y4" s="97" t="str">
        <f>'S9. Lookup Data'!D7</f>
        <v>None</v>
      </c>
      <c r="Z4" s="97" t="str">
        <f>'S9. Lookup Data'!D8</f>
        <v>None</v>
      </c>
      <c r="AA4" s="97" t="str">
        <f>'S9. Lookup Data'!D9</f>
        <v>None</v>
      </c>
      <c r="AB4" s="97" t="str">
        <f>'S9. Lookup Data'!D10</f>
        <v>None</v>
      </c>
    </row>
    <row r="5" spans="1:28">
      <c r="U5" s="84">
        <v>1900</v>
      </c>
      <c r="V5" s="134">
        <f>W5</f>
        <v>31</v>
      </c>
      <c r="W5" s="94">
        <v>31</v>
      </c>
      <c r="X5" s="84" t="str">
        <f>IF($X$4="none","",VLOOKUP($V5,'S3. Storage'!B12:Z1450,'S9. Lookup Data'!$C$6+5,FALSE))</f>
        <v/>
      </c>
      <c r="Y5" s="84" t="str">
        <f>IF($Y$4="none","",VLOOKUP($V5,'S3. Storage'!$B$12:$Z$1450,'S9. Lookup Data'!$C$7+5,FALSE))</f>
        <v/>
      </c>
      <c r="Z5" s="84" t="str">
        <f>IF($Z$4="none","",VLOOKUP($V5,'S3. Storage'!$B$12:$Z$1450,'S9. Lookup Data'!$C$8+5,FALSE))</f>
        <v/>
      </c>
      <c r="AA5" s="84" t="str">
        <f>IF($AA$4="none","",VLOOKUP($V5,'S3. Storage'!$B$12:$Z$1450,'S9. Lookup Data'!$C$9+5,FALSE))</f>
        <v/>
      </c>
      <c r="AB5" s="84" t="str">
        <f>IF($AB$4="none","",VLOOKUP($V5,'S3. Storage'!$B$12:$Z$1450,'S9. Lookup Data'!$C$10+5,FALSE))</f>
        <v/>
      </c>
    </row>
    <row r="6" spans="1:28">
      <c r="U6" s="84">
        <v>1900</v>
      </c>
      <c r="V6" s="134">
        <f t="shared" ref="V6:V69" si="0">W6</f>
        <v>59</v>
      </c>
      <c r="W6" s="94">
        <v>59</v>
      </c>
      <c r="X6" s="84" t="str">
        <f>IF($X$4="none","",VLOOKUP($V6,'S3. Storage'!B13:Z1451,'S9. Lookup Data'!$C$6+5,FALSE))</f>
        <v/>
      </c>
      <c r="Y6" s="84" t="str">
        <f>IF($Y$4="none","",VLOOKUP($V6,'S3. Storage'!$B$12:$Z$1450,'S9. Lookup Data'!$C$7+5,FALSE))</f>
        <v/>
      </c>
      <c r="Z6" s="84" t="str">
        <f>IF($Z$4="none","",VLOOKUP($V6,'S3. Storage'!$B$12:$Z$1450,'S9. Lookup Data'!$C$8+5,FALSE))</f>
        <v/>
      </c>
      <c r="AA6" s="84" t="str">
        <f>IF($AA$4="none","",VLOOKUP($V6,'S3. Storage'!$B$12:$Z$1450,'S9. Lookup Data'!$C$9+5,FALSE))</f>
        <v/>
      </c>
      <c r="AB6" s="84" t="str">
        <f>IF($AB$4="none","",VLOOKUP($V6,'S3. Storage'!$B$12:$Z$1450,'S9. Lookup Data'!$C$10+5,FALSE))</f>
        <v/>
      </c>
    </row>
    <row r="7" spans="1:28">
      <c r="U7" s="84">
        <v>1900</v>
      </c>
      <c r="V7" s="134">
        <f t="shared" si="0"/>
        <v>91</v>
      </c>
      <c r="W7" s="94">
        <v>91</v>
      </c>
      <c r="X7" s="84" t="str">
        <f>IF($X$4="none","",VLOOKUP($V7,'S3. Storage'!B14:Z1452,'S9. Lookup Data'!$C$6+5,FALSE))</f>
        <v/>
      </c>
      <c r="Y7" s="84" t="str">
        <f>IF($Y$4="none","",VLOOKUP($V7,'S3. Storage'!$B$12:$Z$1450,'S9. Lookup Data'!$C$7+5,FALSE))</f>
        <v/>
      </c>
      <c r="Z7" s="84" t="str">
        <f>IF($Z$4="none","",VLOOKUP($V7,'S3. Storage'!$B$12:$Z$1450,'S9. Lookup Data'!$C$8+5,FALSE))</f>
        <v/>
      </c>
      <c r="AA7" s="84" t="str">
        <f>IF($AA$4="none","",VLOOKUP($V7,'S3. Storage'!$B$12:$Z$1450,'S9. Lookup Data'!$C$9+5,FALSE))</f>
        <v/>
      </c>
      <c r="AB7" s="84" t="str">
        <f>IF($AB$4="none","",VLOOKUP($V7,'S3. Storage'!$B$12:$Z$1450,'S9. Lookup Data'!$C$10+5,FALSE))</f>
        <v/>
      </c>
    </row>
    <row r="8" spans="1:28">
      <c r="U8" s="84">
        <v>1900</v>
      </c>
      <c r="V8" s="134">
        <f t="shared" si="0"/>
        <v>121</v>
      </c>
      <c r="W8" s="94">
        <v>121</v>
      </c>
      <c r="X8" s="84" t="str">
        <f>IF($X$4="none","",VLOOKUP($V8,'S3. Storage'!B15:Z1453,'S9. Lookup Data'!$C$6+5,FALSE))</f>
        <v/>
      </c>
      <c r="Y8" s="84" t="str">
        <f>IF($Y$4="none","",VLOOKUP($V8,'S3. Storage'!$B$12:$Z$1450,'S9. Lookup Data'!$C$7+5,FALSE))</f>
        <v/>
      </c>
      <c r="Z8" s="84" t="str">
        <f>IF($Z$4="none","",VLOOKUP($V8,'S3. Storage'!$B$12:$Z$1450,'S9. Lookup Data'!$C$8+5,FALSE))</f>
        <v/>
      </c>
      <c r="AA8" s="84" t="str">
        <f>IF($AA$4="none","",VLOOKUP($V8,'S3. Storage'!$B$12:$Z$1450,'S9. Lookup Data'!$C$9+5,FALSE))</f>
        <v/>
      </c>
      <c r="AB8" s="84" t="str">
        <f>IF($AB$4="none","",VLOOKUP($V8,'S3. Storage'!$B$12:$Z$1450,'S9. Lookup Data'!$C$10+5,FALSE))</f>
        <v/>
      </c>
    </row>
    <row r="9" spans="1:28">
      <c r="U9" s="84">
        <v>1900</v>
      </c>
      <c r="V9" s="134">
        <f t="shared" si="0"/>
        <v>152</v>
      </c>
      <c r="W9" s="94">
        <v>152</v>
      </c>
      <c r="X9" s="84" t="str">
        <f>IF($X$4="none","",VLOOKUP($V9,'S3. Storage'!B16:Z1454,'S9. Lookup Data'!$C$6+5,FALSE))</f>
        <v/>
      </c>
      <c r="Y9" s="84" t="str">
        <f>IF($Y$4="none","",VLOOKUP($V9,'S3. Storage'!$B$12:$Z$1450,'S9. Lookup Data'!$C$7+5,FALSE))</f>
        <v/>
      </c>
      <c r="Z9" s="84" t="str">
        <f>IF($Z$4="none","",VLOOKUP($V9,'S3. Storage'!$B$12:$Z$1450,'S9. Lookup Data'!$C$8+5,FALSE))</f>
        <v/>
      </c>
      <c r="AA9" s="84" t="str">
        <f>IF($AA$4="none","",VLOOKUP($V9,'S3. Storage'!$B$12:$Z$1450,'S9. Lookup Data'!$C$9+5,FALSE))</f>
        <v/>
      </c>
      <c r="AB9" s="84" t="str">
        <f>IF($AB$4="none","",VLOOKUP($V9,'S3. Storage'!$B$12:$Z$1450,'S9. Lookup Data'!$C$10+5,FALSE))</f>
        <v/>
      </c>
    </row>
    <row r="10" spans="1:28">
      <c r="U10" s="84">
        <v>1900</v>
      </c>
      <c r="V10" s="134">
        <f t="shared" si="0"/>
        <v>182</v>
      </c>
      <c r="W10" s="94">
        <v>182</v>
      </c>
      <c r="X10" s="84" t="str">
        <f>IF($X$4="none","",VLOOKUP($V10,'S3. Storage'!B17:Z1455,'S9. Lookup Data'!$C$6+5,FALSE))</f>
        <v/>
      </c>
      <c r="Y10" s="84" t="str">
        <f>IF($Y$4="none","",VLOOKUP($V10,'S3. Storage'!$B$12:$Z$1450,'S9. Lookup Data'!$C$7+5,FALSE))</f>
        <v/>
      </c>
      <c r="Z10" s="84" t="str">
        <f>IF($Z$4="none","",VLOOKUP($V10,'S3. Storage'!$B$12:$Z$1450,'S9. Lookup Data'!$C$8+5,FALSE))</f>
        <v/>
      </c>
      <c r="AA10" s="84" t="str">
        <f>IF($AA$4="none","",VLOOKUP($V10,'S3. Storage'!$B$12:$Z$1450,'S9. Lookup Data'!$C$9+5,FALSE))</f>
        <v/>
      </c>
      <c r="AB10" s="84" t="str">
        <f>IF($AB$4="none","",VLOOKUP($V10,'S3. Storage'!$B$12:$Z$1450,'S9. Lookup Data'!$C$10+5,FALSE))</f>
        <v/>
      </c>
    </row>
    <row r="11" spans="1:28">
      <c r="U11" s="84">
        <v>1900</v>
      </c>
      <c r="V11" s="134">
        <f t="shared" si="0"/>
        <v>213</v>
      </c>
      <c r="W11" s="94">
        <v>213</v>
      </c>
      <c r="X11" s="84" t="str">
        <f>IF($X$4="none","",VLOOKUP($V11,'S3. Storage'!B18:Z1456,'S9. Lookup Data'!$C$6+5,FALSE))</f>
        <v/>
      </c>
      <c r="Y11" s="84" t="str">
        <f>IF($Y$4="none","",VLOOKUP($V11,'S3. Storage'!$B$12:$Z$1450,'S9. Lookup Data'!$C$7+5,FALSE))</f>
        <v/>
      </c>
      <c r="Z11" s="84" t="str">
        <f>IF($Z$4="none","",VLOOKUP($V11,'S3. Storage'!$B$12:$Z$1450,'S9. Lookup Data'!$C$8+5,FALSE))</f>
        <v/>
      </c>
      <c r="AA11" s="84" t="str">
        <f>IF($AA$4="none","",VLOOKUP($V11,'S3. Storage'!$B$12:$Z$1450,'S9. Lookup Data'!$C$9+5,FALSE))</f>
        <v/>
      </c>
      <c r="AB11" s="84" t="str">
        <f>IF($AB$4="none","",VLOOKUP($V11,'S3. Storage'!$B$12:$Z$1450,'S9. Lookup Data'!$C$10+5,FALSE))</f>
        <v/>
      </c>
    </row>
    <row r="12" spans="1:28">
      <c r="U12" s="84">
        <v>1900</v>
      </c>
      <c r="V12" s="134">
        <f t="shared" si="0"/>
        <v>244</v>
      </c>
      <c r="W12" s="94">
        <v>244</v>
      </c>
      <c r="X12" s="84" t="str">
        <f>IF($X$4="none","",VLOOKUP($V12,'S3. Storage'!B19:Z1457,'S9. Lookup Data'!$C$6+5,FALSE))</f>
        <v/>
      </c>
      <c r="Y12" s="84" t="str">
        <f>IF($Y$4="none","",VLOOKUP($V12,'S3. Storage'!$B$12:$Z$1450,'S9. Lookup Data'!$C$7+5,FALSE))</f>
        <v/>
      </c>
      <c r="Z12" s="84" t="str">
        <f>IF($Z$4="none","",VLOOKUP($V12,'S3. Storage'!$B$12:$Z$1450,'S9. Lookup Data'!$C$8+5,FALSE))</f>
        <v/>
      </c>
      <c r="AA12" s="84" t="str">
        <f>IF($AA$4="none","",VLOOKUP($V12,'S3. Storage'!$B$12:$Z$1450,'S9. Lookup Data'!$C$9+5,FALSE))</f>
        <v/>
      </c>
      <c r="AB12" s="84" t="str">
        <f>IF($AB$4="none","",VLOOKUP($V12,'S3. Storage'!$B$12:$Z$1450,'S9. Lookup Data'!$C$10+5,FALSE))</f>
        <v/>
      </c>
    </row>
    <row r="13" spans="1:28">
      <c r="U13" s="84">
        <v>1900</v>
      </c>
      <c r="V13" s="134">
        <f t="shared" si="0"/>
        <v>274</v>
      </c>
      <c r="W13" s="94">
        <v>274</v>
      </c>
      <c r="X13" s="84" t="str">
        <f>IF($X$4="none","",VLOOKUP($V13,'S3. Storage'!B20:Z1458,'S9. Lookup Data'!$C$6+5,FALSE))</f>
        <v/>
      </c>
      <c r="Y13" s="84" t="str">
        <f>IF($Y$4="none","",VLOOKUP($V13,'S3. Storage'!$B$12:$Z$1450,'S9. Lookup Data'!$C$7+5,FALSE))</f>
        <v/>
      </c>
      <c r="Z13" s="84" t="str">
        <f>IF($Z$4="none","",VLOOKUP($V13,'S3. Storage'!$B$12:$Z$1450,'S9. Lookup Data'!$C$8+5,FALSE))</f>
        <v/>
      </c>
      <c r="AA13" s="84" t="str">
        <f>IF($AA$4="none","",VLOOKUP($V13,'S3. Storage'!$B$12:$Z$1450,'S9. Lookup Data'!$C$9+5,FALSE))</f>
        <v/>
      </c>
      <c r="AB13" s="84" t="str">
        <f>IF($AB$4="none","",VLOOKUP($V13,'S3. Storage'!$B$12:$Z$1450,'S9. Lookup Data'!$C$10+5,FALSE))</f>
        <v/>
      </c>
    </row>
    <row r="14" spans="1:28">
      <c r="U14" s="84">
        <v>1900</v>
      </c>
      <c r="V14" s="134">
        <f t="shared" si="0"/>
        <v>305</v>
      </c>
      <c r="W14" s="94">
        <v>305</v>
      </c>
      <c r="X14" s="84" t="str">
        <f>IF($X$4="none","",VLOOKUP($V14,'S3. Storage'!B21:Z1459,'S9. Lookup Data'!$C$6+5,FALSE))</f>
        <v/>
      </c>
      <c r="Y14" s="84" t="str">
        <f>IF($Y$4="none","",VLOOKUP($V14,'S3. Storage'!$B$12:$Z$1450,'S9. Lookup Data'!$C$7+5,FALSE))</f>
        <v/>
      </c>
      <c r="Z14" s="84" t="str">
        <f>IF($Z$4="none","",VLOOKUP($V14,'S3. Storage'!$B$12:$Z$1450,'S9. Lookup Data'!$C$8+5,FALSE))</f>
        <v/>
      </c>
      <c r="AA14" s="84" t="str">
        <f>IF($AA$4="none","",VLOOKUP($V14,'S3. Storage'!$B$12:$Z$1450,'S9. Lookup Data'!$C$9+5,FALSE))</f>
        <v/>
      </c>
      <c r="AB14" s="84" t="str">
        <f>IF($AB$4="none","",VLOOKUP($V14,'S3. Storage'!$B$12:$Z$1450,'S9. Lookup Data'!$C$10+5,FALSE))</f>
        <v/>
      </c>
    </row>
    <row r="15" spans="1:28">
      <c r="U15" s="84">
        <v>1900</v>
      </c>
      <c r="V15" s="134">
        <f t="shared" si="0"/>
        <v>335</v>
      </c>
      <c r="W15" s="94">
        <v>335</v>
      </c>
      <c r="X15" s="84" t="str">
        <f>IF($X$4="none","",VLOOKUP($V15,'S3. Storage'!B22:Z1460,'S9. Lookup Data'!$C$6+5,FALSE))</f>
        <v/>
      </c>
      <c r="Y15" s="84" t="str">
        <f>IF($Y$4="none","",VLOOKUP($V15,'S3. Storage'!$B$12:$Z$1450,'S9. Lookup Data'!$C$7+5,FALSE))</f>
        <v/>
      </c>
      <c r="Z15" s="84" t="str">
        <f>IF($Z$4="none","",VLOOKUP($V15,'S3. Storage'!$B$12:$Z$1450,'S9. Lookup Data'!$C$8+5,FALSE))</f>
        <v/>
      </c>
      <c r="AA15" s="84" t="str">
        <f>IF($AA$4="none","",VLOOKUP($V15,'S3. Storage'!$B$12:$Z$1450,'S9. Lookup Data'!$C$9+5,FALSE))</f>
        <v/>
      </c>
      <c r="AB15" s="84" t="str">
        <f>IF($AB$4="none","",VLOOKUP($V15,'S3. Storage'!$B$12:$Z$1450,'S9. Lookup Data'!$C$10+5,FALSE))</f>
        <v/>
      </c>
    </row>
    <row r="16" spans="1:28">
      <c r="U16" s="84">
        <v>1900</v>
      </c>
      <c r="V16" s="134">
        <f t="shared" si="0"/>
        <v>366</v>
      </c>
      <c r="W16" s="94">
        <v>366</v>
      </c>
      <c r="X16" s="84" t="str">
        <f>IF($X$4="none","",VLOOKUP($V16,'S3. Storage'!B23:Z1461,'S9. Lookup Data'!$C$6+5,FALSE))</f>
        <v/>
      </c>
      <c r="Y16" s="84" t="str">
        <f>IF($Y$4="none","",VLOOKUP($V16,'S3. Storage'!$B$12:$Z$1450,'S9. Lookup Data'!$C$7+5,FALSE))</f>
        <v/>
      </c>
      <c r="Z16" s="84" t="str">
        <f>IF($Z$4="none","",VLOOKUP($V16,'S3. Storage'!$B$12:$Z$1450,'S9. Lookup Data'!$C$8+5,FALSE))</f>
        <v/>
      </c>
      <c r="AA16" s="84" t="str">
        <f>IF($AA$4="none","",VLOOKUP($V16,'S3. Storage'!$B$12:$Z$1450,'S9. Lookup Data'!$C$9+5,FALSE))</f>
        <v/>
      </c>
      <c r="AB16" s="84" t="str">
        <f>IF($AB$4="none","",VLOOKUP($V16,'S3. Storage'!$B$12:$Z$1450,'S9. Lookup Data'!$C$10+5,FALSE))</f>
        <v/>
      </c>
    </row>
    <row r="17" spans="21:28">
      <c r="U17" s="84">
        <v>1901</v>
      </c>
      <c r="V17" s="134">
        <f t="shared" si="0"/>
        <v>397</v>
      </c>
      <c r="W17" s="94">
        <v>397</v>
      </c>
      <c r="X17" s="84" t="str">
        <f>IF($X$4="none","",VLOOKUP($V17,'S3. Storage'!B24:Z1462,'S9. Lookup Data'!$C$6+5,FALSE))</f>
        <v/>
      </c>
      <c r="Y17" s="84" t="str">
        <f>IF($Y$4="none","",VLOOKUP($V17,'S3. Storage'!$B$12:$Z$1450,'S9. Lookup Data'!$C$7+5,FALSE))</f>
        <v/>
      </c>
      <c r="Z17" s="84" t="str">
        <f>IF($Z$4="none","",VLOOKUP($V17,'S3. Storage'!$B$12:$Z$1450,'S9. Lookup Data'!$C$8+5,FALSE))</f>
        <v/>
      </c>
      <c r="AA17" s="84" t="str">
        <f>IF($AA$4="none","",VLOOKUP($V17,'S3. Storage'!$B$12:$Z$1450,'S9. Lookup Data'!$C$9+5,FALSE))</f>
        <v/>
      </c>
      <c r="AB17" s="84" t="str">
        <f>IF($AB$4="none","",VLOOKUP($V17,'S3. Storage'!$B$12:$Z$1450,'S9. Lookup Data'!$C$10+5,FALSE))</f>
        <v/>
      </c>
    </row>
    <row r="18" spans="21:28">
      <c r="U18" s="84">
        <v>1901</v>
      </c>
      <c r="V18" s="134">
        <f t="shared" si="0"/>
        <v>425</v>
      </c>
      <c r="W18" s="94">
        <v>425</v>
      </c>
      <c r="X18" s="84" t="str">
        <f>IF($X$4="none","",VLOOKUP($V18,'S3. Storage'!B25:Z1463,'S9. Lookup Data'!$C$6+5,FALSE))</f>
        <v/>
      </c>
      <c r="Y18" s="84" t="str">
        <f>IF($Y$4="none","",VLOOKUP($V18,'S3. Storage'!$B$12:$Z$1450,'S9. Lookup Data'!$C$7+5,FALSE))</f>
        <v/>
      </c>
      <c r="Z18" s="84" t="str">
        <f>IF($Z$4="none","",VLOOKUP($V18,'S3. Storage'!$B$12:$Z$1450,'S9. Lookup Data'!$C$8+5,FALSE))</f>
        <v/>
      </c>
      <c r="AA18" s="84" t="str">
        <f>IF($AA$4="none","",VLOOKUP($V18,'S3. Storage'!$B$12:$Z$1450,'S9. Lookup Data'!$C$9+5,FALSE))</f>
        <v/>
      </c>
      <c r="AB18" s="84" t="str">
        <f>IF($AB$4="none","",VLOOKUP($V18,'S3. Storage'!$B$12:$Z$1450,'S9. Lookup Data'!$C$10+5,FALSE))</f>
        <v/>
      </c>
    </row>
    <row r="19" spans="21:28">
      <c r="U19" s="84">
        <v>1901</v>
      </c>
      <c r="V19" s="134">
        <f t="shared" si="0"/>
        <v>456</v>
      </c>
      <c r="W19" s="94">
        <v>456</v>
      </c>
      <c r="X19" s="84" t="str">
        <f>IF($X$4="none","",VLOOKUP($V19,'S3. Storage'!B26:Z1464,'S9. Lookup Data'!$C$6+5,FALSE))</f>
        <v/>
      </c>
      <c r="Y19" s="84" t="str">
        <f>IF($Y$4="none","",VLOOKUP($V19,'S3. Storage'!$B$12:$Z$1450,'S9. Lookup Data'!$C$7+5,FALSE))</f>
        <v/>
      </c>
      <c r="Z19" s="84" t="str">
        <f>IF($Z$4="none","",VLOOKUP($V19,'S3. Storage'!$B$12:$Z$1450,'S9. Lookup Data'!$C$8+5,FALSE))</f>
        <v/>
      </c>
      <c r="AA19" s="84" t="str">
        <f>IF($AA$4="none","",VLOOKUP($V19,'S3. Storage'!$B$12:$Z$1450,'S9. Lookup Data'!$C$9+5,FALSE))</f>
        <v/>
      </c>
      <c r="AB19" s="84" t="str">
        <f>IF($AB$4="none","",VLOOKUP($V19,'S3. Storage'!$B$12:$Z$1450,'S9. Lookup Data'!$C$10+5,FALSE))</f>
        <v/>
      </c>
    </row>
    <row r="20" spans="21:28">
      <c r="U20" s="84">
        <v>1901</v>
      </c>
      <c r="V20" s="134">
        <f t="shared" si="0"/>
        <v>486</v>
      </c>
      <c r="W20" s="94">
        <v>486</v>
      </c>
      <c r="X20" s="84" t="str">
        <f>IF($X$4="none","",VLOOKUP($V20,'S3. Storage'!B27:Z1465,'S9. Lookup Data'!$C$6+5,FALSE))</f>
        <v/>
      </c>
      <c r="Y20" s="84" t="str">
        <f>IF($Y$4="none","",VLOOKUP($V20,'S3. Storage'!$B$12:$Z$1450,'S9. Lookup Data'!$C$7+5,FALSE))</f>
        <v/>
      </c>
      <c r="Z20" s="84" t="str">
        <f>IF($Z$4="none","",VLOOKUP($V20,'S3. Storage'!$B$12:$Z$1450,'S9. Lookup Data'!$C$8+5,FALSE))</f>
        <v/>
      </c>
      <c r="AA20" s="84" t="str">
        <f>IF($AA$4="none","",VLOOKUP($V20,'S3. Storage'!$B$12:$Z$1450,'S9. Lookup Data'!$C$9+5,FALSE))</f>
        <v/>
      </c>
      <c r="AB20" s="84" t="str">
        <f>IF($AB$4="none","",VLOOKUP($V20,'S3. Storage'!$B$12:$Z$1450,'S9. Lookup Data'!$C$10+5,FALSE))</f>
        <v/>
      </c>
    </row>
    <row r="21" spans="21:28">
      <c r="U21" s="84">
        <v>1901</v>
      </c>
      <c r="V21" s="134">
        <f t="shared" si="0"/>
        <v>517</v>
      </c>
      <c r="W21" s="94">
        <v>517</v>
      </c>
      <c r="X21" s="84" t="str">
        <f>IF($X$4="none","",VLOOKUP($V21,'S3. Storage'!B28:Z1466,'S9. Lookup Data'!$C$6+5,FALSE))</f>
        <v/>
      </c>
      <c r="Y21" s="84" t="str">
        <f>IF($Y$4="none","",VLOOKUP($V21,'S3. Storage'!$B$12:$Z$1450,'S9. Lookup Data'!$C$7+5,FALSE))</f>
        <v/>
      </c>
      <c r="Z21" s="84" t="str">
        <f>IF($Z$4="none","",VLOOKUP($V21,'S3. Storage'!$B$12:$Z$1450,'S9. Lookup Data'!$C$8+5,FALSE))</f>
        <v/>
      </c>
      <c r="AA21" s="84" t="str">
        <f>IF($AA$4="none","",VLOOKUP($V21,'S3. Storage'!$B$12:$Z$1450,'S9. Lookup Data'!$C$9+5,FALSE))</f>
        <v/>
      </c>
      <c r="AB21" s="84" t="str">
        <f>IF($AB$4="none","",VLOOKUP($V21,'S3. Storage'!$B$12:$Z$1450,'S9. Lookup Data'!$C$10+5,FALSE))</f>
        <v/>
      </c>
    </row>
    <row r="22" spans="21:28">
      <c r="U22" s="84">
        <v>1901</v>
      </c>
      <c r="V22" s="134">
        <f t="shared" si="0"/>
        <v>547</v>
      </c>
      <c r="W22" s="94">
        <v>547</v>
      </c>
      <c r="X22" s="84" t="str">
        <f>IF($X$4="none","",VLOOKUP($V22,'S3. Storage'!B29:Z1467,'S9. Lookup Data'!$C$6+5,FALSE))</f>
        <v/>
      </c>
      <c r="Y22" s="84" t="str">
        <f>IF($Y$4="none","",VLOOKUP($V22,'S3. Storage'!$B$12:$Z$1450,'S9. Lookup Data'!$C$7+5,FALSE))</f>
        <v/>
      </c>
      <c r="Z22" s="84" t="str">
        <f>IF($Z$4="none","",VLOOKUP($V22,'S3. Storage'!$B$12:$Z$1450,'S9. Lookup Data'!$C$8+5,FALSE))</f>
        <v/>
      </c>
      <c r="AA22" s="84" t="str">
        <f>IF($AA$4="none","",VLOOKUP($V22,'S3. Storage'!$B$12:$Z$1450,'S9. Lookup Data'!$C$9+5,FALSE))</f>
        <v/>
      </c>
      <c r="AB22" s="84" t="str">
        <f>IF($AB$4="none","",VLOOKUP($V22,'S3. Storage'!$B$12:$Z$1450,'S9. Lookup Data'!$C$10+5,FALSE))</f>
        <v/>
      </c>
    </row>
    <row r="23" spans="21:28">
      <c r="U23" s="84">
        <v>1901</v>
      </c>
      <c r="V23" s="134">
        <f t="shared" si="0"/>
        <v>578</v>
      </c>
      <c r="W23" s="94">
        <v>578</v>
      </c>
      <c r="X23" s="84" t="str">
        <f>IF($X$4="none","",VLOOKUP($V23,'S3. Storage'!B30:Z1468,'S9. Lookup Data'!$C$6+5,FALSE))</f>
        <v/>
      </c>
      <c r="Y23" s="84" t="str">
        <f>IF($Y$4="none","",VLOOKUP($V23,'S3. Storage'!$B$12:$Z$1450,'S9. Lookup Data'!$C$7+5,FALSE))</f>
        <v/>
      </c>
      <c r="Z23" s="84" t="str">
        <f>IF($Z$4="none","",VLOOKUP($V23,'S3. Storage'!$B$12:$Z$1450,'S9. Lookup Data'!$C$8+5,FALSE))</f>
        <v/>
      </c>
      <c r="AA23" s="84" t="str">
        <f>IF($AA$4="none","",VLOOKUP($V23,'S3. Storage'!$B$12:$Z$1450,'S9. Lookup Data'!$C$9+5,FALSE))</f>
        <v/>
      </c>
      <c r="AB23" s="84" t="str">
        <f>IF($AB$4="none","",VLOOKUP($V23,'S3. Storage'!$B$12:$Z$1450,'S9. Lookup Data'!$C$10+5,FALSE))</f>
        <v/>
      </c>
    </row>
    <row r="24" spans="21:28">
      <c r="U24" s="84">
        <v>1901</v>
      </c>
      <c r="V24" s="134">
        <f t="shared" si="0"/>
        <v>609</v>
      </c>
      <c r="W24" s="94">
        <v>609</v>
      </c>
      <c r="X24" s="84" t="str">
        <f>IF($X$4="none","",VLOOKUP($V24,'S3. Storage'!B31:Z1469,'S9. Lookup Data'!$C$6+5,FALSE))</f>
        <v/>
      </c>
      <c r="Y24" s="84" t="str">
        <f>IF($Y$4="none","",VLOOKUP($V24,'S3. Storage'!$B$12:$Z$1450,'S9. Lookup Data'!$C$7+5,FALSE))</f>
        <v/>
      </c>
      <c r="Z24" s="84" t="str">
        <f>IF($Z$4="none","",VLOOKUP($V24,'S3. Storage'!$B$12:$Z$1450,'S9. Lookup Data'!$C$8+5,FALSE))</f>
        <v/>
      </c>
      <c r="AA24" s="84" t="str">
        <f>IF($AA$4="none","",VLOOKUP($V24,'S3. Storage'!$B$12:$Z$1450,'S9. Lookup Data'!$C$9+5,FALSE))</f>
        <v/>
      </c>
      <c r="AB24" s="84" t="str">
        <f>IF($AB$4="none","",VLOOKUP($V24,'S3. Storage'!$B$12:$Z$1450,'S9. Lookup Data'!$C$10+5,FALSE))</f>
        <v/>
      </c>
    </row>
    <row r="25" spans="21:28">
      <c r="U25" s="84">
        <v>1901</v>
      </c>
      <c r="V25" s="134">
        <f t="shared" si="0"/>
        <v>639</v>
      </c>
      <c r="W25" s="94">
        <v>639</v>
      </c>
      <c r="X25" s="84" t="str">
        <f>IF($X$4="none","",VLOOKUP($V25,'S3. Storage'!B32:Z1470,'S9. Lookup Data'!$C$6+5,FALSE))</f>
        <v/>
      </c>
      <c r="Y25" s="84" t="str">
        <f>IF($Y$4="none","",VLOOKUP($V25,'S3. Storage'!$B$12:$Z$1450,'S9. Lookup Data'!$C$7+5,FALSE))</f>
        <v/>
      </c>
      <c r="Z25" s="84" t="str">
        <f>IF($Z$4="none","",VLOOKUP($V25,'S3. Storage'!$B$12:$Z$1450,'S9. Lookup Data'!$C$8+5,FALSE))</f>
        <v/>
      </c>
      <c r="AA25" s="84" t="str">
        <f>IF($AA$4="none","",VLOOKUP($V25,'S3. Storage'!$B$12:$Z$1450,'S9. Lookup Data'!$C$9+5,FALSE))</f>
        <v/>
      </c>
      <c r="AB25" s="84" t="str">
        <f>IF($AB$4="none","",VLOOKUP($V25,'S3. Storage'!$B$12:$Z$1450,'S9. Lookup Data'!$C$10+5,FALSE))</f>
        <v/>
      </c>
    </row>
    <row r="26" spans="21:28">
      <c r="U26" s="84">
        <v>1901</v>
      </c>
      <c r="V26" s="134">
        <f t="shared" si="0"/>
        <v>670</v>
      </c>
      <c r="W26" s="94">
        <v>670</v>
      </c>
      <c r="X26" s="84" t="str">
        <f>IF($X$4="none","",VLOOKUP($V26,'S3. Storage'!B33:Z1471,'S9. Lookup Data'!$C$6+5,FALSE))</f>
        <v/>
      </c>
      <c r="Y26" s="84" t="str">
        <f>IF($Y$4="none","",VLOOKUP($V26,'S3. Storage'!$B$12:$Z$1450,'S9. Lookup Data'!$C$7+5,FALSE))</f>
        <v/>
      </c>
      <c r="Z26" s="84" t="str">
        <f>IF($Z$4="none","",VLOOKUP($V26,'S3. Storage'!$B$12:$Z$1450,'S9. Lookup Data'!$C$8+5,FALSE))</f>
        <v/>
      </c>
      <c r="AA26" s="84" t="str">
        <f>IF($AA$4="none","",VLOOKUP($V26,'S3. Storage'!$B$12:$Z$1450,'S9. Lookup Data'!$C$9+5,FALSE))</f>
        <v/>
      </c>
      <c r="AB26" s="84" t="str">
        <f>IF($AB$4="none","",VLOOKUP($V26,'S3. Storage'!$B$12:$Z$1450,'S9. Lookup Data'!$C$10+5,FALSE))</f>
        <v/>
      </c>
    </row>
    <row r="27" spans="21:28">
      <c r="U27" s="84">
        <v>1901</v>
      </c>
      <c r="V27" s="134">
        <f t="shared" si="0"/>
        <v>700</v>
      </c>
      <c r="W27" s="94">
        <v>700</v>
      </c>
      <c r="X27" s="84" t="str">
        <f>IF($X$4="none","",VLOOKUP($V27,'S3. Storage'!B34:Z1472,'S9. Lookup Data'!$C$6+5,FALSE))</f>
        <v/>
      </c>
      <c r="Y27" s="84" t="str">
        <f>IF($Y$4="none","",VLOOKUP($V27,'S3. Storage'!$B$12:$Z$1450,'S9. Lookup Data'!$C$7+5,FALSE))</f>
        <v/>
      </c>
      <c r="Z27" s="84" t="str">
        <f>IF($Z$4="none","",VLOOKUP($V27,'S3. Storage'!$B$12:$Z$1450,'S9. Lookup Data'!$C$8+5,FALSE))</f>
        <v/>
      </c>
      <c r="AA27" s="84" t="str">
        <f>IF($AA$4="none","",VLOOKUP($V27,'S3. Storage'!$B$12:$Z$1450,'S9. Lookup Data'!$C$9+5,FALSE))</f>
        <v/>
      </c>
      <c r="AB27" s="84" t="str">
        <f>IF($AB$4="none","",VLOOKUP($V27,'S3. Storage'!$B$12:$Z$1450,'S9. Lookup Data'!$C$10+5,FALSE))</f>
        <v/>
      </c>
    </row>
    <row r="28" spans="21:28">
      <c r="U28" s="84">
        <v>1901</v>
      </c>
      <c r="V28" s="134">
        <f t="shared" si="0"/>
        <v>731</v>
      </c>
      <c r="W28" s="94">
        <v>731</v>
      </c>
      <c r="X28" s="84" t="str">
        <f>IF($X$4="none","",VLOOKUP($V28,'S3. Storage'!B35:Z1473,'S9. Lookup Data'!$C$6+5,FALSE))</f>
        <v/>
      </c>
      <c r="Y28" s="84" t="str">
        <f>IF($Y$4="none","",VLOOKUP($V28,'S3. Storage'!$B$12:$Z$1450,'S9. Lookup Data'!$C$7+5,FALSE))</f>
        <v/>
      </c>
      <c r="Z28" s="84" t="str">
        <f>IF($Z$4="none","",VLOOKUP($V28,'S3. Storage'!$B$12:$Z$1450,'S9. Lookup Data'!$C$8+5,FALSE))</f>
        <v/>
      </c>
      <c r="AA28" s="84" t="str">
        <f>IF($AA$4="none","",VLOOKUP($V28,'S3. Storage'!$B$12:$Z$1450,'S9. Lookup Data'!$C$9+5,FALSE))</f>
        <v/>
      </c>
      <c r="AB28" s="84" t="str">
        <f>IF($AB$4="none","",VLOOKUP($V28,'S3. Storage'!$B$12:$Z$1450,'S9. Lookup Data'!$C$10+5,FALSE))</f>
        <v/>
      </c>
    </row>
    <row r="29" spans="21:28">
      <c r="U29" s="84">
        <v>1902</v>
      </c>
      <c r="V29" s="134">
        <f t="shared" si="0"/>
        <v>762</v>
      </c>
      <c r="W29" s="94">
        <v>762</v>
      </c>
      <c r="X29" s="84" t="str">
        <f>IF($X$4="none","",VLOOKUP($V29,'S3. Storage'!B36:Z1474,'S9. Lookup Data'!$C$6+5,FALSE))</f>
        <v/>
      </c>
      <c r="Y29" s="84" t="str">
        <f>IF($Y$4="none","",VLOOKUP($V29,'S3. Storage'!$B$12:$Z$1450,'S9. Lookup Data'!$C$7+5,FALSE))</f>
        <v/>
      </c>
      <c r="Z29" s="84" t="str">
        <f>IF($Z$4="none","",VLOOKUP($V29,'S3. Storage'!$B$12:$Z$1450,'S9. Lookup Data'!$C$8+5,FALSE))</f>
        <v/>
      </c>
      <c r="AA29" s="84" t="str">
        <f>IF($AA$4="none","",VLOOKUP($V29,'S3. Storage'!$B$12:$Z$1450,'S9. Lookup Data'!$C$9+5,FALSE))</f>
        <v/>
      </c>
      <c r="AB29" s="84" t="str">
        <f>IF($AB$4="none","",VLOOKUP($V29,'S3. Storage'!$B$12:$Z$1450,'S9. Lookup Data'!$C$10+5,FALSE))</f>
        <v/>
      </c>
    </row>
    <row r="30" spans="21:28">
      <c r="U30" s="84">
        <v>1902</v>
      </c>
      <c r="V30" s="134">
        <f t="shared" si="0"/>
        <v>790</v>
      </c>
      <c r="W30" s="94">
        <v>790</v>
      </c>
      <c r="X30" s="84" t="str">
        <f>IF($X$4="none","",VLOOKUP($V30,'S3. Storage'!B37:Z1475,'S9. Lookup Data'!$C$6+5,FALSE))</f>
        <v/>
      </c>
      <c r="Y30" s="84" t="str">
        <f>IF($Y$4="none","",VLOOKUP($V30,'S3. Storage'!$B$12:$Z$1450,'S9. Lookup Data'!$C$7+5,FALSE))</f>
        <v/>
      </c>
      <c r="Z30" s="84" t="str">
        <f>IF($Z$4="none","",VLOOKUP($V30,'S3. Storage'!$B$12:$Z$1450,'S9. Lookup Data'!$C$8+5,FALSE))</f>
        <v/>
      </c>
      <c r="AA30" s="84" t="str">
        <f>IF($AA$4="none","",VLOOKUP($V30,'S3. Storage'!$B$12:$Z$1450,'S9. Lookup Data'!$C$9+5,FALSE))</f>
        <v/>
      </c>
      <c r="AB30" s="84" t="str">
        <f>IF($AB$4="none","",VLOOKUP($V30,'S3. Storage'!$B$12:$Z$1450,'S9. Lookup Data'!$C$10+5,FALSE))</f>
        <v/>
      </c>
    </row>
    <row r="31" spans="21:28">
      <c r="U31" s="84">
        <v>1902</v>
      </c>
      <c r="V31" s="134">
        <f t="shared" si="0"/>
        <v>821</v>
      </c>
      <c r="W31" s="94">
        <v>821</v>
      </c>
      <c r="X31" s="84" t="str">
        <f>IF($X$4="none","",VLOOKUP($V31,'S3. Storage'!B38:Z1476,'S9. Lookup Data'!$C$6+5,FALSE))</f>
        <v/>
      </c>
      <c r="Y31" s="84" t="str">
        <f>IF($Y$4="none","",VLOOKUP($V31,'S3. Storage'!$B$12:$Z$1450,'S9. Lookup Data'!$C$7+5,FALSE))</f>
        <v/>
      </c>
      <c r="Z31" s="84" t="str">
        <f>IF($Z$4="none","",VLOOKUP($V31,'S3. Storage'!$B$12:$Z$1450,'S9. Lookup Data'!$C$8+5,FALSE))</f>
        <v/>
      </c>
      <c r="AA31" s="84" t="str">
        <f>IF($AA$4="none","",VLOOKUP($V31,'S3. Storage'!$B$12:$Z$1450,'S9. Lookup Data'!$C$9+5,FALSE))</f>
        <v/>
      </c>
      <c r="AB31" s="84" t="str">
        <f>IF($AB$4="none","",VLOOKUP($V31,'S3. Storage'!$B$12:$Z$1450,'S9. Lookup Data'!$C$10+5,FALSE))</f>
        <v/>
      </c>
    </row>
    <row r="32" spans="21:28">
      <c r="U32" s="84">
        <v>1902</v>
      </c>
      <c r="V32" s="134">
        <f t="shared" si="0"/>
        <v>851</v>
      </c>
      <c r="W32" s="94">
        <v>851</v>
      </c>
      <c r="X32" s="84" t="str">
        <f>IF($X$4="none","",VLOOKUP($V32,'S3. Storage'!B39:Z1477,'S9. Lookup Data'!$C$6+5,FALSE))</f>
        <v/>
      </c>
      <c r="Y32" s="84" t="str">
        <f>IF($Y$4="none","",VLOOKUP($V32,'S3. Storage'!$B$12:$Z$1450,'S9. Lookup Data'!$C$7+5,FALSE))</f>
        <v/>
      </c>
      <c r="Z32" s="84" t="str">
        <f>IF($Z$4="none","",VLOOKUP($V32,'S3. Storage'!$B$12:$Z$1450,'S9. Lookup Data'!$C$8+5,FALSE))</f>
        <v/>
      </c>
      <c r="AA32" s="84" t="str">
        <f>IF($AA$4="none","",VLOOKUP($V32,'S3. Storage'!$B$12:$Z$1450,'S9. Lookup Data'!$C$9+5,FALSE))</f>
        <v/>
      </c>
      <c r="AB32" s="84" t="str">
        <f>IF($AB$4="none","",VLOOKUP($V32,'S3. Storage'!$B$12:$Z$1450,'S9. Lookup Data'!$C$10+5,FALSE))</f>
        <v/>
      </c>
    </row>
    <row r="33" spans="21:28">
      <c r="U33" s="84">
        <v>1902</v>
      </c>
      <c r="V33" s="134">
        <f t="shared" si="0"/>
        <v>882</v>
      </c>
      <c r="W33" s="94">
        <v>882</v>
      </c>
      <c r="X33" s="84" t="str">
        <f>IF($X$4="none","",VLOOKUP($V33,'S3. Storage'!B40:Z1478,'S9. Lookup Data'!$C$6+5,FALSE))</f>
        <v/>
      </c>
      <c r="Y33" s="84" t="str">
        <f>IF($Y$4="none","",VLOOKUP($V33,'S3. Storage'!$B$12:$Z$1450,'S9. Lookup Data'!$C$7+5,FALSE))</f>
        <v/>
      </c>
      <c r="Z33" s="84" t="str">
        <f>IF($Z$4="none","",VLOOKUP($V33,'S3. Storage'!$B$12:$Z$1450,'S9. Lookup Data'!$C$8+5,FALSE))</f>
        <v/>
      </c>
      <c r="AA33" s="84" t="str">
        <f>IF($AA$4="none","",VLOOKUP($V33,'S3. Storage'!$B$12:$Z$1450,'S9. Lookup Data'!$C$9+5,FALSE))</f>
        <v/>
      </c>
      <c r="AB33" s="84" t="str">
        <f>IF($AB$4="none","",VLOOKUP($V33,'S3. Storage'!$B$12:$Z$1450,'S9. Lookup Data'!$C$10+5,FALSE))</f>
        <v/>
      </c>
    </row>
    <row r="34" spans="21:28">
      <c r="U34" s="84">
        <v>1902</v>
      </c>
      <c r="V34" s="134">
        <f t="shared" si="0"/>
        <v>912</v>
      </c>
      <c r="W34" s="94">
        <v>912</v>
      </c>
      <c r="X34" s="84" t="str">
        <f>IF($X$4="none","",VLOOKUP($V34,'S3. Storage'!B41:Z1479,'S9. Lookup Data'!$C$6+5,FALSE))</f>
        <v/>
      </c>
      <c r="Y34" s="84" t="str">
        <f>IF($Y$4="none","",VLOOKUP($V34,'S3. Storage'!$B$12:$Z$1450,'S9. Lookup Data'!$C$7+5,FALSE))</f>
        <v/>
      </c>
      <c r="Z34" s="84" t="str">
        <f>IF($Z$4="none","",VLOOKUP($V34,'S3. Storage'!$B$12:$Z$1450,'S9. Lookup Data'!$C$8+5,FALSE))</f>
        <v/>
      </c>
      <c r="AA34" s="84" t="str">
        <f>IF($AA$4="none","",VLOOKUP($V34,'S3. Storage'!$B$12:$Z$1450,'S9. Lookup Data'!$C$9+5,FALSE))</f>
        <v/>
      </c>
      <c r="AB34" s="84" t="str">
        <f>IF($AB$4="none","",VLOOKUP($V34,'S3. Storage'!$B$12:$Z$1450,'S9. Lookup Data'!$C$10+5,FALSE))</f>
        <v/>
      </c>
    </row>
    <row r="35" spans="21:28">
      <c r="U35" s="84">
        <v>1902</v>
      </c>
      <c r="V35" s="134">
        <f t="shared" si="0"/>
        <v>943</v>
      </c>
      <c r="W35" s="94">
        <v>943</v>
      </c>
      <c r="X35" s="84" t="str">
        <f>IF($X$4="none","",VLOOKUP($V35,'S3. Storage'!B42:Z1480,'S9. Lookup Data'!$C$6+5,FALSE))</f>
        <v/>
      </c>
      <c r="Y35" s="84" t="str">
        <f>IF($Y$4="none","",VLOOKUP($V35,'S3. Storage'!$B$12:$Z$1450,'S9. Lookup Data'!$C$7+5,FALSE))</f>
        <v/>
      </c>
      <c r="Z35" s="84" t="str">
        <f>IF($Z$4="none","",VLOOKUP($V35,'S3. Storage'!$B$12:$Z$1450,'S9. Lookup Data'!$C$8+5,FALSE))</f>
        <v/>
      </c>
      <c r="AA35" s="84" t="str">
        <f>IF($AA$4="none","",VLOOKUP($V35,'S3. Storage'!$B$12:$Z$1450,'S9. Lookup Data'!$C$9+5,FALSE))</f>
        <v/>
      </c>
      <c r="AB35" s="84" t="str">
        <f>IF($AB$4="none","",VLOOKUP($V35,'S3. Storage'!$B$12:$Z$1450,'S9. Lookup Data'!$C$10+5,FALSE))</f>
        <v/>
      </c>
    </row>
    <row r="36" spans="21:28">
      <c r="U36" s="84">
        <v>1902</v>
      </c>
      <c r="V36" s="134">
        <f t="shared" si="0"/>
        <v>974</v>
      </c>
      <c r="W36" s="94">
        <v>974</v>
      </c>
      <c r="X36" s="84" t="str">
        <f>IF($X$4="none","",VLOOKUP($V36,'S3. Storage'!B43:Z1481,'S9. Lookup Data'!$C$6+5,FALSE))</f>
        <v/>
      </c>
      <c r="Y36" s="84" t="str">
        <f>IF($Y$4="none","",VLOOKUP($V36,'S3. Storage'!$B$12:$Z$1450,'S9. Lookup Data'!$C$7+5,FALSE))</f>
        <v/>
      </c>
      <c r="Z36" s="84" t="str">
        <f>IF($Z$4="none","",VLOOKUP($V36,'S3. Storage'!$B$12:$Z$1450,'S9. Lookup Data'!$C$8+5,FALSE))</f>
        <v/>
      </c>
      <c r="AA36" s="84" t="str">
        <f>IF($AA$4="none","",VLOOKUP($V36,'S3. Storage'!$B$12:$Z$1450,'S9. Lookup Data'!$C$9+5,FALSE))</f>
        <v/>
      </c>
      <c r="AB36" s="84" t="str">
        <f>IF($AB$4="none","",VLOOKUP($V36,'S3. Storage'!$B$12:$Z$1450,'S9. Lookup Data'!$C$10+5,FALSE))</f>
        <v/>
      </c>
    </row>
    <row r="37" spans="21:28">
      <c r="U37" s="84">
        <v>1902</v>
      </c>
      <c r="V37" s="134">
        <f t="shared" si="0"/>
        <v>1004</v>
      </c>
      <c r="W37" s="94">
        <v>1004</v>
      </c>
      <c r="X37" s="84" t="str">
        <f>IF($X$4="none","",VLOOKUP($V37,'S3. Storage'!B44:Z1482,'S9. Lookup Data'!$C$6+5,FALSE))</f>
        <v/>
      </c>
      <c r="Y37" s="84" t="str">
        <f>IF($Y$4="none","",VLOOKUP($V37,'S3. Storage'!$B$12:$Z$1450,'S9. Lookup Data'!$C$7+5,FALSE))</f>
        <v/>
      </c>
      <c r="Z37" s="84" t="str">
        <f>IF($Z$4="none","",VLOOKUP($V37,'S3. Storage'!$B$12:$Z$1450,'S9. Lookup Data'!$C$8+5,FALSE))</f>
        <v/>
      </c>
      <c r="AA37" s="84" t="str">
        <f>IF($AA$4="none","",VLOOKUP($V37,'S3. Storage'!$B$12:$Z$1450,'S9. Lookup Data'!$C$9+5,FALSE))</f>
        <v/>
      </c>
      <c r="AB37" s="84" t="str">
        <f>IF($AB$4="none","",VLOOKUP($V37,'S3. Storage'!$B$12:$Z$1450,'S9. Lookup Data'!$C$10+5,FALSE))</f>
        <v/>
      </c>
    </row>
    <row r="38" spans="21:28">
      <c r="U38" s="84">
        <v>1902</v>
      </c>
      <c r="V38" s="134">
        <f t="shared" si="0"/>
        <v>1035</v>
      </c>
      <c r="W38" s="94">
        <v>1035</v>
      </c>
      <c r="X38" s="84" t="str">
        <f>IF($X$4="none","",VLOOKUP($V38,'S3. Storage'!B45:Z1483,'S9. Lookup Data'!$C$6+5,FALSE))</f>
        <v/>
      </c>
      <c r="Y38" s="84" t="str">
        <f>IF($Y$4="none","",VLOOKUP($V38,'S3. Storage'!$B$12:$Z$1450,'S9. Lookup Data'!$C$7+5,FALSE))</f>
        <v/>
      </c>
      <c r="Z38" s="84" t="str">
        <f>IF($Z$4="none","",VLOOKUP($V38,'S3. Storage'!$B$12:$Z$1450,'S9. Lookup Data'!$C$8+5,FALSE))</f>
        <v/>
      </c>
      <c r="AA38" s="84" t="str">
        <f>IF($AA$4="none","",VLOOKUP($V38,'S3. Storage'!$B$12:$Z$1450,'S9. Lookup Data'!$C$9+5,FALSE))</f>
        <v/>
      </c>
      <c r="AB38" s="84" t="str">
        <f>IF($AB$4="none","",VLOOKUP($V38,'S3. Storage'!$B$12:$Z$1450,'S9. Lookup Data'!$C$10+5,FALSE))</f>
        <v/>
      </c>
    </row>
    <row r="39" spans="21:28">
      <c r="U39" s="84">
        <v>1902</v>
      </c>
      <c r="V39" s="134">
        <f t="shared" si="0"/>
        <v>1065</v>
      </c>
      <c r="W39" s="94">
        <v>1065</v>
      </c>
      <c r="X39" s="84" t="str">
        <f>IF($X$4="none","",VLOOKUP($V39,'S3. Storage'!B46:Z1484,'S9. Lookup Data'!$C$6+5,FALSE))</f>
        <v/>
      </c>
      <c r="Y39" s="84" t="str">
        <f>IF($Y$4="none","",VLOOKUP($V39,'S3. Storage'!$B$12:$Z$1450,'S9. Lookup Data'!$C$7+5,FALSE))</f>
        <v/>
      </c>
      <c r="Z39" s="84" t="str">
        <f>IF($Z$4="none","",VLOOKUP($V39,'S3. Storage'!$B$12:$Z$1450,'S9. Lookup Data'!$C$8+5,FALSE))</f>
        <v/>
      </c>
      <c r="AA39" s="84" t="str">
        <f>IF($AA$4="none","",VLOOKUP($V39,'S3. Storage'!$B$12:$Z$1450,'S9. Lookup Data'!$C$9+5,FALSE))</f>
        <v/>
      </c>
      <c r="AB39" s="84" t="str">
        <f>IF($AB$4="none","",VLOOKUP($V39,'S3. Storage'!$B$12:$Z$1450,'S9. Lookup Data'!$C$10+5,FALSE))</f>
        <v/>
      </c>
    </row>
    <row r="40" spans="21:28">
      <c r="U40" s="84">
        <v>1902</v>
      </c>
      <c r="V40" s="134">
        <f t="shared" si="0"/>
        <v>1096</v>
      </c>
      <c r="W40" s="94">
        <v>1096</v>
      </c>
      <c r="X40" s="84" t="str">
        <f>IF($X$4="none","",VLOOKUP($V40,'S3. Storage'!B47:Z1485,'S9. Lookup Data'!$C$6+5,FALSE))</f>
        <v/>
      </c>
      <c r="Y40" s="84" t="str">
        <f>IF($Y$4="none","",VLOOKUP($V40,'S3. Storage'!$B$12:$Z$1450,'S9. Lookup Data'!$C$7+5,FALSE))</f>
        <v/>
      </c>
      <c r="Z40" s="84" t="str">
        <f>IF($Z$4="none","",VLOOKUP($V40,'S3. Storage'!$B$12:$Z$1450,'S9. Lookup Data'!$C$8+5,FALSE))</f>
        <v/>
      </c>
      <c r="AA40" s="84" t="str">
        <f>IF($AA$4="none","",VLOOKUP($V40,'S3. Storage'!$B$12:$Z$1450,'S9. Lookup Data'!$C$9+5,FALSE))</f>
        <v/>
      </c>
      <c r="AB40" s="84" t="str">
        <f>IF($AB$4="none","",VLOOKUP($V40,'S3. Storage'!$B$12:$Z$1450,'S9. Lookup Data'!$C$10+5,FALSE))</f>
        <v/>
      </c>
    </row>
    <row r="41" spans="21:28">
      <c r="U41" s="84">
        <v>1903</v>
      </c>
      <c r="V41" s="134">
        <f t="shared" si="0"/>
        <v>1127</v>
      </c>
      <c r="W41" s="94">
        <v>1127</v>
      </c>
      <c r="X41" s="84" t="str">
        <f>IF($X$4="none","",VLOOKUP($V41,'S3. Storage'!B48:Z1486,'S9. Lookup Data'!$C$6+5,FALSE))</f>
        <v/>
      </c>
      <c r="Y41" s="84" t="str">
        <f>IF($Y$4="none","",VLOOKUP($V41,'S3. Storage'!$B$12:$Z$1450,'S9. Lookup Data'!$C$7+5,FALSE))</f>
        <v/>
      </c>
      <c r="Z41" s="84" t="str">
        <f>IF($Z$4="none","",VLOOKUP($V41,'S3. Storage'!$B$12:$Z$1450,'S9. Lookup Data'!$C$8+5,FALSE))</f>
        <v/>
      </c>
      <c r="AA41" s="84" t="str">
        <f>IF($AA$4="none","",VLOOKUP($V41,'S3. Storage'!$B$12:$Z$1450,'S9. Lookup Data'!$C$9+5,FALSE))</f>
        <v/>
      </c>
      <c r="AB41" s="84" t="str">
        <f>IF($AB$4="none","",VLOOKUP($V41,'S3. Storage'!$B$12:$Z$1450,'S9. Lookup Data'!$C$10+5,FALSE))</f>
        <v/>
      </c>
    </row>
    <row r="42" spans="21:28">
      <c r="U42" s="84">
        <v>1903</v>
      </c>
      <c r="V42" s="134">
        <f t="shared" si="0"/>
        <v>1155</v>
      </c>
      <c r="W42" s="94">
        <v>1155</v>
      </c>
      <c r="X42" s="84" t="str">
        <f>IF($X$4="none","",VLOOKUP($V42,'S3. Storage'!B49:Z1487,'S9. Lookup Data'!$C$6+5,FALSE))</f>
        <v/>
      </c>
      <c r="Y42" s="84" t="str">
        <f>IF($Y$4="none","",VLOOKUP($V42,'S3. Storage'!$B$12:$Z$1450,'S9. Lookup Data'!$C$7+5,FALSE))</f>
        <v/>
      </c>
      <c r="Z42" s="84" t="str">
        <f>IF($Z$4="none","",VLOOKUP($V42,'S3. Storage'!$B$12:$Z$1450,'S9. Lookup Data'!$C$8+5,FALSE))</f>
        <v/>
      </c>
      <c r="AA42" s="84" t="str">
        <f>IF($AA$4="none","",VLOOKUP($V42,'S3. Storage'!$B$12:$Z$1450,'S9. Lookup Data'!$C$9+5,FALSE))</f>
        <v/>
      </c>
      <c r="AB42" s="84" t="str">
        <f>IF($AB$4="none","",VLOOKUP($V42,'S3. Storage'!$B$12:$Z$1450,'S9. Lookup Data'!$C$10+5,FALSE))</f>
        <v/>
      </c>
    </row>
    <row r="43" spans="21:28">
      <c r="U43" s="84">
        <v>1903</v>
      </c>
      <c r="V43" s="134">
        <f t="shared" si="0"/>
        <v>1186</v>
      </c>
      <c r="W43" s="94">
        <v>1186</v>
      </c>
      <c r="X43" s="84" t="str">
        <f>IF($X$4="none","",VLOOKUP($V43,'S3. Storage'!B50:Z1488,'S9. Lookup Data'!$C$6+5,FALSE))</f>
        <v/>
      </c>
      <c r="Y43" s="84" t="str">
        <f>IF($Y$4="none","",VLOOKUP($V43,'S3. Storage'!$B$12:$Z$1450,'S9. Lookup Data'!$C$7+5,FALSE))</f>
        <v/>
      </c>
      <c r="Z43" s="84" t="str">
        <f>IF($Z$4="none","",VLOOKUP($V43,'S3. Storage'!$B$12:$Z$1450,'S9. Lookup Data'!$C$8+5,FALSE))</f>
        <v/>
      </c>
      <c r="AA43" s="84" t="str">
        <f>IF($AA$4="none","",VLOOKUP($V43,'S3. Storage'!$B$12:$Z$1450,'S9. Lookup Data'!$C$9+5,FALSE))</f>
        <v/>
      </c>
      <c r="AB43" s="84" t="str">
        <f>IF($AB$4="none","",VLOOKUP($V43,'S3. Storage'!$B$12:$Z$1450,'S9. Lookup Data'!$C$10+5,FALSE))</f>
        <v/>
      </c>
    </row>
    <row r="44" spans="21:28">
      <c r="U44" s="84">
        <v>1903</v>
      </c>
      <c r="V44" s="134">
        <f t="shared" si="0"/>
        <v>1216</v>
      </c>
      <c r="W44" s="94">
        <v>1216</v>
      </c>
      <c r="X44" s="84" t="str">
        <f>IF($X$4="none","",VLOOKUP($V44,'S3. Storage'!B51:Z1489,'S9. Lookup Data'!$C$6+5,FALSE))</f>
        <v/>
      </c>
      <c r="Y44" s="84" t="str">
        <f>IF($Y$4="none","",VLOOKUP($V44,'S3. Storage'!$B$12:$Z$1450,'S9. Lookup Data'!$C$7+5,FALSE))</f>
        <v/>
      </c>
      <c r="Z44" s="84" t="str">
        <f>IF($Z$4="none","",VLOOKUP($V44,'S3. Storage'!$B$12:$Z$1450,'S9. Lookup Data'!$C$8+5,FALSE))</f>
        <v/>
      </c>
      <c r="AA44" s="84" t="str">
        <f>IF($AA$4="none","",VLOOKUP($V44,'S3. Storage'!$B$12:$Z$1450,'S9. Lookup Data'!$C$9+5,FALSE))</f>
        <v/>
      </c>
      <c r="AB44" s="84" t="str">
        <f>IF($AB$4="none","",VLOOKUP($V44,'S3. Storage'!$B$12:$Z$1450,'S9. Lookup Data'!$C$10+5,FALSE))</f>
        <v/>
      </c>
    </row>
    <row r="45" spans="21:28">
      <c r="U45" s="84">
        <v>1903</v>
      </c>
      <c r="V45" s="134">
        <f t="shared" si="0"/>
        <v>1247</v>
      </c>
      <c r="W45" s="94">
        <v>1247</v>
      </c>
      <c r="X45" s="84" t="str">
        <f>IF($X$4="none","",VLOOKUP($V45,'S3. Storage'!B52:Z1490,'S9. Lookup Data'!$C$6+5,FALSE))</f>
        <v/>
      </c>
      <c r="Y45" s="84" t="str">
        <f>IF($Y$4="none","",VLOOKUP($V45,'S3. Storage'!$B$12:$Z$1450,'S9. Lookup Data'!$C$7+5,FALSE))</f>
        <v/>
      </c>
      <c r="Z45" s="84" t="str">
        <f>IF($Z$4="none","",VLOOKUP($V45,'S3. Storage'!$B$12:$Z$1450,'S9. Lookup Data'!$C$8+5,FALSE))</f>
        <v/>
      </c>
      <c r="AA45" s="84" t="str">
        <f>IF($AA$4="none","",VLOOKUP($V45,'S3. Storage'!$B$12:$Z$1450,'S9. Lookup Data'!$C$9+5,FALSE))</f>
        <v/>
      </c>
      <c r="AB45" s="84" t="str">
        <f>IF($AB$4="none","",VLOOKUP($V45,'S3. Storage'!$B$12:$Z$1450,'S9. Lookup Data'!$C$10+5,FALSE))</f>
        <v/>
      </c>
    </row>
    <row r="46" spans="21:28">
      <c r="U46" s="84">
        <v>1903</v>
      </c>
      <c r="V46" s="134">
        <f t="shared" si="0"/>
        <v>1277</v>
      </c>
      <c r="W46" s="94">
        <v>1277</v>
      </c>
      <c r="X46" s="84" t="str">
        <f>IF($X$4="none","",VLOOKUP($V46,'S3. Storage'!B53:Z1491,'S9. Lookup Data'!$C$6+5,FALSE))</f>
        <v/>
      </c>
      <c r="Y46" s="84" t="str">
        <f>IF($Y$4="none","",VLOOKUP($V46,'S3. Storage'!$B$12:$Z$1450,'S9. Lookup Data'!$C$7+5,FALSE))</f>
        <v/>
      </c>
      <c r="Z46" s="84" t="str">
        <f>IF($Z$4="none","",VLOOKUP($V46,'S3. Storage'!$B$12:$Z$1450,'S9. Lookup Data'!$C$8+5,FALSE))</f>
        <v/>
      </c>
      <c r="AA46" s="84" t="str">
        <f>IF($AA$4="none","",VLOOKUP($V46,'S3. Storage'!$B$12:$Z$1450,'S9. Lookup Data'!$C$9+5,FALSE))</f>
        <v/>
      </c>
      <c r="AB46" s="84" t="str">
        <f>IF($AB$4="none","",VLOOKUP($V46,'S3. Storage'!$B$12:$Z$1450,'S9. Lookup Data'!$C$10+5,FALSE))</f>
        <v/>
      </c>
    </row>
    <row r="47" spans="21:28">
      <c r="U47" s="84">
        <v>1903</v>
      </c>
      <c r="V47" s="134">
        <f t="shared" si="0"/>
        <v>1308</v>
      </c>
      <c r="W47" s="94">
        <v>1308</v>
      </c>
      <c r="X47" s="84" t="str">
        <f>IF($X$4="none","",VLOOKUP($V47,'S3. Storage'!B54:Z1492,'S9. Lookup Data'!$C$6+5,FALSE))</f>
        <v/>
      </c>
      <c r="Y47" s="84" t="str">
        <f>IF($Y$4="none","",VLOOKUP($V47,'S3. Storage'!$B$12:$Z$1450,'S9. Lookup Data'!$C$7+5,FALSE))</f>
        <v/>
      </c>
      <c r="Z47" s="84" t="str">
        <f>IF($Z$4="none","",VLOOKUP($V47,'S3. Storage'!$B$12:$Z$1450,'S9. Lookup Data'!$C$8+5,FALSE))</f>
        <v/>
      </c>
      <c r="AA47" s="84" t="str">
        <f>IF($AA$4="none","",VLOOKUP($V47,'S3. Storage'!$B$12:$Z$1450,'S9. Lookup Data'!$C$9+5,FALSE))</f>
        <v/>
      </c>
      <c r="AB47" s="84" t="str">
        <f>IF($AB$4="none","",VLOOKUP($V47,'S3. Storage'!$B$12:$Z$1450,'S9. Lookup Data'!$C$10+5,FALSE))</f>
        <v/>
      </c>
    </row>
    <row r="48" spans="21:28">
      <c r="U48" s="84">
        <v>1903</v>
      </c>
      <c r="V48" s="134">
        <f t="shared" si="0"/>
        <v>1339</v>
      </c>
      <c r="W48" s="94">
        <v>1339</v>
      </c>
      <c r="X48" s="84" t="str">
        <f>IF($X$4="none","",VLOOKUP($V48,'S3. Storage'!B55:Z1493,'S9. Lookup Data'!$C$6+5,FALSE))</f>
        <v/>
      </c>
      <c r="Y48" s="84" t="str">
        <f>IF($Y$4="none","",VLOOKUP($V48,'S3. Storage'!$B$12:$Z$1450,'S9. Lookup Data'!$C$7+5,FALSE))</f>
        <v/>
      </c>
      <c r="Z48" s="84" t="str">
        <f>IF($Z$4="none","",VLOOKUP($V48,'S3. Storage'!$B$12:$Z$1450,'S9. Lookup Data'!$C$8+5,FALSE))</f>
        <v/>
      </c>
      <c r="AA48" s="84" t="str">
        <f>IF($AA$4="none","",VLOOKUP($V48,'S3. Storage'!$B$12:$Z$1450,'S9. Lookup Data'!$C$9+5,FALSE))</f>
        <v/>
      </c>
      <c r="AB48" s="84" t="str">
        <f>IF($AB$4="none","",VLOOKUP($V48,'S3. Storage'!$B$12:$Z$1450,'S9. Lookup Data'!$C$10+5,FALSE))</f>
        <v/>
      </c>
    </row>
    <row r="49" spans="21:28">
      <c r="U49" s="84">
        <v>1903</v>
      </c>
      <c r="V49" s="134">
        <f t="shared" si="0"/>
        <v>1369</v>
      </c>
      <c r="W49" s="94">
        <v>1369</v>
      </c>
      <c r="X49" s="84" t="str">
        <f>IF($X$4="none","",VLOOKUP($V49,'S3. Storage'!B56:Z1494,'S9. Lookup Data'!$C$6+5,FALSE))</f>
        <v/>
      </c>
      <c r="Y49" s="84" t="str">
        <f>IF($Y$4="none","",VLOOKUP($V49,'S3. Storage'!$B$12:$Z$1450,'S9. Lookup Data'!$C$7+5,FALSE))</f>
        <v/>
      </c>
      <c r="Z49" s="84" t="str">
        <f>IF($Z$4="none","",VLOOKUP($V49,'S3. Storage'!$B$12:$Z$1450,'S9. Lookup Data'!$C$8+5,FALSE))</f>
        <v/>
      </c>
      <c r="AA49" s="84" t="str">
        <f>IF($AA$4="none","",VLOOKUP($V49,'S3. Storage'!$B$12:$Z$1450,'S9. Lookup Data'!$C$9+5,FALSE))</f>
        <v/>
      </c>
      <c r="AB49" s="84" t="str">
        <f>IF($AB$4="none","",VLOOKUP($V49,'S3. Storage'!$B$12:$Z$1450,'S9. Lookup Data'!$C$10+5,FALSE))</f>
        <v/>
      </c>
    </row>
    <row r="50" spans="21:28">
      <c r="U50" s="84">
        <v>1903</v>
      </c>
      <c r="V50" s="134">
        <f t="shared" si="0"/>
        <v>1400</v>
      </c>
      <c r="W50" s="94">
        <v>1400</v>
      </c>
      <c r="X50" s="84" t="str">
        <f>IF($X$4="none","",VLOOKUP($V50,'S3. Storage'!B57:Z1495,'S9. Lookup Data'!$C$6+5,FALSE))</f>
        <v/>
      </c>
      <c r="Y50" s="84" t="str">
        <f>IF($Y$4="none","",VLOOKUP($V50,'S3. Storage'!$B$12:$Z$1450,'S9. Lookup Data'!$C$7+5,FALSE))</f>
        <v/>
      </c>
      <c r="Z50" s="84" t="str">
        <f>IF($Z$4="none","",VLOOKUP($V50,'S3. Storage'!$B$12:$Z$1450,'S9. Lookup Data'!$C$8+5,FALSE))</f>
        <v/>
      </c>
      <c r="AA50" s="84" t="str">
        <f>IF($AA$4="none","",VLOOKUP($V50,'S3. Storage'!$B$12:$Z$1450,'S9. Lookup Data'!$C$9+5,FALSE))</f>
        <v/>
      </c>
      <c r="AB50" s="84" t="str">
        <f>IF($AB$4="none","",VLOOKUP($V50,'S3. Storage'!$B$12:$Z$1450,'S9. Lookup Data'!$C$10+5,FALSE))</f>
        <v/>
      </c>
    </row>
    <row r="51" spans="21:28">
      <c r="U51" s="84">
        <v>1903</v>
      </c>
      <c r="V51" s="134">
        <f t="shared" si="0"/>
        <v>1430</v>
      </c>
      <c r="W51" s="94">
        <v>1430</v>
      </c>
      <c r="X51" s="84" t="str">
        <f>IF($X$4="none","",VLOOKUP($V51,'S3. Storage'!B58:Z1496,'S9. Lookup Data'!$C$6+5,FALSE))</f>
        <v/>
      </c>
      <c r="Y51" s="84" t="str">
        <f>IF($Y$4="none","",VLOOKUP($V51,'S3. Storage'!$B$12:$Z$1450,'S9. Lookup Data'!$C$7+5,FALSE))</f>
        <v/>
      </c>
      <c r="Z51" s="84" t="str">
        <f>IF($Z$4="none","",VLOOKUP($V51,'S3. Storage'!$B$12:$Z$1450,'S9. Lookup Data'!$C$8+5,FALSE))</f>
        <v/>
      </c>
      <c r="AA51" s="84" t="str">
        <f>IF($AA$4="none","",VLOOKUP($V51,'S3. Storage'!$B$12:$Z$1450,'S9. Lookup Data'!$C$9+5,FALSE))</f>
        <v/>
      </c>
      <c r="AB51" s="84" t="str">
        <f>IF($AB$4="none","",VLOOKUP($V51,'S3. Storage'!$B$12:$Z$1450,'S9. Lookup Data'!$C$10+5,FALSE))</f>
        <v/>
      </c>
    </row>
    <row r="52" spans="21:28">
      <c r="U52" s="84">
        <v>1903</v>
      </c>
      <c r="V52" s="134">
        <f t="shared" si="0"/>
        <v>1461</v>
      </c>
      <c r="W52" s="94">
        <v>1461</v>
      </c>
      <c r="X52" s="84" t="str">
        <f>IF($X$4="none","",VLOOKUP($V52,'S3. Storage'!B59:Z1497,'S9. Lookup Data'!$C$6+5,FALSE))</f>
        <v/>
      </c>
      <c r="Y52" s="84" t="str">
        <f>IF($Y$4="none","",VLOOKUP($V52,'S3. Storage'!$B$12:$Z$1450,'S9. Lookup Data'!$C$7+5,FALSE))</f>
        <v/>
      </c>
      <c r="Z52" s="84" t="str">
        <f>IF($Z$4="none","",VLOOKUP($V52,'S3. Storage'!$B$12:$Z$1450,'S9. Lookup Data'!$C$8+5,FALSE))</f>
        <v/>
      </c>
      <c r="AA52" s="84" t="str">
        <f>IF($AA$4="none","",VLOOKUP($V52,'S3. Storage'!$B$12:$Z$1450,'S9. Lookup Data'!$C$9+5,FALSE))</f>
        <v/>
      </c>
      <c r="AB52" s="84" t="str">
        <f>IF($AB$4="none","",VLOOKUP($V52,'S3. Storage'!$B$12:$Z$1450,'S9. Lookup Data'!$C$10+5,FALSE))</f>
        <v/>
      </c>
    </row>
    <row r="53" spans="21:28">
      <c r="U53" s="84">
        <v>1904</v>
      </c>
      <c r="V53" s="134">
        <f t="shared" si="0"/>
        <v>1492</v>
      </c>
      <c r="W53" s="94">
        <v>1492</v>
      </c>
      <c r="X53" s="84" t="str">
        <f>IF($X$4="none","",VLOOKUP($V53,'S3. Storage'!B60:Z1498,'S9. Lookup Data'!$C$6+5,FALSE))</f>
        <v/>
      </c>
      <c r="Y53" s="84" t="str">
        <f>IF($Y$4="none","",VLOOKUP($V53,'S3. Storage'!$B$12:$Z$1450,'S9. Lookup Data'!$C$7+5,FALSE))</f>
        <v/>
      </c>
      <c r="Z53" s="84" t="str">
        <f>IF($Z$4="none","",VLOOKUP($V53,'S3. Storage'!$B$12:$Z$1450,'S9. Lookup Data'!$C$8+5,FALSE))</f>
        <v/>
      </c>
      <c r="AA53" s="84" t="str">
        <f>IF($AA$4="none","",VLOOKUP($V53,'S3. Storage'!$B$12:$Z$1450,'S9. Lookup Data'!$C$9+5,FALSE))</f>
        <v/>
      </c>
      <c r="AB53" s="84" t="str">
        <f>IF($AB$4="none","",VLOOKUP($V53,'S3. Storage'!$B$12:$Z$1450,'S9. Lookup Data'!$C$10+5,FALSE))</f>
        <v/>
      </c>
    </row>
    <row r="54" spans="21:28">
      <c r="U54" s="84">
        <v>1904</v>
      </c>
      <c r="V54" s="134">
        <f t="shared" si="0"/>
        <v>1521</v>
      </c>
      <c r="W54" s="94">
        <v>1521</v>
      </c>
      <c r="X54" s="84" t="str">
        <f>IF($X$4="none","",VLOOKUP($V54,'S3. Storage'!B61:Z1499,'S9. Lookup Data'!$C$6+5,FALSE))</f>
        <v/>
      </c>
      <c r="Y54" s="84" t="str">
        <f>IF($Y$4="none","",VLOOKUP($V54,'S3. Storage'!$B$12:$Z$1450,'S9. Lookup Data'!$C$7+5,FALSE))</f>
        <v/>
      </c>
      <c r="Z54" s="84" t="str">
        <f>IF($Z$4="none","",VLOOKUP($V54,'S3. Storage'!$B$12:$Z$1450,'S9. Lookup Data'!$C$8+5,FALSE))</f>
        <v/>
      </c>
      <c r="AA54" s="84" t="str">
        <f>IF($AA$4="none","",VLOOKUP($V54,'S3. Storage'!$B$12:$Z$1450,'S9. Lookup Data'!$C$9+5,FALSE))</f>
        <v/>
      </c>
      <c r="AB54" s="84" t="str">
        <f>IF($AB$4="none","",VLOOKUP($V54,'S3. Storage'!$B$12:$Z$1450,'S9. Lookup Data'!$C$10+5,FALSE))</f>
        <v/>
      </c>
    </row>
    <row r="55" spans="21:28">
      <c r="U55" s="84">
        <v>1904</v>
      </c>
      <c r="V55" s="134">
        <f t="shared" si="0"/>
        <v>1552</v>
      </c>
      <c r="W55" s="94">
        <v>1552</v>
      </c>
      <c r="X55" s="84" t="str">
        <f>IF($X$4="none","",VLOOKUP($V55,'S3. Storage'!B62:Z1500,'S9. Lookup Data'!$C$6+5,FALSE))</f>
        <v/>
      </c>
      <c r="Y55" s="84" t="str">
        <f>IF($Y$4="none","",VLOOKUP($V55,'S3. Storage'!$B$12:$Z$1450,'S9. Lookup Data'!$C$7+5,FALSE))</f>
        <v/>
      </c>
      <c r="Z55" s="84" t="str">
        <f>IF($Z$4="none","",VLOOKUP($V55,'S3. Storage'!$B$12:$Z$1450,'S9. Lookup Data'!$C$8+5,FALSE))</f>
        <v/>
      </c>
      <c r="AA55" s="84" t="str">
        <f>IF($AA$4="none","",VLOOKUP($V55,'S3. Storage'!$B$12:$Z$1450,'S9. Lookup Data'!$C$9+5,FALSE))</f>
        <v/>
      </c>
      <c r="AB55" s="84" t="str">
        <f>IF($AB$4="none","",VLOOKUP($V55,'S3. Storage'!$B$12:$Z$1450,'S9. Lookup Data'!$C$10+5,FALSE))</f>
        <v/>
      </c>
    </row>
    <row r="56" spans="21:28">
      <c r="U56" s="84">
        <v>1904</v>
      </c>
      <c r="V56" s="134">
        <f t="shared" si="0"/>
        <v>1582</v>
      </c>
      <c r="W56" s="94">
        <v>1582</v>
      </c>
      <c r="X56" s="84" t="str">
        <f>IF($X$4="none","",VLOOKUP($V56,'S3. Storage'!B63:Z1501,'S9. Lookup Data'!$C$6+5,FALSE))</f>
        <v/>
      </c>
      <c r="Y56" s="84" t="str">
        <f>IF($Y$4="none","",VLOOKUP($V56,'S3. Storage'!$B$12:$Z$1450,'S9. Lookup Data'!$C$7+5,FALSE))</f>
        <v/>
      </c>
      <c r="Z56" s="84" t="str">
        <f>IF($Z$4="none","",VLOOKUP($V56,'S3. Storage'!$B$12:$Z$1450,'S9. Lookup Data'!$C$8+5,FALSE))</f>
        <v/>
      </c>
      <c r="AA56" s="84" t="str">
        <f>IF($AA$4="none","",VLOOKUP($V56,'S3. Storage'!$B$12:$Z$1450,'S9. Lookup Data'!$C$9+5,FALSE))</f>
        <v/>
      </c>
      <c r="AB56" s="84" t="str">
        <f>IF($AB$4="none","",VLOOKUP($V56,'S3. Storage'!$B$12:$Z$1450,'S9. Lookup Data'!$C$10+5,FALSE))</f>
        <v/>
      </c>
    </row>
    <row r="57" spans="21:28">
      <c r="U57" s="84">
        <v>1904</v>
      </c>
      <c r="V57" s="134">
        <f t="shared" si="0"/>
        <v>1613</v>
      </c>
      <c r="W57" s="94">
        <v>1613</v>
      </c>
      <c r="X57" s="84" t="str">
        <f>IF($X$4="none","",VLOOKUP($V57,'S3. Storage'!B64:Z1502,'S9. Lookup Data'!$C$6+5,FALSE))</f>
        <v/>
      </c>
      <c r="Y57" s="84" t="str">
        <f>IF($Y$4="none","",VLOOKUP($V57,'S3. Storage'!$B$12:$Z$1450,'S9. Lookup Data'!$C$7+5,FALSE))</f>
        <v/>
      </c>
      <c r="Z57" s="84" t="str">
        <f>IF($Z$4="none","",VLOOKUP($V57,'S3. Storage'!$B$12:$Z$1450,'S9. Lookup Data'!$C$8+5,FALSE))</f>
        <v/>
      </c>
      <c r="AA57" s="84" t="str">
        <f>IF($AA$4="none","",VLOOKUP($V57,'S3. Storage'!$B$12:$Z$1450,'S9. Lookup Data'!$C$9+5,FALSE))</f>
        <v/>
      </c>
      <c r="AB57" s="84" t="str">
        <f>IF($AB$4="none","",VLOOKUP($V57,'S3. Storage'!$B$12:$Z$1450,'S9. Lookup Data'!$C$10+5,FALSE))</f>
        <v/>
      </c>
    </row>
    <row r="58" spans="21:28">
      <c r="U58" s="84">
        <v>1904</v>
      </c>
      <c r="V58" s="134">
        <f t="shared" si="0"/>
        <v>1643</v>
      </c>
      <c r="W58" s="94">
        <v>1643</v>
      </c>
      <c r="X58" s="84" t="str">
        <f>IF($X$4="none","",VLOOKUP($V58,'S3. Storage'!B65:Z1503,'S9. Lookup Data'!$C$6+5,FALSE))</f>
        <v/>
      </c>
      <c r="Y58" s="84" t="str">
        <f>IF($Y$4="none","",VLOOKUP($V58,'S3. Storage'!$B$12:$Z$1450,'S9. Lookup Data'!$C$7+5,FALSE))</f>
        <v/>
      </c>
      <c r="Z58" s="84" t="str">
        <f>IF($Z$4="none","",VLOOKUP($V58,'S3. Storage'!$B$12:$Z$1450,'S9. Lookup Data'!$C$8+5,FALSE))</f>
        <v/>
      </c>
      <c r="AA58" s="84" t="str">
        <f>IF($AA$4="none","",VLOOKUP($V58,'S3. Storage'!$B$12:$Z$1450,'S9. Lookup Data'!$C$9+5,FALSE))</f>
        <v/>
      </c>
      <c r="AB58" s="84" t="str">
        <f>IF($AB$4="none","",VLOOKUP($V58,'S3. Storage'!$B$12:$Z$1450,'S9. Lookup Data'!$C$10+5,FALSE))</f>
        <v/>
      </c>
    </row>
    <row r="59" spans="21:28">
      <c r="U59" s="84">
        <v>1904</v>
      </c>
      <c r="V59" s="134">
        <f t="shared" si="0"/>
        <v>1674</v>
      </c>
      <c r="W59" s="94">
        <v>1674</v>
      </c>
      <c r="X59" s="84" t="str">
        <f>IF($X$4="none","",VLOOKUP($V59,'S3. Storage'!B66:Z1504,'S9. Lookup Data'!$C$6+5,FALSE))</f>
        <v/>
      </c>
      <c r="Y59" s="84" t="str">
        <f>IF($Y$4="none","",VLOOKUP($V59,'S3. Storage'!$B$12:$Z$1450,'S9. Lookup Data'!$C$7+5,FALSE))</f>
        <v/>
      </c>
      <c r="Z59" s="84" t="str">
        <f>IF($Z$4="none","",VLOOKUP($V59,'S3. Storage'!$B$12:$Z$1450,'S9. Lookup Data'!$C$8+5,FALSE))</f>
        <v/>
      </c>
      <c r="AA59" s="84" t="str">
        <f>IF($AA$4="none","",VLOOKUP($V59,'S3. Storage'!$B$12:$Z$1450,'S9. Lookup Data'!$C$9+5,FALSE))</f>
        <v/>
      </c>
      <c r="AB59" s="84" t="str">
        <f>IF($AB$4="none","",VLOOKUP($V59,'S3. Storage'!$B$12:$Z$1450,'S9. Lookup Data'!$C$10+5,FALSE))</f>
        <v/>
      </c>
    </row>
    <row r="60" spans="21:28">
      <c r="U60" s="84">
        <v>1904</v>
      </c>
      <c r="V60" s="134">
        <f t="shared" si="0"/>
        <v>1705</v>
      </c>
      <c r="W60" s="94">
        <v>1705</v>
      </c>
      <c r="X60" s="84" t="str">
        <f>IF($X$4="none","",VLOOKUP($V60,'S3. Storage'!B67:Z1505,'S9. Lookup Data'!$C$6+5,FALSE))</f>
        <v/>
      </c>
      <c r="Y60" s="84" t="str">
        <f>IF($Y$4="none","",VLOOKUP($V60,'S3. Storage'!$B$12:$Z$1450,'S9. Lookup Data'!$C$7+5,FALSE))</f>
        <v/>
      </c>
      <c r="Z60" s="84" t="str">
        <f>IF($Z$4="none","",VLOOKUP($V60,'S3. Storage'!$B$12:$Z$1450,'S9. Lookup Data'!$C$8+5,FALSE))</f>
        <v/>
      </c>
      <c r="AA60" s="84" t="str">
        <f>IF($AA$4="none","",VLOOKUP($V60,'S3. Storage'!$B$12:$Z$1450,'S9. Lookup Data'!$C$9+5,FALSE))</f>
        <v/>
      </c>
      <c r="AB60" s="84" t="str">
        <f>IF($AB$4="none","",VLOOKUP($V60,'S3. Storage'!$B$12:$Z$1450,'S9. Lookup Data'!$C$10+5,FALSE))</f>
        <v/>
      </c>
    </row>
    <row r="61" spans="21:28">
      <c r="U61" s="84">
        <v>1904</v>
      </c>
      <c r="V61" s="134">
        <f t="shared" si="0"/>
        <v>1735</v>
      </c>
      <c r="W61" s="94">
        <v>1735</v>
      </c>
      <c r="X61" s="84" t="str">
        <f>IF($X$4="none","",VLOOKUP($V61,'S3. Storage'!B68:Z1506,'S9. Lookup Data'!$C$6+5,FALSE))</f>
        <v/>
      </c>
      <c r="Y61" s="84" t="str">
        <f>IF($Y$4="none","",VLOOKUP($V61,'S3. Storage'!$B$12:$Z$1450,'S9. Lookup Data'!$C$7+5,FALSE))</f>
        <v/>
      </c>
      <c r="Z61" s="84" t="str">
        <f>IF($Z$4="none","",VLOOKUP($V61,'S3. Storage'!$B$12:$Z$1450,'S9. Lookup Data'!$C$8+5,FALSE))</f>
        <v/>
      </c>
      <c r="AA61" s="84" t="str">
        <f>IF($AA$4="none","",VLOOKUP($V61,'S3. Storage'!$B$12:$Z$1450,'S9. Lookup Data'!$C$9+5,FALSE))</f>
        <v/>
      </c>
      <c r="AB61" s="84" t="str">
        <f>IF($AB$4="none","",VLOOKUP($V61,'S3. Storage'!$B$12:$Z$1450,'S9. Lookup Data'!$C$10+5,FALSE))</f>
        <v/>
      </c>
    </row>
    <row r="62" spans="21:28">
      <c r="U62" s="84">
        <v>1904</v>
      </c>
      <c r="V62" s="134">
        <f t="shared" si="0"/>
        <v>1766</v>
      </c>
      <c r="W62" s="94">
        <v>1766</v>
      </c>
      <c r="X62" s="84" t="str">
        <f>IF($X$4="none","",VLOOKUP($V62,'S3. Storage'!B69:Z1507,'S9. Lookup Data'!$C$6+5,FALSE))</f>
        <v/>
      </c>
      <c r="Y62" s="84" t="str">
        <f>IF($Y$4="none","",VLOOKUP($V62,'S3. Storage'!$B$12:$Z$1450,'S9. Lookup Data'!$C$7+5,FALSE))</f>
        <v/>
      </c>
      <c r="Z62" s="84" t="str">
        <f>IF($Z$4="none","",VLOOKUP($V62,'S3. Storage'!$B$12:$Z$1450,'S9. Lookup Data'!$C$8+5,FALSE))</f>
        <v/>
      </c>
      <c r="AA62" s="84" t="str">
        <f>IF($AA$4="none","",VLOOKUP($V62,'S3. Storage'!$B$12:$Z$1450,'S9. Lookup Data'!$C$9+5,FALSE))</f>
        <v/>
      </c>
      <c r="AB62" s="84" t="str">
        <f>IF($AB$4="none","",VLOOKUP($V62,'S3. Storage'!$B$12:$Z$1450,'S9. Lookup Data'!$C$10+5,FALSE))</f>
        <v/>
      </c>
    </row>
    <row r="63" spans="21:28">
      <c r="U63" s="84">
        <v>1904</v>
      </c>
      <c r="V63" s="134">
        <f t="shared" si="0"/>
        <v>1796</v>
      </c>
      <c r="W63" s="94">
        <v>1796</v>
      </c>
      <c r="X63" s="84" t="str">
        <f>IF($X$4="none","",VLOOKUP($V63,'S3. Storage'!B70:Z1508,'S9. Lookup Data'!$C$6+5,FALSE))</f>
        <v/>
      </c>
      <c r="Y63" s="84" t="str">
        <f>IF($Y$4="none","",VLOOKUP($V63,'S3. Storage'!$B$12:$Z$1450,'S9. Lookup Data'!$C$7+5,FALSE))</f>
        <v/>
      </c>
      <c r="Z63" s="84" t="str">
        <f>IF($Z$4="none","",VLOOKUP($V63,'S3. Storage'!$B$12:$Z$1450,'S9. Lookup Data'!$C$8+5,FALSE))</f>
        <v/>
      </c>
      <c r="AA63" s="84" t="str">
        <f>IF($AA$4="none","",VLOOKUP($V63,'S3. Storage'!$B$12:$Z$1450,'S9. Lookup Data'!$C$9+5,FALSE))</f>
        <v/>
      </c>
      <c r="AB63" s="84" t="str">
        <f>IF($AB$4="none","",VLOOKUP($V63,'S3. Storage'!$B$12:$Z$1450,'S9. Lookup Data'!$C$10+5,FALSE))</f>
        <v/>
      </c>
    </row>
    <row r="64" spans="21:28">
      <c r="U64" s="84">
        <v>1904</v>
      </c>
      <c r="V64" s="134">
        <f t="shared" si="0"/>
        <v>1827</v>
      </c>
      <c r="W64" s="94">
        <v>1827</v>
      </c>
      <c r="X64" s="84" t="str">
        <f>IF($X$4="none","",VLOOKUP($V64,'S3. Storage'!B71:Z1509,'S9. Lookup Data'!$C$6+5,FALSE))</f>
        <v/>
      </c>
      <c r="Y64" s="84" t="str">
        <f>IF($Y$4="none","",VLOOKUP($V64,'S3. Storage'!$B$12:$Z$1450,'S9. Lookup Data'!$C$7+5,FALSE))</f>
        <v/>
      </c>
      <c r="Z64" s="84" t="str">
        <f>IF($Z$4="none","",VLOOKUP($V64,'S3. Storage'!$B$12:$Z$1450,'S9. Lookup Data'!$C$8+5,FALSE))</f>
        <v/>
      </c>
      <c r="AA64" s="84" t="str">
        <f>IF($AA$4="none","",VLOOKUP($V64,'S3. Storage'!$B$12:$Z$1450,'S9. Lookup Data'!$C$9+5,FALSE))</f>
        <v/>
      </c>
      <c r="AB64" s="84" t="str">
        <f>IF($AB$4="none","",VLOOKUP($V64,'S3. Storage'!$B$12:$Z$1450,'S9. Lookup Data'!$C$10+5,FALSE))</f>
        <v/>
      </c>
    </row>
    <row r="65" spans="21:28">
      <c r="U65" s="84">
        <v>1905</v>
      </c>
      <c r="V65" s="134">
        <f t="shared" si="0"/>
        <v>1858</v>
      </c>
      <c r="W65" s="94">
        <v>1858</v>
      </c>
      <c r="X65" s="84" t="str">
        <f>IF($X$4="none","",VLOOKUP($V65,'S3. Storage'!B72:Z1510,'S9. Lookup Data'!$C$6+5,FALSE))</f>
        <v/>
      </c>
      <c r="Y65" s="84" t="str">
        <f>IF($Y$4="none","",VLOOKUP($V65,'S3. Storage'!$B$12:$Z$1450,'S9. Lookup Data'!$C$7+5,FALSE))</f>
        <v/>
      </c>
      <c r="Z65" s="84" t="str">
        <f>IF($Z$4="none","",VLOOKUP($V65,'S3. Storage'!$B$12:$Z$1450,'S9. Lookup Data'!$C$8+5,FALSE))</f>
        <v/>
      </c>
      <c r="AA65" s="84" t="str">
        <f>IF($AA$4="none","",VLOOKUP($V65,'S3. Storage'!$B$12:$Z$1450,'S9. Lookup Data'!$C$9+5,FALSE))</f>
        <v/>
      </c>
      <c r="AB65" s="84" t="str">
        <f>IF($AB$4="none","",VLOOKUP($V65,'S3. Storage'!$B$12:$Z$1450,'S9. Lookup Data'!$C$10+5,FALSE))</f>
        <v/>
      </c>
    </row>
    <row r="66" spans="21:28">
      <c r="U66" s="84">
        <v>1905</v>
      </c>
      <c r="V66" s="134">
        <f t="shared" si="0"/>
        <v>1886</v>
      </c>
      <c r="W66" s="94">
        <v>1886</v>
      </c>
      <c r="X66" s="84" t="str">
        <f>IF($X$4="none","",VLOOKUP($V66,'S3. Storage'!B73:Z1511,'S9. Lookup Data'!$C$6+5,FALSE))</f>
        <v/>
      </c>
      <c r="Y66" s="84" t="str">
        <f>IF($Y$4="none","",VLOOKUP($V66,'S3. Storage'!$B$12:$Z$1450,'S9. Lookup Data'!$C$7+5,FALSE))</f>
        <v/>
      </c>
      <c r="Z66" s="84" t="str">
        <f>IF($Z$4="none","",VLOOKUP($V66,'S3. Storage'!$B$12:$Z$1450,'S9. Lookup Data'!$C$8+5,FALSE))</f>
        <v/>
      </c>
      <c r="AA66" s="84" t="str">
        <f>IF($AA$4="none","",VLOOKUP($V66,'S3. Storage'!$B$12:$Z$1450,'S9. Lookup Data'!$C$9+5,FALSE))</f>
        <v/>
      </c>
      <c r="AB66" s="84" t="str">
        <f>IF($AB$4="none","",VLOOKUP($V66,'S3. Storage'!$B$12:$Z$1450,'S9. Lookup Data'!$C$10+5,FALSE))</f>
        <v/>
      </c>
    </row>
    <row r="67" spans="21:28">
      <c r="U67" s="84">
        <v>1905</v>
      </c>
      <c r="V67" s="134">
        <f t="shared" si="0"/>
        <v>1917</v>
      </c>
      <c r="W67" s="94">
        <v>1917</v>
      </c>
      <c r="X67" s="84" t="str">
        <f>IF($X$4="none","",VLOOKUP($V67,'S3. Storage'!B74:Z1512,'S9. Lookup Data'!$C$6+5,FALSE))</f>
        <v/>
      </c>
      <c r="Y67" s="84" t="str">
        <f>IF($Y$4="none","",VLOOKUP($V67,'S3. Storage'!$B$12:$Z$1450,'S9. Lookup Data'!$C$7+5,FALSE))</f>
        <v/>
      </c>
      <c r="Z67" s="84" t="str">
        <f>IF($Z$4="none","",VLOOKUP($V67,'S3. Storage'!$B$12:$Z$1450,'S9. Lookup Data'!$C$8+5,FALSE))</f>
        <v/>
      </c>
      <c r="AA67" s="84" t="str">
        <f>IF($AA$4="none","",VLOOKUP($V67,'S3. Storage'!$B$12:$Z$1450,'S9. Lookup Data'!$C$9+5,FALSE))</f>
        <v/>
      </c>
      <c r="AB67" s="84" t="str">
        <f>IF($AB$4="none","",VLOOKUP($V67,'S3. Storage'!$B$12:$Z$1450,'S9. Lookup Data'!$C$10+5,FALSE))</f>
        <v/>
      </c>
    </row>
    <row r="68" spans="21:28">
      <c r="U68" s="84">
        <v>1905</v>
      </c>
      <c r="V68" s="134">
        <f t="shared" si="0"/>
        <v>1947</v>
      </c>
      <c r="W68" s="94">
        <v>1947</v>
      </c>
      <c r="X68" s="84" t="str">
        <f>IF($X$4="none","",VLOOKUP($V68,'S3. Storage'!B75:Z1513,'S9. Lookup Data'!$C$6+5,FALSE))</f>
        <v/>
      </c>
      <c r="Y68" s="84" t="str">
        <f>IF($Y$4="none","",VLOOKUP($V68,'S3. Storage'!$B$12:$Z$1450,'S9. Lookup Data'!$C$7+5,FALSE))</f>
        <v/>
      </c>
      <c r="Z68" s="84" t="str">
        <f>IF($Z$4="none","",VLOOKUP($V68,'S3. Storage'!$B$12:$Z$1450,'S9. Lookup Data'!$C$8+5,FALSE))</f>
        <v/>
      </c>
      <c r="AA68" s="84" t="str">
        <f>IF($AA$4="none","",VLOOKUP($V68,'S3. Storage'!$B$12:$Z$1450,'S9. Lookup Data'!$C$9+5,FALSE))</f>
        <v/>
      </c>
      <c r="AB68" s="84" t="str">
        <f>IF($AB$4="none","",VLOOKUP($V68,'S3. Storage'!$B$12:$Z$1450,'S9. Lookup Data'!$C$10+5,FALSE))</f>
        <v/>
      </c>
    </row>
    <row r="69" spans="21:28">
      <c r="U69" s="84">
        <v>1905</v>
      </c>
      <c r="V69" s="134">
        <f t="shared" si="0"/>
        <v>1978</v>
      </c>
      <c r="W69" s="94">
        <v>1978</v>
      </c>
      <c r="X69" s="84" t="str">
        <f>IF($X$4="none","",VLOOKUP($V69,'S3. Storage'!B76:Z1514,'S9. Lookup Data'!$C$6+5,FALSE))</f>
        <v/>
      </c>
      <c r="Y69" s="84" t="str">
        <f>IF($Y$4="none","",VLOOKUP($V69,'S3. Storage'!$B$12:$Z$1450,'S9. Lookup Data'!$C$7+5,FALSE))</f>
        <v/>
      </c>
      <c r="Z69" s="84" t="str">
        <f>IF($Z$4="none","",VLOOKUP($V69,'S3. Storage'!$B$12:$Z$1450,'S9. Lookup Data'!$C$8+5,FALSE))</f>
        <v/>
      </c>
      <c r="AA69" s="84" t="str">
        <f>IF($AA$4="none","",VLOOKUP($V69,'S3. Storage'!$B$12:$Z$1450,'S9. Lookup Data'!$C$9+5,FALSE))</f>
        <v/>
      </c>
      <c r="AB69" s="84" t="str">
        <f>IF($AB$4="none","",VLOOKUP($V69,'S3. Storage'!$B$12:$Z$1450,'S9. Lookup Data'!$C$10+5,FALSE))</f>
        <v/>
      </c>
    </row>
    <row r="70" spans="21:28">
      <c r="U70" s="84">
        <v>1905</v>
      </c>
      <c r="V70" s="134">
        <f t="shared" ref="V70:V133" si="1">W70</f>
        <v>2008</v>
      </c>
      <c r="W70" s="94">
        <v>2008</v>
      </c>
      <c r="X70" s="84" t="str">
        <f>IF($X$4="none","",VLOOKUP($V70,'S3. Storage'!B77:Z1515,'S9. Lookup Data'!$C$6+5,FALSE))</f>
        <v/>
      </c>
      <c r="Y70" s="84" t="str">
        <f>IF($Y$4="none","",VLOOKUP($V70,'S3. Storage'!$B$12:$Z$1450,'S9. Lookup Data'!$C$7+5,FALSE))</f>
        <v/>
      </c>
      <c r="Z70" s="84" t="str">
        <f>IF($Z$4="none","",VLOOKUP($V70,'S3. Storage'!$B$12:$Z$1450,'S9. Lookup Data'!$C$8+5,FALSE))</f>
        <v/>
      </c>
      <c r="AA70" s="84" t="str">
        <f>IF($AA$4="none","",VLOOKUP($V70,'S3. Storage'!$B$12:$Z$1450,'S9. Lookup Data'!$C$9+5,FALSE))</f>
        <v/>
      </c>
      <c r="AB70" s="84" t="str">
        <f>IF($AB$4="none","",VLOOKUP($V70,'S3. Storage'!$B$12:$Z$1450,'S9. Lookup Data'!$C$10+5,FALSE))</f>
        <v/>
      </c>
    </row>
    <row r="71" spans="21:28">
      <c r="U71" s="84">
        <v>1905</v>
      </c>
      <c r="V71" s="134">
        <f t="shared" si="1"/>
        <v>2039</v>
      </c>
      <c r="W71" s="94">
        <v>2039</v>
      </c>
      <c r="X71" s="84" t="str">
        <f>IF($X$4="none","",VLOOKUP($V71,'S3. Storage'!B78:Z1516,'S9. Lookup Data'!$C$6+5,FALSE))</f>
        <v/>
      </c>
      <c r="Y71" s="84" t="str">
        <f>IF($Y$4="none","",VLOOKUP($V71,'S3. Storage'!$B$12:$Z$1450,'S9. Lookup Data'!$C$7+5,FALSE))</f>
        <v/>
      </c>
      <c r="Z71" s="84" t="str">
        <f>IF($Z$4="none","",VLOOKUP($V71,'S3. Storage'!$B$12:$Z$1450,'S9. Lookup Data'!$C$8+5,FALSE))</f>
        <v/>
      </c>
      <c r="AA71" s="84" t="str">
        <f>IF($AA$4="none","",VLOOKUP($V71,'S3. Storage'!$B$12:$Z$1450,'S9. Lookup Data'!$C$9+5,FALSE))</f>
        <v/>
      </c>
      <c r="AB71" s="84" t="str">
        <f>IF($AB$4="none","",VLOOKUP($V71,'S3. Storage'!$B$12:$Z$1450,'S9. Lookup Data'!$C$10+5,FALSE))</f>
        <v/>
      </c>
    </row>
    <row r="72" spans="21:28">
      <c r="U72" s="84">
        <v>1905</v>
      </c>
      <c r="V72" s="134">
        <f t="shared" si="1"/>
        <v>2070</v>
      </c>
      <c r="W72" s="94">
        <v>2070</v>
      </c>
      <c r="X72" s="84" t="str">
        <f>IF($X$4="none","",VLOOKUP($V72,'S3. Storage'!B79:Z1517,'S9. Lookup Data'!$C$6+5,FALSE))</f>
        <v/>
      </c>
      <c r="Y72" s="84" t="str">
        <f>IF($Y$4="none","",VLOOKUP($V72,'S3. Storage'!$B$12:$Z$1450,'S9. Lookup Data'!$C$7+5,FALSE))</f>
        <v/>
      </c>
      <c r="Z72" s="84" t="str">
        <f>IF($Z$4="none","",VLOOKUP($V72,'S3. Storage'!$B$12:$Z$1450,'S9. Lookup Data'!$C$8+5,FALSE))</f>
        <v/>
      </c>
      <c r="AA72" s="84" t="str">
        <f>IF($AA$4="none","",VLOOKUP($V72,'S3. Storage'!$B$12:$Z$1450,'S9. Lookup Data'!$C$9+5,FALSE))</f>
        <v/>
      </c>
      <c r="AB72" s="84" t="str">
        <f>IF($AB$4="none","",VLOOKUP($V72,'S3. Storage'!$B$12:$Z$1450,'S9. Lookup Data'!$C$10+5,FALSE))</f>
        <v/>
      </c>
    </row>
    <row r="73" spans="21:28">
      <c r="U73" s="84">
        <v>1905</v>
      </c>
      <c r="V73" s="134">
        <f t="shared" si="1"/>
        <v>2100</v>
      </c>
      <c r="W73" s="94">
        <v>2100</v>
      </c>
      <c r="X73" s="84" t="str">
        <f>IF($X$4="none","",VLOOKUP($V73,'S3. Storage'!B80:Z1518,'S9. Lookup Data'!$C$6+5,FALSE))</f>
        <v/>
      </c>
      <c r="Y73" s="84" t="str">
        <f>IF($Y$4="none","",VLOOKUP($V73,'S3. Storage'!$B$12:$Z$1450,'S9. Lookup Data'!$C$7+5,FALSE))</f>
        <v/>
      </c>
      <c r="Z73" s="84" t="str">
        <f>IF($Z$4="none","",VLOOKUP($V73,'S3. Storage'!$B$12:$Z$1450,'S9. Lookup Data'!$C$8+5,FALSE))</f>
        <v/>
      </c>
      <c r="AA73" s="84" t="str">
        <f>IF($AA$4="none","",VLOOKUP($V73,'S3. Storage'!$B$12:$Z$1450,'S9. Lookup Data'!$C$9+5,FALSE))</f>
        <v/>
      </c>
      <c r="AB73" s="84" t="str">
        <f>IF($AB$4="none","",VLOOKUP($V73,'S3. Storage'!$B$12:$Z$1450,'S9. Lookup Data'!$C$10+5,FALSE))</f>
        <v/>
      </c>
    </row>
    <row r="74" spans="21:28">
      <c r="U74" s="84">
        <v>1905</v>
      </c>
      <c r="V74" s="134">
        <f t="shared" si="1"/>
        <v>2131</v>
      </c>
      <c r="W74" s="94">
        <v>2131</v>
      </c>
      <c r="X74" s="84" t="str">
        <f>IF($X$4="none","",VLOOKUP($V74,'S3. Storage'!B81:Z1519,'S9. Lookup Data'!$C$6+5,FALSE))</f>
        <v/>
      </c>
      <c r="Y74" s="84" t="str">
        <f>IF($Y$4="none","",VLOOKUP($V74,'S3. Storage'!$B$12:$Z$1450,'S9. Lookup Data'!$C$7+5,FALSE))</f>
        <v/>
      </c>
      <c r="Z74" s="84" t="str">
        <f>IF($Z$4="none","",VLOOKUP($V74,'S3. Storage'!$B$12:$Z$1450,'S9. Lookup Data'!$C$8+5,FALSE))</f>
        <v/>
      </c>
      <c r="AA74" s="84" t="str">
        <f>IF($AA$4="none","",VLOOKUP($V74,'S3. Storage'!$B$12:$Z$1450,'S9. Lookup Data'!$C$9+5,FALSE))</f>
        <v/>
      </c>
      <c r="AB74" s="84" t="str">
        <f>IF($AB$4="none","",VLOOKUP($V74,'S3. Storage'!$B$12:$Z$1450,'S9. Lookup Data'!$C$10+5,FALSE))</f>
        <v/>
      </c>
    </row>
    <row r="75" spans="21:28">
      <c r="U75" s="84">
        <v>1905</v>
      </c>
      <c r="V75" s="134">
        <f t="shared" si="1"/>
        <v>2161</v>
      </c>
      <c r="W75" s="94">
        <v>2161</v>
      </c>
      <c r="X75" s="84" t="str">
        <f>IF($X$4="none","",VLOOKUP($V75,'S3. Storage'!B82:Z1520,'S9. Lookup Data'!$C$6+5,FALSE))</f>
        <v/>
      </c>
      <c r="Y75" s="84" t="str">
        <f>IF($Y$4="none","",VLOOKUP($V75,'S3. Storage'!$B$12:$Z$1450,'S9. Lookup Data'!$C$7+5,FALSE))</f>
        <v/>
      </c>
      <c r="Z75" s="84" t="str">
        <f>IF($Z$4="none","",VLOOKUP($V75,'S3. Storage'!$B$12:$Z$1450,'S9. Lookup Data'!$C$8+5,FALSE))</f>
        <v/>
      </c>
      <c r="AA75" s="84" t="str">
        <f>IF($AA$4="none","",VLOOKUP($V75,'S3. Storage'!$B$12:$Z$1450,'S9. Lookup Data'!$C$9+5,FALSE))</f>
        <v/>
      </c>
      <c r="AB75" s="84" t="str">
        <f>IF($AB$4="none","",VLOOKUP($V75,'S3. Storage'!$B$12:$Z$1450,'S9. Lookup Data'!$C$10+5,FALSE))</f>
        <v/>
      </c>
    </row>
    <row r="76" spans="21:28">
      <c r="U76" s="84">
        <v>1905</v>
      </c>
      <c r="V76" s="134">
        <f t="shared" si="1"/>
        <v>2192</v>
      </c>
      <c r="W76" s="94">
        <v>2192</v>
      </c>
      <c r="X76" s="84" t="str">
        <f>IF($X$4="none","",VLOOKUP($V76,'S3. Storage'!B83:Z1521,'S9. Lookup Data'!$C$6+5,FALSE))</f>
        <v/>
      </c>
      <c r="Y76" s="84" t="str">
        <f>IF($Y$4="none","",VLOOKUP($V76,'S3. Storage'!$B$12:$Z$1450,'S9. Lookup Data'!$C$7+5,FALSE))</f>
        <v/>
      </c>
      <c r="Z76" s="84" t="str">
        <f>IF($Z$4="none","",VLOOKUP($V76,'S3. Storage'!$B$12:$Z$1450,'S9. Lookup Data'!$C$8+5,FALSE))</f>
        <v/>
      </c>
      <c r="AA76" s="84" t="str">
        <f>IF($AA$4="none","",VLOOKUP($V76,'S3. Storage'!$B$12:$Z$1450,'S9. Lookup Data'!$C$9+5,FALSE))</f>
        <v/>
      </c>
      <c r="AB76" s="84" t="str">
        <f>IF($AB$4="none","",VLOOKUP($V76,'S3. Storage'!$B$12:$Z$1450,'S9. Lookup Data'!$C$10+5,FALSE))</f>
        <v/>
      </c>
    </row>
    <row r="77" spans="21:28">
      <c r="U77" s="84">
        <v>1906</v>
      </c>
      <c r="V77" s="134">
        <f t="shared" si="1"/>
        <v>2223</v>
      </c>
      <c r="W77" s="94">
        <v>2223</v>
      </c>
      <c r="X77" s="84" t="str">
        <f>IF($X$4="none","",VLOOKUP($V77,'S3. Storage'!B84:Z1522,'S9. Lookup Data'!$C$6+5,FALSE))</f>
        <v/>
      </c>
      <c r="Y77" s="84" t="str">
        <f>IF($Y$4="none","",VLOOKUP($V77,'S3. Storage'!$B$12:$Z$1450,'S9. Lookup Data'!$C$7+5,FALSE))</f>
        <v/>
      </c>
      <c r="Z77" s="84" t="str">
        <f>IF($Z$4="none","",VLOOKUP($V77,'S3. Storage'!$B$12:$Z$1450,'S9. Lookup Data'!$C$8+5,FALSE))</f>
        <v/>
      </c>
      <c r="AA77" s="84" t="str">
        <f>IF($AA$4="none","",VLOOKUP($V77,'S3. Storage'!$B$12:$Z$1450,'S9. Lookup Data'!$C$9+5,FALSE))</f>
        <v/>
      </c>
      <c r="AB77" s="84" t="str">
        <f>IF($AB$4="none","",VLOOKUP($V77,'S3. Storage'!$B$12:$Z$1450,'S9. Lookup Data'!$C$10+5,FALSE))</f>
        <v/>
      </c>
    </row>
    <row r="78" spans="21:28">
      <c r="U78" s="84">
        <v>1906</v>
      </c>
      <c r="V78" s="134">
        <f t="shared" si="1"/>
        <v>2251</v>
      </c>
      <c r="W78" s="94">
        <v>2251</v>
      </c>
      <c r="X78" s="84" t="str">
        <f>IF($X$4="none","",VLOOKUP($V78,'S3. Storage'!B85:Z1523,'S9. Lookup Data'!$C$6+5,FALSE))</f>
        <v/>
      </c>
      <c r="Y78" s="84" t="str">
        <f>IF($Y$4="none","",VLOOKUP($V78,'S3. Storage'!$B$12:$Z$1450,'S9. Lookup Data'!$C$7+5,FALSE))</f>
        <v/>
      </c>
      <c r="Z78" s="84" t="str">
        <f>IF($Z$4="none","",VLOOKUP($V78,'S3. Storage'!$B$12:$Z$1450,'S9. Lookup Data'!$C$8+5,FALSE))</f>
        <v/>
      </c>
      <c r="AA78" s="84" t="str">
        <f>IF($AA$4="none","",VLOOKUP($V78,'S3. Storage'!$B$12:$Z$1450,'S9. Lookup Data'!$C$9+5,FALSE))</f>
        <v/>
      </c>
      <c r="AB78" s="84" t="str">
        <f>IF($AB$4="none","",VLOOKUP($V78,'S3. Storage'!$B$12:$Z$1450,'S9. Lookup Data'!$C$10+5,FALSE))</f>
        <v/>
      </c>
    </row>
    <row r="79" spans="21:28">
      <c r="U79" s="84">
        <v>1906</v>
      </c>
      <c r="V79" s="134">
        <f t="shared" si="1"/>
        <v>2282</v>
      </c>
      <c r="W79" s="94">
        <v>2282</v>
      </c>
      <c r="X79" s="84" t="str">
        <f>IF($X$4="none","",VLOOKUP($V79,'S3. Storage'!B86:Z1524,'S9. Lookup Data'!$C$6+5,FALSE))</f>
        <v/>
      </c>
      <c r="Y79" s="84" t="str">
        <f>IF($Y$4="none","",VLOOKUP($V79,'S3. Storage'!$B$12:$Z$1450,'S9. Lookup Data'!$C$7+5,FALSE))</f>
        <v/>
      </c>
      <c r="Z79" s="84" t="str">
        <f>IF($Z$4="none","",VLOOKUP($V79,'S3. Storage'!$B$12:$Z$1450,'S9. Lookup Data'!$C$8+5,FALSE))</f>
        <v/>
      </c>
      <c r="AA79" s="84" t="str">
        <f>IF($AA$4="none","",VLOOKUP($V79,'S3. Storage'!$B$12:$Z$1450,'S9. Lookup Data'!$C$9+5,FALSE))</f>
        <v/>
      </c>
      <c r="AB79" s="84" t="str">
        <f>IF($AB$4="none","",VLOOKUP($V79,'S3. Storage'!$B$12:$Z$1450,'S9. Lookup Data'!$C$10+5,FALSE))</f>
        <v/>
      </c>
    </row>
    <row r="80" spans="21:28">
      <c r="U80" s="84">
        <v>1906</v>
      </c>
      <c r="V80" s="134">
        <f t="shared" si="1"/>
        <v>2312</v>
      </c>
      <c r="W80" s="94">
        <v>2312</v>
      </c>
      <c r="X80" s="84" t="str">
        <f>IF($X$4="none","",VLOOKUP($V80,'S3. Storage'!B87:Z1525,'S9. Lookup Data'!$C$6+5,FALSE))</f>
        <v/>
      </c>
      <c r="Y80" s="84" t="str">
        <f>IF($Y$4="none","",VLOOKUP($V80,'S3. Storage'!$B$12:$Z$1450,'S9. Lookup Data'!$C$7+5,FALSE))</f>
        <v/>
      </c>
      <c r="Z80" s="84" t="str">
        <f>IF($Z$4="none","",VLOOKUP($V80,'S3. Storage'!$B$12:$Z$1450,'S9. Lookup Data'!$C$8+5,FALSE))</f>
        <v/>
      </c>
      <c r="AA80" s="84" t="str">
        <f>IF($AA$4="none","",VLOOKUP($V80,'S3. Storage'!$B$12:$Z$1450,'S9. Lookup Data'!$C$9+5,FALSE))</f>
        <v/>
      </c>
      <c r="AB80" s="84" t="str">
        <f>IF($AB$4="none","",VLOOKUP($V80,'S3. Storage'!$B$12:$Z$1450,'S9. Lookup Data'!$C$10+5,FALSE))</f>
        <v/>
      </c>
    </row>
    <row r="81" spans="21:28">
      <c r="U81" s="84">
        <v>1906</v>
      </c>
      <c r="V81" s="134">
        <f t="shared" si="1"/>
        <v>2343</v>
      </c>
      <c r="W81" s="94">
        <v>2343</v>
      </c>
      <c r="X81" s="84" t="str">
        <f>IF($X$4="none","",VLOOKUP($V81,'S3. Storage'!B88:Z1526,'S9. Lookup Data'!$C$6+5,FALSE))</f>
        <v/>
      </c>
      <c r="Y81" s="84" t="str">
        <f>IF($Y$4="none","",VLOOKUP($V81,'S3. Storage'!$B$12:$Z$1450,'S9. Lookup Data'!$C$7+5,FALSE))</f>
        <v/>
      </c>
      <c r="Z81" s="84" t="str">
        <f>IF($Z$4="none","",VLOOKUP($V81,'S3. Storage'!$B$12:$Z$1450,'S9. Lookup Data'!$C$8+5,FALSE))</f>
        <v/>
      </c>
      <c r="AA81" s="84" t="str">
        <f>IF($AA$4="none","",VLOOKUP($V81,'S3. Storage'!$B$12:$Z$1450,'S9. Lookup Data'!$C$9+5,FALSE))</f>
        <v/>
      </c>
      <c r="AB81" s="84" t="str">
        <f>IF($AB$4="none","",VLOOKUP($V81,'S3. Storage'!$B$12:$Z$1450,'S9. Lookup Data'!$C$10+5,FALSE))</f>
        <v/>
      </c>
    </row>
    <row r="82" spans="21:28">
      <c r="U82" s="84">
        <v>1906</v>
      </c>
      <c r="V82" s="134">
        <f t="shared" si="1"/>
        <v>2373</v>
      </c>
      <c r="W82" s="94">
        <v>2373</v>
      </c>
      <c r="X82" s="84" t="str">
        <f>IF($X$4="none","",VLOOKUP($V82,'S3. Storage'!B89:Z1527,'S9. Lookup Data'!$C$6+5,FALSE))</f>
        <v/>
      </c>
      <c r="Y82" s="84" t="str">
        <f>IF($Y$4="none","",VLOOKUP($V82,'S3. Storage'!$B$12:$Z$1450,'S9. Lookup Data'!$C$7+5,FALSE))</f>
        <v/>
      </c>
      <c r="Z82" s="84" t="str">
        <f>IF($Z$4="none","",VLOOKUP($V82,'S3. Storage'!$B$12:$Z$1450,'S9. Lookup Data'!$C$8+5,FALSE))</f>
        <v/>
      </c>
      <c r="AA82" s="84" t="str">
        <f>IF($AA$4="none","",VLOOKUP($V82,'S3. Storage'!$B$12:$Z$1450,'S9. Lookup Data'!$C$9+5,FALSE))</f>
        <v/>
      </c>
      <c r="AB82" s="84" t="str">
        <f>IF($AB$4="none","",VLOOKUP($V82,'S3. Storage'!$B$12:$Z$1450,'S9. Lookup Data'!$C$10+5,FALSE))</f>
        <v/>
      </c>
    </row>
    <row r="83" spans="21:28">
      <c r="U83" s="84">
        <v>1906</v>
      </c>
      <c r="V83" s="134">
        <f t="shared" si="1"/>
        <v>2404</v>
      </c>
      <c r="W83" s="94">
        <v>2404</v>
      </c>
      <c r="X83" s="84" t="str">
        <f>IF($X$4="none","",VLOOKUP($V83,'S3. Storage'!B90:Z1528,'S9. Lookup Data'!$C$6+5,FALSE))</f>
        <v/>
      </c>
      <c r="Y83" s="84" t="str">
        <f>IF($Y$4="none","",VLOOKUP($V83,'S3. Storage'!$B$12:$Z$1450,'S9. Lookup Data'!$C$7+5,FALSE))</f>
        <v/>
      </c>
      <c r="Z83" s="84" t="str">
        <f>IF($Z$4="none","",VLOOKUP($V83,'S3. Storage'!$B$12:$Z$1450,'S9. Lookup Data'!$C$8+5,FALSE))</f>
        <v/>
      </c>
      <c r="AA83" s="84" t="str">
        <f>IF($AA$4="none","",VLOOKUP($V83,'S3. Storage'!$B$12:$Z$1450,'S9. Lookup Data'!$C$9+5,FALSE))</f>
        <v/>
      </c>
      <c r="AB83" s="84" t="str">
        <f>IF($AB$4="none","",VLOOKUP($V83,'S3. Storage'!$B$12:$Z$1450,'S9. Lookup Data'!$C$10+5,FALSE))</f>
        <v/>
      </c>
    </row>
    <row r="84" spans="21:28">
      <c r="U84" s="84">
        <v>1906</v>
      </c>
      <c r="V84" s="134">
        <f t="shared" si="1"/>
        <v>2435</v>
      </c>
      <c r="W84" s="94">
        <v>2435</v>
      </c>
      <c r="X84" s="84" t="str">
        <f>IF($X$4="none","",VLOOKUP($V84,'S3. Storage'!B91:Z1529,'S9. Lookup Data'!$C$6+5,FALSE))</f>
        <v/>
      </c>
      <c r="Y84" s="84" t="str">
        <f>IF($Y$4="none","",VLOOKUP($V84,'S3. Storage'!$B$12:$Z$1450,'S9. Lookup Data'!$C$7+5,FALSE))</f>
        <v/>
      </c>
      <c r="Z84" s="84" t="str">
        <f>IF($Z$4="none","",VLOOKUP($V84,'S3. Storage'!$B$12:$Z$1450,'S9. Lookup Data'!$C$8+5,FALSE))</f>
        <v/>
      </c>
      <c r="AA84" s="84" t="str">
        <f>IF($AA$4="none","",VLOOKUP($V84,'S3. Storage'!$B$12:$Z$1450,'S9. Lookup Data'!$C$9+5,FALSE))</f>
        <v/>
      </c>
      <c r="AB84" s="84" t="str">
        <f>IF($AB$4="none","",VLOOKUP($V84,'S3. Storage'!$B$12:$Z$1450,'S9. Lookup Data'!$C$10+5,FALSE))</f>
        <v/>
      </c>
    </row>
    <row r="85" spans="21:28">
      <c r="U85" s="84">
        <v>1906</v>
      </c>
      <c r="V85" s="134">
        <f t="shared" si="1"/>
        <v>2465</v>
      </c>
      <c r="W85" s="94">
        <v>2465</v>
      </c>
      <c r="X85" s="84" t="str">
        <f>IF($X$4="none","",VLOOKUP($V85,'S3. Storage'!B92:Z1530,'S9. Lookup Data'!$C$6+5,FALSE))</f>
        <v/>
      </c>
      <c r="Y85" s="84" t="str">
        <f>IF($Y$4="none","",VLOOKUP($V85,'S3. Storage'!$B$12:$Z$1450,'S9. Lookup Data'!$C$7+5,FALSE))</f>
        <v/>
      </c>
      <c r="Z85" s="84" t="str">
        <f>IF($Z$4="none","",VLOOKUP($V85,'S3. Storage'!$B$12:$Z$1450,'S9. Lookup Data'!$C$8+5,FALSE))</f>
        <v/>
      </c>
      <c r="AA85" s="84" t="str">
        <f>IF($AA$4="none","",VLOOKUP($V85,'S3. Storage'!$B$12:$Z$1450,'S9. Lookup Data'!$C$9+5,FALSE))</f>
        <v/>
      </c>
      <c r="AB85" s="84" t="str">
        <f>IF($AB$4="none","",VLOOKUP($V85,'S3. Storage'!$B$12:$Z$1450,'S9. Lookup Data'!$C$10+5,FALSE))</f>
        <v/>
      </c>
    </row>
    <row r="86" spans="21:28">
      <c r="U86" s="84">
        <v>1906</v>
      </c>
      <c r="V86" s="134">
        <f t="shared" si="1"/>
        <v>2496</v>
      </c>
      <c r="W86" s="94">
        <v>2496</v>
      </c>
      <c r="X86" s="84" t="str">
        <f>IF($X$4="none","",VLOOKUP($V86,'S3. Storage'!B93:Z1531,'S9. Lookup Data'!$C$6+5,FALSE))</f>
        <v/>
      </c>
      <c r="Y86" s="84" t="str">
        <f>IF($Y$4="none","",VLOOKUP($V86,'S3. Storage'!$B$12:$Z$1450,'S9. Lookup Data'!$C$7+5,FALSE))</f>
        <v/>
      </c>
      <c r="Z86" s="84" t="str">
        <f>IF($Z$4="none","",VLOOKUP($V86,'S3. Storage'!$B$12:$Z$1450,'S9. Lookup Data'!$C$8+5,FALSE))</f>
        <v/>
      </c>
      <c r="AA86" s="84" t="str">
        <f>IF($AA$4="none","",VLOOKUP($V86,'S3. Storage'!$B$12:$Z$1450,'S9. Lookup Data'!$C$9+5,FALSE))</f>
        <v/>
      </c>
      <c r="AB86" s="84" t="str">
        <f>IF($AB$4="none","",VLOOKUP($V86,'S3. Storage'!$B$12:$Z$1450,'S9. Lookup Data'!$C$10+5,FALSE))</f>
        <v/>
      </c>
    </row>
    <row r="87" spans="21:28">
      <c r="U87" s="84">
        <v>1906</v>
      </c>
      <c r="V87" s="134">
        <f t="shared" si="1"/>
        <v>2526</v>
      </c>
      <c r="W87" s="94">
        <v>2526</v>
      </c>
      <c r="X87" s="84" t="str">
        <f>IF($X$4="none","",VLOOKUP($V87,'S3. Storage'!B94:Z1532,'S9. Lookup Data'!$C$6+5,FALSE))</f>
        <v/>
      </c>
      <c r="Y87" s="84" t="str">
        <f>IF($Y$4="none","",VLOOKUP($V87,'S3. Storage'!$B$12:$Z$1450,'S9. Lookup Data'!$C$7+5,FALSE))</f>
        <v/>
      </c>
      <c r="Z87" s="84" t="str">
        <f>IF($Z$4="none","",VLOOKUP($V87,'S3. Storage'!$B$12:$Z$1450,'S9. Lookup Data'!$C$8+5,FALSE))</f>
        <v/>
      </c>
      <c r="AA87" s="84" t="str">
        <f>IF($AA$4="none","",VLOOKUP($V87,'S3. Storage'!$B$12:$Z$1450,'S9. Lookup Data'!$C$9+5,FALSE))</f>
        <v/>
      </c>
      <c r="AB87" s="84" t="str">
        <f>IF($AB$4="none","",VLOOKUP($V87,'S3. Storage'!$B$12:$Z$1450,'S9. Lookup Data'!$C$10+5,FALSE))</f>
        <v/>
      </c>
    </row>
    <row r="88" spans="21:28">
      <c r="U88" s="84">
        <v>1906</v>
      </c>
      <c r="V88" s="134">
        <f t="shared" si="1"/>
        <v>2557</v>
      </c>
      <c r="W88" s="94">
        <v>2557</v>
      </c>
      <c r="X88" s="84" t="str">
        <f>IF($X$4="none","",VLOOKUP($V88,'S3. Storage'!B95:Z1533,'S9. Lookup Data'!$C$6+5,FALSE))</f>
        <v/>
      </c>
      <c r="Y88" s="84" t="str">
        <f>IF($Y$4="none","",VLOOKUP($V88,'S3. Storage'!$B$12:$Z$1450,'S9. Lookup Data'!$C$7+5,FALSE))</f>
        <v/>
      </c>
      <c r="Z88" s="84" t="str">
        <f>IF($Z$4="none","",VLOOKUP($V88,'S3. Storage'!$B$12:$Z$1450,'S9. Lookup Data'!$C$8+5,FALSE))</f>
        <v/>
      </c>
      <c r="AA88" s="84" t="str">
        <f>IF($AA$4="none","",VLOOKUP($V88,'S3. Storage'!$B$12:$Z$1450,'S9. Lookup Data'!$C$9+5,FALSE))</f>
        <v/>
      </c>
      <c r="AB88" s="84" t="str">
        <f>IF($AB$4="none","",VLOOKUP($V88,'S3. Storage'!$B$12:$Z$1450,'S9. Lookup Data'!$C$10+5,FALSE))</f>
        <v/>
      </c>
    </row>
    <row r="89" spans="21:28">
      <c r="U89" s="84">
        <v>1907</v>
      </c>
      <c r="V89" s="134">
        <f t="shared" si="1"/>
        <v>2588</v>
      </c>
      <c r="W89" s="94">
        <v>2588</v>
      </c>
      <c r="X89" s="84" t="str">
        <f>IF($X$4="none","",VLOOKUP($V89,'S3. Storage'!B96:Z1534,'S9. Lookup Data'!$C$6+5,FALSE))</f>
        <v/>
      </c>
      <c r="Y89" s="84" t="str">
        <f>IF($Y$4="none","",VLOOKUP($V89,'S3. Storage'!$B$12:$Z$1450,'S9. Lookup Data'!$C$7+5,FALSE))</f>
        <v/>
      </c>
      <c r="Z89" s="84" t="str">
        <f>IF($Z$4="none","",VLOOKUP($V89,'S3. Storage'!$B$12:$Z$1450,'S9. Lookup Data'!$C$8+5,FALSE))</f>
        <v/>
      </c>
      <c r="AA89" s="84" t="str">
        <f>IF($AA$4="none","",VLOOKUP($V89,'S3. Storage'!$B$12:$Z$1450,'S9. Lookup Data'!$C$9+5,FALSE))</f>
        <v/>
      </c>
      <c r="AB89" s="84" t="str">
        <f>IF($AB$4="none","",VLOOKUP($V89,'S3. Storage'!$B$12:$Z$1450,'S9. Lookup Data'!$C$10+5,FALSE))</f>
        <v/>
      </c>
    </row>
    <row r="90" spans="21:28">
      <c r="U90" s="84">
        <v>1907</v>
      </c>
      <c r="V90" s="134">
        <f t="shared" si="1"/>
        <v>2616</v>
      </c>
      <c r="W90" s="94">
        <v>2616</v>
      </c>
      <c r="X90" s="84" t="str">
        <f>IF($X$4="none","",VLOOKUP($V90,'S3. Storage'!B97:Z1535,'S9. Lookup Data'!$C$6+5,FALSE))</f>
        <v/>
      </c>
      <c r="Y90" s="84" t="str">
        <f>IF($Y$4="none","",VLOOKUP($V90,'S3. Storage'!$B$12:$Z$1450,'S9. Lookup Data'!$C$7+5,FALSE))</f>
        <v/>
      </c>
      <c r="Z90" s="84" t="str">
        <f>IF($Z$4="none","",VLOOKUP($V90,'S3. Storage'!$B$12:$Z$1450,'S9. Lookup Data'!$C$8+5,FALSE))</f>
        <v/>
      </c>
      <c r="AA90" s="84" t="str">
        <f>IF($AA$4="none","",VLOOKUP($V90,'S3. Storage'!$B$12:$Z$1450,'S9. Lookup Data'!$C$9+5,FALSE))</f>
        <v/>
      </c>
      <c r="AB90" s="84" t="str">
        <f>IF($AB$4="none","",VLOOKUP($V90,'S3. Storage'!$B$12:$Z$1450,'S9. Lookup Data'!$C$10+5,FALSE))</f>
        <v/>
      </c>
    </row>
    <row r="91" spans="21:28">
      <c r="U91" s="84">
        <v>1907</v>
      </c>
      <c r="V91" s="134">
        <f t="shared" si="1"/>
        <v>2647</v>
      </c>
      <c r="W91" s="94">
        <v>2647</v>
      </c>
      <c r="X91" s="84" t="str">
        <f>IF($X$4="none","",VLOOKUP($V91,'S3. Storage'!B98:Z1536,'S9. Lookup Data'!$C$6+5,FALSE))</f>
        <v/>
      </c>
      <c r="Y91" s="84" t="str">
        <f>IF($Y$4="none","",VLOOKUP($V91,'S3. Storage'!$B$12:$Z$1450,'S9. Lookup Data'!$C$7+5,FALSE))</f>
        <v/>
      </c>
      <c r="Z91" s="84" t="str">
        <f>IF($Z$4="none","",VLOOKUP($V91,'S3. Storage'!$B$12:$Z$1450,'S9. Lookup Data'!$C$8+5,FALSE))</f>
        <v/>
      </c>
      <c r="AA91" s="84" t="str">
        <f>IF($AA$4="none","",VLOOKUP($V91,'S3. Storage'!$B$12:$Z$1450,'S9. Lookup Data'!$C$9+5,FALSE))</f>
        <v/>
      </c>
      <c r="AB91" s="84" t="str">
        <f>IF($AB$4="none","",VLOOKUP($V91,'S3. Storage'!$B$12:$Z$1450,'S9. Lookup Data'!$C$10+5,FALSE))</f>
        <v/>
      </c>
    </row>
    <row r="92" spans="21:28">
      <c r="U92" s="84">
        <v>1907</v>
      </c>
      <c r="V92" s="134">
        <f t="shared" si="1"/>
        <v>2677</v>
      </c>
      <c r="W92" s="94">
        <v>2677</v>
      </c>
      <c r="X92" s="84" t="str">
        <f>IF($X$4="none","",VLOOKUP($V92,'S3. Storage'!B99:Z1537,'S9. Lookup Data'!$C$6+5,FALSE))</f>
        <v/>
      </c>
      <c r="Y92" s="84" t="str">
        <f>IF($Y$4="none","",VLOOKUP($V92,'S3. Storage'!$B$12:$Z$1450,'S9. Lookup Data'!$C$7+5,FALSE))</f>
        <v/>
      </c>
      <c r="Z92" s="84" t="str">
        <f>IF($Z$4="none","",VLOOKUP($V92,'S3. Storage'!$B$12:$Z$1450,'S9. Lookup Data'!$C$8+5,FALSE))</f>
        <v/>
      </c>
      <c r="AA92" s="84" t="str">
        <f>IF($AA$4="none","",VLOOKUP($V92,'S3. Storage'!$B$12:$Z$1450,'S9. Lookup Data'!$C$9+5,FALSE))</f>
        <v/>
      </c>
      <c r="AB92" s="84" t="str">
        <f>IF($AB$4="none","",VLOOKUP($V92,'S3. Storage'!$B$12:$Z$1450,'S9. Lookup Data'!$C$10+5,FALSE))</f>
        <v/>
      </c>
    </row>
    <row r="93" spans="21:28">
      <c r="U93" s="84">
        <v>1907</v>
      </c>
      <c r="V93" s="134">
        <f t="shared" si="1"/>
        <v>2708</v>
      </c>
      <c r="W93" s="94">
        <v>2708</v>
      </c>
      <c r="X93" s="84" t="str">
        <f>IF($X$4="none","",VLOOKUP($V93,'S3. Storage'!B100:Z1538,'S9. Lookup Data'!$C$6+5,FALSE))</f>
        <v/>
      </c>
      <c r="Y93" s="84" t="str">
        <f>IF($Y$4="none","",VLOOKUP($V93,'S3. Storage'!$B$12:$Z$1450,'S9. Lookup Data'!$C$7+5,FALSE))</f>
        <v/>
      </c>
      <c r="Z93" s="84" t="str">
        <f>IF($Z$4="none","",VLOOKUP($V93,'S3. Storage'!$B$12:$Z$1450,'S9. Lookup Data'!$C$8+5,FALSE))</f>
        <v/>
      </c>
      <c r="AA93" s="84" t="str">
        <f>IF($AA$4="none","",VLOOKUP($V93,'S3. Storage'!$B$12:$Z$1450,'S9. Lookup Data'!$C$9+5,FALSE))</f>
        <v/>
      </c>
      <c r="AB93" s="84" t="str">
        <f>IF($AB$4="none","",VLOOKUP($V93,'S3. Storage'!$B$12:$Z$1450,'S9. Lookup Data'!$C$10+5,FALSE))</f>
        <v/>
      </c>
    </row>
    <row r="94" spans="21:28">
      <c r="U94" s="84">
        <v>1907</v>
      </c>
      <c r="V94" s="134">
        <f t="shared" si="1"/>
        <v>2738</v>
      </c>
      <c r="W94" s="94">
        <v>2738</v>
      </c>
      <c r="X94" s="84" t="str">
        <f>IF($X$4="none","",VLOOKUP($V94,'S3. Storage'!B101:Z1539,'S9. Lookup Data'!$C$6+5,FALSE))</f>
        <v/>
      </c>
      <c r="Y94" s="84" t="str">
        <f>IF($Y$4="none","",VLOOKUP($V94,'S3. Storage'!$B$12:$Z$1450,'S9. Lookup Data'!$C$7+5,FALSE))</f>
        <v/>
      </c>
      <c r="Z94" s="84" t="str">
        <f>IF($Z$4="none","",VLOOKUP($V94,'S3. Storage'!$B$12:$Z$1450,'S9. Lookup Data'!$C$8+5,FALSE))</f>
        <v/>
      </c>
      <c r="AA94" s="84" t="str">
        <f>IF($AA$4="none","",VLOOKUP($V94,'S3. Storage'!$B$12:$Z$1450,'S9. Lookup Data'!$C$9+5,FALSE))</f>
        <v/>
      </c>
      <c r="AB94" s="84" t="str">
        <f>IF($AB$4="none","",VLOOKUP($V94,'S3. Storage'!$B$12:$Z$1450,'S9. Lookup Data'!$C$10+5,FALSE))</f>
        <v/>
      </c>
    </row>
    <row r="95" spans="21:28">
      <c r="U95" s="84">
        <v>1907</v>
      </c>
      <c r="V95" s="134">
        <f t="shared" si="1"/>
        <v>2769</v>
      </c>
      <c r="W95" s="94">
        <v>2769</v>
      </c>
      <c r="X95" s="84" t="str">
        <f>IF($X$4="none","",VLOOKUP($V95,'S3. Storage'!B102:Z1540,'S9. Lookup Data'!$C$6+5,FALSE))</f>
        <v/>
      </c>
      <c r="Y95" s="84" t="str">
        <f>IF($Y$4="none","",VLOOKUP($V95,'S3. Storage'!$B$12:$Z$1450,'S9. Lookup Data'!$C$7+5,FALSE))</f>
        <v/>
      </c>
      <c r="Z95" s="84" t="str">
        <f>IF($Z$4="none","",VLOOKUP($V95,'S3. Storage'!$B$12:$Z$1450,'S9. Lookup Data'!$C$8+5,FALSE))</f>
        <v/>
      </c>
      <c r="AA95" s="84" t="str">
        <f>IF($AA$4="none","",VLOOKUP($V95,'S3. Storage'!$B$12:$Z$1450,'S9. Lookup Data'!$C$9+5,FALSE))</f>
        <v/>
      </c>
      <c r="AB95" s="84" t="str">
        <f>IF($AB$4="none","",VLOOKUP($V95,'S3. Storage'!$B$12:$Z$1450,'S9. Lookup Data'!$C$10+5,FALSE))</f>
        <v/>
      </c>
    </row>
    <row r="96" spans="21:28">
      <c r="U96" s="84">
        <v>1907</v>
      </c>
      <c r="V96" s="134">
        <f t="shared" si="1"/>
        <v>2800</v>
      </c>
      <c r="W96" s="94">
        <v>2800</v>
      </c>
      <c r="X96" s="84" t="str">
        <f>IF($X$4="none","",VLOOKUP($V96,'S3. Storage'!B103:Z1541,'S9. Lookup Data'!$C$6+5,FALSE))</f>
        <v/>
      </c>
      <c r="Y96" s="84" t="str">
        <f>IF($Y$4="none","",VLOOKUP($V96,'S3. Storage'!$B$12:$Z$1450,'S9. Lookup Data'!$C$7+5,FALSE))</f>
        <v/>
      </c>
      <c r="Z96" s="84" t="str">
        <f>IF($Z$4="none","",VLOOKUP($V96,'S3. Storage'!$B$12:$Z$1450,'S9. Lookup Data'!$C$8+5,FALSE))</f>
        <v/>
      </c>
      <c r="AA96" s="84" t="str">
        <f>IF($AA$4="none","",VLOOKUP($V96,'S3. Storage'!$B$12:$Z$1450,'S9. Lookup Data'!$C$9+5,FALSE))</f>
        <v/>
      </c>
      <c r="AB96" s="84" t="str">
        <f>IF($AB$4="none","",VLOOKUP($V96,'S3. Storage'!$B$12:$Z$1450,'S9. Lookup Data'!$C$10+5,FALSE))</f>
        <v/>
      </c>
    </row>
    <row r="97" spans="21:28">
      <c r="U97" s="84">
        <v>1907</v>
      </c>
      <c r="V97" s="134">
        <f t="shared" si="1"/>
        <v>2830</v>
      </c>
      <c r="W97" s="94">
        <v>2830</v>
      </c>
      <c r="X97" s="84" t="str">
        <f>IF($X$4="none","",VLOOKUP($V97,'S3. Storage'!B104:Z1542,'S9. Lookup Data'!$C$6+5,FALSE))</f>
        <v/>
      </c>
      <c r="Y97" s="84" t="str">
        <f>IF($Y$4="none","",VLOOKUP($V97,'S3. Storage'!$B$12:$Z$1450,'S9. Lookup Data'!$C$7+5,FALSE))</f>
        <v/>
      </c>
      <c r="Z97" s="84" t="str">
        <f>IF($Z$4="none","",VLOOKUP($V97,'S3. Storage'!$B$12:$Z$1450,'S9. Lookup Data'!$C$8+5,FALSE))</f>
        <v/>
      </c>
      <c r="AA97" s="84" t="str">
        <f>IF($AA$4="none","",VLOOKUP($V97,'S3. Storage'!$B$12:$Z$1450,'S9. Lookup Data'!$C$9+5,FALSE))</f>
        <v/>
      </c>
      <c r="AB97" s="84" t="str">
        <f>IF($AB$4="none","",VLOOKUP($V97,'S3. Storage'!$B$12:$Z$1450,'S9. Lookup Data'!$C$10+5,FALSE))</f>
        <v/>
      </c>
    </row>
    <row r="98" spans="21:28">
      <c r="U98" s="84">
        <v>1907</v>
      </c>
      <c r="V98" s="134">
        <f t="shared" si="1"/>
        <v>2861</v>
      </c>
      <c r="W98" s="94">
        <v>2861</v>
      </c>
      <c r="X98" s="84" t="str">
        <f>IF($X$4="none","",VLOOKUP($V98,'S3. Storage'!B105:Z1543,'S9. Lookup Data'!$C$6+5,FALSE))</f>
        <v/>
      </c>
      <c r="Y98" s="84" t="str">
        <f>IF($Y$4="none","",VLOOKUP($V98,'S3. Storage'!$B$12:$Z$1450,'S9. Lookup Data'!$C$7+5,FALSE))</f>
        <v/>
      </c>
      <c r="Z98" s="84" t="str">
        <f>IF($Z$4="none","",VLOOKUP($V98,'S3. Storage'!$B$12:$Z$1450,'S9. Lookup Data'!$C$8+5,FALSE))</f>
        <v/>
      </c>
      <c r="AA98" s="84" t="str">
        <f>IF($AA$4="none","",VLOOKUP($V98,'S3. Storage'!$B$12:$Z$1450,'S9. Lookup Data'!$C$9+5,FALSE))</f>
        <v/>
      </c>
      <c r="AB98" s="84" t="str">
        <f>IF($AB$4="none","",VLOOKUP($V98,'S3. Storage'!$B$12:$Z$1450,'S9. Lookup Data'!$C$10+5,FALSE))</f>
        <v/>
      </c>
    </row>
    <row r="99" spans="21:28">
      <c r="U99" s="84">
        <v>1907</v>
      </c>
      <c r="V99" s="134">
        <f t="shared" si="1"/>
        <v>2891</v>
      </c>
      <c r="W99" s="94">
        <v>2891</v>
      </c>
      <c r="X99" s="84" t="str">
        <f>IF($X$4="none","",VLOOKUP($V99,'S3. Storage'!B106:Z1544,'S9. Lookup Data'!$C$6+5,FALSE))</f>
        <v/>
      </c>
      <c r="Y99" s="84" t="str">
        <f>IF($Y$4="none","",VLOOKUP($V99,'S3. Storage'!$B$12:$Z$1450,'S9. Lookup Data'!$C$7+5,FALSE))</f>
        <v/>
      </c>
      <c r="Z99" s="84" t="str">
        <f>IF($Z$4="none","",VLOOKUP($V99,'S3. Storage'!$B$12:$Z$1450,'S9. Lookup Data'!$C$8+5,FALSE))</f>
        <v/>
      </c>
      <c r="AA99" s="84" t="str">
        <f>IF($AA$4="none","",VLOOKUP($V99,'S3. Storage'!$B$12:$Z$1450,'S9. Lookup Data'!$C$9+5,FALSE))</f>
        <v/>
      </c>
      <c r="AB99" s="84" t="str">
        <f>IF($AB$4="none","",VLOOKUP($V99,'S3. Storage'!$B$12:$Z$1450,'S9. Lookup Data'!$C$10+5,FALSE))</f>
        <v/>
      </c>
    </row>
    <row r="100" spans="21:28">
      <c r="U100" s="84">
        <v>1907</v>
      </c>
      <c r="V100" s="134">
        <f t="shared" si="1"/>
        <v>2922</v>
      </c>
      <c r="W100" s="94">
        <v>2922</v>
      </c>
      <c r="X100" s="84" t="str">
        <f>IF($X$4="none","",VLOOKUP($V100,'S3. Storage'!B107:Z1545,'S9. Lookup Data'!$C$6+5,FALSE))</f>
        <v/>
      </c>
      <c r="Y100" s="84" t="str">
        <f>IF($Y$4="none","",VLOOKUP($V100,'S3. Storage'!$B$12:$Z$1450,'S9. Lookup Data'!$C$7+5,FALSE))</f>
        <v/>
      </c>
      <c r="Z100" s="84" t="str">
        <f>IF($Z$4="none","",VLOOKUP($V100,'S3. Storage'!$B$12:$Z$1450,'S9. Lookup Data'!$C$8+5,FALSE))</f>
        <v/>
      </c>
      <c r="AA100" s="84" t="str">
        <f>IF($AA$4="none","",VLOOKUP($V100,'S3. Storage'!$B$12:$Z$1450,'S9. Lookup Data'!$C$9+5,FALSE))</f>
        <v/>
      </c>
      <c r="AB100" s="84" t="str">
        <f>IF($AB$4="none","",VLOOKUP($V100,'S3. Storage'!$B$12:$Z$1450,'S9. Lookup Data'!$C$10+5,FALSE))</f>
        <v/>
      </c>
    </row>
    <row r="101" spans="21:28">
      <c r="U101" s="84">
        <v>1908</v>
      </c>
      <c r="V101" s="134">
        <f t="shared" si="1"/>
        <v>2953</v>
      </c>
      <c r="W101" s="94">
        <v>2953</v>
      </c>
      <c r="X101" s="84" t="str">
        <f>IF($X$4="none","",VLOOKUP($V101,'S3. Storage'!B108:Z1546,'S9. Lookup Data'!$C$6+5,FALSE))</f>
        <v/>
      </c>
      <c r="Y101" s="84" t="str">
        <f>IF($Y$4="none","",VLOOKUP($V101,'S3. Storage'!$B$12:$Z$1450,'S9. Lookup Data'!$C$7+5,FALSE))</f>
        <v/>
      </c>
      <c r="Z101" s="84" t="str">
        <f>IF($Z$4="none","",VLOOKUP($V101,'S3. Storage'!$B$12:$Z$1450,'S9. Lookup Data'!$C$8+5,FALSE))</f>
        <v/>
      </c>
      <c r="AA101" s="84" t="str">
        <f>IF($AA$4="none","",VLOOKUP($V101,'S3. Storage'!$B$12:$Z$1450,'S9. Lookup Data'!$C$9+5,FALSE))</f>
        <v/>
      </c>
      <c r="AB101" s="84" t="str">
        <f>IF($AB$4="none","",VLOOKUP($V101,'S3. Storage'!$B$12:$Z$1450,'S9. Lookup Data'!$C$10+5,FALSE))</f>
        <v/>
      </c>
    </row>
    <row r="102" spans="21:28">
      <c r="U102" s="84">
        <v>1908</v>
      </c>
      <c r="V102" s="134">
        <f t="shared" si="1"/>
        <v>2982</v>
      </c>
      <c r="W102" s="94">
        <v>2982</v>
      </c>
      <c r="X102" s="84" t="str">
        <f>IF($X$4="none","",VLOOKUP($V102,'S3. Storage'!B109:Z1547,'S9. Lookup Data'!$C$6+5,FALSE))</f>
        <v/>
      </c>
      <c r="Y102" s="84" t="str">
        <f>IF($Y$4="none","",VLOOKUP($V102,'S3. Storage'!$B$12:$Z$1450,'S9. Lookup Data'!$C$7+5,FALSE))</f>
        <v/>
      </c>
      <c r="Z102" s="84" t="str">
        <f>IF($Z$4="none","",VLOOKUP($V102,'S3. Storage'!$B$12:$Z$1450,'S9. Lookup Data'!$C$8+5,FALSE))</f>
        <v/>
      </c>
      <c r="AA102" s="84" t="str">
        <f>IF($AA$4="none","",VLOOKUP($V102,'S3. Storage'!$B$12:$Z$1450,'S9. Lookup Data'!$C$9+5,FALSE))</f>
        <v/>
      </c>
      <c r="AB102" s="84" t="str">
        <f>IF($AB$4="none","",VLOOKUP($V102,'S3. Storage'!$B$12:$Z$1450,'S9. Lookup Data'!$C$10+5,FALSE))</f>
        <v/>
      </c>
    </row>
    <row r="103" spans="21:28">
      <c r="U103" s="84">
        <v>1908</v>
      </c>
      <c r="V103" s="134">
        <f t="shared" si="1"/>
        <v>3013</v>
      </c>
      <c r="W103" s="94">
        <v>3013</v>
      </c>
      <c r="X103" s="84" t="str">
        <f>IF($X$4="none","",VLOOKUP($V103,'S3. Storage'!B110:Z1548,'S9. Lookup Data'!$C$6+5,FALSE))</f>
        <v/>
      </c>
      <c r="Y103" s="84" t="str">
        <f>IF($Y$4="none","",VLOOKUP($V103,'S3. Storage'!$B$12:$Z$1450,'S9. Lookup Data'!$C$7+5,FALSE))</f>
        <v/>
      </c>
      <c r="Z103" s="84" t="str">
        <f>IF($Z$4="none","",VLOOKUP($V103,'S3. Storage'!$B$12:$Z$1450,'S9. Lookup Data'!$C$8+5,FALSE))</f>
        <v/>
      </c>
      <c r="AA103" s="84" t="str">
        <f>IF($AA$4="none","",VLOOKUP($V103,'S3. Storage'!$B$12:$Z$1450,'S9. Lookup Data'!$C$9+5,FALSE))</f>
        <v/>
      </c>
      <c r="AB103" s="84" t="str">
        <f>IF($AB$4="none","",VLOOKUP($V103,'S3. Storage'!$B$12:$Z$1450,'S9. Lookup Data'!$C$10+5,FALSE))</f>
        <v/>
      </c>
    </row>
    <row r="104" spans="21:28">
      <c r="U104" s="84">
        <v>1908</v>
      </c>
      <c r="V104" s="134">
        <f t="shared" si="1"/>
        <v>3043</v>
      </c>
      <c r="W104" s="94">
        <v>3043</v>
      </c>
      <c r="X104" s="84" t="str">
        <f>IF($X$4="none","",VLOOKUP($V104,'S3. Storage'!B111:Z1549,'S9. Lookup Data'!$C$6+5,FALSE))</f>
        <v/>
      </c>
      <c r="Y104" s="84" t="str">
        <f>IF($Y$4="none","",VLOOKUP($V104,'S3. Storage'!$B$12:$Z$1450,'S9. Lookup Data'!$C$7+5,FALSE))</f>
        <v/>
      </c>
      <c r="Z104" s="84" t="str">
        <f>IF($Z$4="none","",VLOOKUP($V104,'S3. Storage'!$B$12:$Z$1450,'S9. Lookup Data'!$C$8+5,FALSE))</f>
        <v/>
      </c>
      <c r="AA104" s="84" t="str">
        <f>IF($AA$4="none","",VLOOKUP($V104,'S3. Storage'!$B$12:$Z$1450,'S9. Lookup Data'!$C$9+5,FALSE))</f>
        <v/>
      </c>
      <c r="AB104" s="84" t="str">
        <f>IF($AB$4="none","",VLOOKUP($V104,'S3. Storage'!$B$12:$Z$1450,'S9. Lookup Data'!$C$10+5,FALSE))</f>
        <v/>
      </c>
    </row>
    <row r="105" spans="21:28">
      <c r="U105" s="84">
        <v>1908</v>
      </c>
      <c r="V105" s="134">
        <f t="shared" si="1"/>
        <v>3074</v>
      </c>
      <c r="W105" s="94">
        <v>3074</v>
      </c>
      <c r="X105" s="84" t="str">
        <f>IF($X$4="none","",VLOOKUP($V105,'S3. Storage'!B112:Z1550,'S9. Lookup Data'!$C$6+5,FALSE))</f>
        <v/>
      </c>
      <c r="Y105" s="84" t="str">
        <f>IF($Y$4="none","",VLOOKUP($V105,'S3. Storage'!$B$12:$Z$1450,'S9. Lookup Data'!$C$7+5,FALSE))</f>
        <v/>
      </c>
      <c r="Z105" s="84" t="str">
        <f>IF($Z$4="none","",VLOOKUP($V105,'S3. Storage'!$B$12:$Z$1450,'S9. Lookup Data'!$C$8+5,FALSE))</f>
        <v/>
      </c>
      <c r="AA105" s="84" t="str">
        <f>IF($AA$4="none","",VLOOKUP($V105,'S3. Storage'!$B$12:$Z$1450,'S9. Lookup Data'!$C$9+5,FALSE))</f>
        <v/>
      </c>
      <c r="AB105" s="84" t="str">
        <f>IF($AB$4="none","",VLOOKUP($V105,'S3. Storage'!$B$12:$Z$1450,'S9. Lookup Data'!$C$10+5,FALSE))</f>
        <v/>
      </c>
    </row>
    <row r="106" spans="21:28">
      <c r="U106" s="84">
        <v>1908</v>
      </c>
      <c r="V106" s="134">
        <f t="shared" si="1"/>
        <v>3104</v>
      </c>
      <c r="W106" s="94">
        <v>3104</v>
      </c>
      <c r="X106" s="84" t="str">
        <f>IF($X$4="none","",VLOOKUP($V106,'S3. Storage'!B113:Z1551,'S9. Lookup Data'!$C$6+5,FALSE))</f>
        <v/>
      </c>
      <c r="Y106" s="84" t="str">
        <f>IF($Y$4="none","",VLOOKUP($V106,'S3. Storage'!$B$12:$Z$1450,'S9. Lookup Data'!$C$7+5,FALSE))</f>
        <v/>
      </c>
      <c r="Z106" s="84" t="str">
        <f>IF($Z$4="none","",VLOOKUP($V106,'S3. Storage'!$B$12:$Z$1450,'S9. Lookup Data'!$C$8+5,FALSE))</f>
        <v/>
      </c>
      <c r="AA106" s="84" t="str">
        <f>IF($AA$4="none","",VLOOKUP($V106,'S3. Storage'!$B$12:$Z$1450,'S9. Lookup Data'!$C$9+5,FALSE))</f>
        <v/>
      </c>
      <c r="AB106" s="84" t="str">
        <f>IF($AB$4="none","",VLOOKUP($V106,'S3. Storage'!$B$12:$Z$1450,'S9. Lookup Data'!$C$10+5,FALSE))</f>
        <v/>
      </c>
    </row>
    <row r="107" spans="21:28">
      <c r="U107" s="84">
        <v>1908</v>
      </c>
      <c r="V107" s="134">
        <f t="shared" si="1"/>
        <v>3135</v>
      </c>
      <c r="W107" s="94">
        <v>3135</v>
      </c>
      <c r="X107" s="84" t="str">
        <f>IF($X$4="none","",VLOOKUP($V107,'S3. Storage'!B114:Z1552,'S9. Lookup Data'!$C$6+5,FALSE))</f>
        <v/>
      </c>
      <c r="Y107" s="84" t="str">
        <f>IF($Y$4="none","",VLOOKUP($V107,'S3. Storage'!$B$12:$Z$1450,'S9. Lookup Data'!$C$7+5,FALSE))</f>
        <v/>
      </c>
      <c r="Z107" s="84" t="str">
        <f>IF($Z$4="none","",VLOOKUP($V107,'S3. Storage'!$B$12:$Z$1450,'S9. Lookup Data'!$C$8+5,FALSE))</f>
        <v/>
      </c>
      <c r="AA107" s="84" t="str">
        <f>IF($AA$4="none","",VLOOKUP($V107,'S3. Storage'!$B$12:$Z$1450,'S9. Lookup Data'!$C$9+5,FALSE))</f>
        <v/>
      </c>
      <c r="AB107" s="84" t="str">
        <f>IF($AB$4="none","",VLOOKUP($V107,'S3. Storage'!$B$12:$Z$1450,'S9. Lookup Data'!$C$10+5,FALSE))</f>
        <v/>
      </c>
    </row>
    <row r="108" spans="21:28">
      <c r="U108" s="84">
        <v>1908</v>
      </c>
      <c r="V108" s="134">
        <f t="shared" si="1"/>
        <v>3166</v>
      </c>
      <c r="W108" s="94">
        <v>3166</v>
      </c>
      <c r="X108" s="84" t="str">
        <f>IF($X$4="none","",VLOOKUP($V108,'S3. Storage'!B115:Z1553,'S9. Lookup Data'!$C$6+5,FALSE))</f>
        <v/>
      </c>
      <c r="Y108" s="84" t="str">
        <f>IF($Y$4="none","",VLOOKUP($V108,'S3. Storage'!$B$12:$Z$1450,'S9. Lookup Data'!$C$7+5,FALSE))</f>
        <v/>
      </c>
      <c r="Z108" s="84" t="str">
        <f>IF($Z$4="none","",VLOOKUP($V108,'S3. Storage'!$B$12:$Z$1450,'S9. Lookup Data'!$C$8+5,FALSE))</f>
        <v/>
      </c>
      <c r="AA108" s="84" t="str">
        <f>IF($AA$4="none","",VLOOKUP($V108,'S3. Storage'!$B$12:$Z$1450,'S9. Lookup Data'!$C$9+5,FALSE))</f>
        <v/>
      </c>
      <c r="AB108" s="84" t="str">
        <f>IF($AB$4="none","",VLOOKUP($V108,'S3. Storage'!$B$12:$Z$1450,'S9. Lookup Data'!$C$10+5,FALSE))</f>
        <v/>
      </c>
    </row>
    <row r="109" spans="21:28">
      <c r="U109" s="84">
        <v>1908</v>
      </c>
      <c r="V109" s="134">
        <f t="shared" si="1"/>
        <v>3196</v>
      </c>
      <c r="W109" s="94">
        <v>3196</v>
      </c>
      <c r="X109" s="84" t="str">
        <f>IF($X$4="none","",VLOOKUP($V109,'S3. Storage'!B116:Z1554,'S9. Lookup Data'!$C$6+5,FALSE))</f>
        <v/>
      </c>
      <c r="Y109" s="84" t="str">
        <f>IF($Y$4="none","",VLOOKUP($V109,'S3. Storage'!$B$12:$Z$1450,'S9. Lookup Data'!$C$7+5,FALSE))</f>
        <v/>
      </c>
      <c r="Z109" s="84" t="str">
        <f>IF($Z$4="none","",VLOOKUP($V109,'S3. Storage'!$B$12:$Z$1450,'S9. Lookup Data'!$C$8+5,FALSE))</f>
        <v/>
      </c>
      <c r="AA109" s="84" t="str">
        <f>IF($AA$4="none","",VLOOKUP($V109,'S3. Storage'!$B$12:$Z$1450,'S9. Lookup Data'!$C$9+5,FALSE))</f>
        <v/>
      </c>
      <c r="AB109" s="84" t="str">
        <f>IF($AB$4="none","",VLOOKUP($V109,'S3. Storage'!$B$12:$Z$1450,'S9. Lookup Data'!$C$10+5,FALSE))</f>
        <v/>
      </c>
    </row>
    <row r="110" spans="21:28">
      <c r="U110" s="84">
        <v>1908</v>
      </c>
      <c r="V110" s="134">
        <f t="shared" si="1"/>
        <v>3227</v>
      </c>
      <c r="W110" s="94">
        <v>3227</v>
      </c>
      <c r="X110" s="84" t="str">
        <f>IF($X$4="none","",VLOOKUP($V110,'S3. Storage'!B117:Z1555,'S9. Lookup Data'!$C$6+5,FALSE))</f>
        <v/>
      </c>
      <c r="Y110" s="84" t="str">
        <f>IF($Y$4="none","",VLOOKUP($V110,'S3. Storage'!$B$12:$Z$1450,'S9. Lookup Data'!$C$7+5,FALSE))</f>
        <v/>
      </c>
      <c r="Z110" s="84" t="str">
        <f>IF($Z$4="none","",VLOOKUP($V110,'S3. Storage'!$B$12:$Z$1450,'S9. Lookup Data'!$C$8+5,FALSE))</f>
        <v/>
      </c>
      <c r="AA110" s="84" t="str">
        <f>IF($AA$4="none","",VLOOKUP($V110,'S3. Storage'!$B$12:$Z$1450,'S9. Lookup Data'!$C$9+5,FALSE))</f>
        <v/>
      </c>
      <c r="AB110" s="84" t="str">
        <f>IF($AB$4="none","",VLOOKUP($V110,'S3. Storage'!$B$12:$Z$1450,'S9. Lookup Data'!$C$10+5,FALSE))</f>
        <v/>
      </c>
    </row>
    <row r="111" spans="21:28">
      <c r="U111" s="84">
        <v>1908</v>
      </c>
      <c r="V111" s="134">
        <f t="shared" si="1"/>
        <v>3257</v>
      </c>
      <c r="W111" s="94">
        <v>3257</v>
      </c>
      <c r="X111" s="84" t="str">
        <f>IF($X$4="none","",VLOOKUP($V111,'S3. Storage'!B118:Z1556,'S9. Lookup Data'!$C$6+5,FALSE))</f>
        <v/>
      </c>
      <c r="Y111" s="84" t="str">
        <f>IF($Y$4="none","",VLOOKUP($V111,'S3. Storage'!$B$12:$Z$1450,'S9. Lookup Data'!$C$7+5,FALSE))</f>
        <v/>
      </c>
      <c r="Z111" s="84" t="str">
        <f>IF($Z$4="none","",VLOOKUP($V111,'S3. Storage'!$B$12:$Z$1450,'S9. Lookup Data'!$C$8+5,FALSE))</f>
        <v/>
      </c>
      <c r="AA111" s="84" t="str">
        <f>IF($AA$4="none","",VLOOKUP($V111,'S3. Storage'!$B$12:$Z$1450,'S9. Lookup Data'!$C$9+5,FALSE))</f>
        <v/>
      </c>
      <c r="AB111" s="84" t="str">
        <f>IF($AB$4="none","",VLOOKUP($V111,'S3. Storage'!$B$12:$Z$1450,'S9. Lookup Data'!$C$10+5,FALSE))</f>
        <v/>
      </c>
    </row>
    <row r="112" spans="21:28">
      <c r="U112" s="84">
        <v>1908</v>
      </c>
      <c r="V112" s="134">
        <f t="shared" si="1"/>
        <v>3288</v>
      </c>
      <c r="W112" s="94">
        <v>3288</v>
      </c>
      <c r="X112" s="84" t="str">
        <f>IF($X$4="none","",VLOOKUP($V112,'S3. Storage'!B119:Z1557,'S9. Lookup Data'!$C$6+5,FALSE))</f>
        <v/>
      </c>
      <c r="Y112" s="84" t="str">
        <f>IF($Y$4="none","",VLOOKUP($V112,'S3. Storage'!$B$12:$Z$1450,'S9. Lookup Data'!$C$7+5,FALSE))</f>
        <v/>
      </c>
      <c r="Z112" s="84" t="str">
        <f>IF($Z$4="none","",VLOOKUP($V112,'S3. Storage'!$B$12:$Z$1450,'S9. Lookup Data'!$C$8+5,FALSE))</f>
        <v/>
      </c>
      <c r="AA112" s="84" t="str">
        <f>IF($AA$4="none","",VLOOKUP($V112,'S3. Storage'!$B$12:$Z$1450,'S9. Lookup Data'!$C$9+5,FALSE))</f>
        <v/>
      </c>
      <c r="AB112" s="84" t="str">
        <f>IF($AB$4="none","",VLOOKUP($V112,'S3. Storage'!$B$12:$Z$1450,'S9. Lookup Data'!$C$10+5,FALSE))</f>
        <v/>
      </c>
    </row>
    <row r="113" spans="21:28">
      <c r="U113" s="84">
        <v>1909</v>
      </c>
      <c r="V113" s="134">
        <f t="shared" si="1"/>
        <v>3319</v>
      </c>
      <c r="W113" s="94">
        <v>3319</v>
      </c>
      <c r="X113" s="84" t="str">
        <f>IF($X$4="none","",VLOOKUP($V113,'S3. Storage'!B120:Z1558,'S9. Lookup Data'!$C$6+5,FALSE))</f>
        <v/>
      </c>
      <c r="Y113" s="84" t="str">
        <f>IF($Y$4="none","",VLOOKUP($V113,'S3. Storage'!$B$12:$Z$1450,'S9. Lookup Data'!$C$7+5,FALSE))</f>
        <v/>
      </c>
      <c r="Z113" s="84" t="str">
        <f>IF($Z$4="none","",VLOOKUP($V113,'S3. Storage'!$B$12:$Z$1450,'S9. Lookup Data'!$C$8+5,FALSE))</f>
        <v/>
      </c>
      <c r="AA113" s="84" t="str">
        <f>IF($AA$4="none","",VLOOKUP($V113,'S3. Storage'!$B$12:$Z$1450,'S9. Lookup Data'!$C$9+5,FALSE))</f>
        <v/>
      </c>
      <c r="AB113" s="84" t="str">
        <f>IF($AB$4="none","",VLOOKUP($V113,'S3. Storage'!$B$12:$Z$1450,'S9. Lookup Data'!$C$10+5,FALSE))</f>
        <v/>
      </c>
    </row>
    <row r="114" spans="21:28">
      <c r="U114" s="84">
        <v>1909</v>
      </c>
      <c r="V114" s="134">
        <f t="shared" si="1"/>
        <v>3347</v>
      </c>
      <c r="W114" s="94">
        <v>3347</v>
      </c>
      <c r="X114" s="84" t="str">
        <f>IF($X$4="none","",VLOOKUP($V114,'S3. Storage'!B121:Z1559,'S9. Lookup Data'!$C$6+5,FALSE))</f>
        <v/>
      </c>
      <c r="Y114" s="84" t="str">
        <f>IF($Y$4="none","",VLOOKUP($V114,'S3. Storage'!$B$12:$Z$1450,'S9. Lookup Data'!$C$7+5,FALSE))</f>
        <v/>
      </c>
      <c r="Z114" s="84" t="str">
        <f>IF($Z$4="none","",VLOOKUP($V114,'S3. Storage'!$B$12:$Z$1450,'S9. Lookup Data'!$C$8+5,FALSE))</f>
        <v/>
      </c>
      <c r="AA114" s="84" t="str">
        <f>IF($AA$4="none","",VLOOKUP($V114,'S3. Storage'!$B$12:$Z$1450,'S9. Lookup Data'!$C$9+5,FALSE))</f>
        <v/>
      </c>
      <c r="AB114" s="84" t="str">
        <f>IF($AB$4="none","",VLOOKUP($V114,'S3. Storage'!$B$12:$Z$1450,'S9. Lookup Data'!$C$10+5,FALSE))</f>
        <v/>
      </c>
    </row>
    <row r="115" spans="21:28">
      <c r="U115" s="84">
        <v>1909</v>
      </c>
      <c r="V115" s="134">
        <f t="shared" si="1"/>
        <v>3378</v>
      </c>
      <c r="W115" s="94">
        <v>3378</v>
      </c>
      <c r="X115" s="84" t="str">
        <f>IF($X$4="none","",VLOOKUP($V115,'S3. Storage'!B122:Z1560,'S9. Lookup Data'!$C$6+5,FALSE))</f>
        <v/>
      </c>
      <c r="Y115" s="84" t="str">
        <f>IF($Y$4="none","",VLOOKUP($V115,'S3. Storage'!$B$12:$Z$1450,'S9. Lookup Data'!$C$7+5,FALSE))</f>
        <v/>
      </c>
      <c r="Z115" s="84" t="str">
        <f>IF($Z$4="none","",VLOOKUP($V115,'S3. Storage'!$B$12:$Z$1450,'S9. Lookup Data'!$C$8+5,FALSE))</f>
        <v/>
      </c>
      <c r="AA115" s="84" t="str">
        <f>IF($AA$4="none","",VLOOKUP($V115,'S3. Storage'!$B$12:$Z$1450,'S9. Lookup Data'!$C$9+5,FALSE))</f>
        <v/>
      </c>
      <c r="AB115" s="84" t="str">
        <f>IF($AB$4="none","",VLOOKUP($V115,'S3. Storage'!$B$12:$Z$1450,'S9. Lookup Data'!$C$10+5,FALSE))</f>
        <v/>
      </c>
    </row>
    <row r="116" spans="21:28">
      <c r="U116" s="84">
        <v>1909</v>
      </c>
      <c r="V116" s="134">
        <f t="shared" si="1"/>
        <v>3408</v>
      </c>
      <c r="W116" s="94">
        <v>3408</v>
      </c>
      <c r="X116" s="84" t="str">
        <f>IF($X$4="none","",VLOOKUP($V116,'S3. Storage'!B123:Z1561,'S9. Lookup Data'!$C$6+5,FALSE))</f>
        <v/>
      </c>
      <c r="Y116" s="84" t="str">
        <f>IF($Y$4="none","",VLOOKUP($V116,'S3. Storage'!$B$12:$Z$1450,'S9. Lookup Data'!$C$7+5,FALSE))</f>
        <v/>
      </c>
      <c r="Z116" s="84" t="str">
        <f>IF($Z$4="none","",VLOOKUP($V116,'S3. Storage'!$B$12:$Z$1450,'S9. Lookup Data'!$C$8+5,FALSE))</f>
        <v/>
      </c>
      <c r="AA116" s="84" t="str">
        <f>IF($AA$4="none","",VLOOKUP($V116,'S3. Storage'!$B$12:$Z$1450,'S9. Lookup Data'!$C$9+5,FALSE))</f>
        <v/>
      </c>
      <c r="AB116" s="84" t="str">
        <f>IF($AB$4="none","",VLOOKUP($V116,'S3. Storage'!$B$12:$Z$1450,'S9. Lookup Data'!$C$10+5,FALSE))</f>
        <v/>
      </c>
    </row>
    <row r="117" spans="21:28">
      <c r="U117" s="84">
        <v>1909</v>
      </c>
      <c r="V117" s="134">
        <f t="shared" si="1"/>
        <v>3439</v>
      </c>
      <c r="W117" s="94">
        <v>3439</v>
      </c>
      <c r="X117" s="84" t="str">
        <f>IF($X$4="none","",VLOOKUP($V117,'S3. Storage'!B124:Z1562,'S9. Lookup Data'!$C$6+5,FALSE))</f>
        <v/>
      </c>
      <c r="Y117" s="84" t="str">
        <f>IF($Y$4="none","",VLOOKUP($V117,'S3. Storage'!$B$12:$Z$1450,'S9. Lookup Data'!$C$7+5,FALSE))</f>
        <v/>
      </c>
      <c r="Z117" s="84" t="str">
        <f>IF($Z$4="none","",VLOOKUP($V117,'S3. Storage'!$B$12:$Z$1450,'S9. Lookup Data'!$C$8+5,FALSE))</f>
        <v/>
      </c>
      <c r="AA117" s="84" t="str">
        <f>IF($AA$4="none","",VLOOKUP($V117,'S3. Storage'!$B$12:$Z$1450,'S9. Lookup Data'!$C$9+5,FALSE))</f>
        <v/>
      </c>
      <c r="AB117" s="84" t="str">
        <f>IF($AB$4="none","",VLOOKUP($V117,'S3. Storage'!$B$12:$Z$1450,'S9. Lookup Data'!$C$10+5,FALSE))</f>
        <v/>
      </c>
    </row>
    <row r="118" spans="21:28">
      <c r="U118" s="84">
        <v>1909</v>
      </c>
      <c r="V118" s="134">
        <f t="shared" si="1"/>
        <v>3469</v>
      </c>
      <c r="W118" s="94">
        <v>3469</v>
      </c>
      <c r="X118" s="84" t="str">
        <f>IF($X$4="none","",VLOOKUP($V118,'S3. Storage'!B125:Z1563,'S9. Lookup Data'!$C$6+5,FALSE))</f>
        <v/>
      </c>
      <c r="Y118" s="84" t="str">
        <f>IF($Y$4="none","",VLOOKUP($V118,'S3. Storage'!$B$12:$Z$1450,'S9. Lookup Data'!$C$7+5,FALSE))</f>
        <v/>
      </c>
      <c r="Z118" s="84" t="str">
        <f>IF($Z$4="none","",VLOOKUP($V118,'S3. Storage'!$B$12:$Z$1450,'S9. Lookup Data'!$C$8+5,FALSE))</f>
        <v/>
      </c>
      <c r="AA118" s="84" t="str">
        <f>IF($AA$4="none","",VLOOKUP($V118,'S3. Storage'!$B$12:$Z$1450,'S9. Lookup Data'!$C$9+5,FALSE))</f>
        <v/>
      </c>
      <c r="AB118" s="84" t="str">
        <f>IF($AB$4="none","",VLOOKUP($V118,'S3. Storage'!$B$12:$Z$1450,'S9. Lookup Data'!$C$10+5,FALSE))</f>
        <v/>
      </c>
    </row>
    <row r="119" spans="21:28">
      <c r="U119" s="84">
        <v>1909</v>
      </c>
      <c r="V119" s="134">
        <f t="shared" si="1"/>
        <v>3500</v>
      </c>
      <c r="W119" s="94">
        <v>3500</v>
      </c>
      <c r="X119" s="84" t="str">
        <f>IF($X$4="none","",VLOOKUP($V119,'S3. Storage'!B126:Z1564,'S9. Lookup Data'!$C$6+5,FALSE))</f>
        <v/>
      </c>
      <c r="Y119" s="84" t="str">
        <f>IF($Y$4="none","",VLOOKUP($V119,'S3. Storage'!$B$12:$Z$1450,'S9. Lookup Data'!$C$7+5,FALSE))</f>
        <v/>
      </c>
      <c r="Z119" s="84" t="str">
        <f>IF($Z$4="none","",VLOOKUP($V119,'S3. Storage'!$B$12:$Z$1450,'S9. Lookup Data'!$C$8+5,FALSE))</f>
        <v/>
      </c>
      <c r="AA119" s="84" t="str">
        <f>IF($AA$4="none","",VLOOKUP($V119,'S3. Storage'!$B$12:$Z$1450,'S9. Lookup Data'!$C$9+5,FALSE))</f>
        <v/>
      </c>
      <c r="AB119" s="84" t="str">
        <f>IF($AB$4="none","",VLOOKUP($V119,'S3. Storage'!$B$12:$Z$1450,'S9. Lookup Data'!$C$10+5,FALSE))</f>
        <v/>
      </c>
    </row>
    <row r="120" spans="21:28">
      <c r="U120" s="84">
        <v>1909</v>
      </c>
      <c r="V120" s="134">
        <f t="shared" si="1"/>
        <v>3531</v>
      </c>
      <c r="W120" s="94">
        <v>3531</v>
      </c>
      <c r="X120" s="84" t="str">
        <f>IF($X$4="none","",VLOOKUP($V120,'S3. Storage'!B127:Z1565,'S9. Lookup Data'!$C$6+5,FALSE))</f>
        <v/>
      </c>
      <c r="Y120" s="84" t="str">
        <f>IF($Y$4="none","",VLOOKUP($V120,'S3. Storage'!$B$12:$Z$1450,'S9. Lookup Data'!$C$7+5,FALSE))</f>
        <v/>
      </c>
      <c r="Z120" s="84" t="str">
        <f>IF($Z$4="none","",VLOOKUP($V120,'S3. Storage'!$B$12:$Z$1450,'S9. Lookup Data'!$C$8+5,FALSE))</f>
        <v/>
      </c>
      <c r="AA120" s="84" t="str">
        <f>IF($AA$4="none","",VLOOKUP($V120,'S3. Storage'!$B$12:$Z$1450,'S9. Lookup Data'!$C$9+5,FALSE))</f>
        <v/>
      </c>
      <c r="AB120" s="84" t="str">
        <f>IF($AB$4="none","",VLOOKUP($V120,'S3. Storage'!$B$12:$Z$1450,'S9. Lookup Data'!$C$10+5,FALSE))</f>
        <v/>
      </c>
    </row>
    <row r="121" spans="21:28">
      <c r="U121" s="84">
        <v>1909</v>
      </c>
      <c r="V121" s="134">
        <f t="shared" si="1"/>
        <v>3561</v>
      </c>
      <c r="W121" s="94">
        <v>3561</v>
      </c>
      <c r="X121" s="84" t="str">
        <f>IF($X$4="none","",VLOOKUP($V121,'S3. Storage'!B128:Z1566,'S9. Lookup Data'!$C$6+5,FALSE))</f>
        <v/>
      </c>
      <c r="Y121" s="84" t="str">
        <f>IF($Y$4="none","",VLOOKUP($V121,'S3. Storage'!$B$12:$Z$1450,'S9. Lookup Data'!$C$7+5,FALSE))</f>
        <v/>
      </c>
      <c r="Z121" s="84" t="str">
        <f>IF($Z$4="none","",VLOOKUP($V121,'S3. Storage'!$B$12:$Z$1450,'S9. Lookup Data'!$C$8+5,FALSE))</f>
        <v/>
      </c>
      <c r="AA121" s="84" t="str">
        <f>IF($AA$4="none","",VLOOKUP($V121,'S3. Storage'!$B$12:$Z$1450,'S9. Lookup Data'!$C$9+5,FALSE))</f>
        <v/>
      </c>
      <c r="AB121" s="84" t="str">
        <f>IF($AB$4="none","",VLOOKUP($V121,'S3. Storage'!$B$12:$Z$1450,'S9. Lookup Data'!$C$10+5,FALSE))</f>
        <v/>
      </c>
    </row>
    <row r="122" spans="21:28">
      <c r="U122" s="84">
        <v>1909</v>
      </c>
      <c r="V122" s="134">
        <f t="shared" si="1"/>
        <v>3592</v>
      </c>
      <c r="W122" s="94">
        <v>3592</v>
      </c>
      <c r="X122" s="84" t="str">
        <f>IF($X$4="none","",VLOOKUP($V122,'S3. Storage'!B129:Z1567,'S9. Lookup Data'!$C$6+5,FALSE))</f>
        <v/>
      </c>
      <c r="Y122" s="84" t="str">
        <f>IF($Y$4="none","",VLOOKUP($V122,'S3. Storage'!$B$12:$Z$1450,'S9. Lookup Data'!$C$7+5,FALSE))</f>
        <v/>
      </c>
      <c r="Z122" s="84" t="str">
        <f>IF($Z$4="none","",VLOOKUP($V122,'S3. Storage'!$B$12:$Z$1450,'S9. Lookup Data'!$C$8+5,FALSE))</f>
        <v/>
      </c>
      <c r="AA122" s="84" t="str">
        <f>IF($AA$4="none","",VLOOKUP($V122,'S3. Storage'!$B$12:$Z$1450,'S9. Lookup Data'!$C$9+5,FALSE))</f>
        <v/>
      </c>
      <c r="AB122" s="84" t="str">
        <f>IF($AB$4="none","",VLOOKUP($V122,'S3. Storage'!$B$12:$Z$1450,'S9. Lookup Data'!$C$10+5,FALSE))</f>
        <v/>
      </c>
    </row>
    <row r="123" spans="21:28">
      <c r="U123" s="84">
        <v>1909</v>
      </c>
      <c r="V123" s="134">
        <f t="shared" si="1"/>
        <v>3622</v>
      </c>
      <c r="W123" s="94">
        <v>3622</v>
      </c>
      <c r="X123" s="84" t="str">
        <f>IF($X$4="none","",VLOOKUP($V123,'S3. Storage'!B130:Z1568,'S9. Lookup Data'!$C$6+5,FALSE))</f>
        <v/>
      </c>
      <c r="Y123" s="84" t="str">
        <f>IF($Y$4="none","",VLOOKUP($V123,'S3. Storage'!$B$12:$Z$1450,'S9. Lookup Data'!$C$7+5,FALSE))</f>
        <v/>
      </c>
      <c r="Z123" s="84" t="str">
        <f>IF($Z$4="none","",VLOOKUP($V123,'S3. Storage'!$B$12:$Z$1450,'S9. Lookup Data'!$C$8+5,FALSE))</f>
        <v/>
      </c>
      <c r="AA123" s="84" t="str">
        <f>IF($AA$4="none","",VLOOKUP($V123,'S3. Storage'!$B$12:$Z$1450,'S9. Lookup Data'!$C$9+5,FALSE))</f>
        <v/>
      </c>
      <c r="AB123" s="84" t="str">
        <f>IF($AB$4="none","",VLOOKUP($V123,'S3. Storage'!$B$12:$Z$1450,'S9. Lookup Data'!$C$10+5,FALSE))</f>
        <v/>
      </c>
    </row>
    <row r="124" spans="21:28">
      <c r="U124" s="84">
        <v>1909</v>
      </c>
      <c r="V124" s="134">
        <f t="shared" si="1"/>
        <v>3653</v>
      </c>
      <c r="W124" s="94">
        <v>3653</v>
      </c>
      <c r="X124" s="84" t="str">
        <f>IF($X$4="none","",VLOOKUP($V124,'S3. Storage'!B131:Z1569,'S9. Lookup Data'!$C$6+5,FALSE))</f>
        <v/>
      </c>
      <c r="Y124" s="84" t="str">
        <f>IF($Y$4="none","",VLOOKUP($V124,'S3. Storage'!$B$12:$Z$1450,'S9. Lookup Data'!$C$7+5,FALSE))</f>
        <v/>
      </c>
      <c r="Z124" s="84" t="str">
        <f>IF($Z$4="none","",VLOOKUP($V124,'S3. Storage'!$B$12:$Z$1450,'S9. Lookup Data'!$C$8+5,FALSE))</f>
        <v/>
      </c>
      <c r="AA124" s="84" t="str">
        <f>IF($AA$4="none","",VLOOKUP($V124,'S3. Storage'!$B$12:$Z$1450,'S9. Lookup Data'!$C$9+5,FALSE))</f>
        <v/>
      </c>
      <c r="AB124" s="84" t="str">
        <f>IF($AB$4="none","",VLOOKUP($V124,'S3. Storage'!$B$12:$Z$1450,'S9. Lookup Data'!$C$10+5,FALSE))</f>
        <v/>
      </c>
    </row>
    <row r="125" spans="21:28">
      <c r="U125" s="84">
        <v>1910</v>
      </c>
      <c r="V125" s="134">
        <f t="shared" si="1"/>
        <v>3684</v>
      </c>
      <c r="W125" s="94">
        <v>3684</v>
      </c>
      <c r="X125" s="84" t="str">
        <f>IF($X$4="none","",VLOOKUP($V125,'S3. Storage'!B132:Z1570,'S9. Lookup Data'!$C$6+5,FALSE))</f>
        <v/>
      </c>
      <c r="Y125" s="84" t="str">
        <f>IF($Y$4="none","",VLOOKUP($V125,'S3. Storage'!$B$12:$Z$1450,'S9. Lookup Data'!$C$7+5,FALSE))</f>
        <v/>
      </c>
      <c r="Z125" s="84" t="str">
        <f>IF($Z$4="none","",VLOOKUP($V125,'S3. Storage'!$B$12:$Z$1450,'S9. Lookup Data'!$C$8+5,FALSE))</f>
        <v/>
      </c>
      <c r="AA125" s="84" t="str">
        <f>IF($AA$4="none","",VLOOKUP($V125,'S3. Storage'!$B$12:$Z$1450,'S9. Lookup Data'!$C$9+5,FALSE))</f>
        <v/>
      </c>
      <c r="AB125" s="84" t="str">
        <f>IF($AB$4="none","",VLOOKUP($V125,'S3. Storage'!$B$12:$Z$1450,'S9. Lookup Data'!$C$10+5,FALSE))</f>
        <v/>
      </c>
    </row>
    <row r="126" spans="21:28">
      <c r="U126" s="84">
        <v>1910</v>
      </c>
      <c r="V126" s="134">
        <f t="shared" si="1"/>
        <v>3712</v>
      </c>
      <c r="W126" s="94">
        <v>3712</v>
      </c>
      <c r="X126" s="84" t="str">
        <f>IF($X$4="none","",VLOOKUP($V126,'S3. Storage'!B133:Z1571,'S9. Lookup Data'!$C$6+5,FALSE))</f>
        <v/>
      </c>
      <c r="Y126" s="84" t="str">
        <f>IF($Y$4="none","",VLOOKUP($V126,'S3. Storage'!$B$12:$Z$1450,'S9. Lookup Data'!$C$7+5,FALSE))</f>
        <v/>
      </c>
      <c r="Z126" s="84" t="str">
        <f>IF($Z$4="none","",VLOOKUP($V126,'S3. Storage'!$B$12:$Z$1450,'S9. Lookup Data'!$C$8+5,FALSE))</f>
        <v/>
      </c>
      <c r="AA126" s="84" t="str">
        <f>IF($AA$4="none","",VLOOKUP($V126,'S3. Storage'!$B$12:$Z$1450,'S9. Lookup Data'!$C$9+5,FALSE))</f>
        <v/>
      </c>
      <c r="AB126" s="84" t="str">
        <f>IF($AB$4="none","",VLOOKUP($V126,'S3. Storage'!$B$12:$Z$1450,'S9. Lookup Data'!$C$10+5,FALSE))</f>
        <v/>
      </c>
    </row>
    <row r="127" spans="21:28">
      <c r="U127" s="84">
        <v>1910</v>
      </c>
      <c r="V127" s="134">
        <f t="shared" si="1"/>
        <v>3743</v>
      </c>
      <c r="W127" s="94">
        <v>3743</v>
      </c>
      <c r="X127" s="84" t="str">
        <f>IF($X$4="none","",VLOOKUP($V127,'S3. Storage'!B134:Z1572,'S9. Lookup Data'!$C$6+5,FALSE))</f>
        <v/>
      </c>
      <c r="Y127" s="84" t="str">
        <f>IF($Y$4="none","",VLOOKUP($V127,'S3. Storage'!$B$12:$Z$1450,'S9. Lookup Data'!$C$7+5,FALSE))</f>
        <v/>
      </c>
      <c r="Z127" s="84" t="str">
        <f>IF($Z$4="none","",VLOOKUP($V127,'S3. Storage'!$B$12:$Z$1450,'S9. Lookup Data'!$C$8+5,FALSE))</f>
        <v/>
      </c>
      <c r="AA127" s="84" t="str">
        <f>IF($AA$4="none","",VLOOKUP($V127,'S3. Storage'!$B$12:$Z$1450,'S9. Lookup Data'!$C$9+5,FALSE))</f>
        <v/>
      </c>
      <c r="AB127" s="84" t="str">
        <f>IF($AB$4="none","",VLOOKUP($V127,'S3. Storage'!$B$12:$Z$1450,'S9. Lookup Data'!$C$10+5,FALSE))</f>
        <v/>
      </c>
    </row>
    <row r="128" spans="21:28">
      <c r="U128" s="84">
        <v>1910</v>
      </c>
      <c r="V128" s="134">
        <f t="shared" si="1"/>
        <v>3773</v>
      </c>
      <c r="W128" s="94">
        <v>3773</v>
      </c>
      <c r="X128" s="84" t="str">
        <f>IF($X$4="none","",VLOOKUP($V128,'S3. Storage'!B135:Z1573,'S9. Lookup Data'!$C$6+5,FALSE))</f>
        <v/>
      </c>
      <c r="Y128" s="84" t="str">
        <f>IF($Y$4="none","",VLOOKUP($V128,'S3. Storage'!$B$12:$Z$1450,'S9. Lookup Data'!$C$7+5,FALSE))</f>
        <v/>
      </c>
      <c r="Z128" s="84" t="str">
        <f>IF($Z$4="none","",VLOOKUP($V128,'S3. Storage'!$B$12:$Z$1450,'S9. Lookup Data'!$C$8+5,FALSE))</f>
        <v/>
      </c>
      <c r="AA128" s="84" t="str">
        <f>IF($AA$4="none","",VLOOKUP($V128,'S3. Storage'!$B$12:$Z$1450,'S9. Lookup Data'!$C$9+5,FALSE))</f>
        <v/>
      </c>
      <c r="AB128" s="84" t="str">
        <f>IF($AB$4="none","",VLOOKUP($V128,'S3. Storage'!$B$12:$Z$1450,'S9. Lookup Data'!$C$10+5,FALSE))</f>
        <v/>
      </c>
    </row>
    <row r="129" spans="21:28">
      <c r="U129" s="84">
        <v>1910</v>
      </c>
      <c r="V129" s="134">
        <f t="shared" si="1"/>
        <v>3804</v>
      </c>
      <c r="W129" s="94">
        <v>3804</v>
      </c>
      <c r="X129" s="84" t="str">
        <f>IF($X$4="none","",VLOOKUP($V129,'S3. Storage'!B136:Z1574,'S9. Lookup Data'!$C$6+5,FALSE))</f>
        <v/>
      </c>
      <c r="Y129" s="84" t="str">
        <f>IF($Y$4="none","",VLOOKUP($V129,'S3. Storage'!$B$12:$Z$1450,'S9. Lookup Data'!$C$7+5,FALSE))</f>
        <v/>
      </c>
      <c r="Z129" s="84" t="str">
        <f>IF($Z$4="none","",VLOOKUP($V129,'S3. Storage'!$B$12:$Z$1450,'S9. Lookup Data'!$C$8+5,FALSE))</f>
        <v/>
      </c>
      <c r="AA129" s="84" t="str">
        <f>IF($AA$4="none","",VLOOKUP($V129,'S3. Storage'!$B$12:$Z$1450,'S9. Lookup Data'!$C$9+5,FALSE))</f>
        <v/>
      </c>
      <c r="AB129" s="84" t="str">
        <f>IF($AB$4="none","",VLOOKUP($V129,'S3. Storage'!$B$12:$Z$1450,'S9. Lookup Data'!$C$10+5,FALSE))</f>
        <v/>
      </c>
    </row>
    <row r="130" spans="21:28">
      <c r="U130" s="84">
        <v>1910</v>
      </c>
      <c r="V130" s="134">
        <f t="shared" si="1"/>
        <v>3834</v>
      </c>
      <c r="W130" s="94">
        <v>3834</v>
      </c>
      <c r="X130" s="84" t="str">
        <f>IF($X$4="none","",VLOOKUP($V130,'S3. Storage'!B137:Z1575,'S9. Lookup Data'!$C$6+5,FALSE))</f>
        <v/>
      </c>
      <c r="Y130" s="84" t="str">
        <f>IF($Y$4="none","",VLOOKUP($V130,'S3. Storage'!$B$12:$Z$1450,'S9. Lookup Data'!$C$7+5,FALSE))</f>
        <v/>
      </c>
      <c r="Z130" s="84" t="str">
        <f>IF($Z$4="none","",VLOOKUP($V130,'S3. Storage'!$B$12:$Z$1450,'S9. Lookup Data'!$C$8+5,FALSE))</f>
        <v/>
      </c>
      <c r="AA130" s="84" t="str">
        <f>IF($AA$4="none","",VLOOKUP($V130,'S3. Storage'!$B$12:$Z$1450,'S9. Lookup Data'!$C$9+5,FALSE))</f>
        <v/>
      </c>
      <c r="AB130" s="84" t="str">
        <f>IF($AB$4="none","",VLOOKUP($V130,'S3. Storage'!$B$12:$Z$1450,'S9. Lookup Data'!$C$10+5,FALSE))</f>
        <v/>
      </c>
    </row>
    <row r="131" spans="21:28">
      <c r="U131" s="84">
        <v>1910</v>
      </c>
      <c r="V131" s="134">
        <f t="shared" si="1"/>
        <v>3865</v>
      </c>
      <c r="W131" s="94">
        <v>3865</v>
      </c>
      <c r="X131" s="84" t="str">
        <f>IF($X$4="none","",VLOOKUP($V131,'S3. Storage'!B138:Z1576,'S9. Lookup Data'!$C$6+5,FALSE))</f>
        <v/>
      </c>
      <c r="Y131" s="84" t="str">
        <f>IF($Y$4="none","",VLOOKUP($V131,'S3. Storage'!$B$12:$Z$1450,'S9. Lookup Data'!$C$7+5,FALSE))</f>
        <v/>
      </c>
      <c r="Z131" s="84" t="str">
        <f>IF($Z$4="none","",VLOOKUP($V131,'S3. Storage'!$B$12:$Z$1450,'S9. Lookup Data'!$C$8+5,FALSE))</f>
        <v/>
      </c>
      <c r="AA131" s="84" t="str">
        <f>IF($AA$4="none","",VLOOKUP($V131,'S3. Storage'!$B$12:$Z$1450,'S9. Lookup Data'!$C$9+5,FALSE))</f>
        <v/>
      </c>
      <c r="AB131" s="84" t="str">
        <f>IF($AB$4="none","",VLOOKUP($V131,'S3. Storage'!$B$12:$Z$1450,'S9. Lookup Data'!$C$10+5,FALSE))</f>
        <v/>
      </c>
    </row>
    <row r="132" spans="21:28">
      <c r="U132" s="84">
        <v>1910</v>
      </c>
      <c r="V132" s="134">
        <f t="shared" si="1"/>
        <v>3896</v>
      </c>
      <c r="W132" s="94">
        <v>3896</v>
      </c>
      <c r="X132" s="84" t="str">
        <f>IF($X$4="none","",VLOOKUP($V132,'S3. Storage'!B139:Z1577,'S9. Lookup Data'!$C$6+5,FALSE))</f>
        <v/>
      </c>
      <c r="Y132" s="84" t="str">
        <f>IF($Y$4="none","",VLOOKUP($V132,'S3. Storage'!$B$12:$Z$1450,'S9. Lookup Data'!$C$7+5,FALSE))</f>
        <v/>
      </c>
      <c r="Z132" s="84" t="str">
        <f>IF($Z$4="none","",VLOOKUP($V132,'S3. Storage'!$B$12:$Z$1450,'S9. Lookup Data'!$C$8+5,FALSE))</f>
        <v/>
      </c>
      <c r="AA132" s="84" t="str">
        <f>IF($AA$4="none","",VLOOKUP($V132,'S3. Storage'!$B$12:$Z$1450,'S9. Lookup Data'!$C$9+5,FALSE))</f>
        <v/>
      </c>
      <c r="AB132" s="84" t="str">
        <f>IF($AB$4="none","",VLOOKUP($V132,'S3. Storage'!$B$12:$Z$1450,'S9. Lookup Data'!$C$10+5,FALSE))</f>
        <v/>
      </c>
    </row>
    <row r="133" spans="21:28">
      <c r="U133" s="84">
        <v>1910</v>
      </c>
      <c r="V133" s="134">
        <f t="shared" si="1"/>
        <v>3926</v>
      </c>
      <c r="W133" s="94">
        <v>3926</v>
      </c>
      <c r="X133" s="84" t="str">
        <f>IF($X$4="none","",VLOOKUP($V133,'S3. Storage'!B140:Z1578,'S9. Lookup Data'!$C$6+5,FALSE))</f>
        <v/>
      </c>
      <c r="Y133" s="84" t="str">
        <f>IF($Y$4="none","",VLOOKUP($V133,'S3. Storage'!$B$12:$Z$1450,'S9. Lookup Data'!$C$7+5,FALSE))</f>
        <v/>
      </c>
      <c r="Z133" s="84" t="str">
        <f>IF($Z$4="none","",VLOOKUP($V133,'S3. Storage'!$B$12:$Z$1450,'S9. Lookup Data'!$C$8+5,FALSE))</f>
        <v/>
      </c>
      <c r="AA133" s="84" t="str">
        <f>IF($AA$4="none","",VLOOKUP($V133,'S3. Storage'!$B$12:$Z$1450,'S9. Lookup Data'!$C$9+5,FALSE))</f>
        <v/>
      </c>
      <c r="AB133" s="84" t="str">
        <f>IF($AB$4="none","",VLOOKUP($V133,'S3. Storage'!$B$12:$Z$1450,'S9. Lookup Data'!$C$10+5,FALSE))</f>
        <v/>
      </c>
    </row>
    <row r="134" spans="21:28">
      <c r="U134" s="84">
        <v>1910</v>
      </c>
      <c r="V134" s="134">
        <f t="shared" ref="V134:V197" si="2">W134</f>
        <v>3957</v>
      </c>
      <c r="W134" s="94">
        <v>3957</v>
      </c>
      <c r="X134" s="84" t="str">
        <f>IF($X$4="none","",VLOOKUP($V134,'S3. Storage'!B141:Z1579,'S9. Lookup Data'!$C$6+5,FALSE))</f>
        <v/>
      </c>
      <c r="Y134" s="84" t="str">
        <f>IF($Y$4="none","",VLOOKUP($V134,'S3. Storage'!$B$12:$Z$1450,'S9. Lookup Data'!$C$7+5,FALSE))</f>
        <v/>
      </c>
      <c r="Z134" s="84" t="str">
        <f>IF($Z$4="none","",VLOOKUP($V134,'S3. Storage'!$B$12:$Z$1450,'S9. Lookup Data'!$C$8+5,FALSE))</f>
        <v/>
      </c>
      <c r="AA134" s="84" t="str">
        <f>IF($AA$4="none","",VLOOKUP($V134,'S3. Storage'!$B$12:$Z$1450,'S9. Lookup Data'!$C$9+5,FALSE))</f>
        <v/>
      </c>
      <c r="AB134" s="84" t="str">
        <f>IF($AB$4="none","",VLOOKUP($V134,'S3. Storage'!$B$12:$Z$1450,'S9. Lookup Data'!$C$10+5,FALSE))</f>
        <v/>
      </c>
    </row>
    <row r="135" spans="21:28">
      <c r="U135" s="84">
        <v>1910</v>
      </c>
      <c r="V135" s="134">
        <f t="shared" si="2"/>
        <v>3987</v>
      </c>
      <c r="W135" s="94">
        <v>3987</v>
      </c>
      <c r="X135" s="84" t="str">
        <f>IF($X$4="none","",VLOOKUP($V135,'S3. Storage'!B142:Z1580,'S9. Lookup Data'!$C$6+5,FALSE))</f>
        <v/>
      </c>
      <c r="Y135" s="84" t="str">
        <f>IF($Y$4="none","",VLOOKUP($V135,'S3. Storage'!$B$12:$Z$1450,'S9. Lookup Data'!$C$7+5,FALSE))</f>
        <v/>
      </c>
      <c r="Z135" s="84" t="str">
        <f>IF($Z$4="none","",VLOOKUP($V135,'S3. Storage'!$B$12:$Z$1450,'S9. Lookup Data'!$C$8+5,FALSE))</f>
        <v/>
      </c>
      <c r="AA135" s="84" t="str">
        <f>IF($AA$4="none","",VLOOKUP($V135,'S3. Storage'!$B$12:$Z$1450,'S9. Lookup Data'!$C$9+5,FALSE))</f>
        <v/>
      </c>
      <c r="AB135" s="84" t="str">
        <f>IF($AB$4="none","",VLOOKUP($V135,'S3. Storage'!$B$12:$Z$1450,'S9. Lookup Data'!$C$10+5,FALSE))</f>
        <v/>
      </c>
    </row>
    <row r="136" spans="21:28">
      <c r="U136" s="84">
        <v>1910</v>
      </c>
      <c r="V136" s="134">
        <f t="shared" si="2"/>
        <v>4018</v>
      </c>
      <c r="W136" s="94">
        <v>4018</v>
      </c>
      <c r="X136" s="84" t="str">
        <f>IF($X$4="none","",VLOOKUP($V136,'S3. Storage'!B143:Z1581,'S9. Lookup Data'!$C$6+5,FALSE))</f>
        <v/>
      </c>
      <c r="Y136" s="84" t="str">
        <f>IF($Y$4="none","",VLOOKUP($V136,'S3. Storage'!$B$12:$Z$1450,'S9. Lookup Data'!$C$7+5,FALSE))</f>
        <v/>
      </c>
      <c r="Z136" s="84" t="str">
        <f>IF($Z$4="none","",VLOOKUP($V136,'S3. Storage'!$B$12:$Z$1450,'S9. Lookup Data'!$C$8+5,FALSE))</f>
        <v/>
      </c>
      <c r="AA136" s="84" t="str">
        <f>IF($AA$4="none","",VLOOKUP($V136,'S3. Storage'!$B$12:$Z$1450,'S9. Lookup Data'!$C$9+5,FALSE))</f>
        <v/>
      </c>
      <c r="AB136" s="84" t="str">
        <f>IF($AB$4="none","",VLOOKUP($V136,'S3. Storage'!$B$12:$Z$1450,'S9. Lookup Data'!$C$10+5,FALSE))</f>
        <v/>
      </c>
    </row>
    <row r="137" spans="21:28">
      <c r="U137" s="84">
        <v>1911</v>
      </c>
      <c r="V137" s="134">
        <f t="shared" si="2"/>
        <v>4049</v>
      </c>
      <c r="W137" s="94">
        <v>4049</v>
      </c>
      <c r="X137" s="84" t="str">
        <f>IF($X$4="none","",VLOOKUP($V137,'S3. Storage'!B144:Z1582,'S9. Lookup Data'!$C$6+5,FALSE))</f>
        <v/>
      </c>
      <c r="Y137" s="84" t="str">
        <f>IF($Y$4="none","",VLOOKUP($V137,'S3. Storage'!$B$12:$Z$1450,'S9. Lookup Data'!$C$7+5,FALSE))</f>
        <v/>
      </c>
      <c r="Z137" s="84" t="str">
        <f>IF($Z$4="none","",VLOOKUP($V137,'S3. Storage'!$B$12:$Z$1450,'S9. Lookup Data'!$C$8+5,FALSE))</f>
        <v/>
      </c>
      <c r="AA137" s="84" t="str">
        <f>IF($AA$4="none","",VLOOKUP($V137,'S3. Storage'!$B$12:$Z$1450,'S9. Lookup Data'!$C$9+5,FALSE))</f>
        <v/>
      </c>
      <c r="AB137" s="84" t="str">
        <f>IF($AB$4="none","",VLOOKUP($V137,'S3. Storage'!$B$12:$Z$1450,'S9. Lookup Data'!$C$10+5,FALSE))</f>
        <v/>
      </c>
    </row>
    <row r="138" spans="21:28">
      <c r="U138" s="84">
        <v>1911</v>
      </c>
      <c r="V138" s="134">
        <f t="shared" si="2"/>
        <v>4077</v>
      </c>
      <c r="W138" s="94">
        <v>4077</v>
      </c>
      <c r="X138" s="84" t="str">
        <f>IF($X$4="none","",VLOOKUP($V138,'S3. Storage'!B145:Z1583,'S9. Lookup Data'!$C$6+5,FALSE))</f>
        <v/>
      </c>
      <c r="Y138" s="84" t="str">
        <f>IF($Y$4="none","",VLOOKUP($V138,'S3. Storage'!$B$12:$Z$1450,'S9. Lookup Data'!$C$7+5,FALSE))</f>
        <v/>
      </c>
      <c r="Z138" s="84" t="str">
        <f>IF($Z$4="none","",VLOOKUP($V138,'S3. Storage'!$B$12:$Z$1450,'S9. Lookup Data'!$C$8+5,FALSE))</f>
        <v/>
      </c>
      <c r="AA138" s="84" t="str">
        <f>IF($AA$4="none","",VLOOKUP($V138,'S3. Storage'!$B$12:$Z$1450,'S9. Lookup Data'!$C$9+5,FALSE))</f>
        <v/>
      </c>
      <c r="AB138" s="84" t="str">
        <f>IF($AB$4="none","",VLOOKUP($V138,'S3. Storage'!$B$12:$Z$1450,'S9. Lookup Data'!$C$10+5,FALSE))</f>
        <v/>
      </c>
    </row>
    <row r="139" spans="21:28">
      <c r="U139" s="84">
        <v>1911</v>
      </c>
      <c r="V139" s="134">
        <f t="shared" si="2"/>
        <v>4108</v>
      </c>
      <c r="W139" s="94">
        <v>4108</v>
      </c>
      <c r="X139" s="84" t="str">
        <f>IF($X$4="none","",VLOOKUP($V139,'S3. Storage'!B146:Z1584,'S9. Lookup Data'!$C$6+5,FALSE))</f>
        <v/>
      </c>
      <c r="Y139" s="84" t="str">
        <f>IF($Y$4="none","",VLOOKUP($V139,'S3. Storage'!$B$12:$Z$1450,'S9. Lookup Data'!$C$7+5,FALSE))</f>
        <v/>
      </c>
      <c r="Z139" s="84" t="str">
        <f>IF($Z$4="none","",VLOOKUP($V139,'S3. Storage'!$B$12:$Z$1450,'S9. Lookup Data'!$C$8+5,FALSE))</f>
        <v/>
      </c>
      <c r="AA139" s="84" t="str">
        <f>IF($AA$4="none","",VLOOKUP($V139,'S3. Storage'!$B$12:$Z$1450,'S9. Lookup Data'!$C$9+5,FALSE))</f>
        <v/>
      </c>
      <c r="AB139" s="84" t="str">
        <f>IF($AB$4="none","",VLOOKUP($V139,'S3. Storage'!$B$12:$Z$1450,'S9. Lookup Data'!$C$10+5,FALSE))</f>
        <v/>
      </c>
    </row>
    <row r="140" spans="21:28">
      <c r="U140" s="84">
        <v>1911</v>
      </c>
      <c r="V140" s="134">
        <f t="shared" si="2"/>
        <v>4138</v>
      </c>
      <c r="W140" s="94">
        <v>4138</v>
      </c>
      <c r="X140" s="84" t="str">
        <f>IF($X$4="none","",VLOOKUP($V140,'S3. Storage'!B147:Z1585,'S9. Lookup Data'!$C$6+5,FALSE))</f>
        <v/>
      </c>
      <c r="Y140" s="84" t="str">
        <f>IF($Y$4="none","",VLOOKUP($V140,'S3. Storage'!$B$12:$Z$1450,'S9. Lookup Data'!$C$7+5,FALSE))</f>
        <v/>
      </c>
      <c r="Z140" s="84" t="str">
        <f>IF($Z$4="none","",VLOOKUP($V140,'S3. Storage'!$B$12:$Z$1450,'S9. Lookup Data'!$C$8+5,FALSE))</f>
        <v/>
      </c>
      <c r="AA140" s="84" t="str">
        <f>IF($AA$4="none","",VLOOKUP($V140,'S3. Storage'!$B$12:$Z$1450,'S9. Lookup Data'!$C$9+5,FALSE))</f>
        <v/>
      </c>
      <c r="AB140" s="84" t="str">
        <f>IF($AB$4="none","",VLOOKUP($V140,'S3. Storage'!$B$12:$Z$1450,'S9. Lookup Data'!$C$10+5,FALSE))</f>
        <v/>
      </c>
    </row>
    <row r="141" spans="21:28">
      <c r="U141" s="84">
        <v>1911</v>
      </c>
      <c r="V141" s="134">
        <f t="shared" si="2"/>
        <v>4169</v>
      </c>
      <c r="W141" s="94">
        <v>4169</v>
      </c>
      <c r="X141" s="84" t="str">
        <f>IF($X$4="none","",VLOOKUP($V141,'S3. Storage'!B148:Z1586,'S9. Lookup Data'!$C$6+5,FALSE))</f>
        <v/>
      </c>
      <c r="Y141" s="84" t="str">
        <f>IF($Y$4="none","",VLOOKUP($V141,'S3. Storage'!$B$12:$Z$1450,'S9. Lookup Data'!$C$7+5,FALSE))</f>
        <v/>
      </c>
      <c r="Z141" s="84" t="str">
        <f>IF($Z$4="none","",VLOOKUP($V141,'S3. Storage'!$B$12:$Z$1450,'S9. Lookup Data'!$C$8+5,FALSE))</f>
        <v/>
      </c>
      <c r="AA141" s="84" t="str">
        <f>IF($AA$4="none","",VLOOKUP($V141,'S3. Storage'!$B$12:$Z$1450,'S9. Lookup Data'!$C$9+5,FALSE))</f>
        <v/>
      </c>
      <c r="AB141" s="84" t="str">
        <f>IF($AB$4="none","",VLOOKUP($V141,'S3. Storage'!$B$12:$Z$1450,'S9. Lookup Data'!$C$10+5,FALSE))</f>
        <v/>
      </c>
    </row>
    <row r="142" spans="21:28">
      <c r="U142" s="84">
        <v>1911</v>
      </c>
      <c r="V142" s="134">
        <f t="shared" si="2"/>
        <v>4199</v>
      </c>
      <c r="W142" s="94">
        <v>4199</v>
      </c>
      <c r="X142" s="84" t="str">
        <f>IF($X$4="none","",VLOOKUP($V142,'S3. Storage'!B149:Z1587,'S9. Lookup Data'!$C$6+5,FALSE))</f>
        <v/>
      </c>
      <c r="Y142" s="84" t="str">
        <f>IF($Y$4="none","",VLOOKUP($V142,'S3. Storage'!$B$12:$Z$1450,'S9. Lookup Data'!$C$7+5,FALSE))</f>
        <v/>
      </c>
      <c r="Z142" s="84" t="str">
        <f>IF($Z$4="none","",VLOOKUP($V142,'S3. Storage'!$B$12:$Z$1450,'S9. Lookup Data'!$C$8+5,FALSE))</f>
        <v/>
      </c>
      <c r="AA142" s="84" t="str">
        <f>IF($AA$4="none","",VLOOKUP($V142,'S3. Storage'!$B$12:$Z$1450,'S9. Lookup Data'!$C$9+5,FALSE))</f>
        <v/>
      </c>
      <c r="AB142" s="84" t="str">
        <f>IF($AB$4="none","",VLOOKUP($V142,'S3. Storage'!$B$12:$Z$1450,'S9. Lookup Data'!$C$10+5,FALSE))</f>
        <v/>
      </c>
    </row>
    <row r="143" spans="21:28">
      <c r="U143" s="84">
        <v>1911</v>
      </c>
      <c r="V143" s="134">
        <f t="shared" si="2"/>
        <v>4230</v>
      </c>
      <c r="W143" s="94">
        <v>4230</v>
      </c>
      <c r="X143" s="84" t="str">
        <f>IF($X$4="none","",VLOOKUP($V143,'S3. Storage'!B150:Z1588,'S9. Lookup Data'!$C$6+5,FALSE))</f>
        <v/>
      </c>
      <c r="Y143" s="84" t="str">
        <f>IF($Y$4="none","",VLOOKUP($V143,'S3. Storage'!$B$12:$Z$1450,'S9. Lookup Data'!$C$7+5,FALSE))</f>
        <v/>
      </c>
      <c r="Z143" s="84" t="str">
        <f>IF($Z$4="none","",VLOOKUP($V143,'S3. Storage'!$B$12:$Z$1450,'S9. Lookup Data'!$C$8+5,FALSE))</f>
        <v/>
      </c>
      <c r="AA143" s="84" t="str">
        <f>IF($AA$4="none","",VLOOKUP($V143,'S3. Storage'!$B$12:$Z$1450,'S9. Lookup Data'!$C$9+5,FALSE))</f>
        <v/>
      </c>
      <c r="AB143" s="84" t="str">
        <f>IF($AB$4="none","",VLOOKUP($V143,'S3. Storage'!$B$12:$Z$1450,'S9. Lookup Data'!$C$10+5,FALSE))</f>
        <v/>
      </c>
    </row>
    <row r="144" spans="21:28">
      <c r="U144" s="84">
        <v>1911</v>
      </c>
      <c r="V144" s="134">
        <f t="shared" si="2"/>
        <v>4261</v>
      </c>
      <c r="W144" s="94">
        <v>4261</v>
      </c>
      <c r="X144" s="84" t="str">
        <f>IF($X$4="none","",VLOOKUP($V144,'S3. Storage'!B151:Z1589,'S9. Lookup Data'!$C$6+5,FALSE))</f>
        <v/>
      </c>
      <c r="Y144" s="84" t="str">
        <f>IF($Y$4="none","",VLOOKUP($V144,'S3. Storage'!$B$12:$Z$1450,'S9. Lookup Data'!$C$7+5,FALSE))</f>
        <v/>
      </c>
      <c r="Z144" s="84" t="str">
        <f>IF($Z$4="none","",VLOOKUP($V144,'S3. Storage'!$B$12:$Z$1450,'S9. Lookup Data'!$C$8+5,FALSE))</f>
        <v/>
      </c>
      <c r="AA144" s="84" t="str">
        <f>IF($AA$4="none","",VLOOKUP($V144,'S3. Storage'!$B$12:$Z$1450,'S9. Lookup Data'!$C$9+5,FALSE))</f>
        <v/>
      </c>
      <c r="AB144" s="84" t="str">
        <f>IF($AB$4="none","",VLOOKUP($V144,'S3. Storage'!$B$12:$Z$1450,'S9. Lookup Data'!$C$10+5,FALSE))</f>
        <v/>
      </c>
    </row>
    <row r="145" spans="21:28">
      <c r="U145" s="84">
        <v>1911</v>
      </c>
      <c r="V145" s="134">
        <f t="shared" si="2"/>
        <v>4291</v>
      </c>
      <c r="W145" s="94">
        <v>4291</v>
      </c>
      <c r="X145" s="84" t="str">
        <f>IF($X$4="none","",VLOOKUP($V145,'S3. Storage'!B152:Z1590,'S9. Lookup Data'!$C$6+5,FALSE))</f>
        <v/>
      </c>
      <c r="Y145" s="84" t="str">
        <f>IF($Y$4="none","",VLOOKUP($V145,'S3. Storage'!$B$12:$Z$1450,'S9. Lookup Data'!$C$7+5,FALSE))</f>
        <v/>
      </c>
      <c r="Z145" s="84" t="str">
        <f>IF($Z$4="none","",VLOOKUP($V145,'S3. Storage'!$B$12:$Z$1450,'S9. Lookup Data'!$C$8+5,FALSE))</f>
        <v/>
      </c>
      <c r="AA145" s="84" t="str">
        <f>IF($AA$4="none","",VLOOKUP($V145,'S3. Storage'!$B$12:$Z$1450,'S9. Lookup Data'!$C$9+5,FALSE))</f>
        <v/>
      </c>
      <c r="AB145" s="84" t="str">
        <f>IF($AB$4="none","",VLOOKUP($V145,'S3. Storage'!$B$12:$Z$1450,'S9. Lookup Data'!$C$10+5,FALSE))</f>
        <v/>
      </c>
    </row>
    <row r="146" spans="21:28">
      <c r="U146" s="84">
        <v>1911</v>
      </c>
      <c r="V146" s="134">
        <f t="shared" si="2"/>
        <v>4322</v>
      </c>
      <c r="W146" s="94">
        <v>4322</v>
      </c>
      <c r="X146" s="84" t="str">
        <f>IF($X$4="none","",VLOOKUP($V146,'S3. Storage'!B153:Z1591,'S9. Lookup Data'!$C$6+5,FALSE))</f>
        <v/>
      </c>
      <c r="Y146" s="84" t="str">
        <f>IF($Y$4="none","",VLOOKUP($V146,'S3. Storage'!$B$12:$Z$1450,'S9. Lookup Data'!$C$7+5,FALSE))</f>
        <v/>
      </c>
      <c r="Z146" s="84" t="str">
        <f>IF($Z$4="none","",VLOOKUP($V146,'S3. Storage'!$B$12:$Z$1450,'S9. Lookup Data'!$C$8+5,FALSE))</f>
        <v/>
      </c>
      <c r="AA146" s="84" t="str">
        <f>IF($AA$4="none","",VLOOKUP($V146,'S3. Storage'!$B$12:$Z$1450,'S9. Lookup Data'!$C$9+5,FALSE))</f>
        <v/>
      </c>
      <c r="AB146" s="84" t="str">
        <f>IF($AB$4="none","",VLOOKUP($V146,'S3. Storage'!$B$12:$Z$1450,'S9. Lookup Data'!$C$10+5,FALSE))</f>
        <v/>
      </c>
    </row>
    <row r="147" spans="21:28">
      <c r="U147" s="84">
        <v>1911</v>
      </c>
      <c r="V147" s="134">
        <f t="shared" si="2"/>
        <v>4352</v>
      </c>
      <c r="W147" s="94">
        <v>4352</v>
      </c>
      <c r="X147" s="84" t="str">
        <f>IF($X$4="none","",VLOOKUP($V147,'S3. Storage'!B154:Z1592,'S9. Lookup Data'!$C$6+5,FALSE))</f>
        <v/>
      </c>
      <c r="Y147" s="84" t="str">
        <f>IF($Y$4="none","",VLOOKUP($V147,'S3. Storage'!$B$12:$Z$1450,'S9. Lookup Data'!$C$7+5,FALSE))</f>
        <v/>
      </c>
      <c r="Z147" s="84" t="str">
        <f>IF($Z$4="none","",VLOOKUP($V147,'S3. Storage'!$B$12:$Z$1450,'S9. Lookup Data'!$C$8+5,FALSE))</f>
        <v/>
      </c>
      <c r="AA147" s="84" t="str">
        <f>IF($AA$4="none","",VLOOKUP($V147,'S3. Storage'!$B$12:$Z$1450,'S9. Lookup Data'!$C$9+5,FALSE))</f>
        <v/>
      </c>
      <c r="AB147" s="84" t="str">
        <f>IF($AB$4="none","",VLOOKUP($V147,'S3. Storage'!$B$12:$Z$1450,'S9. Lookup Data'!$C$10+5,FALSE))</f>
        <v/>
      </c>
    </row>
    <row r="148" spans="21:28">
      <c r="U148" s="84">
        <v>1911</v>
      </c>
      <c r="V148" s="134">
        <f t="shared" si="2"/>
        <v>4383</v>
      </c>
      <c r="W148" s="94">
        <v>4383</v>
      </c>
      <c r="X148" s="84" t="str">
        <f>IF($X$4="none","",VLOOKUP($V148,'S3. Storage'!B155:Z1593,'S9. Lookup Data'!$C$6+5,FALSE))</f>
        <v/>
      </c>
      <c r="Y148" s="84" t="str">
        <f>IF($Y$4="none","",VLOOKUP($V148,'S3. Storage'!$B$12:$Z$1450,'S9. Lookup Data'!$C$7+5,FALSE))</f>
        <v/>
      </c>
      <c r="Z148" s="84" t="str">
        <f>IF($Z$4="none","",VLOOKUP($V148,'S3. Storage'!$B$12:$Z$1450,'S9. Lookup Data'!$C$8+5,FALSE))</f>
        <v/>
      </c>
      <c r="AA148" s="84" t="str">
        <f>IF($AA$4="none","",VLOOKUP($V148,'S3. Storage'!$B$12:$Z$1450,'S9. Lookup Data'!$C$9+5,FALSE))</f>
        <v/>
      </c>
      <c r="AB148" s="84" t="str">
        <f>IF($AB$4="none","",VLOOKUP($V148,'S3. Storage'!$B$12:$Z$1450,'S9. Lookup Data'!$C$10+5,FALSE))</f>
        <v/>
      </c>
    </row>
    <row r="149" spans="21:28">
      <c r="U149" s="84">
        <v>1912</v>
      </c>
      <c r="V149" s="134">
        <f t="shared" si="2"/>
        <v>4414</v>
      </c>
      <c r="W149" s="94">
        <v>4414</v>
      </c>
      <c r="X149" s="84" t="str">
        <f>IF($X$4="none","",VLOOKUP($V149,'S3. Storage'!B156:Z1594,'S9. Lookup Data'!$C$6+5,FALSE))</f>
        <v/>
      </c>
      <c r="Y149" s="84" t="str">
        <f>IF($Y$4="none","",VLOOKUP($V149,'S3. Storage'!$B$12:$Z$1450,'S9. Lookup Data'!$C$7+5,FALSE))</f>
        <v/>
      </c>
      <c r="Z149" s="84" t="str">
        <f>IF($Z$4="none","",VLOOKUP($V149,'S3. Storage'!$B$12:$Z$1450,'S9. Lookup Data'!$C$8+5,FALSE))</f>
        <v/>
      </c>
      <c r="AA149" s="84" t="str">
        <f>IF($AA$4="none","",VLOOKUP($V149,'S3. Storage'!$B$12:$Z$1450,'S9. Lookup Data'!$C$9+5,FALSE))</f>
        <v/>
      </c>
      <c r="AB149" s="84" t="str">
        <f>IF($AB$4="none","",VLOOKUP($V149,'S3. Storage'!$B$12:$Z$1450,'S9. Lookup Data'!$C$10+5,FALSE))</f>
        <v/>
      </c>
    </row>
    <row r="150" spans="21:28">
      <c r="U150" s="84">
        <v>1912</v>
      </c>
      <c r="V150" s="134">
        <f t="shared" si="2"/>
        <v>4443</v>
      </c>
      <c r="W150" s="94">
        <v>4443</v>
      </c>
      <c r="X150" s="84" t="str">
        <f>IF($X$4="none","",VLOOKUP($V150,'S3. Storage'!B157:Z1595,'S9. Lookup Data'!$C$6+5,FALSE))</f>
        <v/>
      </c>
      <c r="Y150" s="84" t="str">
        <f>IF($Y$4="none","",VLOOKUP($V150,'S3. Storage'!$B$12:$Z$1450,'S9. Lookup Data'!$C$7+5,FALSE))</f>
        <v/>
      </c>
      <c r="Z150" s="84" t="str">
        <f>IF($Z$4="none","",VLOOKUP($V150,'S3. Storage'!$B$12:$Z$1450,'S9. Lookup Data'!$C$8+5,FALSE))</f>
        <v/>
      </c>
      <c r="AA150" s="84" t="str">
        <f>IF($AA$4="none","",VLOOKUP($V150,'S3. Storage'!$B$12:$Z$1450,'S9. Lookup Data'!$C$9+5,FALSE))</f>
        <v/>
      </c>
      <c r="AB150" s="84" t="str">
        <f>IF($AB$4="none","",VLOOKUP($V150,'S3. Storage'!$B$12:$Z$1450,'S9. Lookup Data'!$C$10+5,FALSE))</f>
        <v/>
      </c>
    </row>
    <row r="151" spans="21:28">
      <c r="U151" s="84">
        <v>1912</v>
      </c>
      <c r="V151" s="134">
        <f t="shared" si="2"/>
        <v>4474</v>
      </c>
      <c r="W151" s="94">
        <v>4474</v>
      </c>
      <c r="X151" s="84" t="str">
        <f>IF($X$4="none","",VLOOKUP($V151,'S3. Storage'!B158:Z1596,'S9. Lookup Data'!$C$6+5,FALSE))</f>
        <v/>
      </c>
      <c r="Y151" s="84" t="str">
        <f>IF($Y$4="none","",VLOOKUP($V151,'S3. Storage'!$B$12:$Z$1450,'S9. Lookup Data'!$C$7+5,FALSE))</f>
        <v/>
      </c>
      <c r="Z151" s="84" t="str">
        <f>IF($Z$4="none","",VLOOKUP($V151,'S3. Storage'!$B$12:$Z$1450,'S9. Lookup Data'!$C$8+5,FALSE))</f>
        <v/>
      </c>
      <c r="AA151" s="84" t="str">
        <f>IF($AA$4="none","",VLOOKUP($V151,'S3. Storage'!$B$12:$Z$1450,'S9. Lookup Data'!$C$9+5,FALSE))</f>
        <v/>
      </c>
      <c r="AB151" s="84" t="str">
        <f>IF($AB$4="none","",VLOOKUP($V151,'S3. Storage'!$B$12:$Z$1450,'S9. Lookup Data'!$C$10+5,FALSE))</f>
        <v/>
      </c>
    </row>
    <row r="152" spans="21:28">
      <c r="U152" s="84">
        <v>1912</v>
      </c>
      <c r="V152" s="134">
        <f t="shared" si="2"/>
        <v>4504</v>
      </c>
      <c r="W152" s="94">
        <v>4504</v>
      </c>
      <c r="X152" s="84" t="str">
        <f>IF($X$4="none","",VLOOKUP($V152,'S3. Storage'!B159:Z1597,'S9. Lookup Data'!$C$6+5,FALSE))</f>
        <v/>
      </c>
      <c r="Y152" s="84" t="str">
        <f>IF($Y$4="none","",VLOOKUP($V152,'S3. Storage'!$B$12:$Z$1450,'S9. Lookup Data'!$C$7+5,FALSE))</f>
        <v/>
      </c>
      <c r="Z152" s="84" t="str">
        <f>IF($Z$4="none","",VLOOKUP($V152,'S3. Storage'!$B$12:$Z$1450,'S9. Lookup Data'!$C$8+5,FALSE))</f>
        <v/>
      </c>
      <c r="AA152" s="84" t="str">
        <f>IF($AA$4="none","",VLOOKUP($V152,'S3. Storage'!$B$12:$Z$1450,'S9. Lookup Data'!$C$9+5,FALSE))</f>
        <v/>
      </c>
      <c r="AB152" s="84" t="str">
        <f>IF($AB$4="none","",VLOOKUP($V152,'S3. Storage'!$B$12:$Z$1450,'S9. Lookup Data'!$C$10+5,FALSE))</f>
        <v/>
      </c>
    </row>
    <row r="153" spans="21:28">
      <c r="U153" s="84">
        <v>1912</v>
      </c>
      <c r="V153" s="134">
        <f t="shared" si="2"/>
        <v>4535</v>
      </c>
      <c r="W153" s="94">
        <v>4535</v>
      </c>
      <c r="X153" s="84" t="str">
        <f>IF($X$4="none","",VLOOKUP($V153,'S3. Storage'!B160:Z1598,'S9. Lookup Data'!$C$6+5,FALSE))</f>
        <v/>
      </c>
      <c r="Y153" s="84" t="str">
        <f>IF($Y$4="none","",VLOOKUP($V153,'S3. Storage'!$B$12:$Z$1450,'S9. Lookup Data'!$C$7+5,FALSE))</f>
        <v/>
      </c>
      <c r="Z153" s="84" t="str">
        <f>IF($Z$4="none","",VLOOKUP($V153,'S3. Storage'!$B$12:$Z$1450,'S9. Lookup Data'!$C$8+5,FALSE))</f>
        <v/>
      </c>
      <c r="AA153" s="84" t="str">
        <f>IF($AA$4="none","",VLOOKUP($V153,'S3. Storage'!$B$12:$Z$1450,'S9. Lookup Data'!$C$9+5,FALSE))</f>
        <v/>
      </c>
      <c r="AB153" s="84" t="str">
        <f>IF($AB$4="none","",VLOOKUP($V153,'S3. Storage'!$B$12:$Z$1450,'S9. Lookup Data'!$C$10+5,FALSE))</f>
        <v/>
      </c>
    </row>
    <row r="154" spans="21:28">
      <c r="U154" s="84">
        <v>1912</v>
      </c>
      <c r="V154" s="134">
        <f t="shared" si="2"/>
        <v>4565</v>
      </c>
      <c r="W154" s="94">
        <v>4565</v>
      </c>
      <c r="X154" s="84" t="str">
        <f>IF($X$4="none","",VLOOKUP($V154,'S3. Storage'!B161:Z1599,'S9. Lookup Data'!$C$6+5,FALSE))</f>
        <v/>
      </c>
      <c r="Y154" s="84" t="str">
        <f>IF($Y$4="none","",VLOOKUP($V154,'S3. Storage'!$B$12:$Z$1450,'S9. Lookup Data'!$C$7+5,FALSE))</f>
        <v/>
      </c>
      <c r="Z154" s="84" t="str">
        <f>IF($Z$4="none","",VLOOKUP($V154,'S3. Storage'!$B$12:$Z$1450,'S9. Lookup Data'!$C$8+5,FALSE))</f>
        <v/>
      </c>
      <c r="AA154" s="84" t="str">
        <f>IF($AA$4="none","",VLOOKUP($V154,'S3. Storage'!$B$12:$Z$1450,'S9. Lookup Data'!$C$9+5,FALSE))</f>
        <v/>
      </c>
      <c r="AB154" s="84" t="str">
        <f>IF($AB$4="none","",VLOOKUP($V154,'S3. Storage'!$B$12:$Z$1450,'S9. Lookup Data'!$C$10+5,FALSE))</f>
        <v/>
      </c>
    </row>
    <row r="155" spans="21:28">
      <c r="U155" s="84">
        <v>1912</v>
      </c>
      <c r="V155" s="134">
        <f t="shared" si="2"/>
        <v>4596</v>
      </c>
      <c r="W155" s="94">
        <v>4596</v>
      </c>
      <c r="X155" s="84" t="str">
        <f>IF($X$4="none","",VLOOKUP($V155,'S3. Storage'!B162:Z1600,'S9. Lookup Data'!$C$6+5,FALSE))</f>
        <v/>
      </c>
      <c r="Y155" s="84" t="str">
        <f>IF($Y$4="none","",VLOOKUP($V155,'S3. Storage'!$B$12:$Z$1450,'S9. Lookup Data'!$C$7+5,FALSE))</f>
        <v/>
      </c>
      <c r="Z155" s="84" t="str">
        <f>IF($Z$4="none","",VLOOKUP($V155,'S3. Storage'!$B$12:$Z$1450,'S9. Lookup Data'!$C$8+5,FALSE))</f>
        <v/>
      </c>
      <c r="AA155" s="84" t="str">
        <f>IF($AA$4="none","",VLOOKUP($V155,'S3. Storage'!$B$12:$Z$1450,'S9. Lookup Data'!$C$9+5,FALSE))</f>
        <v/>
      </c>
      <c r="AB155" s="84" t="str">
        <f>IF($AB$4="none","",VLOOKUP($V155,'S3. Storage'!$B$12:$Z$1450,'S9. Lookup Data'!$C$10+5,FALSE))</f>
        <v/>
      </c>
    </row>
    <row r="156" spans="21:28">
      <c r="U156" s="84">
        <v>1912</v>
      </c>
      <c r="V156" s="134">
        <f t="shared" si="2"/>
        <v>4627</v>
      </c>
      <c r="W156" s="94">
        <v>4627</v>
      </c>
      <c r="X156" s="84" t="str">
        <f>IF($X$4="none","",VLOOKUP($V156,'S3. Storage'!B163:Z1601,'S9. Lookup Data'!$C$6+5,FALSE))</f>
        <v/>
      </c>
      <c r="Y156" s="84" t="str">
        <f>IF($Y$4="none","",VLOOKUP($V156,'S3. Storage'!$B$12:$Z$1450,'S9. Lookup Data'!$C$7+5,FALSE))</f>
        <v/>
      </c>
      <c r="Z156" s="84" t="str">
        <f>IF($Z$4="none","",VLOOKUP($V156,'S3. Storage'!$B$12:$Z$1450,'S9. Lookup Data'!$C$8+5,FALSE))</f>
        <v/>
      </c>
      <c r="AA156" s="84" t="str">
        <f>IF($AA$4="none","",VLOOKUP($V156,'S3. Storage'!$B$12:$Z$1450,'S9. Lookup Data'!$C$9+5,FALSE))</f>
        <v/>
      </c>
      <c r="AB156" s="84" t="str">
        <f>IF($AB$4="none","",VLOOKUP($V156,'S3. Storage'!$B$12:$Z$1450,'S9. Lookup Data'!$C$10+5,FALSE))</f>
        <v/>
      </c>
    </row>
    <row r="157" spans="21:28">
      <c r="U157" s="84">
        <v>1912</v>
      </c>
      <c r="V157" s="134">
        <f t="shared" si="2"/>
        <v>4657</v>
      </c>
      <c r="W157" s="94">
        <v>4657</v>
      </c>
      <c r="X157" s="84" t="str">
        <f>IF($X$4="none","",VLOOKUP($V157,'S3. Storage'!B164:Z1602,'S9. Lookup Data'!$C$6+5,FALSE))</f>
        <v/>
      </c>
      <c r="Y157" s="84" t="str">
        <f>IF($Y$4="none","",VLOOKUP($V157,'S3. Storage'!$B$12:$Z$1450,'S9. Lookup Data'!$C$7+5,FALSE))</f>
        <v/>
      </c>
      <c r="Z157" s="84" t="str">
        <f>IF($Z$4="none","",VLOOKUP($V157,'S3. Storage'!$B$12:$Z$1450,'S9. Lookup Data'!$C$8+5,FALSE))</f>
        <v/>
      </c>
      <c r="AA157" s="84" t="str">
        <f>IF($AA$4="none","",VLOOKUP($V157,'S3. Storage'!$B$12:$Z$1450,'S9. Lookup Data'!$C$9+5,FALSE))</f>
        <v/>
      </c>
      <c r="AB157" s="84" t="str">
        <f>IF($AB$4="none","",VLOOKUP($V157,'S3. Storage'!$B$12:$Z$1450,'S9. Lookup Data'!$C$10+5,FALSE))</f>
        <v/>
      </c>
    </row>
    <row r="158" spans="21:28">
      <c r="U158" s="84">
        <v>1912</v>
      </c>
      <c r="V158" s="134">
        <f t="shared" si="2"/>
        <v>4688</v>
      </c>
      <c r="W158" s="94">
        <v>4688</v>
      </c>
      <c r="X158" s="84" t="str">
        <f>IF($X$4="none","",VLOOKUP($V158,'S3. Storage'!B165:Z1603,'S9. Lookup Data'!$C$6+5,FALSE))</f>
        <v/>
      </c>
      <c r="Y158" s="84" t="str">
        <f>IF($Y$4="none","",VLOOKUP($V158,'S3. Storage'!$B$12:$Z$1450,'S9. Lookup Data'!$C$7+5,FALSE))</f>
        <v/>
      </c>
      <c r="Z158" s="84" t="str">
        <f>IF($Z$4="none","",VLOOKUP($V158,'S3. Storage'!$B$12:$Z$1450,'S9. Lookup Data'!$C$8+5,FALSE))</f>
        <v/>
      </c>
      <c r="AA158" s="84" t="str">
        <f>IF($AA$4="none","",VLOOKUP($V158,'S3. Storage'!$B$12:$Z$1450,'S9. Lookup Data'!$C$9+5,FALSE))</f>
        <v/>
      </c>
      <c r="AB158" s="84" t="str">
        <f>IF($AB$4="none","",VLOOKUP($V158,'S3. Storage'!$B$12:$Z$1450,'S9. Lookup Data'!$C$10+5,FALSE))</f>
        <v/>
      </c>
    </row>
    <row r="159" spans="21:28">
      <c r="U159" s="84">
        <v>1912</v>
      </c>
      <c r="V159" s="134">
        <f t="shared" si="2"/>
        <v>4718</v>
      </c>
      <c r="W159" s="94">
        <v>4718</v>
      </c>
      <c r="X159" s="84" t="str">
        <f>IF($X$4="none","",VLOOKUP($V159,'S3. Storage'!B166:Z1604,'S9. Lookup Data'!$C$6+5,FALSE))</f>
        <v/>
      </c>
      <c r="Y159" s="84" t="str">
        <f>IF($Y$4="none","",VLOOKUP($V159,'S3. Storage'!$B$12:$Z$1450,'S9. Lookup Data'!$C$7+5,FALSE))</f>
        <v/>
      </c>
      <c r="Z159" s="84" t="str">
        <f>IF($Z$4="none","",VLOOKUP($V159,'S3. Storage'!$B$12:$Z$1450,'S9. Lookup Data'!$C$8+5,FALSE))</f>
        <v/>
      </c>
      <c r="AA159" s="84" t="str">
        <f>IF($AA$4="none","",VLOOKUP($V159,'S3. Storage'!$B$12:$Z$1450,'S9. Lookup Data'!$C$9+5,FALSE))</f>
        <v/>
      </c>
      <c r="AB159" s="84" t="str">
        <f>IF($AB$4="none","",VLOOKUP($V159,'S3. Storage'!$B$12:$Z$1450,'S9. Lookup Data'!$C$10+5,FALSE))</f>
        <v/>
      </c>
    </row>
    <row r="160" spans="21:28">
      <c r="U160" s="84">
        <v>1912</v>
      </c>
      <c r="V160" s="134">
        <f t="shared" si="2"/>
        <v>4749</v>
      </c>
      <c r="W160" s="94">
        <v>4749</v>
      </c>
      <c r="X160" s="84" t="str">
        <f>IF($X$4="none","",VLOOKUP($V160,'S3. Storage'!B167:Z1605,'S9. Lookup Data'!$C$6+5,FALSE))</f>
        <v/>
      </c>
      <c r="Y160" s="84" t="str">
        <f>IF($Y$4="none","",VLOOKUP($V160,'S3. Storage'!$B$12:$Z$1450,'S9. Lookup Data'!$C$7+5,FALSE))</f>
        <v/>
      </c>
      <c r="Z160" s="84" t="str">
        <f>IF($Z$4="none","",VLOOKUP($V160,'S3. Storage'!$B$12:$Z$1450,'S9. Lookup Data'!$C$8+5,FALSE))</f>
        <v/>
      </c>
      <c r="AA160" s="84" t="str">
        <f>IF($AA$4="none","",VLOOKUP($V160,'S3. Storage'!$B$12:$Z$1450,'S9. Lookup Data'!$C$9+5,FALSE))</f>
        <v/>
      </c>
      <c r="AB160" s="84" t="str">
        <f>IF($AB$4="none","",VLOOKUP($V160,'S3. Storage'!$B$12:$Z$1450,'S9. Lookup Data'!$C$10+5,FALSE))</f>
        <v/>
      </c>
    </row>
    <row r="161" spans="21:28">
      <c r="U161" s="84">
        <v>1913</v>
      </c>
      <c r="V161" s="134">
        <f t="shared" si="2"/>
        <v>4780</v>
      </c>
      <c r="W161" s="94">
        <v>4780</v>
      </c>
      <c r="X161" s="84" t="str">
        <f>IF($X$4="none","",VLOOKUP($V161,'S3. Storage'!B168:Z1606,'S9. Lookup Data'!$C$6+5,FALSE))</f>
        <v/>
      </c>
      <c r="Y161" s="84" t="str">
        <f>IF($Y$4="none","",VLOOKUP($V161,'S3. Storage'!$B$12:$Z$1450,'S9. Lookup Data'!$C$7+5,FALSE))</f>
        <v/>
      </c>
      <c r="Z161" s="84" t="str">
        <f>IF($Z$4="none","",VLOOKUP($V161,'S3. Storage'!$B$12:$Z$1450,'S9. Lookup Data'!$C$8+5,FALSE))</f>
        <v/>
      </c>
      <c r="AA161" s="84" t="str">
        <f>IF($AA$4="none","",VLOOKUP($V161,'S3. Storage'!$B$12:$Z$1450,'S9. Lookup Data'!$C$9+5,FALSE))</f>
        <v/>
      </c>
      <c r="AB161" s="84" t="str">
        <f>IF($AB$4="none","",VLOOKUP($V161,'S3. Storage'!$B$12:$Z$1450,'S9. Lookup Data'!$C$10+5,FALSE))</f>
        <v/>
      </c>
    </row>
    <row r="162" spans="21:28">
      <c r="U162" s="84">
        <v>1913</v>
      </c>
      <c r="V162" s="134">
        <f t="shared" si="2"/>
        <v>4808</v>
      </c>
      <c r="W162" s="94">
        <v>4808</v>
      </c>
      <c r="X162" s="84" t="str">
        <f>IF($X$4="none","",VLOOKUP($V162,'S3. Storage'!B169:Z1607,'S9. Lookup Data'!$C$6+5,FALSE))</f>
        <v/>
      </c>
      <c r="Y162" s="84" t="str">
        <f>IF($Y$4="none","",VLOOKUP($V162,'S3. Storage'!$B$12:$Z$1450,'S9. Lookup Data'!$C$7+5,FALSE))</f>
        <v/>
      </c>
      <c r="Z162" s="84" t="str">
        <f>IF($Z$4="none","",VLOOKUP($V162,'S3. Storage'!$B$12:$Z$1450,'S9. Lookup Data'!$C$8+5,FALSE))</f>
        <v/>
      </c>
      <c r="AA162" s="84" t="str">
        <f>IF($AA$4="none","",VLOOKUP($V162,'S3. Storage'!$B$12:$Z$1450,'S9. Lookup Data'!$C$9+5,FALSE))</f>
        <v/>
      </c>
      <c r="AB162" s="84" t="str">
        <f>IF($AB$4="none","",VLOOKUP($V162,'S3. Storage'!$B$12:$Z$1450,'S9. Lookup Data'!$C$10+5,FALSE))</f>
        <v/>
      </c>
    </row>
    <row r="163" spans="21:28">
      <c r="U163" s="84">
        <v>1913</v>
      </c>
      <c r="V163" s="134">
        <f t="shared" si="2"/>
        <v>4839</v>
      </c>
      <c r="W163" s="94">
        <v>4839</v>
      </c>
      <c r="X163" s="84" t="str">
        <f>IF($X$4="none","",VLOOKUP($V163,'S3. Storage'!B170:Z1608,'S9. Lookup Data'!$C$6+5,FALSE))</f>
        <v/>
      </c>
      <c r="Y163" s="84" t="str">
        <f>IF($Y$4="none","",VLOOKUP($V163,'S3. Storage'!$B$12:$Z$1450,'S9. Lookup Data'!$C$7+5,FALSE))</f>
        <v/>
      </c>
      <c r="Z163" s="84" t="str">
        <f>IF($Z$4="none","",VLOOKUP($V163,'S3. Storage'!$B$12:$Z$1450,'S9. Lookup Data'!$C$8+5,FALSE))</f>
        <v/>
      </c>
      <c r="AA163" s="84" t="str">
        <f>IF($AA$4="none","",VLOOKUP($V163,'S3. Storage'!$B$12:$Z$1450,'S9. Lookup Data'!$C$9+5,FALSE))</f>
        <v/>
      </c>
      <c r="AB163" s="84" t="str">
        <f>IF($AB$4="none","",VLOOKUP($V163,'S3. Storage'!$B$12:$Z$1450,'S9. Lookup Data'!$C$10+5,FALSE))</f>
        <v/>
      </c>
    </row>
    <row r="164" spans="21:28">
      <c r="U164" s="84">
        <v>1913</v>
      </c>
      <c r="V164" s="134">
        <f t="shared" si="2"/>
        <v>4869</v>
      </c>
      <c r="W164" s="94">
        <v>4869</v>
      </c>
      <c r="X164" s="84" t="str">
        <f>IF($X$4="none","",VLOOKUP($V164,'S3. Storage'!B171:Z1609,'S9. Lookup Data'!$C$6+5,FALSE))</f>
        <v/>
      </c>
      <c r="Y164" s="84" t="str">
        <f>IF($Y$4="none","",VLOOKUP($V164,'S3. Storage'!$B$12:$Z$1450,'S9. Lookup Data'!$C$7+5,FALSE))</f>
        <v/>
      </c>
      <c r="Z164" s="84" t="str">
        <f>IF($Z$4="none","",VLOOKUP($V164,'S3. Storage'!$B$12:$Z$1450,'S9. Lookup Data'!$C$8+5,FALSE))</f>
        <v/>
      </c>
      <c r="AA164" s="84" t="str">
        <f>IF($AA$4="none","",VLOOKUP($V164,'S3. Storage'!$B$12:$Z$1450,'S9. Lookup Data'!$C$9+5,FALSE))</f>
        <v/>
      </c>
      <c r="AB164" s="84" t="str">
        <f>IF($AB$4="none","",VLOOKUP($V164,'S3. Storage'!$B$12:$Z$1450,'S9. Lookup Data'!$C$10+5,FALSE))</f>
        <v/>
      </c>
    </row>
    <row r="165" spans="21:28">
      <c r="U165" s="84">
        <v>1913</v>
      </c>
      <c r="V165" s="134">
        <f t="shared" si="2"/>
        <v>4900</v>
      </c>
      <c r="W165" s="94">
        <v>4900</v>
      </c>
      <c r="X165" s="84" t="str">
        <f>IF($X$4="none","",VLOOKUP($V165,'S3. Storage'!B172:Z1610,'S9. Lookup Data'!$C$6+5,FALSE))</f>
        <v/>
      </c>
      <c r="Y165" s="84" t="str">
        <f>IF($Y$4="none","",VLOOKUP($V165,'S3. Storage'!$B$12:$Z$1450,'S9. Lookup Data'!$C$7+5,FALSE))</f>
        <v/>
      </c>
      <c r="Z165" s="84" t="str">
        <f>IF($Z$4="none","",VLOOKUP($V165,'S3. Storage'!$B$12:$Z$1450,'S9. Lookup Data'!$C$8+5,FALSE))</f>
        <v/>
      </c>
      <c r="AA165" s="84" t="str">
        <f>IF($AA$4="none","",VLOOKUP($V165,'S3. Storage'!$B$12:$Z$1450,'S9. Lookup Data'!$C$9+5,FALSE))</f>
        <v/>
      </c>
      <c r="AB165" s="84" t="str">
        <f>IF($AB$4="none","",VLOOKUP($V165,'S3. Storage'!$B$12:$Z$1450,'S9. Lookup Data'!$C$10+5,FALSE))</f>
        <v/>
      </c>
    </row>
    <row r="166" spans="21:28">
      <c r="U166" s="84">
        <v>1913</v>
      </c>
      <c r="V166" s="134">
        <f t="shared" si="2"/>
        <v>4930</v>
      </c>
      <c r="W166" s="94">
        <v>4930</v>
      </c>
      <c r="X166" s="84" t="str">
        <f>IF($X$4="none","",VLOOKUP($V166,'S3. Storage'!B173:Z1611,'S9. Lookup Data'!$C$6+5,FALSE))</f>
        <v/>
      </c>
      <c r="Y166" s="84" t="str">
        <f>IF($Y$4="none","",VLOOKUP($V166,'S3. Storage'!$B$12:$Z$1450,'S9. Lookup Data'!$C$7+5,FALSE))</f>
        <v/>
      </c>
      <c r="Z166" s="84" t="str">
        <f>IF($Z$4="none","",VLOOKUP($V166,'S3. Storage'!$B$12:$Z$1450,'S9. Lookup Data'!$C$8+5,FALSE))</f>
        <v/>
      </c>
      <c r="AA166" s="84" t="str">
        <f>IF($AA$4="none","",VLOOKUP($V166,'S3. Storage'!$B$12:$Z$1450,'S9. Lookup Data'!$C$9+5,FALSE))</f>
        <v/>
      </c>
      <c r="AB166" s="84" t="str">
        <f>IF($AB$4="none","",VLOOKUP($V166,'S3. Storage'!$B$12:$Z$1450,'S9. Lookup Data'!$C$10+5,FALSE))</f>
        <v/>
      </c>
    </row>
    <row r="167" spans="21:28">
      <c r="U167" s="84">
        <v>1913</v>
      </c>
      <c r="V167" s="134">
        <f t="shared" si="2"/>
        <v>4961</v>
      </c>
      <c r="W167" s="94">
        <v>4961</v>
      </c>
      <c r="X167" s="84" t="str">
        <f>IF($X$4="none","",VLOOKUP($V167,'S3. Storage'!B174:Z1612,'S9. Lookup Data'!$C$6+5,FALSE))</f>
        <v/>
      </c>
      <c r="Y167" s="84" t="str">
        <f>IF($Y$4="none","",VLOOKUP($V167,'S3. Storage'!$B$12:$Z$1450,'S9. Lookup Data'!$C$7+5,FALSE))</f>
        <v/>
      </c>
      <c r="Z167" s="84" t="str">
        <f>IF($Z$4="none","",VLOOKUP($V167,'S3. Storage'!$B$12:$Z$1450,'S9. Lookup Data'!$C$8+5,FALSE))</f>
        <v/>
      </c>
      <c r="AA167" s="84" t="str">
        <f>IF($AA$4="none","",VLOOKUP($V167,'S3. Storage'!$B$12:$Z$1450,'S9. Lookup Data'!$C$9+5,FALSE))</f>
        <v/>
      </c>
      <c r="AB167" s="84" t="str">
        <f>IF($AB$4="none","",VLOOKUP($V167,'S3. Storage'!$B$12:$Z$1450,'S9. Lookup Data'!$C$10+5,FALSE))</f>
        <v/>
      </c>
    </row>
    <row r="168" spans="21:28">
      <c r="U168" s="84">
        <v>1913</v>
      </c>
      <c r="V168" s="134">
        <f t="shared" si="2"/>
        <v>4992</v>
      </c>
      <c r="W168" s="94">
        <v>4992</v>
      </c>
      <c r="X168" s="84" t="str">
        <f>IF($X$4="none","",VLOOKUP($V168,'S3. Storage'!B175:Z1613,'S9. Lookup Data'!$C$6+5,FALSE))</f>
        <v/>
      </c>
      <c r="Y168" s="84" t="str">
        <f>IF($Y$4="none","",VLOOKUP($V168,'S3. Storage'!$B$12:$Z$1450,'S9. Lookup Data'!$C$7+5,FALSE))</f>
        <v/>
      </c>
      <c r="Z168" s="84" t="str">
        <f>IF($Z$4="none","",VLOOKUP($V168,'S3. Storage'!$B$12:$Z$1450,'S9. Lookup Data'!$C$8+5,FALSE))</f>
        <v/>
      </c>
      <c r="AA168" s="84" t="str">
        <f>IF($AA$4="none","",VLOOKUP($V168,'S3. Storage'!$B$12:$Z$1450,'S9. Lookup Data'!$C$9+5,FALSE))</f>
        <v/>
      </c>
      <c r="AB168" s="84" t="str">
        <f>IF($AB$4="none","",VLOOKUP($V168,'S3. Storage'!$B$12:$Z$1450,'S9. Lookup Data'!$C$10+5,FALSE))</f>
        <v/>
      </c>
    </row>
    <row r="169" spans="21:28">
      <c r="U169" s="84">
        <v>1913</v>
      </c>
      <c r="V169" s="134">
        <f t="shared" si="2"/>
        <v>5022</v>
      </c>
      <c r="W169" s="94">
        <v>5022</v>
      </c>
      <c r="X169" s="84" t="str">
        <f>IF($X$4="none","",VLOOKUP($V169,'S3. Storage'!B176:Z1614,'S9. Lookup Data'!$C$6+5,FALSE))</f>
        <v/>
      </c>
      <c r="Y169" s="84" t="str">
        <f>IF($Y$4="none","",VLOOKUP($V169,'S3. Storage'!$B$12:$Z$1450,'S9. Lookup Data'!$C$7+5,FALSE))</f>
        <v/>
      </c>
      <c r="Z169" s="84" t="str">
        <f>IF($Z$4="none","",VLOOKUP($V169,'S3. Storage'!$B$12:$Z$1450,'S9. Lookup Data'!$C$8+5,FALSE))</f>
        <v/>
      </c>
      <c r="AA169" s="84" t="str">
        <f>IF($AA$4="none","",VLOOKUP($V169,'S3. Storage'!$B$12:$Z$1450,'S9. Lookup Data'!$C$9+5,FALSE))</f>
        <v/>
      </c>
      <c r="AB169" s="84" t="str">
        <f>IF($AB$4="none","",VLOOKUP($V169,'S3. Storage'!$B$12:$Z$1450,'S9. Lookup Data'!$C$10+5,FALSE))</f>
        <v/>
      </c>
    </row>
    <row r="170" spans="21:28">
      <c r="U170" s="84">
        <v>1913</v>
      </c>
      <c r="V170" s="134">
        <f t="shared" si="2"/>
        <v>5053</v>
      </c>
      <c r="W170" s="94">
        <v>5053</v>
      </c>
      <c r="X170" s="84" t="str">
        <f>IF($X$4="none","",VLOOKUP($V170,'S3. Storage'!B177:Z1615,'S9. Lookup Data'!$C$6+5,FALSE))</f>
        <v/>
      </c>
      <c r="Y170" s="84" t="str">
        <f>IF($Y$4="none","",VLOOKUP($V170,'S3. Storage'!$B$12:$Z$1450,'S9. Lookup Data'!$C$7+5,FALSE))</f>
        <v/>
      </c>
      <c r="Z170" s="84" t="str">
        <f>IF($Z$4="none","",VLOOKUP($V170,'S3. Storage'!$B$12:$Z$1450,'S9. Lookup Data'!$C$8+5,FALSE))</f>
        <v/>
      </c>
      <c r="AA170" s="84" t="str">
        <f>IF($AA$4="none","",VLOOKUP($V170,'S3. Storage'!$B$12:$Z$1450,'S9. Lookup Data'!$C$9+5,FALSE))</f>
        <v/>
      </c>
      <c r="AB170" s="84" t="str">
        <f>IF($AB$4="none","",VLOOKUP($V170,'S3. Storage'!$B$12:$Z$1450,'S9. Lookup Data'!$C$10+5,FALSE))</f>
        <v/>
      </c>
    </row>
    <row r="171" spans="21:28">
      <c r="U171" s="84">
        <v>1913</v>
      </c>
      <c r="V171" s="134">
        <f t="shared" si="2"/>
        <v>5083</v>
      </c>
      <c r="W171" s="94">
        <v>5083</v>
      </c>
      <c r="X171" s="84" t="str">
        <f>IF($X$4="none","",VLOOKUP($V171,'S3. Storage'!B178:Z1616,'S9. Lookup Data'!$C$6+5,FALSE))</f>
        <v/>
      </c>
      <c r="Y171" s="84" t="str">
        <f>IF($Y$4="none","",VLOOKUP($V171,'S3. Storage'!$B$12:$Z$1450,'S9. Lookup Data'!$C$7+5,FALSE))</f>
        <v/>
      </c>
      <c r="Z171" s="84" t="str">
        <f>IF($Z$4="none","",VLOOKUP($V171,'S3. Storage'!$B$12:$Z$1450,'S9. Lookup Data'!$C$8+5,FALSE))</f>
        <v/>
      </c>
      <c r="AA171" s="84" t="str">
        <f>IF($AA$4="none","",VLOOKUP($V171,'S3. Storage'!$B$12:$Z$1450,'S9. Lookup Data'!$C$9+5,FALSE))</f>
        <v/>
      </c>
      <c r="AB171" s="84" t="str">
        <f>IF($AB$4="none","",VLOOKUP($V171,'S3. Storage'!$B$12:$Z$1450,'S9. Lookup Data'!$C$10+5,FALSE))</f>
        <v/>
      </c>
    </row>
    <row r="172" spans="21:28">
      <c r="U172" s="84">
        <v>1913</v>
      </c>
      <c r="V172" s="134">
        <f t="shared" si="2"/>
        <v>5114</v>
      </c>
      <c r="W172" s="94">
        <v>5114</v>
      </c>
      <c r="X172" s="84" t="str">
        <f>IF($X$4="none","",VLOOKUP($V172,'S3. Storage'!B179:Z1617,'S9. Lookup Data'!$C$6+5,FALSE))</f>
        <v/>
      </c>
      <c r="Y172" s="84" t="str">
        <f>IF($Y$4="none","",VLOOKUP($V172,'S3. Storage'!$B$12:$Z$1450,'S9. Lookup Data'!$C$7+5,FALSE))</f>
        <v/>
      </c>
      <c r="Z172" s="84" t="str">
        <f>IF($Z$4="none","",VLOOKUP($V172,'S3. Storage'!$B$12:$Z$1450,'S9. Lookup Data'!$C$8+5,FALSE))</f>
        <v/>
      </c>
      <c r="AA172" s="84" t="str">
        <f>IF($AA$4="none","",VLOOKUP($V172,'S3. Storage'!$B$12:$Z$1450,'S9. Lookup Data'!$C$9+5,FALSE))</f>
        <v/>
      </c>
      <c r="AB172" s="84" t="str">
        <f>IF($AB$4="none","",VLOOKUP($V172,'S3. Storage'!$B$12:$Z$1450,'S9. Lookup Data'!$C$10+5,FALSE))</f>
        <v/>
      </c>
    </row>
    <row r="173" spans="21:28">
      <c r="U173" s="84">
        <v>1914</v>
      </c>
      <c r="V173" s="134">
        <f t="shared" si="2"/>
        <v>5145</v>
      </c>
      <c r="W173" s="94">
        <v>5145</v>
      </c>
      <c r="X173" s="84" t="str">
        <f>IF($X$4="none","",VLOOKUP($V173,'S3. Storage'!B180:Z1618,'S9. Lookup Data'!$C$6+5,FALSE))</f>
        <v/>
      </c>
      <c r="Y173" s="84" t="str">
        <f>IF($Y$4="none","",VLOOKUP($V173,'S3. Storage'!$B$12:$Z$1450,'S9. Lookup Data'!$C$7+5,FALSE))</f>
        <v/>
      </c>
      <c r="Z173" s="84" t="str">
        <f>IF($Z$4="none","",VLOOKUP($V173,'S3. Storage'!$B$12:$Z$1450,'S9. Lookup Data'!$C$8+5,FALSE))</f>
        <v/>
      </c>
      <c r="AA173" s="84" t="str">
        <f>IF($AA$4="none","",VLOOKUP($V173,'S3. Storage'!$B$12:$Z$1450,'S9. Lookup Data'!$C$9+5,FALSE))</f>
        <v/>
      </c>
      <c r="AB173" s="84" t="str">
        <f>IF($AB$4="none","",VLOOKUP($V173,'S3. Storage'!$B$12:$Z$1450,'S9. Lookup Data'!$C$10+5,FALSE))</f>
        <v/>
      </c>
    </row>
    <row r="174" spans="21:28">
      <c r="U174" s="84">
        <v>1914</v>
      </c>
      <c r="V174" s="134">
        <f t="shared" si="2"/>
        <v>5173</v>
      </c>
      <c r="W174" s="94">
        <v>5173</v>
      </c>
      <c r="X174" s="84" t="str">
        <f>IF($X$4="none","",VLOOKUP($V174,'S3. Storage'!B181:Z1619,'S9. Lookup Data'!$C$6+5,FALSE))</f>
        <v/>
      </c>
      <c r="Y174" s="84" t="str">
        <f>IF($Y$4="none","",VLOOKUP($V174,'S3. Storage'!$B$12:$Z$1450,'S9. Lookup Data'!$C$7+5,FALSE))</f>
        <v/>
      </c>
      <c r="Z174" s="84" t="str">
        <f>IF($Z$4="none","",VLOOKUP($V174,'S3. Storage'!$B$12:$Z$1450,'S9. Lookup Data'!$C$8+5,FALSE))</f>
        <v/>
      </c>
      <c r="AA174" s="84" t="str">
        <f>IF($AA$4="none","",VLOOKUP($V174,'S3. Storage'!$B$12:$Z$1450,'S9. Lookup Data'!$C$9+5,FALSE))</f>
        <v/>
      </c>
      <c r="AB174" s="84" t="str">
        <f>IF($AB$4="none","",VLOOKUP($V174,'S3. Storage'!$B$12:$Z$1450,'S9. Lookup Data'!$C$10+5,FALSE))</f>
        <v/>
      </c>
    </row>
    <row r="175" spans="21:28">
      <c r="U175" s="84">
        <v>1914</v>
      </c>
      <c r="V175" s="134">
        <f t="shared" si="2"/>
        <v>5204</v>
      </c>
      <c r="W175" s="94">
        <v>5204</v>
      </c>
      <c r="X175" s="84" t="str">
        <f>IF($X$4="none","",VLOOKUP($V175,'S3. Storage'!B182:Z1620,'S9. Lookup Data'!$C$6+5,FALSE))</f>
        <v/>
      </c>
      <c r="Y175" s="84" t="str">
        <f>IF($Y$4="none","",VLOOKUP($V175,'S3. Storage'!$B$12:$Z$1450,'S9. Lookup Data'!$C$7+5,FALSE))</f>
        <v/>
      </c>
      <c r="Z175" s="84" t="str">
        <f>IF($Z$4="none","",VLOOKUP($V175,'S3. Storage'!$B$12:$Z$1450,'S9. Lookup Data'!$C$8+5,FALSE))</f>
        <v/>
      </c>
      <c r="AA175" s="84" t="str">
        <f>IF($AA$4="none","",VLOOKUP($V175,'S3. Storage'!$B$12:$Z$1450,'S9. Lookup Data'!$C$9+5,FALSE))</f>
        <v/>
      </c>
      <c r="AB175" s="84" t="str">
        <f>IF($AB$4="none","",VLOOKUP($V175,'S3. Storage'!$B$12:$Z$1450,'S9. Lookup Data'!$C$10+5,FALSE))</f>
        <v/>
      </c>
    </row>
    <row r="176" spans="21:28">
      <c r="U176" s="84">
        <v>1914</v>
      </c>
      <c r="V176" s="134">
        <f t="shared" si="2"/>
        <v>5234</v>
      </c>
      <c r="W176" s="94">
        <v>5234</v>
      </c>
      <c r="X176" s="84" t="str">
        <f>IF($X$4="none","",VLOOKUP($V176,'S3. Storage'!B183:Z1621,'S9. Lookup Data'!$C$6+5,FALSE))</f>
        <v/>
      </c>
      <c r="Y176" s="84" t="str">
        <f>IF($Y$4="none","",VLOOKUP($V176,'S3. Storage'!$B$12:$Z$1450,'S9. Lookup Data'!$C$7+5,FALSE))</f>
        <v/>
      </c>
      <c r="Z176" s="84" t="str">
        <f>IF($Z$4="none","",VLOOKUP($V176,'S3. Storage'!$B$12:$Z$1450,'S9. Lookup Data'!$C$8+5,FALSE))</f>
        <v/>
      </c>
      <c r="AA176" s="84" t="str">
        <f>IF($AA$4="none","",VLOOKUP($V176,'S3. Storage'!$B$12:$Z$1450,'S9. Lookup Data'!$C$9+5,FALSE))</f>
        <v/>
      </c>
      <c r="AB176" s="84" t="str">
        <f>IF($AB$4="none","",VLOOKUP($V176,'S3. Storage'!$B$12:$Z$1450,'S9. Lookup Data'!$C$10+5,FALSE))</f>
        <v/>
      </c>
    </row>
    <row r="177" spans="21:28">
      <c r="U177" s="84">
        <v>1914</v>
      </c>
      <c r="V177" s="134">
        <f t="shared" si="2"/>
        <v>5265</v>
      </c>
      <c r="W177" s="94">
        <v>5265</v>
      </c>
      <c r="X177" s="84" t="str">
        <f>IF($X$4="none","",VLOOKUP($V177,'S3. Storage'!B184:Z1622,'S9. Lookup Data'!$C$6+5,FALSE))</f>
        <v/>
      </c>
      <c r="Y177" s="84" t="str">
        <f>IF($Y$4="none","",VLOOKUP($V177,'S3. Storage'!$B$12:$Z$1450,'S9. Lookup Data'!$C$7+5,FALSE))</f>
        <v/>
      </c>
      <c r="Z177" s="84" t="str">
        <f>IF($Z$4="none","",VLOOKUP($V177,'S3. Storage'!$B$12:$Z$1450,'S9. Lookup Data'!$C$8+5,FALSE))</f>
        <v/>
      </c>
      <c r="AA177" s="84" t="str">
        <f>IF($AA$4="none","",VLOOKUP($V177,'S3. Storage'!$B$12:$Z$1450,'S9. Lookup Data'!$C$9+5,FALSE))</f>
        <v/>
      </c>
      <c r="AB177" s="84" t="str">
        <f>IF($AB$4="none","",VLOOKUP($V177,'S3. Storage'!$B$12:$Z$1450,'S9. Lookup Data'!$C$10+5,FALSE))</f>
        <v/>
      </c>
    </row>
    <row r="178" spans="21:28">
      <c r="U178" s="84">
        <v>1914</v>
      </c>
      <c r="V178" s="134">
        <f t="shared" si="2"/>
        <v>5295</v>
      </c>
      <c r="W178" s="94">
        <v>5295</v>
      </c>
      <c r="X178" s="84" t="str">
        <f>IF($X$4="none","",VLOOKUP($V178,'S3. Storage'!B185:Z1623,'S9. Lookup Data'!$C$6+5,FALSE))</f>
        <v/>
      </c>
      <c r="Y178" s="84" t="str">
        <f>IF($Y$4="none","",VLOOKUP($V178,'S3. Storage'!$B$12:$Z$1450,'S9. Lookup Data'!$C$7+5,FALSE))</f>
        <v/>
      </c>
      <c r="Z178" s="84" t="str">
        <f>IF($Z$4="none","",VLOOKUP($V178,'S3. Storage'!$B$12:$Z$1450,'S9. Lookup Data'!$C$8+5,FALSE))</f>
        <v/>
      </c>
      <c r="AA178" s="84" t="str">
        <f>IF($AA$4="none","",VLOOKUP($V178,'S3. Storage'!$B$12:$Z$1450,'S9. Lookup Data'!$C$9+5,FALSE))</f>
        <v/>
      </c>
      <c r="AB178" s="84" t="str">
        <f>IF($AB$4="none","",VLOOKUP($V178,'S3. Storage'!$B$12:$Z$1450,'S9. Lookup Data'!$C$10+5,FALSE))</f>
        <v/>
      </c>
    </row>
    <row r="179" spans="21:28">
      <c r="U179" s="84">
        <v>1914</v>
      </c>
      <c r="V179" s="134">
        <f t="shared" si="2"/>
        <v>5326</v>
      </c>
      <c r="W179" s="94">
        <v>5326</v>
      </c>
      <c r="X179" s="84" t="str">
        <f>IF($X$4="none","",VLOOKUP($V179,'S3. Storage'!B186:Z1624,'S9. Lookup Data'!$C$6+5,FALSE))</f>
        <v/>
      </c>
      <c r="Y179" s="84" t="str">
        <f>IF($Y$4="none","",VLOOKUP($V179,'S3. Storage'!$B$12:$Z$1450,'S9. Lookup Data'!$C$7+5,FALSE))</f>
        <v/>
      </c>
      <c r="Z179" s="84" t="str">
        <f>IF($Z$4="none","",VLOOKUP($V179,'S3. Storage'!$B$12:$Z$1450,'S9. Lookup Data'!$C$8+5,FALSE))</f>
        <v/>
      </c>
      <c r="AA179" s="84" t="str">
        <f>IF($AA$4="none","",VLOOKUP($V179,'S3. Storage'!$B$12:$Z$1450,'S9. Lookup Data'!$C$9+5,FALSE))</f>
        <v/>
      </c>
      <c r="AB179" s="84" t="str">
        <f>IF($AB$4="none","",VLOOKUP($V179,'S3. Storage'!$B$12:$Z$1450,'S9. Lookup Data'!$C$10+5,FALSE))</f>
        <v/>
      </c>
    </row>
    <row r="180" spans="21:28">
      <c r="U180" s="84">
        <v>1914</v>
      </c>
      <c r="V180" s="134">
        <f t="shared" si="2"/>
        <v>5357</v>
      </c>
      <c r="W180" s="94">
        <v>5357</v>
      </c>
      <c r="X180" s="84" t="str">
        <f>IF($X$4="none","",VLOOKUP($V180,'S3. Storage'!B187:Z1625,'S9. Lookup Data'!$C$6+5,FALSE))</f>
        <v/>
      </c>
      <c r="Y180" s="84" t="str">
        <f>IF($Y$4="none","",VLOOKUP($V180,'S3. Storage'!$B$12:$Z$1450,'S9. Lookup Data'!$C$7+5,FALSE))</f>
        <v/>
      </c>
      <c r="Z180" s="84" t="str">
        <f>IF($Z$4="none","",VLOOKUP($V180,'S3. Storage'!$B$12:$Z$1450,'S9. Lookup Data'!$C$8+5,FALSE))</f>
        <v/>
      </c>
      <c r="AA180" s="84" t="str">
        <f>IF($AA$4="none","",VLOOKUP($V180,'S3. Storage'!$B$12:$Z$1450,'S9. Lookup Data'!$C$9+5,FALSE))</f>
        <v/>
      </c>
      <c r="AB180" s="84" t="str">
        <f>IF($AB$4="none","",VLOOKUP($V180,'S3. Storage'!$B$12:$Z$1450,'S9. Lookup Data'!$C$10+5,FALSE))</f>
        <v/>
      </c>
    </row>
    <row r="181" spans="21:28">
      <c r="U181" s="84">
        <v>1914</v>
      </c>
      <c r="V181" s="134">
        <f t="shared" si="2"/>
        <v>5387</v>
      </c>
      <c r="W181" s="94">
        <v>5387</v>
      </c>
      <c r="X181" s="84" t="str">
        <f>IF($X$4="none","",VLOOKUP($V181,'S3. Storage'!B188:Z1626,'S9. Lookup Data'!$C$6+5,FALSE))</f>
        <v/>
      </c>
      <c r="Y181" s="84" t="str">
        <f>IF($Y$4="none","",VLOOKUP($V181,'S3. Storage'!$B$12:$Z$1450,'S9. Lookup Data'!$C$7+5,FALSE))</f>
        <v/>
      </c>
      <c r="Z181" s="84" t="str">
        <f>IF($Z$4="none","",VLOOKUP($V181,'S3. Storage'!$B$12:$Z$1450,'S9. Lookup Data'!$C$8+5,FALSE))</f>
        <v/>
      </c>
      <c r="AA181" s="84" t="str">
        <f>IF($AA$4="none","",VLOOKUP($V181,'S3. Storage'!$B$12:$Z$1450,'S9. Lookup Data'!$C$9+5,FALSE))</f>
        <v/>
      </c>
      <c r="AB181" s="84" t="str">
        <f>IF($AB$4="none","",VLOOKUP($V181,'S3. Storage'!$B$12:$Z$1450,'S9. Lookup Data'!$C$10+5,FALSE))</f>
        <v/>
      </c>
    </row>
    <row r="182" spans="21:28">
      <c r="U182" s="84">
        <v>1914</v>
      </c>
      <c r="V182" s="134">
        <f t="shared" si="2"/>
        <v>5418</v>
      </c>
      <c r="W182" s="94">
        <v>5418</v>
      </c>
      <c r="X182" s="84" t="str">
        <f>IF($X$4="none","",VLOOKUP($V182,'S3. Storage'!B189:Z1627,'S9. Lookup Data'!$C$6+5,FALSE))</f>
        <v/>
      </c>
      <c r="Y182" s="84" t="str">
        <f>IF($Y$4="none","",VLOOKUP($V182,'S3. Storage'!$B$12:$Z$1450,'S9. Lookup Data'!$C$7+5,FALSE))</f>
        <v/>
      </c>
      <c r="Z182" s="84" t="str">
        <f>IF($Z$4="none","",VLOOKUP($V182,'S3. Storage'!$B$12:$Z$1450,'S9. Lookup Data'!$C$8+5,FALSE))</f>
        <v/>
      </c>
      <c r="AA182" s="84" t="str">
        <f>IF($AA$4="none","",VLOOKUP($V182,'S3. Storage'!$B$12:$Z$1450,'S9. Lookup Data'!$C$9+5,FALSE))</f>
        <v/>
      </c>
      <c r="AB182" s="84" t="str">
        <f>IF($AB$4="none","",VLOOKUP($V182,'S3. Storage'!$B$12:$Z$1450,'S9. Lookup Data'!$C$10+5,FALSE))</f>
        <v/>
      </c>
    </row>
    <row r="183" spans="21:28">
      <c r="U183" s="84">
        <v>1914</v>
      </c>
      <c r="V183" s="134">
        <f t="shared" si="2"/>
        <v>5448</v>
      </c>
      <c r="W183" s="94">
        <v>5448</v>
      </c>
      <c r="X183" s="84" t="str">
        <f>IF($X$4="none","",VLOOKUP($V183,'S3. Storage'!B190:Z1628,'S9. Lookup Data'!$C$6+5,FALSE))</f>
        <v/>
      </c>
      <c r="Y183" s="84" t="str">
        <f>IF($Y$4="none","",VLOOKUP($V183,'S3. Storage'!$B$12:$Z$1450,'S9. Lookup Data'!$C$7+5,FALSE))</f>
        <v/>
      </c>
      <c r="Z183" s="84" t="str">
        <f>IF($Z$4="none","",VLOOKUP($V183,'S3. Storage'!$B$12:$Z$1450,'S9. Lookup Data'!$C$8+5,FALSE))</f>
        <v/>
      </c>
      <c r="AA183" s="84" t="str">
        <f>IF($AA$4="none","",VLOOKUP($V183,'S3. Storage'!$B$12:$Z$1450,'S9. Lookup Data'!$C$9+5,FALSE))</f>
        <v/>
      </c>
      <c r="AB183" s="84" t="str">
        <f>IF($AB$4="none","",VLOOKUP($V183,'S3. Storage'!$B$12:$Z$1450,'S9. Lookup Data'!$C$10+5,FALSE))</f>
        <v/>
      </c>
    </row>
    <row r="184" spans="21:28">
      <c r="U184" s="84">
        <v>1914</v>
      </c>
      <c r="V184" s="134">
        <f t="shared" si="2"/>
        <v>5479</v>
      </c>
      <c r="W184" s="94">
        <v>5479</v>
      </c>
      <c r="X184" s="84" t="str">
        <f>IF($X$4="none","",VLOOKUP($V184,'S3. Storage'!B191:Z1629,'S9. Lookup Data'!$C$6+5,FALSE))</f>
        <v/>
      </c>
      <c r="Y184" s="84" t="str">
        <f>IF($Y$4="none","",VLOOKUP($V184,'S3. Storage'!$B$12:$Z$1450,'S9. Lookup Data'!$C$7+5,FALSE))</f>
        <v/>
      </c>
      <c r="Z184" s="84" t="str">
        <f>IF($Z$4="none","",VLOOKUP($V184,'S3. Storage'!$B$12:$Z$1450,'S9. Lookup Data'!$C$8+5,FALSE))</f>
        <v/>
      </c>
      <c r="AA184" s="84" t="str">
        <f>IF($AA$4="none","",VLOOKUP($V184,'S3. Storage'!$B$12:$Z$1450,'S9. Lookup Data'!$C$9+5,FALSE))</f>
        <v/>
      </c>
      <c r="AB184" s="84" t="str">
        <f>IF($AB$4="none","",VLOOKUP($V184,'S3. Storage'!$B$12:$Z$1450,'S9. Lookup Data'!$C$10+5,FALSE))</f>
        <v/>
      </c>
    </row>
    <row r="185" spans="21:28">
      <c r="U185" s="84">
        <v>1915</v>
      </c>
      <c r="V185" s="134">
        <f t="shared" si="2"/>
        <v>5510</v>
      </c>
      <c r="W185" s="94">
        <v>5510</v>
      </c>
      <c r="X185" s="84" t="str">
        <f>IF($X$4="none","",VLOOKUP($V185,'S3. Storage'!B192:Z1630,'S9. Lookup Data'!$C$6+5,FALSE))</f>
        <v/>
      </c>
      <c r="Y185" s="84" t="str">
        <f>IF($Y$4="none","",VLOOKUP($V185,'S3. Storage'!$B$12:$Z$1450,'S9. Lookup Data'!$C$7+5,FALSE))</f>
        <v/>
      </c>
      <c r="Z185" s="84" t="str">
        <f>IF($Z$4="none","",VLOOKUP($V185,'S3. Storage'!$B$12:$Z$1450,'S9. Lookup Data'!$C$8+5,FALSE))</f>
        <v/>
      </c>
      <c r="AA185" s="84" t="str">
        <f>IF($AA$4="none","",VLOOKUP($V185,'S3. Storage'!$B$12:$Z$1450,'S9. Lookup Data'!$C$9+5,FALSE))</f>
        <v/>
      </c>
      <c r="AB185" s="84" t="str">
        <f>IF($AB$4="none","",VLOOKUP($V185,'S3. Storage'!$B$12:$Z$1450,'S9. Lookup Data'!$C$10+5,FALSE))</f>
        <v/>
      </c>
    </row>
    <row r="186" spans="21:28">
      <c r="U186" s="84">
        <v>1915</v>
      </c>
      <c r="V186" s="134">
        <f t="shared" si="2"/>
        <v>5538</v>
      </c>
      <c r="W186" s="94">
        <v>5538</v>
      </c>
      <c r="X186" s="84" t="str">
        <f>IF($X$4="none","",VLOOKUP($V186,'S3. Storage'!B193:Z1631,'S9. Lookup Data'!$C$6+5,FALSE))</f>
        <v/>
      </c>
      <c r="Y186" s="84" t="str">
        <f>IF($Y$4="none","",VLOOKUP($V186,'S3. Storage'!$B$12:$Z$1450,'S9. Lookup Data'!$C$7+5,FALSE))</f>
        <v/>
      </c>
      <c r="Z186" s="84" t="str">
        <f>IF($Z$4="none","",VLOOKUP($V186,'S3. Storage'!$B$12:$Z$1450,'S9. Lookup Data'!$C$8+5,FALSE))</f>
        <v/>
      </c>
      <c r="AA186" s="84" t="str">
        <f>IF($AA$4="none","",VLOOKUP($V186,'S3. Storage'!$B$12:$Z$1450,'S9. Lookup Data'!$C$9+5,FALSE))</f>
        <v/>
      </c>
      <c r="AB186" s="84" t="str">
        <f>IF($AB$4="none","",VLOOKUP($V186,'S3. Storage'!$B$12:$Z$1450,'S9. Lookup Data'!$C$10+5,FALSE))</f>
        <v/>
      </c>
    </row>
    <row r="187" spans="21:28">
      <c r="U187" s="84">
        <v>1915</v>
      </c>
      <c r="V187" s="134">
        <f t="shared" si="2"/>
        <v>5569</v>
      </c>
      <c r="W187" s="94">
        <v>5569</v>
      </c>
      <c r="X187" s="84" t="str">
        <f>IF($X$4="none","",VLOOKUP($V187,'S3. Storage'!B194:Z1632,'S9. Lookup Data'!$C$6+5,FALSE))</f>
        <v/>
      </c>
      <c r="Y187" s="84" t="str">
        <f>IF($Y$4="none","",VLOOKUP($V187,'S3. Storage'!$B$12:$Z$1450,'S9. Lookup Data'!$C$7+5,FALSE))</f>
        <v/>
      </c>
      <c r="Z187" s="84" t="str">
        <f>IF($Z$4="none","",VLOOKUP($V187,'S3. Storage'!$B$12:$Z$1450,'S9. Lookup Data'!$C$8+5,FALSE))</f>
        <v/>
      </c>
      <c r="AA187" s="84" t="str">
        <f>IF($AA$4="none","",VLOOKUP($V187,'S3. Storage'!$B$12:$Z$1450,'S9. Lookup Data'!$C$9+5,FALSE))</f>
        <v/>
      </c>
      <c r="AB187" s="84" t="str">
        <f>IF($AB$4="none","",VLOOKUP($V187,'S3. Storage'!$B$12:$Z$1450,'S9. Lookup Data'!$C$10+5,FALSE))</f>
        <v/>
      </c>
    </row>
    <row r="188" spans="21:28">
      <c r="U188" s="84">
        <v>1915</v>
      </c>
      <c r="V188" s="134">
        <f t="shared" si="2"/>
        <v>5599</v>
      </c>
      <c r="W188" s="94">
        <v>5599</v>
      </c>
      <c r="X188" s="84" t="str">
        <f>IF($X$4="none","",VLOOKUP($V188,'S3. Storage'!B195:Z1633,'S9. Lookup Data'!$C$6+5,FALSE))</f>
        <v/>
      </c>
      <c r="Y188" s="84" t="str">
        <f>IF($Y$4="none","",VLOOKUP($V188,'S3. Storage'!$B$12:$Z$1450,'S9. Lookup Data'!$C$7+5,FALSE))</f>
        <v/>
      </c>
      <c r="Z188" s="84" t="str">
        <f>IF($Z$4="none","",VLOOKUP($V188,'S3. Storage'!$B$12:$Z$1450,'S9. Lookup Data'!$C$8+5,FALSE))</f>
        <v/>
      </c>
      <c r="AA188" s="84" t="str">
        <f>IF($AA$4="none","",VLOOKUP($V188,'S3. Storage'!$B$12:$Z$1450,'S9. Lookup Data'!$C$9+5,FALSE))</f>
        <v/>
      </c>
      <c r="AB188" s="84" t="str">
        <f>IF($AB$4="none","",VLOOKUP($V188,'S3. Storage'!$B$12:$Z$1450,'S9. Lookup Data'!$C$10+5,FALSE))</f>
        <v/>
      </c>
    </row>
    <row r="189" spans="21:28">
      <c r="U189" s="84">
        <v>1915</v>
      </c>
      <c r="V189" s="134">
        <f t="shared" si="2"/>
        <v>5630</v>
      </c>
      <c r="W189" s="94">
        <v>5630</v>
      </c>
      <c r="X189" s="84" t="str">
        <f>IF($X$4="none","",VLOOKUP($V189,'S3. Storage'!B196:Z1634,'S9. Lookup Data'!$C$6+5,FALSE))</f>
        <v/>
      </c>
      <c r="Y189" s="84" t="str">
        <f>IF($Y$4="none","",VLOOKUP($V189,'S3. Storage'!$B$12:$Z$1450,'S9. Lookup Data'!$C$7+5,FALSE))</f>
        <v/>
      </c>
      <c r="Z189" s="84" t="str">
        <f>IF($Z$4="none","",VLOOKUP($V189,'S3. Storage'!$B$12:$Z$1450,'S9. Lookup Data'!$C$8+5,FALSE))</f>
        <v/>
      </c>
      <c r="AA189" s="84" t="str">
        <f>IF($AA$4="none","",VLOOKUP($V189,'S3. Storage'!$B$12:$Z$1450,'S9. Lookup Data'!$C$9+5,FALSE))</f>
        <v/>
      </c>
      <c r="AB189" s="84" t="str">
        <f>IF($AB$4="none","",VLOOKUP($V189,'S3. Storage'!$B$12:$Z$1450,'S9. Lookup Data'!$C$10+5,FALSE))</f>
        <v/>
      </c>
    </row>
    <row r="190" spans="21:28">
      <c r="U190" s="84">
        <v>1915</v>
      </c>
      <c r="V190" s="134">
        <f t="shared" si="2"/>
        <v>5660</v>
      </c>
      <c r="W190" s="94">
        <v>5660</v>
      </c>
      <c r="X190" s="84" t="str">
        <f>IF($X$4="none","",VLOOKUP($V190,'S3. Storage'!B197:Z1635,'S9. Lookup Data'!$C$6+5,FALSE))</f>
        <v/>
      </c>
      <c r="Y190" s="84" t="str">
        <f>IF($Y$4="none","",VLOOKUP($V190,'S3. Storage'!$B$12:$Z$1450,'S9. Lookup Data'!$C$7+5,FALSE))</f>
        <v/>
      </c>
      <c r="Z190" s="84" t="str">
        <f>IF($Z$4="none","",VLOOKUP($V190,'S3. Storage'!$B$12:$Z$1450,'S9. Lookup Data'!$C$8+5,FALSE))</f>
        <v/>
      </c>
      <c r="AA190" s="84" t="str">
        <f>IF($AA$4="none","",VLOOKUP($V190,'S3. Storage'!$B$12:$Z$1450,'S9. Lookup Data'!$C$9+5,FALSE))</f>
        <v/>
      </c>
      <c r="AB190" s="84" t="str">
        <f>IF($AB$4="none","",VLOOKUP($V190,'S3. Storage'!$B$12:$Z$1450,'S9. Lookup Data'!$C$10+5,FALSE))</f>
        <v/>
      </c>
    </row>
    <row r="191" spans="21:28">
      <c r="U191" s="84">
        <v>1915</v>
      </c>
      <c r="V191" s="134">
        <f t="shared" si="2"/>
        <v>5691</v>
      </c>
      <c r="W191" s="94">
        <v>5691</v>
      </c>
      <c r="X191" s="84" t="str">
        <f>IF($X$4="none","",VLOOKUP($V191,'S3. Storage'!B198:Z1636,'S9. Lookup Data'!$C$6+5,FALSE))</f>
        <v/>
      </c>
      <c r="Y191" s="84" t="str">
        <f>IF($Y$4="none","",VLOOKUP($V191,'S3. Storage'!$B$12:$Z$1450,'S9. Lookup Data'!$C$7+5,FALSE))</f>
        <v/>
      </c>
      <c r="Z191" s="84" t="str">
        <f>IF($Z$4="none","",VLOOKUP($V191,'S3. Storage'!$B$12:$Z$1450,'S9. Lookup Data'!$C$8+5,FALSE))</f>
        <v/>
      </c>
      <c r="AA191" s="84" t="str">
        <f>IF($AA$4="none","",VLOOKUP($V191,'S3. Storage'!$B$12:$Z$1450,'S9. Lookup Data'!$C$9+5,FALSE))</f>
        <v/>
      </c>
      <c r="AB191" s="84" t="str">
        <f>IF($AB$4="none","",VLOOKUP($V191,'S3. Storage'!$B$12:$Z$1450,'S9. Lookup Data'!$C$10+5,FALSE))</f>
        <v/>
      </c>
    </row>
    <row r="192" spans="21:28">
      <c r="U192" s="84">
        <v>1915</v>
      </c>
      <c r="V192" s="134">
        <f t="shared" si="2"/>
        <v>5722</v>
      </c>
      <c r="W192" s="94">
        <v>5722</v>
      </c>
      <c r="X192" s="84" t="str">
        <f>IF($X$4="none","",VLOOKUP($V192,'S3. Storage'!B199:Z1637,'S9. Lookup Data'!$C$6+5,FALSE))</f>
        <v/>
      </c>
      <c r="Y192" s="84" t="str">
        <f>IF($Y$4="none","",VLOOKUP($V192,'S3. Storage'!$B$12:$Z$1450,'S9. Lookup Data'!$C$7+5,FALSE))</f>
        <v/>
      </c>
      <c r="Z192" s="84" t="str">
        <f>IF($Z$4="none","",VLOOKUP($V192,'S3. Storage'!$B$12:$Z$1450,'S9. Lookup Data'!$C$8+5,FALSE))</f>
        <v/>
      </c>
      <c r="AA192" s="84" t="str">
        <f>IF($AA$4="none","",VLOOKUP($V192,'S3. Storage'!$B$12:$Z$1450,'S9. Lookup Data'!$C$9+5,FALSE))</f>
        <v/>
      </c>
      <c r="AB192" s="84" t="str">
        <f>IF($AB$4="none","",VLOOKUP($V192,'S3. Storage'!$B$12:$Z$1450,'S9. Lookup Data'!$C$10+5,FALSE))</f>
        <v/>
      </c>
    </row>
    <row r="193" spans="21:28">
      <c r="U193" s="84">
        <v>1915</v>
      </c>
      <c r="V193" s="134">
        <f t="shared" si="2"/>
        <v>5752</v>
      </c>
      <c r="W193" s="94">
        <v>5752</v>
      </c>
      <c r="X193" s="84" t="str">
        <f>IF($X$4="none","",VLOOKUP($V193,'S3. Storage'!B200:Z1638,'S9. Lookup Data'!$C$6+5,FALSE))</f>
        <v/>
      </c>
      <c r="Y193" s="84" t="str">
        <f>IF($Y$4="none","",VLOOKUP($V193,'S3. Storage'!$B$12:$Z$1450,'S9. Lookup Data'!$C$7+5,FALSE))</f>
        <v/>
      </c>
      <c r="Z193" s="84" t="str">
        <f>IF($Z$4="none","",VLOOKUP($V193,'S3. Storage'!$B$12:$Z$1450,'S9. Lookup Data'!$C$8+5,FALSE))</f>
        <v/>
      </c>
      <c r="AA193" s="84" t="str">
        <f>IF($AA$4="none","",VLOOKUP($V193,'S3. Storage'!$B$12:$Z$1450,'S9. Lookup Data'!$C$9+5,FALSE))</f>
        <v/>
      </c>
      <c r="AB193" s="84" t="str">
        <f>IF($AB$4="none","",VLOOKUP($V193,'S3. Storage'!$B$12:$Z$1450,'S9. Lookup Data'!$C$10+5,FALSE))</f>
        <v/>
      </c>
    </row>
    <row r="194" spans="21:28">
      <c r="U194" s="84">
        <v>1915</v>
      </c>
      <c r="V194" s="134">
        <f t="shared" si="2"/>
        <v>5783</v>
      </c>
      <c r="W194" s="94">
        <v>5783</v>
      </c>
      <c r="X194" s="84" t="str">
        <f>IF($X$4="none","",VLOOKUP($V194,'S3. Storage'!B201:Z1639,'S9. Lookup Data'!$C$6+5,FALSE))</f>
        <v/>
      </c>
      <c r="Y194" s="84" t="str">
        <f>IF($Y$4="none","",VLOOKUP($V194,'S3. Storage'!$B$12:$Z$1450,'S9. Lookup Data'!$C$7+5,FALSE))</f>
        <v/>
      </c>
      <c r="Z194" s="84" t="str">
        <f>IF($Z$4="none","",VLOOKUP($V194,'S3. Storage'!$B$12:$Z$1450,'S9. Lookup Data'!$C$8+5,FALSE))</f>
        <v/>
      </c>
      <c r="AA194" s="84" t="str">
        <f>IF($AA$4="none","",VLOOKUP($V194,'S3. Storage'!$B$12:$Z$1450,'S9. Lookup Data'!$C$9+5,FALSE))</f>
        <v/>
      </c>
      <c r="AB194" s="84" t="str">
        <f>IF($AB$4="none","",VLOOKUP($V194,'S3. Storage'!$B$12:$Z$1450,'S9. Lookup Data'!$C$10+5,FALSE))</f>
        <v/>
      </c>
    </row>
    <row r="195" spans="21:28">
      <c r="U195" s="84">
        <v>1915</v>
      </c>
      <c r="V195" s="134">
        <f t="shared" si="2"/>
        <v>5813</v>
      </c>
      <c r="W195" s="94">
        <v>5813</v>
      </c>
      <c r="X195" s="84" t="str">
        <f>IF($X$4="none","",VLOOKUP($V195,'S3. Storage'!B202:Z1640,'S9. Lookup Data'!$C$6+5,FALSE))</f>
        <v/>
      </c>
      <c r="Y195" s="84" t="str">
        <f>IF($Y$4="none","",VLOOKUP($V195,'S3. Storage'!$B$12:$Z$1450,'S9. Lookup Data'!$C$7+5,FALSE))</f>
        <v/>
      </c>
      <c r="Z195" s="84" t="str">
        <f>IF($Z$4="none","",VLOOKUP($V195,'S3. Storage'!$B$12:$Z$1450,'S9. Lookup Data'!$C$8+5,FALSE))</f>
        <v/>
      </c>
      <c r="AA195" s="84" t="str">
        <f>IF($AA$4="none","",VLOOKUP($V195,'S3. Storage'!$B$12:$Z$1450,'S9. Lookup Data'!$C$9+5,FALSE))</f>
        <v/>
      </c>
      <c r="AB195" s="84" t="str">
        <f>IF($AB$4="none","",VLOOKUP($V195,'S3. Storage'!$B$12:$Z$1450,'S9. Lookup Data'!$C$10+5,FALSE))</f>
        <v/>
      </c>
    </row>
    <row r="196" spans="21:28">
      <c r="U196" s="84">
        <v>1915</v>
      </c>
      <c r="V196" s="134">
        <f t="shared" si="2"/>
        <v>5844</v>
      </c>
      <c r="W196" s="94">
        <v>5844</v>
      </c>
      <c r="X196" s="84" t="str">
        <f>IF($X$4="none","",VLOOKUP($V196,'S3. Storage'!B203:Z1641,'S9. Lookup Data'!$C$6+5,FALSE))</f>
        <v/>
      </c>
      <c r="Y196" s="84" t="str">
        <f>IF($Y$4="none","",VLOOKUP($V196,'S3. Storage'!$B$12:$Z$1450,'S9. Lookup Data'!$C$7+5,FALSE))</f>
        <v/>
      </c>
      <c r="Z196" s="84" t="str">
        <f>IF($Z$4="none","",VLOOKUP($V196,'S3. Storage'!$B$12:$Z$1450,'S9. Lookup Data'!$C$8+5,FALSE))</f>
        <v/>
      </c>
      <c r="AA196" s="84" t="str">
        <f>IF($AA$4="none","",VLOOKUP($V196,'S3. Storage'!$B$12:$Z$1450,'S9. Lookup Data'!$C$9+5,FALSE))</f>
        <v/>
      </c>
      <c r="AB196" s="84" t="str">
        <f>IF($AB$4="none","",VLOOKUP($V196,'S3. Storage'!$B$12:$Z$1450,'S9. Lookup Data'!$C$10+5,FALSE))</f>
        <v/>
      </c>
    </row>
    <row r="197" spans="21:28">
      <c r="U197" s="84">
        <v>1916</v>
      </c>
      <c r="V197" s="134">
        <f t="shared" si="2"/>
        <v>5875</v>
      </c>
      <c r="W197" s="94">
        <v>5875</v>
      </c>
      <c r="X197" s="84" t="str">
        <f>IF($X$4="none","",VLOOKUP($V197,'S3. Storage'!B204:Z1642,'S9. Lookup Data'!$C$6+5,FALSE))</f>
        <v/>
      </c>
      <c r="Y197" s="84" t="str">
        <f>IF($Y$4="none","",VLOOKUP($V197,'S3. Storage'!$B$12:$Z$1450,'S9. Lookup Data'!$C$7+5,FALSE))</f>
        <v/>
      </c>
      <c r="Z197" s="84" t="str">
        <f>IF($Z$4="none","",VLOOKUP($V197,'S3. Storage'!$B$12:$Z$1450,'S9. Lookup Data'!$C$8+5,FALSE))</f>
        <v/>
      </c>
      <c r="AA197" s="84" t="str">
        <f>IF($AA$4="none","",VLOOKUP($V197,'S3. Storage'!$B$12:$Z$1450,'S9. Lookup Data'!$C$9+5,FALSE))</f>
        <v/>
      </c>
      <c r="AB197" s="84" t="str">
        <f>IF($AB$4="none","",VLOOKUP($V197,'S3. Storage'!$B$12:$Z$1450,'S9. Lookup Data'!$C$10+5,FALSE))</f>
        <v/>
      </c>
    </row>
    <row r="198" spans="21:28">
      <c r="U198" s="84">
        <v>1916</v>
      </c>
      <c r="V198" s="134">
        <f t="shared" ref="V198:V261" si="3">W198</f>
        <v>5904</v>
      </c>
      <c r="W198" s="94">
        <v>5904</v>
      </c>
      <c r="X198" s="84" t="str">
        <f>IF($X$4="none","",VLOOKUP($V198,'S3. Storage'!B205:Z1643,'S9. Lookup Data'!$C$6+5,FALSE))</f>
        <v/>
      </c>
      <c r="Y198" s="84" t="str">
        <f>IF($Y$4="none","",VLOOKUP($V198,'S3. Storage'!$B$12:$Z$1450,'S9. Lookup Data'!$C$7+5,FALSE))</f>
        <v/>
      </c>
      <c r="Z198" s="84" t="str">
        <f>IF($Z$4="none","",VLOOKUP($V198,'S3. Storage'!$B$12:$Z$1450,'S9. Lookup Data'!$C$8+5,FALSE))</f>
        <v/>
      </c>
      <c r="AA198" s="84" t="str">
        <f>IF($AA$4="none","",VLOOKUP($V198,'S3. Storage'!$B$12:$Z$1450,'S9. Lookup Data'!$C$9+5,FALSE))</f>
        <v/>
      </c>
      <c r="AB198" s="84" t="str">
        <f>IF($AB$4="none","",VLOOKUP($V198,'S3. Storage'!$B$12:$Z$1450,'S9. Lookup Data'!$C$10+5,FALSE))</f>
        <v/>
      </c>
    </row>
    <row r="199" spans="21:28">
      <c r="U199" s="84">
        <v>1916</v>
      </c>
      <c r="V199" s="134">
        <f t="shared" si="3"/>
        <v>5935</v>
      </c>
      <c r="W199" s="94">
        <v>5935</v>
      </c>
      <c r="X199" s="84" t="str">
        <f>IF($X$4="none","",VLOOKUP($V199,'S3. Storage'!B206:Z1644,'S9. Lookup Data'!$C$6+5,FALSE))</f>
        <v/>
      </c>
      <c r="Y199" s="84" t="str">
        <f>IF($Y$4="none","",VLOOKUP($V199,'S3. Storage'!$B$12:$Z$1450,'S9. Lookup Data'!$C$7+5,FALSE))</f>
        <v/>
      </c>
      <c r="Z199" s="84" t="str">
        <f>IF($Z$4="none","",VLOOKUP($V199,'S3. Storage'!$B$12:$Z$1450,'S9. Lookup Data'!$C$8+5,FALSE))</f>
        <v/>
      </c>
      <c r="AA199" s="84" t="str">
        <f>IF($AA$4="none","",VLOOKUP($V199,'S3. Storage'!$B$12:$Z$1450,'S9. Lookup Data'!$C$9+5,FALSE))</f>
        <v/>
      </c>
      <c r="AB199" s="84" t="str">
        <f>IF($AB$4="none","",VLOOKUP($V199,'S3. Storage'!$B$12:$Z$1450,'S9. Lookup Data'!$C$10+5,FALSE))</f>
        <v/>
      </c>
    </row>
    <row r="200" spans="21:28">
      <c r="U200" s="84">
        <v>1916</v>
      </c>
      <c r="V200" s="134">
        <f t="shared" si="3"/>
        <v>5965</v>
      </c>
      <c r="W200" s="94">
        <v>5965</v>
      </c>
      <c r="X200" s="84" t="str">
        <f>IF($X$4="none","",VLOOKUP($V200,'S3. Storage'!B207:Z1645,'S9. Lookup Data'!$C$6+5,FALSE))</f>
        <v/>
      </c>
      <c r="Y200" s="84" t="str">
        <f>IF($Y$4="none","",VLOOKUP($V200,'S3. Storage'!$B$12:$Z$1450,'S9. Lookup Data'!$C$7+5,FALSE))</f>
        <v/>
      </c>
      <c r="Z200" s="84" t="str">
        <f>IF($Z$4="none","",VLOOKUP($V200,'S3. Storage'!$B$12:$Z$1450,'S9. Lookup Data'!$C$8+5,FALSE))</f>
        <v/>
      </c>
      <c r="AA200" s="84" t="str">
        <f>IF($AA$4="none","",VLOOKUP($V200,'S3. Storage'!$B$12:$Z$1450,'S9. Lookup Data'!$C$9+5,FALSE))</f>
        <v/>
      </c>
      <c r="AB200" s="84" t="str">
        <f>IF($AB$4="none","",VLOOKUP($V200,'S3. Storage'!$B$12:$Z$1450,'S9. Lookup Data'!$C$10+5,FALSE))</f>
        <v/>
      </c>
    </row>
    <row r="201" spans="21:28">
      <c r="U201" s="84">
        <v>1916</v>
      </c>
      <c r="V201" s="134">
        <f t="shared" si="3"/>
        <v>5996</v>
      </c>
      <c r="W201" s="94">
        <v>5996</v>
      </c>
      <c r="X201" s="84" t="str">
        <f>IF($X$4="none","",VLOOKUP($V201,'S3. Storage'!B208:Z1646,'S9. Lookup Data'!$C$6+5,FALSE))</f>
        <v/>
      </c>
      <c r="Y201" s="84" t="str">
        <f>IF($Y$4="none","",VLOOKUP($V201,'S3. Storage'!$B$12:$Z$1450,'S9. Lookup Data'!$C$7+5,FALSE))</f>
        <v/>
      </c>
      <c r="Z201" s="84" t="str">
        <f>IF($Z$4="none","",VLOOKUP($V201,'S3. Storage'!$B$12:$Z$1450,'S9. Lookup Data'!$C$8+5,FALSE))</f>
        <v/>
      </c>
      <c r="AA201" s="84" t="str">
        <f>IF($AA$4="none","",VLOOKUP($V201,'S3. Storage'!$B$12:$Z$1450,'S9. Lookup Data'!$C$9+5,FALSE))</f>
        <v/>
      </c>
      <c r="AB201" s="84" t="str">
        <f>IF($AB$4="none","",VLOOKUP($V201,'S3. Storage'!$B$12:$Z$1450,'S9. Lookup Data'!$C$10+5,FALSE))</f>
        <v/>
      </c>
    </row>
    <row r="202" spans="21:28">
      <c r="U202" s="84">
        <v>1916</v>
      </c>
      <c r="V202" s="134">
        <f t="shared" si="3"/>
        <v>6026</v>
      </c>
      <c r="W202" s="94">
        <v>6026</v>
      </c>
      <c r="X202" s="84" t="str">
        <f>IF($X$4="none","",VLOOKUP($V202,'S3. Storage'!B209:Z1647,'S9. Lookup Data'!$C$6+5,FALSE))</f>
        <v/>
      </c>
      <c r="Y202" s="84" t="str">
        <f>IF($Y$4="none","",VLOOKUP($V202,'S3. Storage'!$B$12:$Z$1450,'S9. Lookup Data'!$C$7+5,FALSE))</f>
        <v/>
      </c>
      <c r="Z202" s="84" t="str">
        <f>IF($Z$4="none","",VLOOKUP($V202,'S3. Storage'!$B$12:$Z$1450,'S9. Lookup Data'!$C$8+5,FALSE))</f>
        <v/>
      </c>
      <c r="AA202" s="84" t="str">
        <f>IF($AA$4="none","",VLOOKUP($V202,'S3. Storage'!$B$12:$Z$1450,'S9. Lookup Data'!$C$9+5,FALSE))</f>
        <v/>
      </c>
      <c r="AB202" s="84" t="str">
        <f>IF($AB$4="none","",VLOOKUP($V202,'S3. Storage'!$B$12:$Z$1450,'S9. Lookup Data'!$C$10+5,FALSE))</f>
        <v/>
      </c>
    </row>
    <row r="203" spans="21:28">
      <c r="U203" s="84">
        <v>1916</v>
      </c>
      <c r="V203" s="134">
        <f t="shared" si="3"/>
        <v>6057</v>
      </c>
      <c r="W203" s="94">
        <v>6057</v>
      </c>
      <c r="X203" s="84" t="str">
        <f>IF($X$4="none","",VLOOKUP($V203,'S3. Storage'!B210:Z1648,'S9. Lookup Data'!$C$6+5,FALSE))</f>
        <v/>
      </c>
      <c r="Y203" s="84" t="str">
        <f>IF($Y$4="none","",VLOOKUP($V203,'S3. Storage'!$B$12:$Z$1450,'S9. Lookup Data'!$C$7+5,FALSE))</f>
        <v/>
      </c>
      <c r="Z203" s="84" t="str">
        <f>IF($Z$4="none","",VLOOKUP($V203,'S3. Storage'!$B$12:$Z$1450,'S9. Lookup Data'!$C$8+5,FALSE))</f>
        <v/>
      </c>
      <c r="AA203" s="84" t="str">
        <f>IF($AA$4="none","",VLOOKUP($V203,'S3. Storage'!$B$12:$Z$1450,'S9. Lookup Data'!$C$9+5,FALSE))</f>
        <v/>
      </c>
      <c r="AB203" s="84" t="str">
        <f>IF($AB$4="none","",VLOOKUP($V203,'S3. Storage'!$B$12:$Z$1450,'S9. Lookup Data'!$C$10+5,FALSE))</f>
        <v/>
      </c>
    </row>
    <row r="204" spans="21:28">
      <c r="U204" s="84">
        <v>1916</v>
      </c>
      <c r="V204" s="134">
        <f t="shared" si="3"/>
        <v>6088</v>
      </c>
      <c r="W204" s="94">
        <v>6088</v>
      </c>
      <c r="X204" s="84" t="str">
        <f>IF($X$4="none","",VLOOKUP($V204,'S3. Storage'!B211:Z1649,'S9. Lookup Data'!$C$6+5,FALSE))</f>
        <v/>
      </c>
      <c r="Y204" s="84" t="str">
        <f>IF($Y$4="none","",VLOOKUP($V204,'S3. Storage'!$B$12:$Z$1450,'S9. Lookup Data'!$C$7+5,FALSE))</f>
        <v/>
      </c>
      <c r="Z204" s="84" t="str">
        <f>IF($Z$4="none","",VLOOKUP($V204,'S3. Storage'!$B$12:$Z$1450,'S9. Lookup Data'!$C$8+5,FALSE))</f>
        <v/>
      </c>
      <c r="AA204" s="84" t="str">
        <f>IF($AA$4="none","",VLOOKUP($V204,'S3. Storage'!$B$12:$Z$1450,'S9. Lookup Data'!$C$9+5,FALSE))</f>
        <v/>
      </c>
      <c r="AB204" s="84" t="str">
        <f>IF($AB$4="none","",VLOOKUP($V204,'S3. Storage'!$B$12:$Z$1450,'S9. Lookup Data'!$C$10+5,FALSE))</f>
        <v/>
      </c>
    </row>
    <row r="205" spans="21:28">
      <c r="U205" s="84">
        <v>1916</v>
      </c>
      <c r="V205" s="134">
        <f t="shared" si="3"/>
        <v>6118</v>
      </c>
      <c r="W205" s="94">
        <v>6118</v>
      </c>
      <c r="X205" s="84" t="str">
        <f>IF($X$4="none","",VLOOKUP($V205,'S3. Storage'!B212:Z1650,'S9. Lookup Data'!$C$6+5,FALSE))</f>
        <v/>
      </c>
      <c r="Y205" s="84" t="str">
        <f>IF($Y$4="none","",VLOOKUP($V205,'S3. Storage'!$B$12:$Z$1450,'S9. Lookup Data'!$C$7+5,FALSE))</f>
        <v/>
      </c>
      <c r="Z205" s="84" t="str">
        <f>IF($Z$4="none","",VLOOKUP($V205,'S3. Storage'!$B$12:$Z$1450,'S9. Lookup Data'!$C$8+5,FALSE))</f>
        <v/>
      </c>
      <c r="AA205" s="84" t="str">
        <f>IF($AA$4="none","",VLOOKUP($V205,'S3. Storage'!$B$12:$Z$1450,'S9. Lookup Data'!$C$9+5,FALSE))</f>
        <v/>
      </c>
      <c r="AB205" s="84" t="str">
        <f>IF($AB$4="none","",VLOOKUP($V205,'S3. Storage'!$B$12:$Z$1450,'S9. Lookup Data'!$C$10+5,FALSE))</f>
        <v/>
      </c>
    </row>
    <row r="206" spans="21:28">
      <c r="U206" s="84">
        <v>1916</v>
      </c>
      <c r="V206" s="134">
        <f t="shared" si="3"/>
        <v>6149</v>
      </c>
      <c r="W206" s="94">
        <v>6149</v>
      </c>
      <c r="X206" s="84" t="str">
        <f>IF($X$4="none","",VLOOKUP($V206,'S3. Storage'!B213:Z1651,'S9. Lookup Data'!$C$6+5,FALSE))</f>
        <v/>
      </c>
      <c r="Y206" s="84" t="str">
        <f>IF($Y$4="none","",VLOOKUP($V206,'S3. Storage'!$B$12:$Z$1450,'S9. Lookup Data'!$C$7+5,FALSE))</f>
        <v/>
      </c>
      <c r="Z206" s="84" t="str">
        <f>IF($Z$4="none","",VLOOKUP($V206,'S3. Storage'!$B$12:$Z$1450,'S9. Lookup Data'!$C$8+5,FALSE))</f>
        <v/>
      </c>
      <c r="AA206" s="84" t="str">
        <f>IF($AA$4="none","",VLOOKUP($V206,'S3. Storage'!$B$12:$Z$1450,'S9. Lookup Data'!$C$9+5,FALSE))</f>
        <v/>
      </c>
      <c r="AB206" s="84" t="str">
        <f>IF($AB$4="none","",VLOOKUP($V206,'S3. Storage'!$B$12:$Z$1450,'S9. Lookup Data'!$C$10+5,FALSE))</f>
        <v/>
      </c>
    </row>
    <row r="207" spans="21:28">
      <c r="U207" s="84">
        <v>1916</v>
      </c>
      <c r="V207" s="134">
        <f t="shared" si="3"/>
        <v>6179</v>
      </c>
      <c r="W207" s="94">
        <v>6179</v>
      </c>
      <c r="X207" s="84" t="str">
        <f>IF($X$4="none","",VLOOKUP($V207,'S3. Storage'!B214:Z1652,'S9. Lookup Data'!$C$6+5,FALSE))</f>
        <v/>
      </c>
      <c r="Y207" s="84" t="str">
        <f>IF($Y$4="none","",VLOOKUP($V207,'S3. Storage'!$B$12:$Z$1450,'S9. Lookup Data'!$C$7+5,FALSE))</f>
        <v/>
      </c>
      <c r="Z207" s="84" t="str">
        <f>IF($Z$4="none","",VLOOKUP($V207,'S3. Storage'!$B$12:$Z$1450,'S9. Lookup Data'!$C$8+5,FALSE))</f>
        <v/>
      </c>
      <c r="AA207" s="84" t="str">
        <f>IF($AA$4="none","",VLOOKUP($V207,'S3. Storage'!$B$12:$Z$1450,'S9. Lookup Data'!$C$9+5,FALSE))</f>
        <v/>
      </c>
      <c r="AB207" s="84" t="str">
        <f>IF($AB$4="none","",VLOOKUP($V207,'S3. Storage'!$B$12:$Z$1450,'S9. Lookup Data'!$C$10+5,FALSE))</f>
        <v/>
      </c>
    </row>
    <row r="208" spans="21:28">
      <c r="U208" s="84">
        <v>1916</v>
      </c>
      <c r="V208" s="134">
        <f t="shared" si="3"/>
        <v>6210</v>
      </c>
      <c r="W208" s="94">
        <v>6210</v>
      </c>
      <c r="X208" s="84" t="str">
        <f>IF($X$4="none","",VLOOKUP($V208,'S3. Storage'!B215:Z1653,'S9. Lookup Data'!$C$6+5,FALSE))</f>
        <v/>
      </c>
      <c r="Y208" s="84" t="str">
        <f>IF($Y$4="none","",VLOOKUP($V208,'S3. Storage'!$B$12:$Z$1450,'S9. Lookup Data'!$C$7+5,FALSE))</f>
        <v/>
      </c>
      <c r="Z208" s="84" t="str">
        <f>IF($Z$4="none","",VLOOKUP($V208,'S3. Storage'!$B$12:$Z$1450,'S9. Lookup Data'!$C$8+5,FALSE))</f>
        <v/>
      </c>
      <c r="AA208" s="84" t="str">
        <f>IF($AA$4="none","",VLOOKUP($V208,'S3. Storage'!$B$12:$Z$1450,'S9. Lookup Data'!$C$9+5,FALSE))</f>
        <v/>
      </c>
      <c r="AB208" s="84" t="str">
        <f>IF($AB$4="none","",VLOOKUP($V208,'S3. Storage'!$B$12:$Z$1450,'S9. Lookup Data'!$C$10+5,FALSE))</f>
        <v/>
      </c>
    </row>
    <row r="209" spans="21:28">
      <c r="U209" s="84">
        <v>1917</v>
      </c>
      <c r="V209" s="134">
        <f t="shared" si="3"/>
        <v>6241</v>
      </c>
      <c r="W209" s="94">
        <v>6241</v>
      </c>
      <c r="X209" s="84" t="str">
        <f>IF($X$4="none","",VLOOKUP($V209,'S3. Storage'!B216:Z1654,'S9. Lookup Data'!$C$6+5,FALSE))</f>
        <v/>
      </c>
      <c r="Y209" s="84" t="str">
        <f>IF($Y$4="none","",VLOOKUP($V209,'S3. Storage'!$B$12:$Z$1450,'S9. Lookup Data'!$C$7+5,FALSE))</f>
        <v/>
      </c>
      <c r="Z209" s="84" t="str">
        <f>IF($Z$4="none","",VLOOKUP($V209,'S3. Storage'!$B$12:$Z$1450,'S9. Lookup Data'!$C$8+5,FALSE))</f>
        <v/>
      </c>
      <c r="AA209" s="84" t="str">
        <f>IF($AA$4="none","",VLOOKUP($V209,'S3. Storage'!$B$12:$Z$1450,'S9. Lookup Data'!$C$9+5,FALSE))</f>
        <v/>
      </c>
      <c r="AB209" s="84" t="str">
        <f>IF($AB$4="none","",VLOOKUP($V209,'S3. Storage'!$B$12:$Z$1450,'S9. Lookup Data'!$C$10+5,FALSE))</f>
        <v/>
      </c>
    </row>
    <row r="210" spans="21:28">
      <c r="U210" s="84">
        <v>1917</v>
      </c>
      <c r="V210" s="134">
        <f t="shared" si="3"/>
        <v>6269</v>
      </c>
      <c r="W210" s="94">
        <v>6269</v>
      </c>
      <c r="X210" s="84" t="str">
        <f>IF($X$4="none","",VLOOKUP($V210,'S3. Storage'!B217:Z1655,'S9. Lookup Data'!$C$6+5,FALSE))</f>
        <v/>
      </c>
      <c r="Y210" s="84" t="str">
        <f>IF($Y$4="none","",VLOOKUP($V210,'S3. Storage'!$B$12:$Z$1450,'S9. Lookup Data'!$C$7+5,FALSE))</f>
        <v/>
      </c>
      <c r="Z210" s="84" t="str">
        <f>IF($Z$4="none","",VLOOKUP($V210,'S3. Storage'!$B$12:$Z$1450,'S9. Lookup Data'!$C$8+5,FALSE))</f>
        <v/>
      </c>
      <c r="AA210" s="84" t="str">
        <f>IF($AA$4="none","",VLOOKUP($V210,'S3. Storage'!$B$12:$Z$1450,'S9. Lookup Data'!$C$9+5,FALSE))</f>
        <v/>
      </c>
      <c r="AB210" s="84" t="str">
        <f>IF($AB$4="none","",VLOOKUP($V210,'S3. Storage'!$B$12:$Z$1450,'S9. Lookup Data'!$C$10+5,FALSE))</f>
        <v/>
      </c>
    </row>
    <row r="211" spans="21:28">
      <c r="U211" s="84">
        <v>1917</v>
      </c>
      <c r="V211" s="134">
        <f t="shared" si="3"/>
        <v>6300</v>
      </c>
      <c r="W211" s="94">
        <v>6300</v>
      </c>
      <c r="X211" s="84" t="str">
        <f>IF($X$4="none","",VLOOKUP($V211,'S3. Storage'!B218:Z1656,'S9. Lookup Data'!$C$6+5,FALSE))</f>
        <v/>
      </c>
      <c r="Y211" s="84" t="str">
        <f>IF($Y$4="none","",VLOOKUP($V211,'S3. Storage'!$B$12:$Z$1450,'S9. Lookup Data'!$C$7+5,FALSE))</f>
        <v/>
      </c>
      <c r="Z211" s="84" t="str">
        <f>IF($Z$4="none","",VLOOKUP($V211,'S3. Storage'!$B$12:$Z$1450,'S9. Lookup Data'!$C$8+5,FALSE))</f>
        <v/>
      </c>
      <c r="AA211" s="84" t="str">
        <f>IF($AA$4="none","",VLOOKUP($V211,'S3. Storage'!$B$12:$Z$1450,'S9. Lookup Data'!$C$9+5,FALSE))</f>
        <v/>
      </c>
      <c r="AB211" s="84" t="str">
        <f>IF($AB$4="none","",VLOOKUP($V211,'S3. Storage'!$B$12:$Z$1450,'S9. Lookup Data'!$C$10+5,FALSE))</f>
        <v/>
      </c>
    </row>
    <row r="212" spans="21:28">
      <c r="U212" s="84">
        <v>1917</v>
      </c>
      <c r="V212" s="134">
        <f t="shared" si="3"/>
        <v>6330</v>
      </c>
      <c r="W212" s="94">
        <v>6330</v>
      </c>
      <c r="X212" s="84" t="str">
        <f>IF($X$4="none","",VLOOKUP($V212,'S3. Storage'!B219:Z1657,'S9. Lookup Data'!$C$6+5,FALSE))</f>
        <v/>
      </c>
      <c r="Y212" s="84" t="str">
        <f>IF($Y$4="none","",VLOOKUP($V212,'S3. Storage'!$B$12:$Z$1450,'S9. Lookup Data'!$C$7+5,FALSE))</f>
        <v/>
      </c>
      <c r="Z212" s="84" t="str">
        <f>IF($Z$4="none","",VLOOKUP($V212,'S3. Storage'!$B$12:$Z$1450,'S9. Lookup Data'!$C$8+5,FALSE))</f>
        <v/>
      </c>
      <c r="AA212" s="84" t="str">
        <f>IF($AA$4="none","",VLOOKUP($V212,'S3. Storage'!$B$12:$Z$1450,'S9. Lookup Data'!$C$9+5,FALSE))</f>
        <v/>
      </c>
      <c r="AB212" s="84" t="str">
        <f>IF($AB$4="none","",VLOOKUP($V212,'S3. Storage'!$B$12:$Z$1450,'S9. Lookup Data'!$C$10+5,FALSE))</f>
        <v/>
      </c>
    </row>
    <row r="213" spans="21:28">
      <c r="U213" s="84">
        <v>1917</v>
      </c>
      <c r="V213" s="134">
        <f t="shared" si="3"/>
        <v>6361</v>
      </c>
      <c r="W213" s="94">
        <v>6361</v>
      </c>
      <c r="X213" s="84" t="str">
        <f>IF($X$4="none","",VLOOKUP($V213,'S3. Storage'!B220:Z1658,'S9. Lookup Data'!$C$6+5,FALSE))</f>
        <v/>
      </c>
      <c r="Y213" s="84" t="str">
        <f>IF($Y$4="none","",VLOOKUP($V213,'S3. Storage'!$B$12:$Z$1450,'S9. Lookup Data'!$C$7+5,FALSE))</f>
        <v/>
      </c>
      <c r="Z213" s="84" t="str">
        <f>IF($Z$4="none","",VLOOKUP($V213,'S3. Storage'!$B$12:$Z$1450,'S9. Lookup Data'!$C$8+5,FALSE))</f>
        <v/>
      </c>
      <c r="AA213" s="84" t="str">
        <f>IF($AA$4="none","",VLOOKUP($V213,'S3. Storage'!$B$12:$Z$1450,'S9. Lookup Data'!$C$9+5,FALSE))</f>
        <v/>
      </c>
      <c r="AB213" s="84" t="str">
        <f>IF($AB$4="none","",VLOOKUP($V213,'S3. Storage'!$B$12:$Z$1450,'S9. Lookup Data'!$C$10+5,FALSE))</f>
        <v/>
      </c>
    </row>
    <row r="214" spans="21:28">
      <c r="U214" s="84">
        <v>1917</v>
      </c>
      <c r="V214" s="134">
        <f t="shared" si="3"/>
        <v>6391</v>
      </c>
      <c r="W214" s="94">
        <v>6391</v>
      </c>
      <c r="X214" s="84" t="str">
        <f>IF($X$4="none","",VLOOKUP($V214,'S3. Storage'!B221:Z1659,'S9. Lookup Data'!$C$6+5,FALSE))</f>
        <v/>
      </c>
      <c r="Y214" s="84" t="str">
        <f>IF($Y$4="none","",VLOOKUP($V214,'S3. Storage'!$B$12:$Z$1450,'S9. Lookup Data'!$C$7+5,FALSE))</f>
        <v/>
      </c>
      <c r="Z214" s="84" t="str">
        <f>IF($Z$4="none","",VLOOKUP($V214,'S3. Storage'!$B$12:$Z$1450,'S9. Lookup Data'!$C$8+5,FALSE))</f>
        <v/>
      </c>
      <c r="AA214" s="84" t="str">
        <f>IF($AA$4="none","",VLOOKUP($V214,'S3. Storage'!$B$12:$Z$1450,'S9. Lookup Data'!$C$9+5,FALSE))</f>
        <v/>
      </c>
      <c r="AB214" s="84" t="str">
        <f>IF($AB$4="none","",VLOOKUP($V214,'S3. Storage'!$B$12:$Z$1450,'S9. Lookup Data'!$C$10+5,FALSE))</f>
        <v/>
      </c>
    </row>
    <row r="215" spans="21:28">
      <c r="U215" s="84">
        <v>1917</v>
      </c>
      <c r="V215" s="134">
        <f t="shared" si="3"/>
        <v>6422</v>
      </c>
      <c r="W215" s="94">
        <v>6422</v>
      </c>
      <c r="X215" s="84" t="str">
        <f>IF($X$4="none","",VLOOKUP($V215,'S3. Storage'!B222:Z1660,'S9. Lookup Data'!$C$6+5,FALSE))</f>
        <v/>
      </c>
      <c r="Y215" s="84" t="str">
        <f>IF($Y$4="none","",VLOOKUP($V215,'S3. Storage'!$B$12:$Z$1450,'S9. Lookup Data'!$C$7+5,FALSE))</f>
        <v/>
      </c>
      <c r="Z215" s="84" t="str">
        <f>IF($Z$4="none","",VLOOKUP($V215,'S3. Storage'!$B$12:$Z$1450,'S9. Lookup Data'!$C$8+5,FALSE))</f>
        <v/>
      </c>
      <c r="AA215" s="84" t="str">
        <f>IF($AA$4="none","",VLOOKUP($V215,'S3. Storage'!$B$12:$Z$1450,'S9. Lookup Data'!$C$9+5,FALSE))</f>
        <v/>
      </c>
      <c r="AB215" s="84" t="str">
        <f>IF($AB$4="none","",VLOOKUP($V215,'S3. Storage'!$B$12:$Z$1450,'S9. Lookup Data'!$C$10+5,FALSE))</f>
        <v/>
      </c>
    </row>
    <row r="216" spans="21:28">
      <c r="U216" s="84">
        <v>1917</v>
      </c>
      <c r="V216" s="134">
        <f t="shared" si="3"/>
        <v>6453</v>
      </c>
      <c r="W216" s="94">
        <v>6453</v>
      </c>
      <c r="X216" s="84" t="str">
        <f>IF($X$4="none","",VLOOKUP($V216,'S3. Storage'!B223:Z1661,'S9. Lookup Data'!$C$6+5,FALSE))</f>
        <v/>
      </c>
      <c r="Y216" s="84" t="str">
        <f>IF($Y$4="none","",VLOOKUP($V216,'S3. Storage'!$B$12:$Z$1450,'S9. Lookup Data'!$C$7+5,FALSE))</f>
        <v/>
      </c>
      <c r="Z216" s="84" t="str">
        <f>IF($Z$4="none","",VLOOKUP($V216,'S3. Storage'!$B$12:$Z$1450,'S9. Lookup Data'!$C$8+5,FALSE))</f>
        <v/>
      </c>
      <c r="AA216" s="84" t="str">
        <f>IF($AA$4="none","",VLOOKUP($V216,'S3. Storage'!$B$12:$Z$1450,'S9. Lookup Data'!$C$9+5,FALSE))</f>
        <v/>
      </c>
      <c r="AB216" s="84" t="str">
        <f>IF($AB$4="none","",VLOOKUP($V216,'S3. Storage'!$B$12:$Z$1450,'S9. Lookup Data'!$C$10+5,FALSE))</f>
        <v/>
      </c>
    </row>
    <row r="217" spans="21:28">
      <c r="U217" s="84">
        <v>1917</v>
      </c>
      <c r="V217" s="134">
        <f t="shared" si="3"/>
        <v>6483</v>
      </c>
      <c r="W217" s="94">
        <v>6483</v>
      </c>
      <c r="X217" s="84" t="str">
        <f>IF($X$4="none","",VLOOKUP($V217,'S3. Storage'!B224:Z1662,'S9. Lookup Data'!$C$6+5,FALSE))</f>
        <v/>
      </c>
      <c r="Y217" s="84" t="str">
        <f>IF($Y$4="none","",VLOOKUP($V217,'S3. Storage'!$B$12:$Z$1450,'S9. Lookup Data'!$C$7+5,FALSE))</f>
        <v/>
      </c>
      <c r="Z217" s="84" t="str">
        <f>IF($Z$4="none","",VLOOKUP($V217,'S3. Storage'!$B$12:$Z$1450,'S9. Lookup Data'!$C$8+5,FALSE))</f>
        <v/>
      </c>
      <c r="AA217" s="84" t="str">
        <f>IF($AA$4="none","",VLOOKUP($V217,'S3. Storage'!$B$12:$Z$1450,'S9. Lookup Data'!$C$9+5,FALSE))</f>
        <v/>
      </c>
      <c r="AB217" s="84" t="str">
        <f>IF($AB$4="none","",VLOOKUP($V217,'S3. Storage'!$B$12:$Z$1450,'S9. Lookup Data'!$C$10+5,FALSE))</f>
        <v/>
      </c>
    </row>
    <row r="218" spans="21:28">
      <c r="U218" s="84">
        <v>1917</v>
      </c>
      <c r="V218" s="134">
        <f t="shared" si="3"/>
        <v>6514</v>
      </c>
      <c r="W218" s="94">
        <v>6514</v>
      </c>
      <c r="X218" s="84" t="str">
        <f>IF($X$4="none","",VLOOKUP($V218,'S3. Storage'!B225:Z1663,'S9. Lookup Data'!$C$6+5,FALSE))</f>
        <v/>
      </c>
      <c r="Y218" s="84" t="str">
        <f>IF($Y$4="none","",VLOOKUP($V218,'S3. Storage'!$B$12:$Z$1450,'S9. Lookup Data'!$C$7+5,FALSE))</f>
        <v/>
      </c>
      <c r="Z218" s="84" t="str">
        <f>IF($Z$4="none","",VLOOKUP($V218,'S3. Storage'!$B$12:$Z$1450,'S9. Lookup Data'!$C$8+5,FALSE))</f>
        <v/>
      </c>
      <c r="AA218" s="84" t="str">
        <f>IF($AA$4="none","",VLOOKUP($V218,'S3. Storage'!$B$12:$Z$1450,'S9. Lookup Data'!$C$9+5,FALSE))</f>
        <v/>
      </c>
      <c r="AB218" s="84" t="str">
        <f>IF($AB$4="none","",VLOOKUP($V218,'S3. Storage'!$B$12:$Z$1450,'S9. Lookup Data'!$C$10+5,FALSE))</f>
        <v/>
      </c>
    </row>
    <row r="219" spans="21:28">
      <c r="U219" s="84">
        <v>1917</v>
      </c>
      <c r="V219" s="134">
        <f t="shared" si="3"/>
        <v>6544</v>
      </c>
      <c r="W219" s="94">
        <v>6544</v>
      </c>
      <c r="X219" s="84" t="str">
        <f>IF($X$4="none","",VLOOKUP($V219,'S3. Storage'!B226:Z1664,'S9. Lookup Data'!$C$6+5,FALSE))</f>
        <v/>
      </c>
      <c r="Y219" s="84" t="str">
        <f>IF($Y$4="none","",VLOOKUP($V219,'S3. Storage'!$B$12:$Z$1450,'S9. Lookup Data'!$C$7+5,FALSE))</f>
        <v/>
      </c>
      <c r="Z219" s="84" t="str">
        <f>IF($Z$4="none","",VLOOKUP($V219,'S3. Storage'!$B$12:$Z$1450,'S9. Lookup Data'!$C$8+5,FALSE))</f>
        <v/>
      </c>
      <c r="AA219" s="84" t="str">
        <f>IF($AA$4="none","",VLOOKUP($V219,'S3. Storage'!$B$12:$Z$1450,'S9. Lookup Data'!$C$9+5,FALSE))</f>
        <v/>
      </c>
      <c r="AB219" s="84" t="str">
        <f>IF($AB$4="none","",VLOOKUP($V219,'S3. Storage'!$B$12:$Z$1450,'S9. Lookup Data'!$C$10+5,FALSE))</f>
        <v/>
      </c>
    </row>
    <row r="220" spans="21:28">
      <c r="U220" s="84">
        <v>1917</v>
      </c>
      <c r="V220" s="134">
        <f t="shared" si="3"/>
        <v>6575</v>
      </c>
      <c r="W220" s="94">
        <v>6575</v>
      </c>
      <c r="X220" s="84" t="str">
        <f>IF($X$4="none","",VLOOKUP($V220,'S3. Storage'!B227:Z1665,'S9. Lookup Data'!$C$6+5,FALSE))</f>
        <v/>
      </c>
      <c r="Y220" s="84" t="str">
        <f>IF($Y$4="none","",VLOOKUP($V220,'S3. Storage'!$B$12:$Z$1450,'S9. Lookup Data'!$C$7+5,FALSE))</f>
        <v/>
      </c>
      <c r="Z220" s="84" t="str">
        <f>IF($Z$4="none","",VLOOKUP($V220,'S3. Storage'!$B$12:$Z$1450,'S9. Lookup Data'!$C$8+5,FALSE))</f>
        <v/>
      </c>
      <c r="AA220" s="84" t="str">
        <f>IF($AA$4="none","",VLOOKUP($V220,'S3. Storage'!$B$12:$Z$1450,'S9. Lookup Data'!$C$9+5,FALSE))</f>
        <v/>
      </c>
      <c r="AB220" s="84" t="str">
        <f>IF($AB$4="none","",VLOOKUP($V220,'S3. Storage'!$B$12:$Z$1450,'S9. Lookup Data'!$C$10+5,FALSE))</f>
        <v/>
      </c>
    </row>
    <row r="221" spans="21:28">
      <c r="U221" s="84">
        <v>1918</v>
      </c>
      <c r="V221" s="134">
        <f t="shared" si="3"/>
        <v>6606</v>
      </c>
      <c r="W221" s="94">
        <v>6606</v>
      </c>
      <c r="X221" s="84" t="str">
        <f>IF($X$4="none","",VLOOKUP($V221,'S3. Storage'!B228:Z1666,'S9. Lookup Data'!$C$6+5,FALSE))</f>
        <v/>
      </c>
      <c r="Y221" s="84" t="str">
        <f>IF($Y$4="none","",VLOOKUP($V221,'S3. Storage'!$B$12:$Z$1450,'S9. Lookup Data'!$C$7+5,FALSE))</f>
        <v/>
      </c>
      <c r="Z221" s="84" t="str">
        <f>IF($Z$4="none","",VLOOKUP($V221,'S3. Storage'!$B$12:$Z$1450,'S9. Lookup Data'!$C$8+5,FALSE))</f>
        <v/>
      </c>
      <c r="AA221" s="84" t="str">
        <f>IF($AA$4="none","",VLOOKUP($V221,'S3. Storage'!$B$12:$Z$1450,'S9. Lookup Data'!$C$9+5,FALSE))</f>
        <v/>
      </c>
      <c r="AB221" s="84" t="str">
        <f>IF($AB$4="none","",VLOOKUP($V221,'S3. Storage'!$B$12:$Z$1450,'S9. Lookup Data'!$C$10+5,FALSE))</f>
        <v/>
      </c>
    </row>
    <row r="222" spans="21:28">
      <c r="U222" s="84">
        <v>1918</v>
      </c>
      <c r="V222" s="134">
        <f t="shared" si="3"/>
        <v>6634</v>
      </c>
      <c r="W222" s="94">
        <v>6634</v>
      </c>
      <c r="X222" s="84" t="str">
        <f>IF($X$4="none","",VLOOKUP($V222,'S3. Storage'!B229:Z1667,'S9. Lookup Data'!$C$6+5,FALSE))</f>
        <v/>
      </c>
      <c r="Y222" s="84" t="str">
        <f>IF($Y$4="none","",VLOOKUP($V222,'S3. Storage'!$B$12:$Z$1450,'S9. Lookup Data'!$C$7+5,FALSE))</f>
        <v/>
      </c>
      <c r="Z222" s="84" t="str">
        <f>IF($Z$4="none","",VLOOKUP($V222,'S3. Storage'!$B$12:$Z$1450,'S9. Lookup Data'!$C$8+5,FALSE))</f>
        <v/>
      </c>
      <c r="AA222" s="84" t="str">
        <f>IF($AA$4="none","",VLOOKUP($V222,'S3. Storage'!$B$12:$Z$1450,'S9. Lookup Data'!$C$9+5,FALSE))</f>
        <v/>
      </c>
      <c r="AB222" s="84" t="str">
        <f>IF($AB$4="none","",VLOOKUP($V222,'S3. Storage'!$B$12:$Z$1450,'S9. Lookup Data'!$C$10+5,FALSE))</f>
        <v/>
      </c>
    </row>
    <row r="223" spans="21:28">
      <c r="U223" s="84">
        <v>1918</v>
      </c>
      <c r="V223" s="134">
        <f t="shared" si="3"/>
        <v>6665</v>
      </c>
      <c r="W223" s="94">
        <v>6665</v>
      </c>
      <c r="X223" s="84" t="str">
        <f>IF($X$4="none","",VLOOKUP($V223,'S3. Storage'!B230:Z1668,'S9. Lookup Data'!$C$6+5,FALSE))</f>
        <v/>
      </c>
      <c r="Y223" s="84" t="str">
        <f>IF($Y$4="none","",VLOOKUP($V223,'S3. Storage'!$B$12:$Z$1450,'S9. Lookup Data'!$C$7+5,FALSE))</f>
        <v/>
      </c>
      <c r="Z223" s="84" t="str">
        <f>IF($Z$4="none","",VLOOKUP($V223,'S3. Storage'!$B$12:$Z$1450,'S9. Lookup Data'!$C$8+5,FALSE))</f>
        <v/>
      </c>
      <c r="AA223" s="84" t="str">
        <f>IF($AA$4="none","",VLOOKUP($V223,'S3. Storage'!$B$12:$Z$1450,'S9. Lookup Data'!$C$9+5,FALSE))</f>
        <v/>
      </c>
      <c r="AB223" s="84" t="str">
        <f>IF($AB$4="none","",VLOOKUP($V223,'S3. Storage'!$B$12:$Z$1450,'S9. Lookup Data'!$C$10+5,FALSE))</f>
        <v/>
      </c>
    </row>
    <row r="224" spans="21:28">
      <c r="U224" s="84">
        <v>1918</v>
      </c>
      <c r="V224" s="134">
        <f t="shared" si="3"/>
        <v>6695</v>
      </c>
      <c r="W224" s="94">
        <v>6695</v>
      </c>
      <c r="X224" s="84" t="str">
        <f>IF($X$4="none","",VLOOKUP($V224,'S3. Storage'!B231:Z1669,'S9. Lookup Data'!$C$6+5,FALSE))</f>
        <v/>
      </c>
      <c r="Y224" s="84" t="str">
        <f>IF($Y$4="none","",VLOOKUP($V224,'S3. Storage'!$B$12:$Z$1450,'S9. Lookup Data'!$C$7+5,FALSE))</f>
        <v/>
      </c>
      <c r="Z224" s="84" t="str">
        <f>IF($Z$4="none","",VLOOKUP($V224,'S3. Storage'!$B$12:$Z$1450,'S9. Lookup Data'!$C$8+5,FALSE))</f>
        <v/>
      </c>
      <c r="AA224" s="84" t="str">
        <f>IF($AA$4="none","",VLOOKUP($V224,'S3. Storage'!$B$12:$Z$1450,'S9. Lookup Data'!$C$9+5,FALSE))</f>
        <v/>
      </c>
      <c r="AB224" s="84" t="str">
        <f>IF($AB$4="none","",VLOOKUP($V224,'S3. Storage'!$B$12:$Z$1450,'S9. Lookup Data'!$C$10+5,FALSE))</f>
        <v/>
      </c>
    </row>
    <row r="225" spans="21:28">
      <c r="U225" s="84">
        <v>1918</v>
      </c>
      <c r="V225" s="134">
        <f t="shared" si="3"/>
        <v>6726</v>
      </c>
      <c r="W225" s="94">
        <v>6726</v>
      </c>
      <c r="X225" s="84" t="str">
        <f>IF($X$4="none","",VLOOKUP($V225,'S3. Storage'!B232:Z1670,'S9. Lookup Data'!$C$6+5,FALSE))</f>
        <v/>
      </c>
      <c r="Y225" s="84" t="str">
        <f>IF($Y$4="none","",VLOOKUP($V225,'S3. Storage'!$B$12:$Z$1450,'S9. Lookup Data'!$C$7+5,FALSE))</f>
        <v/>
      </c>
      <c r="Z225" s="84" t="str">
        <f>IF($Z$4="none","",VLOOKUP($V225,'S3. Storage'!$B$12:$Z$1450,'S9. Lookup Data'!$C$8+5,FALSE))</f>
        <v/>
      </c>
      <c r="AA225" s="84" t="str">
        <f>IF($AA$4="none","",VLOOKUP($V225,'S3. Storage'!$B$12:$Z$1450,'S9. Lookup Data'!$C$9+5,FALSE))</f>
        <v/>
      </c>
      <c r="AB225" s="84" t="str">
        <f>IF($AB$4="none","",VLOOKUP($V225,'S3. Storage'!$B$12:$Z$1450,'S9. Lookup Data'!$C$10+5,FALSE))</f>
        <v/>
      </c>
    </row>
    <row r="226" spans="21:28">
      <c r="U226" s="84">
        <v>1918</v>
      </c>
      <c r="V226" s="134">
        <f t="shared" si="3"/>
        <v>6756</v>
      </c>
      <c r="W226" s="94">
        <v>6756</v>
      </c>
      <c r="X226" s="84" t="str">
        <f>IF($X$4="none","",VLOOKUP($V226,'S3. Storage'!B233:Z1671,'S9. Lookup Data'!$C$6+5,FALSE))</f>
        <v/>
      </c>
      <c r="Y226" s="84" t="str">
        <f>IF($Y$4="none","",VLOOKUP($V226,'S3. Storage'!$B$12:$Z$1450,'S9. Lookup Data'!$C$7+5,FALSE))</f>
        <v/>
      </c>
      <c r="Z226" s="84" t="str">
        <f>IF($Z$4="none","",VLOOKUP($V226,'S3. Storage'!$B$12:$Z$1450,'S9. Lookup Data'!$C$8+5,FALSE))</f>
        <v/>
      </c>
      <c r="AA226" s="84" t="str">
        <f>IF($AA$4="none","",VLOOKUP($V226,'S3. Storage'!$B$12:$Z$1450,'S9. Lookup Data'!$C$9+5,FALSE))</f>
        <v/>
      </c>
      <c r="AB226" s="84" t="str">
        <f>IF($AB$4="none","",VLOOKUP($V226,'S3. Storage'!$B$12:$Z$1450,'S9. Lookup Data'!$C$10+5,FALSE))</f>
        <v/>
      </c>
    </row>
    <row r="227" spans="21:28">
      <c r="U227" s="84">
        <v>1918</v>
      </c>
      <c r="V227" s="134">
        <f t="shared" si="3"/>
        <v>6787</v>
      </c>
      <c r="W227" s="94">
        <v>6787</v>
      </c>
      <c r="X227" s="84" t="str">
        <f>IF($X$4="none","",VLOOKUP($V227,'S3. Storage'!B234:Z1672,'S9. Lookup Data'!$C$6+5,FALSE))</f>
        <v/>
      </c>
      <c r="Y227" s="84" t="str">
        <f>IF($Y$4="none","",VLOOKUP($V227,'S3. Storage'!$B$12:$Z$1450,'S9. Lookup Data'!$C$7+5,FALSE))</f>
        <v/>
      </c>
      <c r="Z227" s="84" t="str">
        <f>IF($Z$4="none","",VLOOKUP($V227,'S3. Storage'!$B$12:$Z$1450,'S9. Lookup Data'!$C$8+5,FALSE))</f>
        <v/>
      </c>
      <c r="AA227" s="84" t="str">
        <f>IF($AA$4="none","",VLOOKUP($V227,'S3. Storage'!$B$12:$Z$1450,'S9. Lookup Data'!$C$9+5,FALSE))</f>
        <v/>
      </c>
      <c r="AB227" s="84" t="str">
        <f>IF($AB$4="none","",VLOOKUP($V227,'S3. Storage'!$B$12:$Z$1450,'S9. Lookup Data'!$C$10+5,FALSE))</f>
        <v/>
      </c>
    </row>
    <row r="228" spans="21:28">
      <c r="U228" s="84">
        <v>1918</v>
      </c>
      <c r="V228" s="134">
        <f t="shared" si="3"/>
        <v>6818</v>
      </c>
      <c r="W228" s="94">
        <v>6818</v>
      </c>
      <c r="X228" s="84" t="str">
        <f>IF($X$4="none","",VLOOKUP($V228,'S3. Storage'!B235:Z1673,'S9. Lookup Data'!$C$6+5,FALSE))</f>
        <v/>
      </c>
      <c r="Y228" s="84" t="str">
        <f>IF($Y$4="none","",VLOOKUP($V228,'S3. Storage'!$B$12:$Z$1450,'S9. Lookup Data'!$C$7+5,FALSE))</f>
        <v/>
      </c>
      <c r="Z228" s="84" t="str">
        <f>IF($Z$4="none","",VLOOKUP($V228,'S3. Storage'!$B$12:$Z$1450,'S9. Lookup Data'!$C$8+5,FALSE))</f>
        <v/>
      </c>
      <c r="AA228" s="84" t="str">
        <f>IF($AA$4="none","",VLOOKUP($V228,'S3. Storage'!$B$12:$Z$1450,'S9. Lookup Data'!$C$9+5,FALSE))</f>
        <v/>
      </c>
      <c r="AB228" s="84" t="str">
        <f>IF($AB$4="none","",VLOOKUP($V228,'S3. Storage'!$B$12:$Z$1450,'S9. Lookup Data'!$C$10+5,FALSE))</f>
        <v/>
      </c>
    </row>
    <row r="229" spans="21:28">
      <c r="U229" s="84">
        <v>1918</v>
      </c>
      <c r="V229" s="134">
        <f t="shared" si="3"/>
        <v>6848</v>
      </c>
      <c r="W229" s="94">
        <v>6848</v>
      </c>
      <c r="X229" s="84" t="str">
        <f>IF($X$4="none","",VLOOKUP($V229,'S3. Storage'!B236:Z1674,'S9. Lookup Data'!$C$6+5,FALSE))</f>
        <v/>
      </c>
      <c r="Y229" s="84" t="str">
        <f>IF($Y$4="none","",VLOOKUP($V229,'S3. Storage'!$B$12:$Z$1450,'S9. Lookup Data'!$C$7+5,FALSE))</f>
        <v/>
      </c>
      <c r="Z229" s="84" t="str">
        <f>IF($Z$4="none","",VLOOKUP($V229,'S3. Storage'!$B$12:$Z$1450,'S9. Lookup Data'!$C$8+5,FALSE))</f>
        <v/>
      </c>
      <c r="AA229" s="84" t="str">
        <f>IF($AA$4="none","",VLOOKUP($V229,'S3. Storage'!$B$12:$Z$1450,'S9. Lookup Data'!$C$9+5,FALSE))</f>
        <v/>
      </c>
      <c r="AB229" s="84" t="str">
        <f>IF($AB$4="none","",VLOOKUP($V229,'S3. Storage'!$B$12:$Z$1450,'S9. Lookup Data'!$C$10+5,FALSE))</f>
        <v/>
      </c>
    </row>
    <row r="230" spans="21:28">
      <c r="U230" s="84">
        <v>1918</v>
      </c>
      <c r="V230" s="134">
        <f t="shared" si="3"/>
        <v>6879</v>
      </c>
      <c r="W230" s="94">
        <v>6879</v>
      </c>
      <c r="X230" s="84" t="str">
        <f>IF($X$4="none","",VLOOKUP($V230,'S3. Storage'!B237:Z1675,'S9. Lookup Data'!$C$6+5,FALSE))</f>
        <v/>
      </c>
      <c r="Y230" s="84" t="str">
        <f>IF($Y$4="none","",VLOOKUP($V230,'S3. Storage'!$B$12:$Z$1450,'S9. Lookup Data'!$C$7+5,FALSE))</f>
        <v/>
      </c>
      <c r="Z230" s="84" t="str">
        <f>IF($Z$4="none","",VLOOKUP($V230,'S3. Storage'!$B$12:$Z$1450,'S9. Lookup Data'!$C$8+5,FALSE))</f>
        <v/>
      </c>
      <c r="AA230" s="84" t="str">
        <f>IF($AA$4="none","",VLOOKUP($V230,'S3. Storage'!$B$12:$Z$1450,'S9. Lookup Data'!$C$9+5,FALSE))</f>
        <v/>
      </c>
      <c r="AB230" s="84" t="str">
        <f>IF($AB$4="none","",VLOOKUP($V230,'S3. Storage'!$B$12:$Z$1450,'S9. Lookup Data'!$C$10+5,FALSE))</f>
        <v/>
      </c>
    </row>
    <row r="231" spans="21:28">
      <c r="U231" s="84">
        <v>1918</v>
      </c>
      <c r="V231" s="134">
        <f t="shared" si="3"/>
        <v>6909</v>
      </c>
      <c r="W231" s="94">
        <v>6909</v>
      </c>
      <c r="X231" s="84" t="str">
        <f>IF($X$4="none","",VLOOKUP($V231,'S3. Storage'!B238:Z1676,'S9. Lookup Data'!$C$6+5,FALSE))</f>
        <v/>
      </c>
      <c r="Y231" s="84" t="str">
        <f>IF($Y$4="none","",VLOOKUP($V231,'S3. Storage'!$B$12:$Z$1450,'S9. Lookup Data'!$C$7+5,FALSE))</f>
        <v/>
      </c>
      <c r="Z231" s="84" t="str">
        <f>IF($Z$4="none","",VLOOKUP($V231,'S3. Storage'!$B$12:$Z$1450,'S9. Lookup Data'!$C$8+5,FALSE))</f>
        <v/>
      </c>
      <c r="AA231" s="84" t="str">
        <f>IF($AA$4="none","",VLOOKUP($V231,'S3. Storage'!$B$12:$Z$1450,'S9. Lookup Data'!$C$9+5,FALSE))</f>
        <v/>
      </c>
      <c r="AB231" s="84" t="str">
        <f>IF($AB$4="none","",VLOOKUP($V231,'S3. Storage'!$B$12:$Z$1450,'S9. Lookup Data'!$C$10+5,FALSE))</f>
        <v/>
      </c>
    </row>
    <row r="232" spans="21:28">
      <c r="U232" s="84">
        <v>1918</v>
      </c>
      <c r="V232" s="134">
        <f t="shared" si="3"/>
        <v>6940</v>
      </c>
      <c r="W232" s="94">
        <v>6940</v>
      </c>
      <c r="X232" s="84" t="str">
        <f>IF($X$4="none","",VLOOKUP($V232,'S3. Storage'!B239:Z1677,'S9. Lookup Data'!$C$6+5,FALSE))</f>
        <v/>
      </c>
      <c r="Y232" s="84" t="str">
        <f>IF($Y$4="none","",VLOOKUP($V232,'S3. Storage'!$B$12:$Z$1450,'S9. Lookup Data'!$C$7+5,FALSE))</f>
        <v/>
      </c>
      <c r="Z232" s="84" t="str">
        <f>IF($Z$4="none","",VLOOKUP($V232,'S3. Storage'!$B$12:$Z$1450,'S9. Lookup Data'!$C$8+5,FALSE))</f>
        <v/>
      </c>
      <c r="AA232" s="84" t="str">
        <f>IF($AA$4="none","",VLOOKUP($V232,'S3. Storage'!$B$12:$Z$1450,'S9. Lookup Data'!$C$9+5,FALSE))</f>
        <v/>
      </c>
      <c r="AB232" s="84" t="str">
        <f>IF($AB$4="none","",VLOOKUP($V232,'S3. Storage'!$B$12:$Z$1450,'S9. Lookup Data'!$C$10+5,FALSE))</f>
        <v/>
      </c>
    </row>
    <row r="233" spans="21:28">
      <c r="U233" s="84">
        <v>1919</v>
      </c>
      <c r="V233" s="134">
        <f t="shared" si="3"/>
        <v>6971</v>
      </c>
      <c r="W233" s="94">
        <v>6971</v>
      </c>
      <c r="X233" s="84" t="str">
        <f>IF($X$4="none","",VLOOKUP($V233,'S3. Storage'!B240:Z1678,'S9. Lookup Data'!$C$6+5,FALSE))</f>
        <v/>
      </c>
      <c r="Y233" s="84" t="str">
        <f>IF($Y$4="none","",VLOOKUP($V233,'S3. Storage'!$B$12:$Z$1450,'S9. Lookup Data'!$C$7+5,FALSE))</f>
        <v/>
      </c>
      <c r="Z233" s="84" t="str">
        <f>IF($Z$4="none","",VLOOKUP($V233,'S3. Storage'!$B$12:$Z$1450,'S9. Lookup Data'!$C$8+5,FALSE))</f>
        <v/>
      </c>
      <c r="AA233" s="84" t="str">
        <f>IF($AA$4="none","",VLOOKUP($V233,'S3. Storage'!$B$12:$Z$1450,'S9. Lookup Data'!$C$9+5,FALSE))</f>
        <v/>
      </c>
      <c r="AB233" s="84" t="str">
        <f>IF($AB$4="none","",VLOOKUP($V233,'S3. Storage'!$B$12:$Z$1450,'S9. Lookup Data'!$C$10+5,FALSE))</f>
        <v/>
      </c>
    </row>
    <row r="234" spans="21:28">
      <c r="U234" s="84">
        <v>1919</v>
      </c>
      <c r="V234" s="134">
        <f t="shared" si="3"/>
        <v>6999</v>
      </c>
      <c r="W234" s="94">
        <v>6999</v>
      </c>
      <c r="X234" s="84" t="str">
        <f>IF($X$4="none","",VLOOKUP($V234,'S3. Storage'!B241:Z1679,'S9. Lookup Data'!$C$6+5,FALSE))</f>
        <v/>
      </c>
      <c r="Y234" s="84" t="str">
        <f>IF($Y$4="none","",VLOOKUP($V234,'S3. Storage'!$B$12:$Z$1450,'S9. Lookup Data'!$C$7+5,FALSE))</f>
        <v/>
      </c>
      <c r="Z234" s="84" t="str">
        <f>IF($Z$4="none","",VLOOKUP($V234,'S3. Storage'!$B$12:$Z$1450,'S9. Lookup Data'!$C$8+5,FALSE))</f>
        <v/>
      </c>
      <c r="AA234" s="84" t="str">
        <f>IF($AA$4="none","",VLOOKUP($V234,'S3. Storage'!$B$12:$Z$1450,'S9. Lookup Data'!$C$9+5,FALSE))</f>
        <v/>
      </c>
      <c r="AB234" s="84" t="str">
        <f>IF($AB$4="none","",VLOOKUP($V234,'S3. Storage'!$B$12:$Z$1450,'S9. Lookup Data'!$C$10+5,FALSE))</f>
        <v/>
      </c>
    </row>
    <row r="235" spans="21:28">
      <c r="U235" s="84">
        <v>1919</v>
      </c>
      <c r="V235" s="134">
        <f t="shared" si="3"/>
        <v>7030</v>
      </c>
      <c r="W235" s="94">
        <v>7030</v>
      </c>
      <c r="X235" s="84" t="str">
        <f>IF($X$4="none","",VLOOKUP($V235,'S3. Storage'!B242:Z1680,'S9. Lookup Data'!$C$6+5,FALSE))</f>
        <v/>
      </c>
      <c r="Y235" s="84" t="str">
        <f>IF($Y$4="none","",VLOOKUP($V235,'S3. Storage'!$B$12:$Z$1450,'S9. Lookup Data'!$C$7+5,FALSE))</f>
        <v/>
      </c>
      <c r="Z235" s="84" t="str">
        <f>IF($Z$4="none","",VLOOKUP($V235,'S3. Storage'!$B$12:$Z$1450,'S9. Lookup Data'!$C$8+5,FALSE))</f>
        <v/>
      </c>
      <c r="AA235" s="84" t="str">
        <f>IF($AA$4="none","",VLOOKUP($V235,'S3. Storage'!$B$12:$Z$1450,'S9. Lookup Data'!$C$9+5,FALSE))</f>
        <v/>
      </c>
      <c r="AB235" s="84" t="str">
        <f>IF($AB$4="none","",VLOOKUP($V235,'S3. Storage'!$B$12:$Z$1450,'S9. Lookup Data'!$C$10+5,FALSE))</f>
        <v/>
      </c>
    </row>
    <row r="236" spans="21:28">
      <c r="U236" s="84">
        <v>1919</v>
      </c>
      <c r="V236" s="134">
        <f t="shared" si="3"/>
        <v>7060</v>
      </c>
      <c r="W236" s="94">
        <v>7060</v>
      </c>
      <c r="X236" s="84" t="str">
        <f>IF($X$4="none","",VLOOKUP($V236,'S3. Storage'!B243:Z1681,'S9. Lookup Data'!$C$6+5,FALSE))</f>
        <v/>
      </c>
      <c r="Y236" s="84" t="str">
        <f>IF($Y$4="none","",VLOOKUP($V236,'S3. Storage'!$B$12:$Z$1450,'S9. Lookup Data'!$C$7+5,FALSE))</f>
        <v/>
      </c>
      <c r="Z236" s="84" t="str">
        <f>IF($Z$4="none","",VLOOKUP($V236,'S3. Storage'!$B$12:$Z$1450,'S9. Lookup Data'!$C$8+5,FALSE))</f>
        <v/>
      </c>
      <c r="AA236" s="84" t="str">
        <f>IF($AA$4="none","",VLOOKUP($V236,'S3. Storage'!$B$12:$Z$1450,'S9. Lookup Data'!$C$9+5,FALSE))</f>
        <v/>
      </c>
      <c r="AB236" s="84" t="str">
        <f>IF($AB$4="none","",VLOOKUP($V236,'S3. Storage'!$B$12:$Z$1450,'S9. Lookup Data'!$C$10+5,FALSE))</f>
        <v/>
      </c>
    </row>
    <row r="237" spans="21:28">
      <c r="U237" s="84">
        <v>1919</v>
      </c>
      <c r="V237" s="134">
        <f t="shared" si="3"/>
        <v>7091</v>
      </c>
      <c r="W237" s="94">
        <v>7091</v>
      </c>
      <c r="X237" s="84" t="str">
        <f>IF($X$4="none","",VLOOKUP($V237,'S3. Storage'!B244:Z1682,'S9. Lookup Data'!$C$6+5,FALSE))</f>
        <v/>
      </c>
      <c r="Y237" s="84" t="str">
        <f>IF($Y$4="none","",VLOOKUP($V237,'S3. Storage'!$B$12:$Z$1450,'S9. Lookup Data'!$C$7+5,FALSE))</f>
        <v/>
      </c>
      <c r="Z237" s="84" t="str">
        <f>IF($Z$4="none","",VLOOKUP($V237,'S3. Storage'!$B$12:$Z$1450,'S9. Lookup Data'!$C$8+5,FALSE))</f>
        <v/>
      </c>
      <c r="AA237" s="84" t="str">
        <f>IF($AA$4="none","",VLOOKUP($V237,'S3. Storage'!$B$12:$Z$1450,'S9. Lookup Data'!$C$9+5,FALSE))</f>
        <v/>
      </c>
      <c r="AB237" s="84" t="str">
        <f>IF($AB$4="none","",VLOOKUP($V237,'S3. Storage'!$B$12:$Z$1450,'S9. Lookup Data'!$C$10+5,FALSE))</f>
        <v/>
      </c>
    </row>
    <row r="238" spans="21:28">
      <c r="U238" s="84">
        <v>1919</v>
      </c>
      <c r="V238" s="134">
        <f t="shared" si="3"/>
        <v>7121</v>
      </c>
      <c r="W238" s="94">
        <v>7121</v>
      </c>
      <c r="X238" s="84" t="str">
        <f>IF($X$4="none","",VLOOKUP($V238,'S3. Storage'!B245:Z1683,'S9. Lookup Data'!$C$6+5,FALSE))</f>
        <v/>
      </c>
      <c r="Y238" s="84" t="str">
        <f>IF($Y$4="none","",VLOOKUP($V238,'S3. Storage'!$B$12:$Z$1450,'S9. Lookup Data'!$C$7+5,FALSE))</f>
        <v/>
      </c>
      <c r="Z238" s="84" t="str">
        <f>IF($Z$4="none","",VLOOKUP($V238,'S3. Storage'!$B$12:$Z$1450,'S9. Lookup Data'!$C$8+5,FALSE))</f>
        <v/>
      </c>
      <c r="AA238" s="84" t="str">
        <f>IF($AA$4="none","",VLOOKUP($V238,'S3. Storage'!$B$12:$Z$1450,'S9. Lookup Data'!$C$9+5,FALSE))</f>
        <v/>
      </c>
      <c r="AB238" s="84" t="str">
        <f>IF($AB$4="none","",VLOOKUP($V238,'S3. Storage'!$B$12:$Z$1450,'S9. Lookup Data'!$C$10+5,FALSE))</f>
        <v/>
      </c>
    </row>
    <row r="239" spans="21:28">
      <c r="U239" s="84">
        <v>1919</v>
      </c>
      <c r="V239" s="134">
        <f t="shared" si="3"/>
        <v>7152</v>
      </c>
      <c r="W239" s="94">
        <v>7152</v>
      </c>
      <c r="X239" s="84" t="str">
        <f>IF($X$4="none","",VLOOKUP($V239,'S3. Storage'!B246:Z1684,'S9. Lookup Data'!$C$6+5,FALSE))</f>
        <v/>
      </c>
      <c r="Y239" s="84" t="str">
        <f>IF($Y$4="none","",VLOOKUP($V239,'S3. Storage'!$B$12:$Z$1450,'S9. Lookup Data'!$C$7+5,FALSE))</f>
        <v/>
      </c>
      <c r="Z239" s="84" t="str">
        <f>IF($Z$4="none","",VLOOKUP($V239,'S3. Storage'!$B$12:$Z$1450,'S9. Lookup Data'!$C$8+5,FALSE))</f>
        <v/>
      </c>
      <c r="AA239" s="84" t="str">
        <f>IF($AA$4="none","",VLOOKUP($V239,'S3. Storage'!$B$12:$Z$1450,'S9. Lookup Data'!$C$9+5,FALSE))</f>
        <v/>
      </c>
      <c r="AB239" s="84" t="str">
        <f>IF($AB$4="none","",VLOOKUP($V239,'S3. Storage'!$B$12:$Z$1450,'S9. Lookup Data'!$C$10+5,FALSE))</f>
        <v/>
      </c>
    </row>
    <row r="240" spans="21:28">
      <c r="U240" s="84">
        <v>1919</v>
      </c>
      <c r="V240" s="134">
        <f t="shared" si="3"/>
        <v>7183</v>
      </c>
      <c r="W240" s="94">
        <v>7183</v>
      </c>
      <c r="X240" s="84" t="str">
        <f>IF($X$4="none","",VLOOKUP($V240,'S3. Storage'!B247:Z1685,'S9. Lookup Data'!$C$6+5,FALSE))</f>
        <v/>
      </c>
      <c r="Y240" s="84" t="str">
        <f>IF($Y$4="none","",VLOOKUP($V240,'S3. Storage'!$B$12:$Z$1450,'S9. Lookup Data'!$C$7+5,FALSE))</f>
        <v/>
      </c>
      <c r="Z240" s="84" t="str">
        <f>IF($Z$4="none","",VLOOKUP($V240,'S3. Storage'!$B$12:$Z$1450,'S9. Lookup Data'!$C$8+5,FALSE))</f>
        <v/>
      </c>
      <c r="AA240" s="84" t="str">
        <f>IF($AA$4="none","",VLOOKUP($V240,'S3. Storage'!$B$12:$Z$1450,'S9. Lookup Data'!$C$9+5,FALSE))</f>
        <v/>
      </c>
      <c r="AB240" s="84" t="str">
        <f>IF($AB$4="none","",VLOOKUP($V240,'S3. Storage'!$B$12:$Z$1450,'S9. Lookup Data'!$C$10+5,FALSE))</f>
        <v/>
      </c>
    </row>
    <row r="241" spans="21:28">
      <c r="U241" s="84">
        <v>1919</v>
      </c>
      <c r="V241" s="134">
        <f t="shared" si="3"/>
        <v>7213</v>
      </c>
      <c r="W241" s="94">
        <v>7213</v>
      </c>
      <c r="X241" s="84" t="str">
        <f>IF($X$4="none","",VLOOKUP($V241,'S3. Storage'!B248:Z1686,'S9. Lookup Data'!$C$6+5,FALSE))</f>
        <v/>
      </c>
      <c r="Y241" s="84" t="str">
        <f>IF($Y$4="none","",VLOOKUP($V241,'S3. Storage'!$B$12:$Z$1450,'S9. Lookup Data'!$C$7+5,FALSE))</f>
        <v/>
      </c>
      <c r="Z241" s="84" t="str">
        <f>IF($Z$4="none","",VLOOKUP($V241,'S3. Storage'!$B$12:$Z$1450,'S9. Lookup Data'!$C$8+5,FALSE))</f>
        <v/>
      </c>
      <c r="AA241" s="84" t="str">
        <f>IF($AA$4="none","",VLOOKUP($V241,'S3. Storage'!$B$12:$Z$1450,'S9. Lookup Data'!$C$9+5,FALSE))</f>
        <v/>
      </c>
      <c r="AB241" s="84" t="str">
        <f>IF($AB$4="none","",VLOOKUP($V241,'S3. Storage'!$B$12:$Z$1450,'S9. Lookup Data'!$C$10+5,FALSE))</f>
        <v/>
      </c>
    </row>
    <row r="242" spans="21:28">
      <c r="U242" s="84">
        <v>1919</v>
      </c>
      <c r="V242" s="134">
        <f t="shared" si="3"/>
        <v>7244</v>
      </c>
      <c r="W242" s="94">
        <v>7244</v>
      </c>
      <c r="X242" s="84" t="str">
        <f>IF($X$4="none","",VLOOKUP($V242,'S3. Storage'!B249:Z1687,'S9. Lookup Data'!$C$6+5,FALSE))</f>
        <v/>
      </c>
      <c r="Y242" s="84" t="str">
        <f>IF($Y$4="none","",VLOOKUP($V242,'S3. Storage'!$B$12:$Z$1450,'S9. Lookup Data'!$C$7+5,FALSE))</f>
        <v/>
      </c>
      <c r="Z242" s="84" t="str">
        <f>IF($Z$4="none","",VLOOKUP($V242,'S3. Storage'!$B$12:$Z$1450,'S9. Lookup Data'!$C$8+5,FALSE))</f>
        <v/>
      </c>
      <c r="AA242" s="84" t="str">
        <f>IF($AA$4="none","",VLOOKUP($V242,'S3. Storage'!$B$12:$Z$1450,'S9. Lookup Data'!$C$9+5,FALSE))</f>
        <v/>
      </c>
      <c r="AB242" s="84" t="str">
        <f>IF($AB$4="none","",VLOOKUP($V242,'S3. Storage'!$B$12:$Z$1450,'S9. Lookup Data'!$C$10+5,FALSE))</f>
        <v/>
      </c>
    </row>
    <row r="243" spans="21:28">
      <c r="U243" s="84">
        <v>1919</v>
      </c>
      <c r="V243" s="134">
        <f t="shared" si="3"/>
        <v>7274</v>
      </c>
      <c r="W243" s="94">
        <v>7274</v>
      </c>
      <c r="X243" s="84" t="str">
        <f>IF($X$4="none","",VLOOKUP($V243,'S3. Storage'!B250:Z1688,'S9. Lookup Data'!$C$6+5,FALSE))</f>
        <v/>
      </c>
      <c r="Y243" s="84" t="str">
        <f>IF($Y$4="none","",VLOOKUP($V243,'S3. Storage'!$B$12:$Z$1450,'S9. Lookup Data'!$C$7+5,FALSE))</f>
        <v/>
      </c>
      <c r="Z243" s="84" t="str">
        <f>IF($Z$4="none","",VLOOKUP($V243,'S3. Storage'!$B$12:$Z$1450,'S9. Lookup Data'!$C$8+5,FALSE))</f>
        <v/>
      </c>
      <c r="AA243" s="84" t="str">
        <f>IF($AA$4="none","",VLOOKUP($V243,'S3. Storage'!$B$12:$Z$1450,'S9. Lookup Data'!$C$9+5,FALSE))</f>
        <v/>
      </c>
      <c r="AB243" s="84" t="str">
        <f>IF($AB$4="none","",VLOOKUP($V243,'S3. Storage'!$B$12:$Z$1450,'S9. Lookup Data'!$C$10+5,FALSE))</f>
        <v/>
      </c>
    </row>
    <row r="244" spans="21:28">
      <c r="U244" s="84">
        <v>1919</v>
      </c>
      <c r="V244" s="134">
        <f t="shared" si="3"/>
        <v>7305</v>
      </c>
      <c r="W244" s="94">
        <v>7305</v>
      </c>
      <c r="X244" s="84" t="str">
        <f>IF($X$4="none","",VLOOKUP($V244,'S3. Storage'!B251:Z1689,'S9. Lookup Data'!$C$6+5,FALSE))</f>
        <v/>
      </c>
      <c r="Y244" s="84" t="str">
        <f>IF($Y$4="none","",VLOOKUP($V244,'S3. Storage'!$B$12:$Z$1450,'S9. Lookup Data'!$C$7+5,FALSE))</f>
        <v/>
      </c>
      <c r="Z244" s="84" t="str">
        <f>IF($Z$4="none","",VLOOKUP($V244,'S3. Storage'!$B$12:$Z$1450,'S9. Lookup Data'!$C$8+5,FALSE))</f>
        <v/>
      </c>
      <c r="AA244" s="84" t="str">
        <f>IF($AA$4="none","",VLOOKUP($V244,'S3. Storage'!$B$12:$Z$1450,'S9. Lookup Data'!$C$9+5,FALSE))</f>
        <v/>
      </c>
      <c r="AB244" s="84" t="str">
        <f>IF($AB$4="none","",VLOOKUP($V244,'S3. Storage'!$B$12:$Z$1450,'S9. Lookup Data'!$C$10+5,FALSE))</f>
        <v/>
      </c>
    </row>
    <row r="245" spans="21:28">
      <c r="U245" s="84">
        <v>1920</v>
      </c>
      <c r="V245" s="134">
        <f t="shared" si="3"/>
        <v>7336</v>
      </c>
      <c r="W245" s="94">
        <v>7336</v>
      </c>
      <c r="X245" s="84" t="str">
        <f>IF($X$4="none","",VLOOKUP($V245,'S3. Storage'!B252:Z1690,'S9. Lookup Data'!$C$6+5,FALSE))</f>
        <v/>
      </c>
      <c r="Y245" s="84" t="str">
        <f>IF($Y$4="none","",VLOOKUP($V245,'S3. Storage'!$B$12:$Z$1450,'S9. Lookup Data'!$C$7+5,FALSE))</f>
        <v/>
      </c>
      <c r="Z245" s="84" t="str">
        <f>IF($Z$4="none","",VLOOKUP($V245,'S3. Storage'!$B$12:$Z$1450,'S9. Lookup Data'!$C$8+5,FALSE))</f>
        <v/>
      </c>
      <c r="AA245" s="84" t="str">
        <f>IF($AA$4="none","",VLOOKUP($V245,'S3. Storage'!$B$12:$Z$1450,'S9. Lookup Data'!$C$9+5,FALSE))</f>
        <v/>
      </c>
      <c r="AB245" s="84" t="str">
        <f>IF($AB$4="none","",VLOOKUP($V245,'S3. Storage'!$B$12:$Z$1450,'S9. Lookup Data'!$C$10+5,FALSE))</f>
        <v/>
      </c>
    </row>
    <row r="246" spans="21:28">
      <c r="U246" s="84">
        <v>1920</v>
      </c>
      <c r="V246" s="134">
        <f t="shared" si="3"/>
        <v>7365</v>
      </c>
      <c r="W246" s="94">
        <v>7365</v>
      </c>
      <c r="X246" s="84" t="str">
        <f>IF($X$4="none","",VLOOKUP($V246,'S3. Storage'!B253:Z1691,'S9. Lookup Data'!$C$6+5,FALSE))</f>
        <v/>
      </c>
      <c r="Y246" s="84" t="str">
        <f>IF($Y$4="none","",VLOOKUP($V246,'S3. Storage'!$B$12:$Z$1450,'S9. Lookup Data'!$C$7+5,FALSE))</f>
        <v/>
      </c>
      <c r="Z246" s="84" t="str">
        <f>IF($Z$4="none","",VLOOKUP($V246,'S3. Storage'!$B$12:$Z$1450,'S9. Lookup Data'!$C$8+5,FALSE))</f>
        <v/>
      </c>
      <c r="AA246" s="84" t="str">
        <f>IF($AA$4="none","",VLOOKUP($V246,'S3. Storage'!$B$12:$Z$1450,'S9. Lookup Data'!$C$9+5,FALSE))</f>
        <v/>
      </c>
      <c r="AB246" s="84" t="str">
        <f>IF($AB$4="none","",VLOOKUP($V246,'S3. Storage'!$B$12:$Z$1450,'S9. Lookup Data'!$C$10+5,FALSE))</f>
        <v/>
      </c>
    </row>
    <row r="247" spans="21:28">
      <c r="U247" s="84">
        <v>1920</v>
      </c>
      <c r="V247" s="134">
        <f t="shared" si="3"/>
        <v>7396</v>
      </c>
      <c r="W247" s="94">
        <v>7396</v>
      </c>
      <c r="X247" s="84" t="str">
        <f>IF($X$4="none","",VLOOKUP($V247,'S3. Storage'!B254:Z1692,'S9. Lookup Data'!$C$6+5,FALSE))</f>
        <v/>
      </c>
      <c r="Y247" s="84" t="str">
        <f>IF($Y$4="none","",VLOOKUP($V247,'S3. Storage'!$B$12:$Z$1450,'S9. Lookup Data'!$C$7+5,FALSE))</f>
        <v/>
      </c>
      <c r="Z247" s="84" t="str">
        <f>IF($Z$4="none","",VLOOKUP($V247,'S3. Storage'!$B$12:$Z$1450,'S9. Lookup Data'!$C$8+5,FALSE))</f>
        <v/>
      </c>
      <c r="AA247" s="84" t="str">
        <f>IF($AA$4="none","",VLOOKUP($V247,'S3. Storage'!$B$12:$Z$1450,'S9. Lookup Data'!$C$9+5,FALSE))</f>
        <v/>
      </c>
      <c r="AB247" s="84" t="str">
        <f>IF($AB$4="none","",VLOOKUP($V247,'S3. Storage'!$B$12:$Z$1450,'S9. Lookup Data'!$C$10+5,FALSE))</f>
        <v/>
      </c>
    </row>
    <row r="248" spans="21:28">
      <c r="U248" s="84">
        <v>1920</v>
      </c>
      <c r="V248" s="134">
        <f t="shared" si="3"/>
        <v>7426</v>
      </c>
      <c r="W248" s="94">
        <v>7426</v>
      </c>
      <c r="X248" s="84" t="str">
        <f>IF($X$4="none","",VLOOKUP($V248,'S3. Storage'!B255:Z1693,'S9. Lookup Data'!$C$6+5,FALSE))</f>
        <v/>
      </c>
      <c r="Y248" s="84" t="str">
        <f>IF($Y$4="none","",VLOOKUP($V248,'S3. Storage'!$B$12:$Z$1450,'S9. Lookup Data'!$C$7+5,FALSE))</f>
        <v/>
      </c>
      <c r="Z248" s="84" t="str">
        <f>IF($Z$4="none","",VLOOKUP($V248,'S3. Storage'!$B$12:$Z$1450,'S9. Lookup Data'!$C$8+5,FALSE))</f>
        <v/>
      </c>
      <c r="AA248" s="84" t="str">
        <f>IF($AA$4="none","",VLOOKUP($V248,'S3. Storage'!$B$12:$Z$1450,'S9. Lookup Data'!$C$9+5,FALSE))</f>
        <v/>
      </c>
      <c r="AB248" s="84" t="str">
        <f>IF($AB$4="none","",VLOOKUP($V248,'S3. Storage'!$B$12:$Z$1450,'S9. Lookup Data'!$C$10+5,FALSE))</f>
        <v/>
      </c>
    </row>
    <row r="249" spans="21:28">
      <c r="U249" s="84">
        <v>1920</v>
      </c>
      <c r="V249" s="134">
        <f t="shared" si="3"/>
        <v>7457</v>
      </c>
      <c r="W249" s="94">
        <v>7457</v>
      </c>
      <c r="X249" s="84" t="str">
        <f>IF($X$4="none","",VLOOKUP($V249,'S3. Storage'!B256:Z1694,'S9. Lookup Data'!$C$6+5,FALSE))</f>
        <v/>
      </c>
      <c r="Y249" s="84" t="str">
        <f>IF($Y$4="none","",VLOOKUP($V249,'S3. Storage'!$B$12:$Z$1450,'S9. Lookup Data'!$C$7+5,FALSE))</f>
        <v/>
      </c>
      <c r="Z249" s="84" t="str">
        <f>IF($Z$4="none","",VLOOKUP($V249,'S3. Storage'!$B$12:$Z$1450,'S9. Lookup Data'!$C$8+5,FALSE))</f>
        <v/>
      </c>
      <c r="AA249" s="84" t="str">
        <f>IF($AA$4="none","",VLOOKUP($V249,'S3. Storage'!$B$12:$Z$1450,'S9. Lookup Data'!$C$9+5,FALSE))</f>
        <v/>
      </c>
      <c r="AB249" s="84" t="str">
        <f>IF($AB$4="none","",VLOOKUP($V249,'S3. Storage'!$B$12:$Z$1450,'S9. Lookup Data'!$C$10+5,FALSE))</f>
        <v/>
      </c>
    </row>
    <row r="250" spans="21:28">
      <c r="U250" s="84">
        <v>1920</v>
      </c>
      <c r="V250" s="134">
        <f t="shared" si="3"/>
        <v>7487</v>
      </c>
      <c r="W250" s="94">
        <v>7487</v>
      </c>
      <c r="X250" s="84" t="str">
        <f>IF($X$4="none","",VLOOKUP($V250,'S3. Storage'!B257:Z1695,'S9. Lookup Data'!$C$6+5,FALSE))</f>
        <v/>
      </c>
      <c r="Y250" s="84" t="str">
        <f>IF($Y$4="none","",VLOOKUP($V250,'S3. Storage'!$B$12:$Z$1450,'S9. Lookup Data'!$C$7+5,FALSE))</f>
        <v/>
      </c>
      <c r="Z250" s="84" t="str">
        <f>IF($Z$4="none","",VLOOKUP($V250,'S3. Storage'!$B$12:$Z$1450,'S9. Lookup Data'!$C$8+5,FALSE))</f>
        <v/>
      </c>
      <c r="AA250" s="84" t="str">
        <f>IF($AA$4="none","",VLOOKUP($V250,'S3. Storage'!$B$12:$Z$1450,'S9. Lookup Data'!$C$9+5,FALSE))</f>
        <v/>
      </c>
      <c r="AB250" s="84" t="str">
        <f>IF($AB$4="none","",VLOOKUP($V250,'S3. Storage'!$B$12:$Z$1450,'S9. Lookup Data'!$C$10+5,FALSE))</f>
        <v/>
      </c>
    </row>
    <row r="251" spans="21:28">
      <c r="U251" s="84">
        <v>1920</v>
      </c>
      <c r="V251" s="134">
        <f t="shared" si="3"/>
        <v>7518</v>
      </c>
      <c r="W251" s="94">
        <v>7518</v>
      </c>
      <c r="X251" s="84" t="str">
        <f>IF($X$4="none","",VLOOKUP($V251,'S3. Storage'!B258:Z1696,'S9. Lookup Data'!$C$6+5,FALSE))</f>
        <v/>
      </c>
      <c r="Y251" s="84" t="str">
        <f>IF($Y$4="none","",VLOOKUP($V251,'S3. Storage'!$B$12:$Z$1450,'S9. Lookup Data'!$C$7+5,FALSE))</f>
        <v/>
      </c>
      <c r="Z251" s="84" t="str">
        <f>IF($Z$4="none","",VLOOKUP($V251,'S3. Storage'!$B$12:$Z$1450,'S9. Lookup Data'!$C$8+5,FALSE))</f>
        <v/>
      </c>
      <c r="AA251" s="84" t="str">
        <f>IF($AA$4="none","",VLOOKUP($V251,'S3. Storage'!$B$12:$Z$1450,'S9. Lookup Data'!$C$9+5,FALSE))</f>
        <v/>
      </c>
      <c r="AB251" s="84" t="str">
        <f>IF($AB$4="none","",VLOOKUP($V251,'S3. Storage'!$B$12:$Z$1450,'S9. Lookup Data'!$C$10+5,FALSE))</f>
        <v/>
      </c>
    </row>
    <row r="252" spans="21:28">
      <c r="U252" s="84">
        <v>1920</v>
      </c>
      <c r="V252" s="134">
        <f t="shared" si="3"/>
        <v>7549</v>
      </c>
      <c r="W252" s="94">
        <v>7549</v>
      </c>
      <c r="X252" s="84" t="str">
        <f>IF($X$4="none","",VLOOKUP($V252,'S3. Storage'!B259:Z1697,'S9. Lookup Data'!$C$6+5,FALSE))</f>
        <v/>
      </c>
      <c r="Y252" s="84" t="str">
        <f>IF($Y$4="none","",VLOOKUP($V252,'S3. Storage'!$B$12:$Z$1450,'S9. Lookup Data'!$C$7+5,FALSE))</f>
        <v/>
      </c>
      <c r="Z252" s="84" t="str">
        <f>IF($Z$4="none","",VLOOKUP($V252,'S3. Storage'!$B$12:$Z$1450,'S9. Lookup Data'!$C$8+5,FALSE))</f>
        <v/>
      </c>
      <c r="AA252" s="84" t="str">
        <f>IF($AA$4="none","",VLOOKUP($V252,'S3. Storage'!$B$12:$Z$1450,'S9. Lookup Data'!$C$9+5,FALSE))</f>
        <v/>
      </c>
      <c r="AB252" s="84" t="str">
        <f>IF($AB$4="none","",VLOOKUP($V252,'S3. Storage'!$B$12:$Z$1450,'S9. Lookup Data'!$C$10+5,FALSE))</f>
        <v/>
      </c>
    </row>
    <row r="253" spans="21:28">
      <c r="U253" s="84">
        <v>1920</v>
      </c>
      <c r="V253" s="134">
        <f t="shared" si="3"/>
        <v>7579</v>
      </c>
      <c r="W253" s="94">
        <v>7579</v>
      </c>
      <c r="X253" s="84" t="str">
        <f>IF($X$4="none","",VLOOKUP($V253,'S3. Storage'!B260:Z1698,'S9. Lookup Data'!$C$6+5,FALSE))</f>
        <v/>
      </c>
      <c r="Y253" s="84" t="str">
        <f>IF($Y$4="none","",VLOOKUP($V253,'S3. Storage'!$B$12:$Z$1450,'S9. Lookup Data'!$C$7+5,FALSE))</f>
        <v/>
      </c>
      <c r="Z253" s="84" t="str">
        <f>IF($Z$4="none","",VLOOKUP($V253,'S3. Storage'!$B$12:$Z$1450,'S9. Lookup Data'!$C$8+5,FALSE))</f>
        <v/>
      </c>
      <c r="AA253" s="84" t="str">
        <f>IF($AA$4="none","",VLOOKUP($V253,'S3. Storage'!$B$12:$Z$1450,'S9. Lookup Data'!$C$9+5,FALSE))</f>
        <v/>
      </c>
      <c r="AB253" s="84" t="str">
        <f>IF($AB$4="none","",VLOOKUP($V253,'S3. Storage'!$B$12:$Z$1450,'S9. Lookup Data'!$C$10+5,FALSE))</f>
        <v/>
      </c>
    </row>
    <row r="254" spans="21:28">
      <c r="U254" s="84">
        <v>1920</v>
      </c>
      <c r="V254" s="134">
        <f t="shared" si="3"/>
        <v>7610</v>
      </c>
      <c r="W254" s="94">
        <v>7610</v>
      </c>
      <c r="X254" s="84" t="str">
        <f>IF($X$4="none","",VLOOKUP($V254,'S3. Storage'!B261:Z1699,'S9. Lookup Data'!$C$6+5,FALSE))</f>
        <v/>
      </c>
      <c r="Y254" s="84" t="str">
        <f>IF($Y$4="none","",VLOOKUP($V254,'S3. Storage'!$B$12:$Z$1450,'S9. Lookup Data'!$C$7+5,FALSE))</f>
        <v/>
      </c>
      <c r="Z254" s="84" t="str">
        <f>IF($Z$4="none","",VLOOKUP($V254,'S3. Storage'!$B$12:$Z$1450,'S9. Lookup Data'!$C$8+5,FALSE))</f>
        <v/>
      </c>
      <c r="AA254" s="84" t="str">
        <f>IF($AA$4="none","",VLOOKUP($V254,'S3. Storage'!$B$12:$Z$1450,'S9. Lookup Data'!$C$9+5,FALSE))</f>
        <v/>
      </c>
      <c r="AB254" s="84" t="str">
        <f>IF($AB$4="none","",VLOOKUP($V254,'S3. Storage'!$B$12:$Z$1450,'S9. Lookup Data'!$C$10+5,FALSE))</f>
        <v/>
      </c>
    </row>
    <row r="255" spans="21:28">
      <c r="U255" s="84">
        <v>1920</v>
      </c>
      <c r="V255" s="134">
        <f t="shared" si="3"/>
        <v>7640</v>
      </c>
      <c r="W255" s="94">
        <v>7640</v>
      </c>
      <c r="X255" s="84" t="str">
        <f>IF($X$4="none","",VLOOKUP($V255,'S3. Storage'!B262:Z1700,'S9. Lookup Data'!$C$6+5,FALSE))</f>
        <v/>
      </c>
      <c r="Y255" s="84" t="str">
        <f>IF($Y$4="none","",VLOOKUP($V255,'S3. Storage'!$B$12:$Z$1450,'S9. Lookup Data'!$C$7+5,FALSE))</f>
        <v/>
      </c>
      <c r="Z255" s="84" t="str">
        <f>IF($Z$4="none","",VLOOKUP($V255,'S3. Storage'!$B$12:$Z$1450,'S9. Lookup Data'!$C$8+5,FALSE))</f>
        <v/>
      </c>
      <c r="AA255" s="84" t="str">
        <f>IF($AA$4="none","",VLOOKUP($V255,'S3. Storage'!$B$12:$Z$1450,'S9. Lookup Data'!$C$9+5,FALSE))</f>
        <v/>
      </c>
      <c r="AB255" s="84" t="str">
        <f>IF($AB$4="none","",VLOOKUP($V255,'S3. Storage'!$B$12:$Z$1450,'S9. Lookup Data'!$C$10+5,FALSE))</f>
        <v/>
      </c>
    </row>
    <row r="256" spans="21:28">
      <c r="U256" s="84">
        <v>1920</v>
      </c>
      <c r="V256" s="134">
        <f t="shared" si="3"/>
        <v>7671</v>
      </c>
      <c r="W256" s="94">
        <v>7671</v>
      </c>
      <c r="X256" s="84" t="str">
        <f>IF($X$4="none","",VLOOKUP($V256,'S3. Storage'!B263:Z1701,'S9. Lookup Data'!$C$6+5,FALSE))</f>
        <v/>
      </c>
      <c r="Y256" s="84" t="str">
        <f>IF($Y$4="none","",VLOOKUP($V256,'S3. Storage'!$B$12:$Z$1450,'S9. Lookup Data'!$C$7+5,FALSE))</f>
        <v/>
      </c>
      <c r="Z256" s="84" t="str">
        <f>IF($Z$4="none","",VLOOKUP($V256,'S3. Storage'!$B$12:$Z$1450,'S9. Lookup Data'!$C$8+5,FALSE))</f>
        <v/>
      </c>
      <c r="AA256" s="84" t="str">
        <f>IF($AA$4="none","",VLOOKUP($V256,'S3. Storage'!$B$12:$Z$1450,'S9. Lookup Data'!$C$9+5,FALSE))</f>
        <v/>
      </c>
      <c r="AB256" s="84" t="str">
        <f>IF($AB$4="none","",VLOOKUP($V256,'S3. Storage'!$B$12:$Z$1450,'S9. Lookup Data'!$C$10+5,FALSE))</f>
        <v/>
      </c>
    </row>
    <row r="257" spans="21:28">
      <c r="U257" s="84">
        <v>1921</v>
      </c>
      <c r="V257" s="134">
        <f t="shared" si="3"/>
        <v>7702</v>
      </c>
      <c r="W257" s="94">
        <v>7702</v>
      </c>
      <c r="X257" s="84" t="str">
        <f>IF($X$4="none","",VLOOKUP($V257,'S3. Storage'!B264:Z1702,'S9. Lookup Data'!$C$6+5,FALSE))</f>
        <v/>
      </c>
      <c r="Y257" s="84" t="str">
        <f>IF($Y$4="none","",VLOOKUP($V257,'S3. Storage'!$B$12:$Z$1450,'S9. Lookup Data'!$C$7+5,FALSE))</f>
        <v/>
      </c>
      <c r="Z257" s="84" t="str">
        <f>IF($Z$4="none","",VLOOKUP($V257,'S3. Storage'!$B$12:$Z$1450,'S9. Lookup Data'!$C$8+5,FALSE))</f>
        <v/>
      </c>
      <c r="AA257" s="84" t="str">
        <f>IF($AA$4="none","",VLOOKUP($V257,'S3. Storage'!$B$12:$Z$1450,'S9. Lookup Data'!$C$9+5,FALSE))</f>
        <v/>
      </c>
      <c r="AB257" s="84" t="str">
        <f>IF($AB$4="none","",VLOOKUP($V257,'S3. Storage'!$B$12:$Z$1450,'S9. Lookup Data'!$C$10+5,FALSE))</f>
        <v/>
      </c>
    </row>
    <row r="258" spans="21:28">
      <c r="U258" s="84">
        <v>1921</v>
      </c>
      <c r="V258" s="134">
        <f t="shared" si="3"/>
        <v>7730</v>
      </c>
      <c r="W258" s="94">
        <v>7730</v>
      </c>
      <c r="X258" s="84" t="str">
        <f>IF($X$4="none","",VLOOKUP($V258,'S3. Storage'!B265:Z1703,'S9. Lookup Data'!$C$6+5,FALSE))</f>
        <v/>
      </c>
      <c r="Y258" s="84" t="str">
        <f>IF($Y$4="none","",VLOOKUP($V258,'S3. Storage'!$B$12:$Z$1450,'S9. Lookup Data'!$C$7+5,FALSE))</f>
        <v/>
      </c>
      <c r="Z258" s="84" t="str">
        <f>IF($Z$4="none","",VLOOKUP($V258,'S3. Storage'!$B$12:$Z$1450,'S9. Lookup Data'!$C$8+5,FALSE))</f>
        <v/>
      </c>
      <c r="AA258" s="84" t="str">
        <f>IF($AA$4="none","",VLOOKUP($V258,'S3. Storage'!$B$12:$Z$1450,'S9. Lookup Data'!$C$9+5,FALSE))</f>
        <v/>
      </c>
      <c r="AB258" s="84" t="str">
        <f>IF($AB$4="none","",VLOOKUP($V258,'S3. Storage'!$B$12:$Z$1450,'S9. Lookup Data'!$C$10+5,FALSE))</f>
        <v/>
      </c>
    </row>
    <row r="259" spans="21:28">
      <c r="U259" s="84">
        <v>1921</v>
      </c>
      <c r="V259" s="134">
        <f t="shared" si="3"/>
        <v>7761</v>
      </c>
      <c r="W259" s="94">
        <v>7761</v>
      </c>
      <c r="X259" s="84" t="str">
        <f>IF($X$4="none","",VLOOKUP($V259,'S3. Storage'!B266:Z1704,'S9. Lookup Data'!$C$6+5,FALSE))</f>
        <v/>
      </c>
      <c r="Y259" s="84" t="str">
        <f>IF($Y$4="none","",VLOOKUP($V259,'S3. Storage'!$B$12:$Z$1450,'S9. Lookup Data'!$C$7+5,FALSE))</f>
        <v/>
      </c>
      <c r="Z259" s="84" t="str">
        <f>IF($Z$4="none","",VLOOKUP($V259,'S3. Storage'!$B$12:$Z$1450,'S9. Lookup Data'!$C$8+5,FALSE))</f>
        <v/>
      </c>
      <c r="AA259" s="84" t="str">
        <f>IF($AA$4="none","",VLOOKUP($V259,'S3. Storage'!$B$12:$Z$1450,'S9. Lookup Data'!$C$9+5,FALSE))</f>
        <v/>
      </c>
      <c r="AB259" s="84" t="str">
        <f>IF($AB$4="none","",VLOOKUP($V259,'S3. Storage'!$B$12:$Z$1450,'S9. Lookup Data'!$C$10+5,FALSE))</f>
        <v/>
      </c>
    </row>
    <row r="260" spans="21:28">
      <c r="U260" s="84">
        <v>1921</v>
      </c>
      <c r="V260" s="134">
        <f t="shared" si="3"/>
        <v>7791</v>
      </c>
      <c r="W260" s="94">
        <v>7791</v>
      </c>
      <c r="X260" s="84" t="str">
        <f>IF($X$4="none","",VLOOKUP($V260,'S3. Storage'!B267:Z1705,'S9. Lookup Data'!$C$6+5,FALSE))</f>
        <v/>
      </c>
      <c r="Y260" s="84" t="str">
        <f>IF($Y$4="none","",VLOOKUP($V260,'S3. Storage'!$B$12:$Z$1450,'S9. Lookup Data'!$C$7+5,FALSE))</f>
        <v/>
      </c>
      <c r="Z260" s="84" t="str">
        <f>IF($Z$4="none","",VLOOKUP($V260,'S3. Storage'!$B$12:$Z$1450,'S9. Lookup Data'!$C$8+5,FALSE))</f>
        <v/>
      </c>
      <c r="AA260" s="84" t="str">
        <f>IF($AA$4="none","",VLOOKUP($V260,'S3. Storage'!$B$12:$Z$1450,'S9. Lookup Data'!$C$9+5,FALSE))</f>
        <v/>
      </c>
      <c r="AB260" s="84" t="str">
        <f>IF($AB$4="none","",VLOOKUP($V260,'S3. Storage'!$B$12:$Z$1450,'S9. Lookup Data'!$C$10+5,FALSE))</f>
        <v/>
      </c>
    </row>
    <row r="261" spans="21:28">
      <c r="U261" s="84">
        <v>1921</v>
      </c>
      <c r="V261" s="134">
        <f t="shared" si="3"/>
        <v>7822</v>
      </c>
      <c r="W261" s="94">
        <v>7822</v>
      </c>
      <c r="X261" s="84" t="str">
        <f>IF($X$4="none","",VLOOKUP($V261,'S3. Storage'!B268:Z1706,'S9. Lookup Data'!$C$6+5,FALSE))</f>
        <v/>
      </c>
      <c r="Y261" s="84" t="str">
        <f>IF($Y$4="none","",VLOOKUP($V261,'S3. Storage'!$B$12:$Z$1450,'S9. Lookup Data'!$C$7+5,FALSE))</f>
        <v/>
      </c>
      <c r="Z261" s="84" t="str">
        <f>IF($Z$4="none","",VLOOKUP($V261,'S3. Storage'!$B$12:$Z$1450,'S9. Lookup Data'!$C$8+5,FALSE))</f>
        <v/>
      </c>
      <c r="AA261" s="84" t="str">
        <f>IF($AA$4="none","",VLOOKUP($V261,'S3. Storage'!$B$12:$Z$1450,'S9. Lookup Data'!$C$9+5,FALSE))</f>
        <v/>
      </c>
      <c r="AB261" s="84" t="str">
        <f>IF($AB$4="none","",VLOOKUP($V261,'S3. Storage'!$B$12:$Z$1450,'S9. Lookup Data'!$C$10+5,FALSE))</f>
        <v/>
      </c>
    </row>
    <row r="262" spans="21:28">
      <c r="U262" s="84">
        <v>1921</v>
      </c>
      <c r="V262" s="134">
        <f t="shared" ref="V262:V325" si="4">W262</f>
        <v>7852</v>
      </c>
      <c r="W262" s="94">
        <v>7852</v>
      </c>
      <c r="X262" s="84" t="str">
        <f>IF($X$4="none","",VLOOKUP($V262,'S3. Storage'!B269:Z1707,'S9. Lookup Data'!$C$6+5,FALSE))</f>
        <v/>
      </c>
      <c r="Y262" s="84" t="str">
        <f>IF($Y$4="none","",VLOOKUP($V262,'S3. Storage'!$B$12:$Z$1450,'S9. Lookup Data'!$C$7+5,FALSE))</f>
        <v/>
      </c>
      <c r="Z262" s="84" t="str">
        <f>IF($Z$4="none","",VLOOKUP($V262,'S3. Storage'!$B$12:$Z$1450,'S9. Lookup Data'!$C$8+5,FALSE))</f>
        <v/>
      </c>
      <c r="AA262" s="84" t="str">
        <f>IF($AA$4="none","",VLOOKUP($V262,'S3. Storage'!$B$12:$Z$1450,'S9. Lookup Data'!$C$9+5,FALSE))</f>
        <v/>
      </c>
      <c r="AB262" s="84" t="str">
        <f>IF($AB$4="none","",VLOOKUP($V262,'S3. Storage'!$B$12:$Z$1450,'S9. Lookup Data'!$C$10+5,FALSE))</f>
        <v/>
      </c>
    </row>
    <row r="263" spans="21:28">
      <c r="U263" s="84">
        <v>1921</v>
      </c>
      <c r="V263" s="134">
        <f t="shared" si="4"/>
        <v>7883</v>
      </c>
      <c r="W263" s="94">
        <v>7883</v>
      </c>
      <c r="X263" s="84" t="str">
        <f>IF($X$4="none","",VLOOKUP($V263,'S3. Storage'!B270:Z1708,'S9. Lookup Data'!$C$6+5,FALSE))</f>
        <v/>
      </c>
      <c r="Y263" s="84" t="str">
        <f>IF($Y$4="none","",VLOOKUP($V263,'S3. Storage'!$B$12:$Z$1450,'S9. Lookup Data'!$C$7+5,FALSE))</f>
        <v/>
      </c>
      <c r="Z263" s="84" t="str">
        <f>IF($Z$4="none","",VLOOKUP($V263,'S3. Storage'!$B$12:$Z$1450,'S9. Lookup Data'!$C$8+5,FALSE))</f>
        <v/>
      </c>
      <c r="AA263" s="84" t="str">
        <f>IF($AA$4="none","",VLOOKUP($V263,'S3. Storage'!$B$12:$Z$1450,'S9. Lookup Data'!$C$9+5,FALSE))</f>
        <v/>
      </c>
      <c r="AB263" s="84" t="str">
        <f>IF($AB$4="none","",VLOOKUP($V263,'S3. Storage'!$B$12:$Z$1450,'S9. Lookup Data'!$C$10+5,FALSE))</f>
        <v/>
      </c>
    </row>
    <row r="264" spans="21:28">
      <c r="U264" s="84">
        <v>1921</v>
      </c>
      <c r="V264" s="134">
        <f t="shared" si="4"/>
        <v>7914</v>
      </c>
      <c r="W264" s="94">
        <v>7914</v>
      </c>
      <c r="X264" s="84" t="str">
        <f>IF($X$4="none","",VLOOKUP($V264,'S3. Storage'!B271:Z1709,'S9. Lookup Data'!$C$6+5,FALSE))</f>
        <v/>
      </c>
      <c r="Y264" s="84" t="str">
        <f>IF($Y$4="none","",VLOOKUP($V264,'S3. Storage'!$B$12:$Z$1450,'S9. Lookup Data'!$C$7+5,FALSE))</f>
        <v/>
      </c>
      <c r="Z264" s="84" t="str">
        <f>IF($Z$4="none","",VLOOKUP($V264,'S3. Storage'!$B$12:$Z$1450,'S9. Lookup Data'!$C$8+5,FALSE))</f>
        <v/>
      </c>
      <c r="AA264" s="84" t="str">
        <f>IF($AA$4="none","",VLOOKUP($V264,'S3. Storage'!$B$12:$Z$1450,'S9. Lookup Data'!$C$9+5,FALSE))</f>
        <v/>
      </c>
      <c r="AB264" s="84" t="str">
        <f>IF($AB$4="none","",VLOOKUP($V264,'S3. Storage'!$B$12:$Z$1450,'S9. Lookup Data'!$C$10+5,FALSE))</f>
        <v/>
      </c>
    </row>
    <row r="265" spans="21:28">
      <c r="U265" s="84">
        <v>1921</v>
      </c>
      <c r="V265" s="134">
        <f t="shared" si="4"/>
        <v>7944</v>
      </c>
      <c r="W265" s="94">
        <v>7944</v>
      </c>
      <c r="X265" s="84" t="str">
        <f>IF($X$4="none","",VLOOKUP($V265,'S3. Storage'!B272:Z1710,'S9. Lookup Data'!$C$6+5,FALSE))</f>
        <v/>
      </c>
      <c r="Y265" s="84" t="str">
        <f>IF($Y$4="none","",VLOOKUP($V265,'S3. Storage'!$B$12:$Z$1450,'S9. Lookup Data'!$C$7+5,FALSE))</f>
        <v/>
      </c>
      <c r="Z265" s="84" t="str">
        <f>IF($Z$4="none","",VLOOKUP($V265,'S3. Storage'!$B$12:$Z$1450,'S9. Lookup Data'!$C$8+5,FALSE))</f>
        <v/>
      </c>
      <c r="AA265" s="84" t="str">
        <f>IF($AA$4="none","",VLOOKUP($V265,'S3. Storage'!$B$12:$Z$1450,'S9. Lookup Data'!$C$9+5,FALSE))</f>
        <v/>
      </c>
      <c r="AB265" s="84" t="str">
        <f>IF($AB$4="none","",VLOOKUP($V265,'S3. Storage'!$B$12:$Z$1450,'S9. Lookup Data'!$C$10+5,FALSE))</f>
        <v/>
      </c>
    </row>
    <row r="266" spans="21:28">
      <c r="U266" s="84">
        <v>1921</v>
      </c>
      <c r="V266" s="134">
        <f t="shared" si="4"/>
        <v>7975</v>
      </c>
      <c r="W266" s="94">
        <v>7975</v>
      </c>
      <c r="X266" s="84" t="str">
        <f>IF($X$4="none","",VLOOKUP($V266,'S3. Storage'!B273:Z1711,'S9. Lookup Data'!$C$6+5,FALSE))</f>
        <v/>
      </c>
      <c r="Y266" s="84" t="str">
        <f>IF($Y$4="none","",VLOOKUP($V266,'S3. Storage'!$B$12:$Z$1450,'S9. Lookup Data'!$C$7+5,FALSE))</f>
        <v/>
      </c>
      <c r="Z266" s="84" t="str">
        <f>IF($Z$4="none","",VLOOKUP($V266,'S3. Storage'!$B$12:$Z$1450,'S9. Lookup Data'!$C$8+5,FALSE))</f>
        <v/>
      </c>
      <c r="AA266" s="84" t="str">
        <f>IF($AA$4="none","",VLOOKUP($V266,'S3. Storage'!$B$12:$Z$1450,'S9. Lookup Data'!$C$9+5,FALSE))</f>
        <v/>
      </c>
      <c r="AB266" s="84" t="str">
        <f>IF($AB$4="none","",VLOOKUP($V266,'S3. Storage'!$B$12:$Z$1450,'S9. Lookup Data'!$C$10+5,FALSE))</f>
        <v/>
      </c>
    </row>
    <row r="267" spans="21:28">
      <c r="U267" s="84">
        <v>1921</v>
      </c>
      <c r="V267" s="134">
        <f t="shared" si="4"/>
        <v>8005</v>
      </c>
      <c r="W267" s="94">
        <v>8005</v>
      </c>
      <c r="X267" s="84" t="str">
        <f>IF($X$4="none","",VLOOKUP($V267,'S3. Storage'!B274:Z1712,'S9. Lookup Data'!$C$6+5,FALSE))</f>
        <v/>
      </c>
      <c r="Y267" s="84" t="str">
        <f>IF($Y$4="none","",VLOOKUP($V267,'S3. Storage'!$B$12:$Z$1450,'S9. Lookup Data'!$C$7+5,FALSE))</f>
        <v/>
      </c>
      <c r="Z267" s="84" t="str">
        <f>IF($Z$4="none","",VLOOKUP($V267,'S3. Storage'!$B$12:$Z$1450,'S9. Lookup Data'!$C$8+5,FALSE))</f>
        <v/>
      </c>
      <c r="AA267" s="84" t="str">
        <f>IF($AA$4="none","",VLOOKUP($V267,'S3. Storage'!$B$12:$Z$1450,'S9. Lookup Data'!$C$9+5,FALSE))</f>
        <v/>
      </c>
      <c r="AB267" s="84" t="str">
        <f>IF($AB$4="none","",VLOOKUP($V267,'S3. Storage'!$B$12:$Z$1450,'S9. Lookup Data'!$C$10+5,FALSE))</f>
        <v/>
      </c>
    </row>
    <row r="268" spans="21:28">
      <c r="U268" s="84">
        <v>1921</v>
      </c>
      <c r="V268" s="134">
        <f t="shared" si="4"/>
        <v>8036</v>
      </c>
      <c r="W268" s="94">
        <v>8036</v>
      </c>
      <c r="X268" s="84" t="str">
        <f>IF($X$4="none","",VLOOKUP($V268,'S3. Storage'!B275:Z1713,'S9. Lookup Data'!$C$6+5,FALSE))</f>
        <v/>
      </c>
      <c r="Y268" s="84" t="str">
        <f>IF($Y$4="none","",VLOOKUP($V268,'S3. Storage'!$B$12:$Z$1450,'S9. Lookup Data'!$C$7+5,FALSE))</f>
        <v/>
      </c>
      <c r="Z268" s="84" t="str">
        <f>IF($Z$4="none","",VLOOKUP($V268,'S3. Storage'!$B$12:$Z$1450,'S9. Lookup Data'!$C$8+5,FALSE))</f>
        <v/>
      </c>
      <c r="AA268" s="84" t="str">
        <f>IF($AA$4="none","",VLOOKUP($V268,'S3. Storage'!$B$12:$Z$1450,'S9. Lookup Data'!$C$9+5,FALSE))</f>
        <v/>
      </c>
      <c r="AB268" s="84" t="str">
        <f>IF($AB$4="none","",VLOOKUP($V268,'S3. Storage'!$B$12:$Z$1450,'S9. Lookup Data'!$C$10+5,FALSE))</f>
        <v/>
      </c>
    </row>
    <row r="269" spans="21:28">
      <c r="U269" s="84">
        <v>1922</v>
      </c>
      <c r="V269" s="134">
        <f t="shared" si="4"/>
        <v>8067</v>
      </c>
      <c r="W269" s="94">
        <v>8067</v>
      </c>
      <c r="X269" s="84" t="str">
        <f>IF($X$4="none","",VLOOKUP($V269,'S3. Storage'!B276:Z1714,'S9. Lookup Data'!$C$6+5,FALSE))</f>
        <v/>
      </c>
      <c r="Y269" s="84" t="str">
        <f>IF($Y$4="none","",VLOOKUP($V269,'S3. Storage'!$B$12:$Z$1450,'S9. Lookup Data'!$C$7+5,FALSE))</f>
        <v/>
      </c>
      <c r="Z269" s="84" t="str">
        <f>IF($Z$4="none","",VLOOKUP($V269,'S3. Storage'!$B$12:$Z$1450,'S9. Lookup Data'!$C$8+5,FALSE))</f>
        <v/>
      </c>
      <c r="AA269" s="84" t="str">
        <f>IF($AA$4="none","",VLOOKUP($V269,'S3. Storage'!$B$12:$Z$1450,'S9. Lookup Data'!$C$9+5,FALSE))</f>
        <v/>
      </c>
      <c r="AB269" s="84" t="str">
        <f>IF($AB$4="none","",VLOOKUP($V269,'S3. Storage'!$B$12:$Z$1450,'S9. Lookup Data'!$C$10+5,FALSE))</f>
        <v/>
      </c>
    </row>
    <row r="270" spans="21:28">
      <c r="U270" s="84">
        <v>1922</v>
      </c>
      <c r="V270" s="134">
        <f t="shared" si="4"/>
        <v>8095</v>
      </c>
      <c r="W270" s="94">
        <v>8095</v>
      </c>
      <c r="X270" s="84" t="str">
        <f>IF($X$4="none","",VLOOKUP($V270,'S3. Storage'!B277:Z1715,'S9. Lookup Data'!$C$6+5,FALSE))</f>
        <v/>
      </c>
      <c r="Y270" s="84" t="str">
        <f>IF($Y$4="none","",VLOOKUP($V270,'S3. Storage'!$B$12:$Z$1450,'S9. Lookup Data'!$C$7+5,FALSE))</f>
        <v/>
      </c>
      <c r="Z270" s="84" t="str">
        <f>IF($Z$4="none","",VLOOKUP($V270,'S3. Storage'!$B$12:$Z$1450,'S9. Lookup Data'!$C$8+5,FALSE))</f>
        <v/>
      </c>
      <c r="AA270" s="84" t="str">
        <f>IF($AA$4="none","",VLOOKUP($V270,'S3. Storage'!$B$12:$Z$1450,'S9. Lookup Data'!$C$9+5,FALSE))</f>
        <v/>
      </c>
      <c r="AB270" s="84" t="str">
        <f>IF($AB$4="none","",VLOOKUP($V270,'S3. Storage'!$B$12:$Z$1450,'S9. Lookup Data'!$C$10+5,FALSE))</f>
        <v/>
      </c>
    </row>
    <row r="271" spans="21:28">
      <c r="U271" s="84">
        <v>1922</v>
      </c>
      <c r="V271" s="134">
        <f t="shared" si="4"/>
        <v>8126</v>
      </c>
      <c r="W271" s="94">
        <v>8126</v>
      </c>
      <c r="X271" s="84" t="str">
        <f>IF($X$4="none","",VLOOKUP($V271,'S3. Storage'!B278:Z1716,'S9. Lookup Data'!$C$6+5,FALSE))</f>
        <v/>
      </c>
      <c r="Y271" s="84" t="str">
        <f>IF($Y$4="none","",VLOOKUP($V271,'S3. Storage'!$B$12:$Z$1450,'S9. Lookup Data'!$C$7+5,FALSE))</f>
        <v/>
      </c>
      <c r="Z271" s="84" t="str">
        <f>IF($Z$4="none","",VLOOKUP($V271,'S3. Storage'!$B$12:$Z$1450,'S9. Lookup Data'!$C$8+5,FALSE))</f>
        <v/>
      </c>
      <c r="AA271" s="84" t="str">
        <f>IF($AA$4="none","",VLOOKUP($V271,'S3. Storage'!$B$12:$Z$1450,'S9. Lookup Data'!$C$9+5,FALSE))</f>
        <v/>
      </c>
      <c r="AB271" s="84" t="str">
        <f>IF($AB$4="none","",VLOOKUP($V271,'S3. Storage'!$B$12:$Z$1450,'S9. Lookup Data'!$C$10+5,FALSE))</f>
        <v/>
      </c>
    </row>
    <row r="272" spans="21:28">
      <c r="U272" s="84">
        <v>1922</v>
      </c>
      <c r="V272" s="134">
        <f t="shared" si="4"/>
        <v>8156</v>
      </c>
      <c r="W272" s="94">
        <v>8156</v>
      </c>
      <c r="X272" s="84" t="str">
        <f>IF($X$4="none","",VLOOKUP($V272,'S3. Storage'!B279:Z1717,'S9. Lookup Data'!$C$6+5,FALSE))</f>
        <v/>
      </c>
      <c r="Y272" s="84" t="str">
        <f>IF($Y$4="none","",VLOOKUP($V272,'S3. Storage'!$B$12:$Z$1450,'S9. Lookup Data'!$C$7+5,FALSE))</f>
        <v/>
      </c>
      <c r="Z272" s="84" t="str">
        <f>IF($Z$4="none","",VLOOKUP($V272,'S3. Storage'!$B$12:$Z$1450,'S9. Lookup Data'!$C$8+5,FALSE))</f>
        <v/>
      </c>
      <c r="AA272" s="84" t="str">
        <f>IF($AA$4="none","",VLOOKUP($V272,'S3. Storage'!$B$12:$Z$1450,'S9. Lookup Data'!$C$9+5,FALSE))</f>
        <v/>
      </c>
      <c r="AB272" s="84" t="str">
        <f>IF($AB$4="none","",VLOOKUP($V272,'S3. Storage'!$B$12:$Z$1450,'S9. Lookup Data'!$C$10+5,FALSE))</f>
        <v/>
      </c>
    </row>
    <row r="273" spans="21:28">
      <c r="U273" s="84">
        <v>1922</v>
      </c>
      <c r="V273" s="134">
        <f t="shared" si="4"/>
        <v>8187</v>
      </c>
      <c r="W273" s="94">
        <v>8187</v>
      </c>
      <c r="X273" s="84" t="str">
        <f>IF($X$4="none","",VLOOKUP($V273,'S3. Storage'!B280:Z1718,'S9. Lookup Data'!$C$6+5,FALSE))</f>
        <v/>
      </c>
      <c r="Y273" s="84" t="str">
        <f>IF($Y$4="none","",VLOOKUP($V273,'S3. Storage'!$B$12:$Z$1450,'S9. Lookup Data'!$C$7+5,FALSE))</f>
        <v/>
      </c>
      <c r="Z273" s="84" t="str">
        <f>IF($Z$4="none","",VLOOKUP($V273,'S3. Storage'!$B$12:$Z$1450,'S9. Lookup Data'!$C$8+5,FALSE))</f>
        <v/>
      </c>
      <c r="AA273" s="84" t="str">
        <f>IF($AA$4="none","",VLOOKUP($V273,'S3. Storage'!$B$12:$Z$1450,'S9. Lookup Data'!$C$9+5,FALSE))</f>
        <v/>
      </c>
      <c r="AB273" s="84" t="str">
        <f>IF($AB$4="none","",VLOOKUP($V273,'S3. Storage'!$B$12:$Z$1450,'S9. Lookup Data'!$C$10+5,FALSE))</f>
        <v/>
      </c>
    </row>
    <row r="274" spans="21:28">
      <c r="U274" s="84">
        <v>1922</v>
      </c>
      <c r="V274" s="134">
        <f t="shared" si="4"/>
        <v>8217</v>
      </c>
      <c r="W274" s="94">
        <v>8217</v>
      </c>
      <c r="X274" s="84" t="str">
        <f>IF($X$4="none","",VLOOKUP($V274,'S3. Storage'!B281:Z1719,'S9. Lookup Data'!$C$6+5,FALSE))</f>
        <v/>
      </c>
      <c r="Y274" s="84" t="str">
        <f>IF($Y$4="none","",VLOOKUP($V274,'S3. Storage'!$B$12:$Z$1450,'S9. Lookup Data'!$C$7+5,FALSE))</f>
        <v/>
      </c>
      <c r="Z274" s="84" t="str">
        <f>IF($Z$4="none","",VLOOKUP($V274,'S3. Storage'!$B$12:$Z$1450,'S9. Lookup Data'!$C$8+5,FALSE))</f>
        <v/>
      </c>
      <c r="AA274" s="84" t="str">
        <f>IF($AA$4="none","",VLOOKUP($V274,'S3. Storage'!$B$12:$Z$1450,'S9. Lookup Data'!$C$9+5,FALSE))</f>
        <v/>
      </c>
      <c r="AB274" s="84" t="str">
        <f>IF($AB$4="none","",VLOOKUP($V274,'S3. Storage'!$B$12:$Z$1450,'S9. Lookup Data'!$C$10+5,FALSE))</f>
        <v/>
      </c>
    </row>
    <row r="275" spans="21:28">
      <c r="U275" s="84">
        <v>1922</v>
      </c>
      <c r="V275" s="134">
        <f t="shared" si="4"/>
        <v>8248</v>
      </c>
      <c r="W275" s="94">
        <v>8248</v>
      </c>
      <c r="X275" s="84" t="str">
        <f>IF($X$4="none","",VLOOKUP($V275,'S3. Storage'!B282:Z1720,'S9. Lookup Data'!$C$6+5,FALSE))</f>
        <v/>
      </c>
      <c r="Y275" s="84" t="str">
        <f>IF($Y$4="none","",VLOOKUP($V275,'S3. Storage'!$B$12:$Z$1450,'S9. Lookup Data'!$C$7+5,FALSE))</f>
        <v/>
      </c>
      <c r="Z275" s="84" t="str">
        <f>IF($Z$4="none","",VLOOKUP($V275,'S3. Storage'!$B$12:$Z$1450,'S9. Lookup Data'!$C$8+5,FALSE))</f>
        <v/>
      </c>
      <c r="AA275" s="84" t="str">
        <f>IF($AA$4="none","",VLOOKUP($V275,'S3. Storage'!$B$12:$Z$1450,'S9. Lookup Data'!$C$9+5,FALSE))</f>
        <v/>
      </c>
      <c r="AB275" s="84" t="str">
        <f>IF($AB$4="none","",VLOOKUP($V275,'S3. Storage'!$B$12:$Z$1450,'S9. Lookup Data'!$C$10+5,FALSE))</f>
        <v/>
      </c>
    </row>
    <row r="276" spans="21:28">
      <c r="U276" s="84">
        <v>1922</v>
      </c>
      <c r="V276" s="134">
        <f t="shared" si="4"/>
        <v>8279</v>
      </c>
      <c r="W276" s="94">
        <v>8279</v>
      </c>
      <c r="X276" s="84" t="str">
        <f>IF($X$4="none","",VLOOKUP($V276,'S3. Storage'!B283:Z1721,'S9. Lookup Data'!$C$6+5,FALSE))</f>
        <v/>
      </c>
      <c r="Y276" s="84" t="str">
        <f>IF($Y$4="none","",VLOOKUP($V276,'S3. Storage'!$B$12:$Z$1450,'S9. Lookup Data'!$C$7+5,FALSE))</f>
        <v/>
      </c>
      <c r="Z276" s="84" t="str">
        <f>IF($Z$4="none","",VLOOKUP($V276,'S3. Storage'!$B$12:$Z$1450,'S9. Lookup Data'!$C$8+5,FALSE))</f>
        <v/>
      </c>
      <c r="AA276" s="84" t="str">
        <f>IF($AA$4="none","",VLOOKUP($V276,'S3. Storage'!$B$12:$Z$1450,'S9. Lookup Data'!$C$9+5,FALSE))</f>
        <v/>
      </c>
      <c r="AB276" s="84" t="str">
        <f>IF($AB$4="none","",VLOOKUP($V276,'S3. Storage'!$B$12:$Z$1450,'S9. Lookup Data'!$C$10+5,FALSE))</f>
        <v/>
      </c>
    </row>
    <row r="277" spans="21:28">
      <c r="U277" s="84">
        <v>1922</v>
      </c>
      <c r="V277" s="134">
        <f t="shared" si="4"/>
        <v>8309</v>
      </c>
      <c r="W277" s="94">
        <v>8309</v>
      </c>
      <c r="X277" s="84" t="str">
        <f>IF($X$4="none","",VLOOKUP($V277,'S3. Storage'!B284:Z1722,'S9. Lookup Data'!$C$6+5,FALSE))</f>
        <v/>
      </c>
      <c r="Y277" s="84" t="str">
        <f>IF($Y$4="none","",VLOOKUP($V277,'S3. Storage'!$B$12:$Z$1450,'S9. Lookup Data'!$C$7+5,FALSE))</f>
        <v/>
      </c>
      <c r="Z277" s="84" t="str">
        <f>IF($Z$4="none","",VLOOKUP($V277,'S3. Storage'!$B$12:$Z$1450,'S9. Lookup Data'!$C$8+5,FALSE))</f>
        <v/>
      </c>
      <c r="AA277" s="84" t="str">
        <f>IF($AA$4="none","",VLOOKUP($V277,'S3. Storage'!$B$12:$Z$1450,'S9. Lookup Data'!$C$9+5,FALSE))</f>
        <v/>
      </c>
      <c r="AB277" s="84" t="str">
        <f>IF($AB$4="none","",VLOOKUP($V277,'S3. Storage'!$B$12:$Z$1450,'S9. Lookup Data'!$C$10+5,FALSE))</f>
        <v/>
      </c>
    </row>
    <row r="278" spans="21:28">
      <c r="U278" s="84">
        <v>1922</v>
      </c>
      <c r="V278" s="134">
        <f t="shared" si="4"/>
        <v>8340</v>
      </c>
      <c r="W278" s="94">
        <v>8340</v>
      </c>
      <c r="X278" s="84" t="str">
        <f>IF($X$4="none","",VLOOKUP($V278,'S3. Storage'!B285:Z1723,'S9. Lookup Data'!$C$6+5,FALSE))</f>
        <v/>
      </c>
      <c r="Y278" s="84" t="str">
        <f>IF($Y$4="none","",VLOOKUP($V278,'S3. Storage'!$B$12:$Z$1450,'S9. Lookup Data'!$C$7+5,FALSE))</f>
        <v/>
      </c>
      <c r="Z278" s="84" t="str">
        <f>IF($Z$4="none","",VLOOKUP($V278,'S3. Storage'!$B$12:$Z$1450,'S9. Lookup Data'!$C$8+5,FALSE))</f>
        <v/>
      </c>
      <c r="AA278" s="84" t="str">
        <f>IF($AA$4="none","",VLOOKUP($V278,'S3. Storage'!$B$12:$Z$1450,'S9. Lookup Data'!$C$9+5,FALSE))</f>
        <v/>
      </c>
      <c r="AB278" s="84" t="str">
        <f>IF($AB$4="none","",VLOOKUP($V278,'S3. Storage'!$B$12:$Z$1450,'S9. Lookup Data'!$C$10+5,FALSE))</f>
        <v/>
      </c>
    </row>
    <row r="279" spans="21:28">
      <c r="U279" s="84">
        <v>1922</v>
      </c>
      <c r="V279" s="134">
        <f t="shared" si="4"/>
        <v>8370</v>
      </c>
      <c r="W279" s="94">
        <v>8370</v>
      </c>
      <c r="X279" s="84" t="str">
        <f>IF($X$4="none","",VLOOKUP($V279,'S3. Storage'!B286:Z1724,'S9. Lookup Data'!$C$6+5,FALSE))</f>
        <v/>
      </c>
      <c r="Y279" s="84" t="str">
        <f>IF($Y$4="none","",VLOOKUP($V279,'S3. Storage'!$B$12:$Z$1450,'S9. Lookup Data'!$C$7+5,FALSE))</f>
        <v/>
      </c>
      <c r="Z279" s="84" t="str">
        <f>IF($Z$4="none","",VLOOKUP($V279,'S3. Storage'!$B$12:$Z$1450,'S9. Lookup Data'!$C$8+5,FALSE))</f>
        <v/>
      </c>
      <c r="AA279" s="84" t="str">
        <f>IF($AA$4="none","",VLOOKUP($V279,'S3. Storage'!$B$12:$Z$1450,'S9. Lookup Data'!$C$9+5,FALSE))</f>
        <v/>
      </c>
      <c r="AB279" s="84" t="str">
        <f>IF($AB$4="none","",VLOOKUP($V279,'S3. Storage'!$B$12:$Z$1450,'S9. Lookup Data'!$C$10+5,FALSE))</f>
        <v/>
      </c>
    </row>
    <row r="280" spans="21:28">
      <c r="U280" s="84">
        <v>1922</v>
      </c>
      <c r="V280" s="134">
        <f t="shared" si="4"/>
        <v>8401</v>
      </c>
      <c r="W280" s="94">
        <v>8401</v>
      </c>
      <c r="X280" s="84" t="str">
        <f>IF($X$4="none","",VLOOKUP($V280,'S3. Storage'!B287:Z1725,'S9. Lookup Data'!$C$6+5,FALSE))</f>
        <v/>
      </c>
      <c r="Y280" s="84" t="str">
        <f>IF($Y$4="none","",VLOOKUP($V280,'S3. Storage'!$B$12:$Z$1450,'S9. Lookup Data'!$C$7+5,FALSE))</f>
        <v/>
      </c>
      <c r="Z280" s="84" t="str">
        <f>IF($Z$4="none","",VLOOKUP($V280,'S3. Storage'!$B$12:$Z$1450,'S9. Lookup Data'!$C$8+5,FALSE))</f>
        <v/>
      </c>
      <c r="AA280" s="84" t="str">
        <f>IF($AA$4="none","",VLOOKUP($V280,'S3. Storage'!$B$12:$Z$1450,'S9. Lookup Data'!$C$9+5,FALSE))</f>
        <v/>
      </c>
      <c r="AB280" s="84" t="str">
        <f>IF($AB$4="none","",VLOOKUP($V280,'S3. Storage'!$B$12:$Z$1450,'S9. Lookup Data'!$C$10+5,FALSE))</f>
        <v/>
      </c>
    </row>
    <row r="281" spans="21:28">
      <c r="U281" s="84">
        <v>1923</v>
      </c>
      <c r="V281" s="134">
        <f t="shared" si="4"/>
        <v>8432</v>
      </c>
      <c r="W281" s="94">
        <v>8432</v>
      </c>
      <c r="X281" s="84" t="str">
        <f>IF($X$4="none","",VLOOKUP($V281,'S3. Storage'!B288:Z1726,'S9. Lookup Data'!$C$6+5,FALSE))</f>
        <v/>
      </c>
      <c r="Y281" s="84" t="str">
        <f>IF($Y$4="none","",VLOOKUP($V281,'S3. Storage'!$B$12:$Z$1450,'S9. Lookup Data'!$C$7+5,FALSE))</f>
        <v/>
      </c>
      <c r="Z281" s="84" t="str">
        <f>IF($Z$4="none","",VLOOKUP($V281,'S3. Storage'!$B$12:$Z$1450,'S9. Lookup Data'!$C$8+5,FALSE))</f>
        <v/>
      </c>
      <c r="AA281" s="84" t="str">
        <f>IF($AA$4="none","",VLOOKUP($V281,'S3. Storage'!$B$12:$Z$1450,'S9. Lookup Data'!$C$9+5,FALSE))</f>
        <v/>
      </c>
      <c r="AB281" s="84" t="str">
        <f>IF($AB$4="none","",VLOOKUP($V281,'S3. Storage'!$B$12:$Z$1450,'S9. Lookup Data'!$C$10+5,FALSE))</f>
        <v/>
      </c>
    </row>
    <row r="282" spans="21:28">
      <c r="U282" s="84">
        <v>1923</v>
      </c>
      <c r="V282" s="134">
        <f t="shared" si="4"/>
        <v>8460</v>
      </c>
      <c r="W282" s="94">
        <v>8460</v>
      </c>
      <c r="X282" s="84" t="str">
        <f>IF($X$4="none","",VLOOKUP($V282,'S3. Storage'!B289:Z1727,'S9. Lookup Data'!$C$6+5,FALSE))</f>
        <v/>
      </c>
      <c r="Y282" s="84" t="str">
        <f>IF($Y$4="none","",VLOOKUP($V282,'S3. Storage'!$B$12:$Z$1450,'S9. Lookup Data'!$C$7+5,FALSE))</f>
        <v/>
      </c>
      <c r="Z282" s="84" t="str">
        <f>IF($Z$4="none","",VLOOKUP($V282,'S3. Storage'!$B$12:$Z$1450,'S9. Lookup Data'!$C$8+5,FALSE))</f>
        <v/>
      </c>
      <c r="AA282" s="84" t="str">
        <f>IF($AA$4="none","",VLOOKUP($V282,'S3. Storage'!$B$12:$Z$1450,'S9. Lookup Data'!$C$9+5,FALSE))</f>
        <v/>
      </c>
      <c r="AB282" s="84" t="str">
        <f>IF($AB$4="none","",VLOOKUP($V282,'S3. Storage'!$B$12:$Z$1450,'S9. Lookup Data'!$C$10+5,FALSE))</f>
        <v/>
      </c>
    </row>
    <row r="283" spans="21:28">
      <c r="U283" s="84">
        <v>1923</v>
      </c>
      <c r="V283" s="134">
        <f t="shared" si="4"/>
        <v>8491</v>
      </c>
      <c r="W283" s="94">
        <v>8491</v>
      </c>
      <c r="X283" s="84" t="str">
        <f>IF($X$4="none","",VLOOKUP($V283,'S3. Storage'!B290:Z1728,'S9. Lookup Data'!$C$6+5,FALSE))</f>
        <v/>
      </c>
      <c r="Y283" s="84" t="str">
        <f>IF($Y$4="none","",VLOOKUP($V283,'S3. Storage'!$B$12:$Z$1450,'S9. Lookup Data'!$C$7+5,FALSE))</f>
        <v/>
      </c>
      <c r="Z283" s="84" t="str">
        <f>IF($Z$4="none","",VLOOKUP($V283,'S3. Storage'!$B$12:$Z$1450,'S9. Lookup Data'!$C$8+5,FALSE))</f>
        <v/>
      </c>
      <c r="AA283" s="84" t="str">
        <f>IF($AA$4="none","",VLOOKUP($V283,'S3. Storage'!$B$12:$Z$1450,'S9. Lookup Data'!$C$9+5,FALSE))</f>
        <v/>
      </c>
      <c r="AB283" s="84" t="str">
        <f>IF($AB$4="none","",VLOOKUP($V283,'S3. Storage'!$B$12:$Z$1450,'S9. Lookup Data'!$C$10+5,FALSE))</f>
        <v/>
      </c>
    </row>
    <row r="284" spans="21:28">
      <c r="U284" s="84">
        <v>1923</v>
      </c>
      <c r="V284" s="134">
        <f t="shared" si="4"/>
        <v>8521</v>
      </c>
      <c r="W284" s="94">
        <v>8521</v>
      </c>
      <c r="X284" s="84" t="str">
        <f>IF($X$4="none","",VLOOKUP($V284,'S3. Storage'!B291:Z1729,'S9. Lookup Data'!$C$6+5,FALSE))</f>
        <v/>
      </c>
      <c r="Y284" s="84" t="str">
        <f>IF($Y$4="none","",VLOOKUP($V284,'S3. Storage'!$B$12:$Z$1450,'S9. Lookup Data'!$C$7+5,FALSE))</f>
        <v/>
      </c>
      <c r="Z284" s="84" t="str">
        <f>IF($Z$4="none","",VLOOKUP($V284,'S3. Storage'!$B$12:$Z$1450,'S9. Lookup Data'!$C$8+5,FALSE))</f>
        <v/>
      </c>
      <c r="AA284" s="84" t="str">
        <f>IF($AA$4="none","",VLOOKUP($V284,'S3. Storage'!$B$12:$Z$1450,'S9. Lookup Data'!$C$9+5,FALSE))</f>
        <v/>
      </c>
      <c r="AB284" s="84" t="str">
        <f>IF($AB$4="none","",VLOOKUP($V284,'S3. Storage'!$B$12:$Z$1450,'S9. Lookup Data'!$C$10+5,FALSE))</f>
        <v/>
      </c>
    </row>
    <row r="285" spans="21:28">
      <c r="U285" s="84">
        <v>1923</v>
      </c>
      <c r="V285" s="134">
        <f t="shared" si="4"/>
        <v>8552</v>
      </c>
      <c r="W285" s="94">
        <v>8552</v>
      </c>
      <c r="X285" s="84" t="str">
        <f>IF($X$4="none","",VLOOKUP($V285,'S3. Storage'!B292:Z1730,'S9. Lookup Data'!$C$6+5,FALSE))</f>
        <v/>
      </c>
      <c r="Y285" s="84" t="str">
        <f>IF($Y$4="none","",VLOOKUP($V285,'S3. Storage'!$B$12:$Z$1450,'S9. Lookup Data'!$C$7+5,FALSE))</f>
        <v/>
      </c>
      <c r="Z285" s="84" t="str">
        <f>IF($Z$4="none","",VLOOKUP($V285,'S3. Storage'!$B$12:$Z$1450,'S9. Lookup Data'!$C$8+5,FALSE))</f>
        <v/>
      </c>
      <c r="AA285" s="84" t="str">
        <f>IF($AA$4="none","",VLOOKUP($V285,'S3. Storage'!$B$12:$Z$1450,'S9. Lookup Data'!$C$9+5,FALSE))</f>
        <v/>
      </c>
      <c r="AB285" s="84" t="str">
        <f>IF($AB$4="none","",VLOOKUP($V285,'S3. Storage'!$B$12:$Z$1450,'S9. Lookup Data'!$C$10+5,FALSE))</f>
        <v/>
      </c>
    </row>
    <row r="286" spans="21:28">
      <c r="U286" s="84">
        <v>1923</v>
      </c>
      <c r="V286" s="134">
        <f t="shared" si="4"/>
        <v>8582</v>
      </c>
      <c r="W286" s="94">
        <v>8582</v>
      </c>
      <c r="X286" s="84" t="str">
        <f>IF($X$4="none","",VLOOKUP($V286,'S3. Storage'!B293:Z1731,'S9. Lookup Data'!$C$6+5,FALSE))</f>
        <v/>
      </c>
      <c r="Y286" s="84" t="str">
        <f>IF($Y$4="none","",VLOOKUP($V286,'S3. Storage'!$B$12:$Z$1450,'S9. Lookup Data'!$C$7+5,FALSE))</f>
        <v/>
      </c>
      <c r="Z286" s="84" t="str">
        <f>IF($Z$4="none","",VLOOKUP($V286,'S3. Storage'!$B$12:$Z$1450,'S9. Lookup Data'!$C$8+5,FALSE))</f>
        <v/>
      </c>
      <c r="AA286" s="84" t="str">
        <f>IF($AA$4="none","",VLOOKUP($V286,'S3. Storage'!$B$12:$Z$1450,'S9. Lookup Data'!$C$9+5,FALSE))</f>
        <v/>
      </c>
      <c r="AB286" s="84" t="str">
        <f>IF($AB$4="none","",VLOOKUP($V286,'S3. Storage'!$B$12:$Z$1450,'S9. Lookup Data'!$C$10+5,FALSE))</f>
        <v/>
      </c>
    </row>
    <row r="287" spans="21:28">
      <c r="U287" s="84">
        <v>1923</v>
      </c>
      <c r="V287" s="134">
        <f t="shared" si="4"/>
        <v>8613</v>
      </c>
      <c r="W287" s="94">
        <v>8613</v>
      </c>
      <c r="X287" s="84" t="str">
        <f>IF($X$4="none","",VLOOKUP($V287,'S3. Storage'!B294:Z1732,'S9. Lookup Data'!$C$6+5,FALSE))</f>
        <v/>
      </c>
      <c r="Y287" s="84" t="str">
        <f>IF($Y$4="none","",VLOOKUP($V287,'S3. Storage'!$B$12:$Z$1450,'S9. Lookup Data'!$C$7+5,FALSE))</f>
        <v/>
      </c>
      <c r="Z287" s="84" t="str">
        <f>IF($Z$4="none","",VLOOKUP($V287,'S3. Storage'!$B$12:$Z$1450,'S9. Lookup Data'!$C$8+5,FALSE))</f>
        <v/>
      </c>
      <c r="AA287" s="84" t="str">
        <f>IF($AA$4="none","",VLOOKUP($V287,'S3. Storage'!$B$12:$Z$1450,'S9. Lookup Data'!$C$9+5,FALSE))</f>
        <v/>
      </c>
      <c r="AB287" s="84" t="str">
        <f>IF($AB$4="none","",VLOOKUP($V287,'S3. Storage'!$B$12:$Z$1450,'S9. Lookup Data'!$C$10+5,FALSE))</f>
        <v/>
      </c>
    </row>
    <row r="288" spans="21:28">
      <c r="U288" s="84">
        <v>1923</v>
      </c>
      <c r="V288" s="134">
        <f t="shared" si="4"/>
        <v>8644</v>
      </c>
      <c r="W288" s="94">
        <v>8644</v>
      </c>
      <c r="X288" s="84" t="str">
        <f>IF($X$4="none","",VLOOKUP($V288,'S3. Storage'!B295:Z1733,'S9. Lookup Data'!$C$6+5,FALSE))</f>
        <v/>
      </c>
      <c r="Y288" s="84" t="str">
        <f>IF($Y$4="none","",VLOOKUP($V288,'S3. Storage'!$B$12:$Z$1450,'S9. Lookup Data'!$C$7+5,FALSE))</f>
        <v/>
      </c>
      <c r="Z288" s="84" t="str">
        <f>IF($Z$4="none","",VLOOKUP($V288,'S3. Storage'!$B$12:$Z$1450,'S9. Lookup Data'!$C$8+5,FALSE))</f>
        <v/>
      </c>
      <c r="AA288" s="84" t="str">
        <f>IF($AA$4="none","",VLOOKUP($V288,'S3. Storage'!$B$12:$Z$1450,'S9. Lookup Data'!$C$9+5,FALSE))</f>
        <v/>
      </c>
      <c r="AB288" s="84" t="str">
        <f>IF($AB$4="none","",VLOOKUP($V288,'S3. Storage'!$B$12:$Z$1450,'S9. Lookup Data'!$C$10+5,FALSE))</f>
        <v/>
      </c>
    </row>
    <row r="289" spans="21:28">
      <c r="U289" s="84">
        <v>1923</v>
      </c>
      <c r="V289" s="134">
        <f t="shared" si="4"/>
        <v>8674</v>
      </c>
      <c r="W289" s="94">
        <v>8674</v>
      </c>
      <c r="X289" s="84" t="str">
        <f>IF($X$4="none","",VLOOKUP($V289,'S3. Storage'!B296:Z1734,'S9. Lookup Data'!$C$6+5,FALSE))</f>
        <v/>
      </c>
      <c r="Y289" s="84" t="str">
        <f>IF($Y$4="none","",VLOOKUP($V289,'S3. Storage'!$B$12:$Z$1450,'S9. Lookup Data'!$C$7+5,FALSE))</f>
        <v/>
      </c>
      <c r="Z289" s="84" t="str">
        <f>IF($Z$4="none","",VLOOKUP($V289,'S3. Storage'!$B$12:$Z$1450,'S9. Lookup Data'!$C$8+5,FALSE))</f>
        <v/>
      </c>
      <c r="AA289" s="84" t="str">
        <f>IF($AA$4="none","",VLOOKUP($V289,'S3. Storage'!$B$12:$Z$1450,'S9. Lookup Data'!$C$9+5,FALSE))</f>
        <v/>
      </c>
      <c r="AB289" s="84" t="str">
        <f>IF($AB$4="none","",VLOOKUP($V289,'S3. Storage'!$B$12:$Z$1450,'S9. Lookup Data'!$C$10+5,FALSE))</f>
        <v/>
      </c>
    </row>
    <row r="290" spans="21:28">
      <c r="U290" s="84">
        <v>1923</v>
      </c>
      <c r="V290" s="134">
        <f t="shared" si="4"/>
        <v>8705</v>
      </c>
      <c r="W290" s="94">
        <v>8705</v>
      </c>
      <c r="X290" s="84" t="str">
        <f>IF($X$4="none","",VLOOKUP($V290,'S3. Storage'!B297:Z1735,'S9. Lookup Data'!$C$6+5,FALSE))</f>
        <v/>
      </c>
      <c r="Y290" s="84" t="str">
        <f>IF($Y$4="none","",VLOOKUP($V290,'S3. Storage'!$B$12:$Z$1450,'S9. Lookup Data'!$C$7+5,FALSE))</f>
        <v/>
      </c>
      <c r="Z290" s="84" t="str">
        <f>IF($Z$4="none","",VLOOKUP($V290,'S3. Storage'!$B$12:$Z$1450,'S9. Lookup Data'!$C$8+5,FALSE))</f>
        <v/>
      </c>
      <c r="AA290" s="84" t="str">
        <f>IF($AA$4="none","",VLOOKUP($V290,'S3. Storage'!$B$12:$Z$1450,'S9. Lookup Data'!$C$9+5,FALSE))</f>
        <v/>
      </c>
      <c r="AB290" s="84" t="str">
        <f>IF($AB$4="none","",VLOOKUP($V290,'S3. Storage'!$B$12:$Z$1450,'S9. Lookup Data'!$C$10+5,FALSE))</f>
        <v/>
      </c>
    </row>
    <row r="291" spans="21:28">
      <c r="U291" s="84">
        <v>1923</v>
      </c>
      <c r="V291" s="134">
        <f t="shared" si="4"/>
        <v>8735</v>
      </c>
      <c r="W291" s="94">
        <v>8735</v>
      </c>
      <c r="X291" s="84" t="str">
        <f>IF($X$4="none","",VLOOKUP($V291,'S3. Storage'!B298:Z1736,'S9. Lookup Data'!$C$6+5,FALSE))</f>
        <v/>
      </c>
      <c r="Y291" s="84" t="str">
        <f>IF($Y$4="none","",VLOOKUP($V291,'S3. Storage'!$B$12:$Z$1450,'S9. Lookup Data'!$C$7+5,FALSE))</f>
        <v/>
      </c>
      <c r="Z291" s="84" t="str">
        <f>IF($Z$4="none","",VLOOKUP($V291,'S3. Storage'!$B$12:$Z$1450,'S9. Lookup Data'!$C$8+5,FALSE))</f>
        <v/>
      </c>
      <c r="AA291" s="84" t="str">
        <f>IF($AA$4="none","",VLOOKUP($V291,'S3. Storage'!$B$12:$Z$1450,'S9. Lookup Data'!$C$9+5,FALSE))</f>
        <v/>
      </c>
      <c r="AB291" s="84" t="str">
        <f>IF($AB$4="none","",VLOOKUP($V291,'S3. Storage'!$B$12:$Z$1450,'S9. Lookup Data'!$C$10+5,FALSE))</f>
        <v/>
      </c>
    </row>
    <row r="292" spans="21:28">
      <c r="U292" s="84">
        <v>1923</v>
      </c>
      <c r="V292" s="134">
        <f t="shared" si="4"/>
        <v>8766</v>
      </c>
      <c r="W292" s="94">
        <v>8766</v>
      </c>
      <c r="X292" s="84" t="str">
        <f>IF($X$4="none","",VLOOKUP($V292,'S3. Storage'!B299:Z1737,'S9. Lookup Data'!$C$6+5,FALSE))</f>
        <v/>
      </c>
      <c r="Y292" s="84" t="str">
        <f>IF($Y$4="none","",VLOOKUP($V292,'S3. Storage'!$B$12:$Z$1450,'S9. Lookup Data'!$C$7+5,FALSE))</f>
        <v/>
      </c>
      <c r="Z292" s="84" t="str">
        <f>IF($Z$4="none","",VLOOKUP($V292,'S3. Storage'!$B$12:$Z$1450,'S9. Lookup Data'!$C$8+5,FALSE))</f>
        <v/>
      </c>
      <c r="AA292" s="84" t="str">
        <f>IF($AA$4="none","",VLOOKUP($V292,'S3. Storage'!$B$12:$Z$1450,'S9. Lookup Data'!$C$9+5,FALSE))</f>
        <v/>
      </c>
      <c r="AB292" s="84" t="str">
        <f>IF($AB$4="none","",VLOOKUP($V292,'S3. Storage'!$B$12:$Z$1450,'S9. Lookup Data'!$C$10+5,FALSE))</f>
        <v/>
      </c>
    </row>
    <row r="293" spans="21:28">
      <c r="U293" s="84">
        <v>1924</v>
      </c>
      <c r="V293" s="134">
        <f t="shared" si="4"/>
        <v>8797</v>
      </c>
      <c r="W293" s="94">
        <v>8797</v>
      </c>
      <c r="X293" s="84" t="str">
        <f>IF($X$4="none","",VLOOKUP($V293,'S3. Storage'!B300:Z1738,'S9. Lookup Data'!$C$6+5,FALSE))</f>
        <v/>
      </c>
      <c r="Y293" s="84" t="str">
        <f>IF($Y$4="none","",VLOOKUP($V293,'S3. Storage'!$B$12:$Z$1450,'S9. Lookup Data'!$C$7+5,FALSE))</f>
        <v/>
      </c>
      <c r="Z293" s="84" t="str">
        <f>IF($Z$4="none","",VLOOKUP($V293,'S3. Storage'!$B$12:$Z$1450,'S9. Lookup Data'!$C$8+5,FALSE))</f>
        <v/>
      </c>
      <c r="AA293" s="84" t="str">
        <f>IF($AA$4="none","",VLOOKUP($V293,'S3. Storage'!$B$12:$Z$1450,'S9. Lookup Data'!$C$9+5,FALSE))</f>
        <v/>
      </c>
      <c r="AB293" s="84" t="str">
        <f>IF($AB$4="none","",VLOOKUP($V293,'S3. Storage'!$B$12:$Z$1450,'S9. Lookup Data'!$C$10+5,FALSE))</f>
        <v/>
      </c>
    </row>
    <row r="294" spans="21:28">
      <c r="U294" s="84">
        <v>1924</v>
      </c>
      <c r="V294" s="134">
        <f t="shared" si="4"/>
        <v>8826</v>
      </c>
      <c r="W294" s="94">
        <v>8826</v>
      </c>
      <c r="X294" s="84" t="str">
        <f>IF($X$4="none","",VLOOKUP($V294,'S3. Storage'!B301:Z1739,'S9. Lookup Data'!$C$6+5,FALSE))</f>
        <v/>
      </c>
      <c r="Y294" s="84" t="str">
        <f>IF($Y$4="none","",VLOOKUP($V294,'S3. Storage'!$B$12:$Z$1450,'S9. Lookup Data'!$C$7+5,FALSE))</f>
        <v/>
      </c>
      <c r="Z294" s="84" t="str">
        <f>IF($Z$4="none","",VLOOKUP($V294,'S3. Storage'!$B$12:$Z$1450,'S9. Lookup Data'!$C$8+5,FALSE))</f>
        <v/>
      </c>
      <c r="AA294" s="84" t="str">
        <f>IF($AA$4="none","",VLOOKUP($V294,'S3. Storage'!$B$12:$Z$1450,'S9. Lookup Data'!$C$9+5,FALSE))</f>
        <v/>
      </c>
      <c r="AB294" s="84" t="str">
        <f>IF($AB$4="none","",VLOOKUP($V294,'S3. Storage'!$B$12:$Z$1450,'S9. Lookup Data'!$C$10+5,FALSE))</f>
        <v/>
      </c>
    </row>
    <row r="295" spans="21:28">
      <c r="U295" s="84">
        <v>1924</v>
      </c>
      <c r="V295" s="134">
        <f t="shared" si="4"/>
        <v>8857</v>
      </c>
      <c r="W295" s="94">
        <v>8857</v>
      </c>
      <c r="X295" s="84" t="str">
        <f>IF($X$4="none","",VLOOKUP($V295,'S3. Storage'!B302:Z1740,'S9. Lookup Data'!$C$6+5,FALSE))</f>
        <v/>
      </c>
      <c r="Y295" s="84" t="str">
        <f>IF($Y$4="none","",VLOOKUP($V295,'S3. Storage'!$B$12:$Z$1450,'S9. Lookup Data'!$C$7+5,FALSE))</f>
        <v/>
      </c>
      <c r="Z295" s="84" t="str">
        <f>IF($Z$4="none","",VLOOKUP($V295,'S3. Storage'!$B$12:$Z$1450,'S9. Lookup Data'!$C$8+5,FALSE))</f>
        <v/>
      </c>
      <c r="AA295" s="84" t="str">
        <f>IF($AA$4="none","",VLOOKUP($V295,'S3. Storage'!$B$12:$Z$1450,'S9. Lookup Data'!$C$9+5,FALSE))</f>
        <v/>
      </c>
      <c r="AB295" s="84" t="str">
        <f>IF($AB$4="none","",VLOOKUP($V295,'S3. Storage'!$B$12:$Z$1450,'S9. Lookup Data'!$C$10+5,FALSE))</f>
        <v/>
      </c>
    </row>
    <row r="296" spans="21:28">
      <c r="U296" s="84">
        <v>1924</v>
      </c>
      <c r="V296" s="134">
        <f t="shared" si="4"/>
        <v>8887</v>
      </c>
      <c r="W296" s="94">
        <v>8887</v>
      </c>
      <c r="X296" s="84" t="str">
        <f>IF($X$4="none","",VLOOKUP($V296,'S3. Storage'!B303:Z1741,'S9. Lookup Data'!$C$6+5,FALSE))</f>
        <v/>
      </c>
      <c r="Y296" s="84" t="str">
        <f>IF($Y$4="none","",VLOOKUP($V296,'S3. Storage'!$B$12:$Z$1450,'S9. Lookup Data'!$C$7+5,FALSE))</f>
        <v/>
      </c>
      <c r="Z296" s="84" t="str">
        <f>IF($Z$4="none","",VLOOKUP($V296,'S3. Storage'!$B$12:$Z$1450,'S9. Lookup Data'!$C$8+5,FALSE))</f>
        <v/>
      </c>
      <c r="AA296" s="84" t="str">
        <f>IF($AA$4="none","",VLOOKUP($V296,'S3. Storage'!$B$12:$Z$1450,'S9. Lookup Data'!$C$9+5,FALSE))</f>
        <v/>
      </c>
      <c r="AB296" s="84" t="str">
        <f>IF($AB$4="none","",VLOOKUP($V296,'S3. Storage'!$B$12:$Z$1450,'S9. Lookup Data'!$C$10+5,FALSE))</f>
        <v/>
      </c>
    </row>
    <row r="297" spans="21:28">
      <c r="U297" s="84">
        <v>1924</v>
      </c>
      <c r="V297" s="134">
        <f t="shared" si="4"/>
        <v>8918</v>
      </c>
      <c r="W297" s="94">
        <v>8918</v>
      </c>
      <c r="X297" s="84" t="str">
        <f>IF($X$4="none","",VLOOKUP($V297,'S3. Storage'!B304:Z1742,'S9. Lookup Data'!$C$6+5,FALSE))</f>
        <v/>
      </c>
      <c r="Y297" s="84" t="str">
        <f>IF($Y$4="none","",VLOOKUP($V297,'S3. Storage'!$B$12:$Z$1450,'S9. Lookup Data'!$C$7+5,FALSE))</f>
        <v/>
      </c>
      <c r="Z297" s="84" t="str">
        <f>IF($Z$4="none","",VLOOKUP($V297,'S3. Storage'!$B$12:$Z$1450,'S9. Lookup Data'!$C$8+5,FALSE))</f>
        <v/>
      </c>
      <c r="AA297" s="84" t="str">
        <f>IF($AA$4="none","",VLOOKUP($V297,'S3. Storage'!$B$12:$Z$1450,'S9. Lookup Data'!$C$9+5,FALSE))</f>
        <v/>
      </c>
      <c r="AB297" s="84" t="str">
        <f>IF($AB$4="none","",VLOOKUP($V297,'S3. Storage'!$B$12:$Z$1450,'S9. Lookup Data'!$C$10+5,FALSE))</f>
        <v/>
      </c>
    </row>
    <row r="298" spans="21:28">
      <c r="U298" s="84">
        <v>1924</v>
      </c>
      <c r="V298" s="134">
        <f t="shared" si="4"/>
        <v>8948</v>
      </c>
      <c r="W298" s="94">
        <v>8948</v>
      </c>
      <c r="X298" s="84" t="str">
        <f>IF($X$4="none","",VLOOKUP($V298,'S3. Storage'!B305:Z1743,'S9. Lookup Data'!$C$6+5,FALSE))</f>
        <v/>
      </c>
      <c r="Y298" s="84" t="str">
        <f>IF($Y$4="none","",VLOOKUP($V298,'S3. Storage'!$B$12:$Z$1450,'S9. Lookup Data'!$C$7+5,FALSE))</f>
        <v/>
      </c>
      <c r="Z298" s="84" t="str">
        <f>IF($Z$4="none","",VLOOKUP($V298,'S3. Storage'!$B$12:$Z$1450,'S9. Lookup Data'!$C$8+5,FALSE))</f>
        <v/>
      </c>
      <c r="AA298" s="84" t="str">
        <f>IF($AA$4="none","",VLOOKUP($V298,'S3. Storage'!$B$12:$Z$1450,'S9. Lookup Data'!$C$9+5,FALSE))</f>
        <v/>
      </c>
      <c r="AB298" s="84" t="str">
        <f>IF($AB$4="none","",VLOOKUP($V298,'S3. Storage'!$B$12:$Z$1450,'S9. Lookup Data'!$C$10+5,FALSE))</f>
        <v/>
      </c>
    </row>
    <row r="299" spans="21:28">
      <c r="U299" s="84">
        <v>1924</v>
      </c>
      <c r="V299" s="134">
        <f t="shared" si="4"/>
        <v>8979</v>
      </c>
      <c r="W299" s="94">
        <v>8979</v>
      </c>
      <c r="X299" s="84" t="str">
        <f>IF($X$4="none","",VLOOKUP($V299,'S3. Storage'!B306:Z1744,'S9. Lookup Data'!$C$6+5,FALSE))</f>
        <v/>
      </c>
      <c r="Y299" s="84" t="str">
        <f>IF($Y$4="none","",VLOOKUP($V299,'S3. Storage'!$B$12:$Z$1450,'S9. Lookup Data'!$C$7+5,FALSE))</f>
        <v/>
      </c>
      <c r="Z299" s="84" t="str">
        <f>IF($Z$4="none","",VLOOKUP($V299,'S3. Storage'!$B$12:$Z$1450,'S9. Lookup Data'!$C$8+5,FALSE))</f>
        <v/>
      </c>
      <c r="AA299" s="84" t="str">
        <f>IF($AA$4="none","",VLOOKUP($V299,'S3. Storage'!$B$12:$Z$1450,'S9. Lookup Data'!$C$9+5,FALSE))</f>
        <v/>
      </c>
      <c r="AB299" s="84" t="str">
        <f>IF($AB$4="none","",VLOOKUP($V299,'S3. Storage'!$B$12:$Z$1450,'S9. Lookup Data'!$C$10+5,FALSE))</f>
        <v/>
      </c>
    </row>
    <row r="300" spans="21:28">
      <c r="U300" s="84">
        <v>1924</v>
      </c>
      <c r="V300" s="134">
        <f t="shared" si="4"/>
        <v>9010</v>
      </c>
      <c r="W300" s="94">
        <v>9010</v>
      </c>
      <c r="X300" s="84" t="str">
        <f>IF($X$4="none","",VLOOKUP($V300,'S3. Storage'!B307:Z1745,'S9. Lookup Data'!$C$6+5,FALSE))</f>
        <v/>
      </c>
      <c r="Y300" s="84" t="str">
        <f>IF($Y$4="none","",VLOOKUP($V300,'S3. Storage'!$B$12:$Z$1450,'S9. Lookup Data'!$C$7+5,FALSE))</f>
        <v/>
      </c>
      <c r="Z300" s="84" t="str">
        <f>IF($Z$4="none","",VLOOKUP($V300,'S3. Storage'!$B$12:$Z$1450,'S9. Lookup Data'!$C$8+5,FALSE))</f>
        <v/>
      </c>
      <c r="AA300" s="84" t="str">
        <f>IF($AA$4="none","",VLOOKUP($V300,'S3. Storage'!$B$12:$Z$1450,'S9. Lookup Data'!$C$9+5,FALSE))</f>
        <v/>
      </c>
      <c r="AB300" s="84" t="str">
        <f>IF($AB$4="none","",VLOOKUP($V300,'S3. Storage'!$B$12:$Z$1450,'S9. Lookup Data'!$C$10+5,FALSE))</f>
        <v/>
      </c>
    </row>
    <row r="301" spans="21:28">
      <c r="U301" s="84">
        <v>1924</v>
      </c>
      <c r="V301" s="134">
        <f t="shared" si="4"/>
        <v>9040</v>
      </c>
      <c r="W301" s="94">
        <v>9040</v>
      </c>
      <c r="X301" s="84" t="str">
        <f>IF($X$4="none","",VLOOKUP($V301,'S3. Storage'!B308:Z1746,'S9. Lookup Data'!$C$6+5,FALSE))</f>
        <v/>
      </c>
      <c r="Y301" s="84" t="str">
        <f>IF($Y$4="none","",VLOOKUP($V301,'S3. Storage'!$B$12:$Z$1450,'S9. Lookup Data'!$C$7+5,FALSE))</f>
        <v/>
      </c>
      <c r="Z301" s="84" t="str">
        <f>IF($Z$4="none","",VLOOKUP($V301,'S3. Storage'!$B$12:$Z$1450,'S9. Lookup Data'!$C$8+5,FALSE))</f>
        <v/>
      </c>
      <c r="AA301" s="84" t="str">
        <f>IF($AA$4="none","",VLOOKUP($V301,'S3. Storage'!$B$12:$Z$1450,'S9. Lookup Data'!$C$9+5,FALSE))</f>
        <v/>
      </c>
      <c r="AB301" s="84" t="str">
        <f>IF($AB$4="none","",VLOOKUP($V301,'S3. Storage'!$B$12:$Z$1450,'S9. Lookup Data'!$C$10+5,FALSE))</f>
        <v/>
      </c>
    </row>
    <row r="302" spans="21:28">
      <c r="U302" s="84">
        <v>1924</v>
      </c>
      <c r="V302" s="134">
        <f t="shared" si="4"/>
        <v>9071</v>
      </c>
      <c r="W302" s="94">
        <v>9071</v>
      </c>
      <c r="X302" s="84" t="str">
        <f>IF($X$4="none","",VLOOKUP($V302,'S3. Storage'!B309:Z1747,'S9. Lookup Data'!$C$6+5,FALSE))</f>
        <v/>
      </c>
      <c r="Y302" s="84" t="str">
        <f>IF($Y$4="none","",VLOOKUP($V302,'S3. Storage'!$B$12:$Z$1450,'S9. Lookup Data'!$C$7+5,FALSE))</f>
        <v/>
      </c>
      <c r="Z302" s="84" t="str">
        <f>IF($Z$4="none","",VLOOKUP($V302,'S3. Storage'!$B$12:$Z$1450,'S9. Lookup Data'!$C$8+5,FALSE))</f>
        <v/>
      </c>
      <c r="AA302" s="84" t="str">
        <f>IF($AA$4="none","",VLOOKUP($V302,'S3. Storage'!$B$12:$Z$1450,'S9. Lookup Data'!$C$9+5,FALSE))</f>
        <v/>
      </c>
      <c r="AB302" s="84" t="str">
        <f>IF($AB$4="none","",VLOOKUP($V302,'S3. Storage'!$B$12:$Z$1450,'S9. Lookup Data'!$C$10+5,FALSE))</f>
        <v/>
      </c>
    </row>
    <row r="303" spans="21:28">
      <c r="U303" s="84">
        <v>1924</v>
      </c>
      <c r="V303" s="134">
        <f t="shared" si="4"/>
        <v>9101</v>
      </c>
      <c r="W303" s="94">
        <v>9101</v>
      </c>
      <c r="X303" s="84" t="str">
        <f>IF($X$4="none","",VLOOKUP($V303,'S3. Storage'!B310:Z1748,'S9. Lookup Data'!$C$6+5,FALSE))</f>
        <v/>
      </c>
      <c r="Y303" s="84" t="str">
        <f>IF($Y$4="none","",VLOOKUP($V303,'S3. Storage'!$B$12:$Z$1450,'S9. Lookup Data'!$C$7+5,FALSE))</f>
        <v/>
      </c>
      <c r="Z303" s="84" t="str">
        <f>IF($Z$4="none","",VLOOKUP($V303,'S3. Storage'!$B$12:$Z$1450,'S9. Lookup Data'!$C$8+5,FALSE))</f>
        <v/>
      </c>
      <c r="AA303" s="84" t="str">
        <f>IF($AA$4="none","",VLOOKUP($V303,'S3. Storage'!$B$12:$Z$1450,'S9. Lookup Data'!$C$9+5,FALSE))</f>
        <v/>
      </c>
      <c r="AB303" s="84" t="str">
        <f>IF($AB$4="none","",VLOOKUP($V303,'S3. Storage'!$B$12:$Z$1450,'S9. Lookup Data'!$C$10+5,FALSE))</f>
        <v/>
      </c>
    </row>
    <row r="304" spans="21:28">
      <c r="U304" s="84">
        <v>1924</v>
      </c>
      <c r="V304" s="134">
        <f t="shared" si="4"/>
        <v>9132</v>
      </c>
      <c r="W304" s="94">
        <v>9132</v>
      </c>
      <c r="X304" s="84" t="str">
        <f>IF($X$4="none","",VLOOKUP($V304,'S3. Storage'!B311:Z1749,'S9. Lookup Data'!$C$6+5,FALSE))</f>
        <v/>
      </c>
      <c r="Y304" s="84" t="str">
        <f>IF($Y$4="none","",VLOOKUP($V304,'S3. Storage'!$B$12:$Z$1450,'S9. Lookup Data'!$C$7+5,FALSE))</f>
        <v/>
      </c>
      <c r="Z304" s="84" t="str">
        <f>IF($Z$4="none","",VLOOKUP($V304,'S3. Storage'!$B$12:$Z$1450,'S9. Lookup Data'!$C$8+5,FALSE))</f>
        <v/>
      </c>
      <c r="AA304" s="84" t="str">
        <f>IF($AA$4="none","",VLOOKUP($V304,'S3. Storage'!$B$12:$Z$1450,'S9. Lookup Data'!$C$9+5,FALSE))</f>
        <v/>
      </c>
      <c r="AB304" s="84" t="str">
        <f>IF($AB$4="none","",VLOOKUP($V304,'S3. Storage'!$B$12:$Z$1450,'S9. Lookup Data'!$C$10+5,FALSE))</f>
        <v/>
      </c>
    </row>
    <row r="305" spans="21:28">
      <c r="U305" s="84">
        <v>1925</v>
      </c>
      <c r="V305" s="134">
        <f t="shared" si="4"/>
        <v>9163</v>
      </c>
      <c r="W305" s="94">
        <v>9163</v>
      </c>
      <c r="X305" s="84" t="str">
        <f>IF($X$4="none","",VLOOKUP($V305,'S3. Storage'!B312:Z1750,'S9. Lookup Data'!$C$6+5,FALSE))</f>
        <v/>
      </c>
      <c r="Y305" s="84" t="str">
        <f>IF($Y$4="none","",VLOOKUP($V305,'S3. Storage'!$B$12:$Z$1450,'S9. Lookup Data'!$C$7+5,FALSE))</f>
        <v/>
      </c>
      <c r="Z305" s="84" t="str">
        <f>IF($Z$4="none","",VLOOKUP($V305,'S3. Storage'!$B$12:$Z$1450,'S9. Lookup Data'!$C$8+5,FALSE))</f>
        <v/>
      </c>
      <c r="AA305" s="84" t="str">
        <f>IF($AA$4="none","",VLOOKUP($V305,'S3. Storage'!$B$12:$Z$1450,'S9. Lookup Data'!$C$9+5,FALSE))</f>
        <v/>
      </c>
      <c r="AB305" s="84" t="str">
        <f>IF($AB$4="none","",VLOOKUP($V305,'S3. Storage'!$B$12:$Z$1450,'S9. Lookup Data'!$C$10+5,FALSE))</f>
        <v/>
      </c>
    </row>
    <row r="306" spans="21:28">
      <c r="U306" s="84">
        <v>1925</v>
      </c>
      <c r="V306" s="134">
        <f t="shared" si="4"/>
        <v>9191</v>
      </c>
      <c r="W306" s="94">
        <v>9191</v>
      </c>
      <c r="X306" s="84" t="str">
        <f>IF($X$4="none","",VLOOKUP($V306,'S3. Storage'!B313:Z1751,'S9. Lookup Data'!$C$6+5,FALSE))</f>
        <v/>
      </c>
      <c r="Y306" s="84" t="str">
        <f>IF($Y$4="none","",VLOOKUP($V306,'S3. Storage'!$B$12:$Z$1450,'S9. Lookup Data'!$C$7+5,FALSE))</f>
        <v/>
      </c>
      <c r="Z306" s="84" t="str">
        <f>IF($Z$4="none","",VLOOKUP($V306,'S3. Storage'!$B$12:$Z$1450,'S9. Lookup Data'!$C$8+5,FALSE))</f>
        <v/>
      </c>
      <c r="AA306" s="84" t="str">
        <f>IF($AA$4="none","",VLOOKUP($V306,'S3. Storage'!$B$12:$Z$1450,'S9. Lookup Data'!$C$9+5,FALSE))</f>
        <v/>
      </c>
      <c r="AB306" s="84" t="str">
        <f>IF($AB$4="none","",VLOOKUP($V306,'S3. Storage'!$B$12:$Z$1450,'S9. Lookup Data'!$C$10+5,FALSE))</f>
        <v/>
      </c>
    </row>
    <row r="307" spans="21:28">
      <c r="U307" s="84">
        <v>1925</v>
      </c>
      <c r="V307" s="134">
        <f t="shared" si="4"/>
        <v>9222</v>
      </c>
      <c r="W307" s="94">
        <v>9222</v>
      </c>
      <c r="X307" s="84" t="str">
        <f>IF($X$4="none","",VLOOKUP($V307,'S3. Storage'!B314:Z1752,'S9. Lookup Data'!$C$6+5,FALSE))</f>
        <v/>
      </c>
      <c r="Y307" s="84" t="str">
        <f>IF($Y$4="none","",VLOOKUP($V307,'S3. Storage'!$B$12:$Z$1450,'S9. Lookup Data'!$C$7+5,FALSE))</f>
        <v/>
      </c>
      <c r="Z307" s="84" t="str">
        <f>IF($Z$4="none","",VLOOKUP($V307,'S3. Storage'!$B$12:$Z$1450,'S9. Lookup Data'!$C$8+5,FALSE))</f>
        <v/>
      </c>
      <c r="AA307" s="84" t="str">
        <f>IF($AA$4="none","",VLOOKUP($V307,'S3. Storage'!$B$12:$Z$1450,'S9. Lookup Data'!$C$9+5,FALSE))</f>
        <v/>
      </c>
      <c r="AB307" s="84" t="str">
        <f>IF($AB$4="none","",VLOOKUP($V307,'S3. Storage'!$B$12:$Z$1450,'S9. Lookup Data'!$C$10+5,FALSE))</f>
        <v/>
      </c>
    </row>
    <row r="308" spans="21:28">
      <c r="U308" s="84">
        <v>1925</v>
      </c>
      <c r="V308" s="134">
        <f t="shared" si="4"/>
        <v>9252</v>
      </c>
      <c r="W308" s="94">
        <v>9252</v>
      </c>
      <c r="X308" s="84" t="str">
        <f>IF($X$4="none","",VLOOKUP($V308,'S3. Storage'!B315:Z1753,'S9. Lookup Data'!$C$6+5,FALSE))</f>
        <v/>
      </c>
      <c r="Y308" s="84" t="str">
        <f>IF($Y$4="none","",VLOOKUP($V308,'S3. Storage'!$B$12:$Z$1450,'S9. Lookup Data'!$C$7+5,FALSE))</f>
        <v/>
      </c>
      <c r="Z308" s="84" t="str">
        <f>IF($Z$4="none","",VLOOKUP($V308,'S3. Storage'!$B$12:$Z$1450,'S9. Lookup Data'!$C$8+5,FALSE))</f>
        <v/>
      </c>
      <c r="AA308" s="84" t="str">
        <f>IF($AA$4="none","",VLOOKUP($V308,'S3. Storage'!$B$12:$Z$1450,'S9. Lookup Data'!$C$9+5,FALSE))</f>
        <v/>
      </c>
      <c r="AB308" s="84" t="str">
        <f>IF($AB$4="none","",VLOOKUP($V308,'S3. Storage'!$B$12:$Z$1450,'S9. Lookup Data'!$C$10+5,FALSE))</f>
        <v/>
      </c>
    </row>
    <row r="309" spans="21:28">
      <c r="U309" s="84">
        <v>1925</v>
      </c>
      <c r="V309" s="134">
        <f t="shared" si="4"/>
        <v>9283</v>
      </c>
      <c r="W309" s="94">
        <v>9283</v>
      </c>
      <c r="X309" s="84" t="str">
        <f>IF($X$4="none","",VLOOKUP($V309,'S3. Storage'!B316:Z1754,'S9. Lookup Data'!$C$6+5,FALSE))</f>
        <v/>
      </c>
      <c r="Y309" s="84" t="str">
        <f>IF($Y$4="none","",VLOOKUP($V309,'S3. Storage'!$B$12:$Z$1450,'S9. Lookup Data'!$C$7+5,FALSE))</f>
        <v/>
      </c>
      <c r="Z309" s="84" t="str">
        <f>IF($Z$4="none","",VLOOKUP($V309,'S3. Storage'!$B$12:$Z$1450,'S9. Lookup Data'!$C$8+5,FALSE))</f>
        <v/>
      </c>
      <c r="AA309" s="84" t="str">
        <f>IF($AA$4="none","",VLOOKUP($V309,'S3. Storage'!$B$12:$Z$1450,'S9. Lookup Data'!$C$9+5,FALSE))</f>
        <v/>
      </c>
      <c r="AB309" s="84" t="str">
        <f>IF($AB$4="none","",VLOOKUP($V309,'S3. Storage'!$B$12:$Z$1450,'S9. Lookup Data'!$C$10+5,FALSE))</f>
        <v/>
      </c>
    </row>
    <row r="310" spans="21:28">
      <c r="U310" s="84">
        <v>1925</v>
      </c>
      <c r="V310" s="134">
        <f t="shared" si="4"/>
        <v>9313</v>
      </c>
      <c r="W310" s="94">
        <v>9313</v>
      </c>
      <c r="X310" s="84" t="str">
        <f>IF($X$4="none","",VLOOKUP($V310,'S3. Storage'!B317:Z1755,'S9. Lookup Data'!$C$6+5,FALSE))</f>
        <v/>
      </c>
      <c r="Y310" s="84" t="str">
        <f>IF($Y$4="none","",VLOOKUP($V310,'S3. Storage'!$B$12:$Z$1450,'S9. Lookup Data'!$C$7+5,FALSE))</f>
        <v/>
      </c>
      <c r="Z310" s="84" t="str">
        <f>IF($Z$4="none","",VLOOKUP($V310,'S3. Storage'!$B$12:$Z$1450,'S9. Lookup Data'!$C$8+5,FALSE))</f>
        <v/>
      </c>
      <c r="AA310" s="84" t="str">
        <f>IF($AA$4="none","",VLOOKUP($V310,'S3. Storage'!$B$12:$Z$1450,'S9. Lookup Data'!$C$9+5,FALSE))</f>
        <v/>
      </c>
      <c r="AB310" s="84" t="str">
        <f>IF($AB$4="none","",VLOOKUP($V310,'S3. Storage'!$B$12:$Z$1450,'S9. Lookup Data'!$C$10+5,FALSE))</f>
        <v/>
      </c>
    </row>
    <row r="311" spans="21:28">
      <c r="U311" s="84">
        <v>1925</v>
      </c>
      <c r="V311" s="134">
        <f t="shared" si="4"/>
        <v>9344</v>
      </c>
      <c r="W311" s="94">
        <v>9344</v>
      </c>
      <c r="X311" s="84" t="str">
        <f>IF($X$4="none","",VLOOKUP($V311,'S3. Storage'!B318:Z1756,'S9. Lookup Data'!$C$6+5,FALSE))</f>
        <v/>
      </c>
      <c r="Y311" s="84" t="str">
        <f>IF($Y$4="none","",VLOOKUP($V311,'S3. Storage'!$B$12:$Z$1450,'S9. Lookup Data'!$C$7+5,FALSE))</f>
        <v/>
      </c>
      <c r="Z311" s="84" t="str">
        <f>IF($Z$4="none","",VLOOKUP($V311,'S3. Storage'!$B$12:$Z$1450,'S9. Lookup Data'!$C$8+5,FALSE))</f>
        <v/>
      </c>
      <c r="AA311" s="84" t="str">
        <f>IF($AA$4="none","",VLOOKUP($V311,'S3. Storage'!$B$12:$Z$1450,'S9. Lookup Data'!$C$9+5,FALSE))</f>
        <v/>
      </c>
      <c r="AB311" s="84" t="str">
        <f>IF($AB$4="none","",VLOOKUP($V311,'S3. Storage'!$B$12:$Z$1450,'S9. Lookup Data'!$C$10+5,FALSE))</f>
        <v/>
      </c>
    </row>
    <row r="312" spans="21:28">
      <c r="U312" s="84">
        <v>1925</v>
      </c>
      <c r="V312" s="134">
        <f t="shared" si="4"/>
        <v>9375</v>
      </c>
      <c r="W312" s="94">
        <v>9375</v>
      </c>
      <c r="X312" s="84" t="str">
        <f>IF($X$4="none","",VLOOKUP($V312,'S3. Storage'!B319:Z1757,'S9. Lookup Data'!$C$6+5,FALSE))</f>
        <v/>
      </c>
      <c r="Y312" s="84" t="str">
        <f>IF($Y$4="none","",VLOOKUP($V312,'S3. Storage'!$B$12:$Z$1450,'S9. Lookup Data'!$C$7+5,FALSE))</f>
        <v/>
      </c>
      <c r="Z312" s="84" t="str">
        <f>IF($Z$4="none","",VLOOKUP($V312,'S3. Storage'!$B$12:$Z$1450,'S9. Lookup Data'!$C$8+5,FALSE))</f>
        <v/>
      </c>
      <c r="AA312" s="84" t="str">
        <f>IF($AA$4="none","",VLOOKUP($V312,'S3. Storage'!$B$12:$Z$1450,'S9. Lookup Data'!$C$9+5,FALSE))</f>
        <v/>
      </c>
      <c r="AB312" s="84" t="str">
        <f>IF($AB$4="none","",VLOOKUP($V312,'S3. Storage'!$B$12:$Z$1450,'S9. Lookup Data'!$C$10+5,FALSE))</f>
        <v/>
      </c>
    </row>
    <row r="313" spans="21:28">
      <c r="U313" s="84">
        <v>1925</v>
      </c>
      <c r="V313" s="134">
        <f t="shared" si="4"/>
        <v>9405</v>
      </c>
      <c r="W313" s="94">
        <v>9405</v>
      </c>
      <c r="X313" s="84" t="str">
        <f>IF($X$4="none","",VLOOKUP($V313,'S3. Storage'!B320:Z1758,'S9. Lookup Data'!$C$6+5,FALSE))</f>
        <v/>
      </c>
      <c r="Y313" s="84" t="str">
        <f>IF($Y$4="none","",VLOOKUP($V313,'S3. Storage'!$B$12:$Z$1450,'S9. Lookup Data'!$C$7+5,FALSE))</f>
        <v/>
      </c>
      <c r="Z313" s="84" t="str">
        <f>IF($Z$4="none","",VLOOKUP($V313,'S3. Storage'!$B$12:$Z$1450,'S9. Lookup Data'!$C$8+5,FALSE))</f>
        <v/>
      </c>
      <c r="AA313" s="84" t="str">
        <f>IF($AA$4="none","",VLOOKUP($V313,'S3. Storage'!$B$12:$Z$1450,'S9. Lookup Data'!$C$9+5,FALSE))</f>
        <v/>
      </c>
      <c r="AB313" s="84" t="str">
        <f>IF($AB$4="none","",VLOOKUP($V313,'S3. Storage'!$B$12:$Z$1450,'S9. Lookup Data'!$C$10+5,FALSE))</f>
        <v/>
      </c>
    </row>
    <row r="314" spans="21:28">
      <c r="U314" s="84">
        <v>1925</v>
      </c>
      <c r="V314" s="134">
        <f t="shared" si="4"/>
        <v>9436</v>
      </c>
      <c r="W314" s="94">
        <v>9436</v>
      </c>
      <c r="X314" s="84" t="str">
        <f>IF($X$4="none","",VLOOKUP($V314,'S3. Storage'!B321:Z1759,'S9. Lookup Data'!$C$6+5,FALSE))</f>
        <v/>
      </c>
      <c r="Y314" s="84" t="str">
        <f>IF($Y$4="none","",VLOOKUP($V314,'S3. Storage'!$B$12:$Z$1450,'S9. Lookup Data'!$C$7+5,FALSE))</f>
        <v/>
      </c>
      <c r="Z314" s="84" t="str">
        <f>IF($Z$4="none","",VLOOKUP($V314,'S3. Storage'!$B$12:$Z$1450,'S9. Lookup Data'!$C$8+5,FALSE))</f>
        <v/>
      </c>
      <c r="AA314" s="84" t="str">
        <f>IF($AA$4="none","",VLOOKUP($V314,'S3. Storage'!$B$12:$Z$1450,'S9. Lookup Data'!$C$9+5,FALSE))</f>
        <v/>
      </c>
      <c r="AB314" s="84" t="str">
        <f>IF($AB$4="none","",VLOOKUP($V314,'S3. Storage'!$B$12:$Z$1450,'S9. Lookup Data'!$C$10+5,FALSE))</f>
        <v/>
      </c>
    </row>
    <row r="315" spans="21:28">
      <c r="U315" s="84">
        <v>1925</v>
      </c>
      <c r="V315" s="134">
        <f t="shared" si="4"/>
        <v>9466</v>
      </c>
      <c r="W315" s="94">
        <v>9466</v>
      </c>
      <c r="X315" s="84" t="str">
        <f>IF($X$4="none","",VLOOKUP($V315,'S3. Storage'!B322:Z1760,'S9. Lookup Data'!$C$6+5,FALSE))</f>
        <v/>
      </c>
      <c r="Y315" s="84" t="str">
        <f>IF($Y$4="none","",VLOOKUP($V315,'S3. Storage'!$B$12:$Z$1450,'S9. Lookup Data'!$C$7+5,FALSE))</f>
        <v/>
      </c>
      <c r="Z315" s="84" t="str">
        <f>IF($Z$4="none","",VLOOKUP($V315,'S3. Storage'!$B$12:$Z$1450,'S9. Lookup Data'!$C$8+5,FALSE))</f>
        <v/>
      </c>
      <c r="AA315" s="84" t="str">
        <f>IF($AA$4="none","",VLOOKUP($V315,'S3. Storage'!$B$12:$Z$1450,'S9. Lookup Data'!$C$9+5,FALSE))</f>
        <v/>
      </c>
      <c r="AB315" s="84" t="str">
        <f>IF($AB$4="none","",VLOOKUP($V315,'S3. Storage'!$B$12:$Z$1450,'S9. Lookup Data'!$C$10+5,FALSE))</f>
        <v/>
      </c>
    </row>
    <row r="316" spans="21:28">
      <c r="U316" s="84">
        <v>1925</v>
      </c>
      <c r="V316" s="134">
        <f t="shared" si="4"/>
        <v>9497</v>
      </c>
      <c r="W316" s="94">
        <v>9497</v>
      </c>
      <c r="X316" s="84" t="str">
        <f>IF($X$4="none","",VLOOKUP($V316,'S3. Storage'!B323:Z1761,'S9. Lookup Data'!$C$6+5,FALSE))</f>
        <v/>
      </c>
      <c r="Y316" s="84" t="str">
        <f>IF($Y$4="none","",VLOOKUP($V316,'S3. Storage'!$B$12:$Z$1450,'S9. Lookup Data'!$C$7+5,FALSE))</f>
        <v/>
      </c>
      <c r="Z316" s="84" t="str">
        <f>IF($Z$4="none","",VLOOKUP($V316,'S3. Storage'!$B$12:$Z$1450,'S9. Lookup Data'!$C$8+5,FALSE))</f>
        <v/>
      </c>
      <c r="AA316" s="84" t="str">
        <f>IF($AA$4="none","",VLOOKUP($V316,'S3. Storage'!$B$12:$Z$1450,'S9. Lookup Data'!$C$9+5,FALSE))</f>
        <v/>
      </c>
      <c r="AB316" s="84" t="str">
        <f>IF($AB$4="none","",VLOOKUP($V316,'S3. Storage'!$B$12:$Z$1450,'S9. Lookup Data'!$C$10+5,FALSE))</f>
        <v/>
      </c>
    </row>
    <row r="317" spans="21:28">
      <c r="U317" s="84">
        <v>1926</v>
      </c>
      <c r="V317" s="134">
        <f t="shared" si="4"/>
        <v>9528</v>
      </c>
      <c r="W317" s="94">
        <v>9528</v>
      </c>
      <c r="X317" s="84" t="str">
        <f>IF($X$4="none","",VLOOKUP($V317,'S3. Storage'!B324:Z1762,'S9. Lookup Data'!$C$6+5,FALSE))</f>
        <v/>
      </c>
      <c r="Y317" s="84" t="str">
        <f>IF($Y$4="none","",VLOOKUP($V317,'S3. Storage'!$B$12:$Z$1450,'S9. Lookup Data'!$C$7+5,FALSE))</f>
        <v/>
      </c>
      <c r="Z317" s="84" t="str">
        <f>IF($Z$4="none","",VLOOKUP($V317,'S3. Storage'!$B$12:$Z$1450,'S9. Lookup Data'!$C$8+5,FALSE))</f>
        <v/>
      </c>
      <c r="AA317" s="84" t="str">
        <f>IF($AA$4="none","",VLOOKUP($V317,'S3. Storage'!$B$12:$Z$1450,'S9. Lookup Data'!$C$9+5,FALSE))</f>
        <v/>
      </c>
      <c r="AB317" s="84" t="str">
        <f>IF($AB$4="none","",VLOOKUP($V317,'S3. Storage'!$B$12:$Z$1450,'S9. Lookup Data'!$C$10+5,FALSE))</f>
        <v/>
      </c>
    </row>
    <row r="318" spans="21:28">
      <c r="U318" s="84">
        <v>1926</v>
      </c>
      <c r="V318" s="134">
        <f t="shared" si="4"/>
        <v>9556</v>
      </c>
      <c r="W318" s="94">
        <v>9556</v>
      </c>
      <c r="X318" s="84" t="str">
        <f>IF($X$4="none","",VLOOKUP($V318,'S3. Storage'!B325:Z1763,'S9. Lookup Data'!$C$6+5,FALSE))</f>
        <v/>
      </c>
      <c r="Y318" s="84" t="str">
        <f>IF($Y$4="none","",VLOOKUP($V318,'S3. Storage'!$B$12:$Z$1450,'S9. Lookup Data'!$C$7+5,FALSE))</f>
        <v/>
      </c>
      <c r="Z318" s="84" t="str">
        <f>IF($Z$4="none","",VLOOKUP($V318,'S3. Storage'!$B$12:$Z$1450,'S9. Lookup Data'!$C$8+5,FALSE))</f>
        <v/>
      </c>
      <c r="AA318" s="84" t="str">
        <f>IF($AA$4="none","",VLOOKUP($V318,'S3. Storage'!$B$12:$Z$1450,'S9. Lookup Data'!$C$9+5,FALSE))</f>
        <v/>
      </c>
      <c r="AB318" s="84" t="str">
        <f>IF($AB$4="none","",VLOOKUP($V318,'S3. Storage'!$B$12:$Z$1450,'S9. Lookup Data'!$C$10+5,FALSE))</f>
        <v/>
      </c>
    </row>
    <row r="319" spans="21:28">
      <c r="U319" s="84">
        <v>1926</v>
      </c>
      <c r="V319" s="134">
        <f t="shared" si="4"/>
        <v>9587</v>
      </c>
      <c r="W319" s="94">
        <v>9587</v>
      </c>
      <c r="X319" s="84" t="str">
        <f>IF($X$4="none","",VLOOKUP($V319,'S3. Storage'!B326:Z1764,'S9. Lookup Data'!$C$6+5,FALSE))</f>
        <v/>
      </c>
      <c r="Y319" s="84" t="str">
        <f>IF($Y$4="none","",VLOOKUP($V319,'S3. Storage'!$B$12:$Z$1450,'S9. Lookup Data'!$C$7+5,FALSE))</f>
        <v/>
      </c>
      <c r="Z319" s="84" t="str">
        <f>IF($Z$4="none","",VLOOKUP($V319,'S3. Storage'!$B$12:$Z$1450,'S9. Lookup Data'!$C$8+5,FALSE))</f>
        <v/>
      </c>
      <c r="AA319" s="84" t="str">
        <f>IF($AA$4="none","",VLOOKUP($V319,'S3. Storage'!$B$12:$Z$1450,'S9. Lookup Data'!$C$9+5,FALSE))</f>
        <v/>
      </c>
      <c r="AB319" s="84" t="str">
        <f>IF($AB$4="none","",VLOOKUP($V319,'S3. Storage'!$B$12:$Z$1450,'S9. Lookup Data'!$C$10+5,FALSE))</f>
        <v/>
      </c>
    </row>
    <row r="320" spans="21:28">
      <c r="U320" s="84">
        <v>1926</v>
      </c>
      <c r="V320" s="134">
        <f t="shared" si="4"/>
        <v>9617</v>
      </c>
      <c r="W320" s="94">
        <v>9617</v>
      </c>
      <c r="X320" s="84" t="str">
        <f>IF($X$4="none","",VLOOKUP($V320,'S3. Storage'!B327:Z1765,'S9. Lookup Data'!$C$6+5,FALSE))</f>
        <v/>
      </c>
      <c r="Y320" s="84" t="str">
        <f>IF($Y$4="none","",VLOOKUP($V320,'S3. Storage'!$B$12:$Z$1450,'S9. Lookup Data'!$C$7+5,FALSE))</f>
        <v/>
      </c>
      <c r="Z320" s="84" t="str">
        <f>IF($Z$4="none","",VLOOKUP($V320,'S3. Storage'!$B$12:$Z$1450,'S9. Lookup Data'!$C$8+5,FALSE))</f>
        <v/>
      </c>
      <c r="AA320" s="84" t="str">
        <f>IF($AA$4="none","",VLOOKUP($V320,'S3. Storage'!$B$12:$Z$1450,'S9. Lookup Data'!$C$9+5,FALSE))</f>
        <v/>
      </c>
      <c r="AB320" s="84" t="str">
        <f>IF($AB$4="none","",VLOOKUP($V320,'S3. Storage'!$B$12:$Z$1450,'S9. Lookup Data'!$C$10+5,FALSE))</f>
        <v/>
      </c>
    </row>
    <row r="321" spans="21:28">
      <c r="U321" s="84">
        <v>1926</v>
      </c>
      <c r="V321" s="134">
        <f t="shared" si="4"/>
        <v>9648</v>
      </c>
      <c r="W321" s="94">
        <v>9648</v>
      </c>
      <c r="X321" s="84" t="str">
        <f>IF($X$4="none","",VLOOKUP($V321,'S3. Storage'!B328:Z1766,'S9. Lookup Data'!$C$6+5,FALSE))</f>
        <v/>
      </c>
      <c r="Y321" s="84" t="str">
        <f>IF($Y$4="none","",VLOOKUP($V321,'S3. Storage'!$B$12:$Z$1450,'S9. Lookup Data'!$C$7+5,FALSE))</f>
        <v/>
      </c>
      <c r="Z321" s="84" t="str">
        <f>IF($Z$4="none","",VLOOKUP($V321,'S3. Storage'!$B$12:$Z$1450,'S9. Lookup Data'!$C$8+5,FALSE))</f>
        <v/>
      </c>
      <c r="AA321" s="84" t="str">
        <f>IF($AA$4="none","",VLOOKUP($V321,'S3. Storage'!$B$12:$Z$1450,'S9. Lookup Data'!$C$9+5,FALSE))</f>
        <v/>
      </c>
      <c r="AB321" s="84" t="str">
        <f>IF($AB$4="none","",VLOOKUP($V321,'S3. Storage'!$B$12:$Z$1450,'S9. Lookup Data'!$C$10+5,FALSE))</f>
        <v/>
      </c>
    </row>
    <row r="322" spans="21:28">
      <c r="U322" s="84">
        <v>1926</v>
      </c>
      <c r="V322" s="134">
        <f t="shared" si="4"/>
        <v>9678</v>
      </c>
      <c r="W322" s="94">
        <v>9678</v>
      </c>
      <c r="X322" s="84" t="str">
        <f>IF($X$4="none","",VLOOKUP($V322,'S3. Storage'!B329:Z1767,'S9. Lookup Data'!$C$6+5,FALSE))</f>
        <v/>
      </c>
      <c r="Y322" s="84" t="str">
        <f>IF($Y$4="none","",VLOOKUP($V322,'S3. Storage'!$B$12:$Z$1450,'S9. Lookup Data'!$C$7+5,FALSE))</f>
        <v/>
      </c>
      <c r="Z322" s="84" t="str">
        <f>IF($Z$4="none","",VLOOKUP($V322,'S3. Storage'!$B$12:$Z$1450,'S9. Lookup Data'!$C$8+5,FALSE))</f>
        <v/>
      </c>
      <c r="AA322" s="84" t="str">
        <f>IF($AA$4="none","",VLOOKUP($V322,'S3. Storage'!$B$12:$Z$1450,'S9. Lookup Data'!$C$9+5,FALSE))</f>
        <v/>
      </c>
      <c r="AB322" s="84" t="str">
        <f>IF($AB$4="none","",VLOOKUP($V322,'S3. Storage'!$B$12:$Z$1450,'S9. Lookup Data'!$C$10+5,FALSE))</f>
        <v/>
      </c>
    </row>
    <row r="323" spans="21:28">
      <c r="U323" s="84">
        <v>1926</v>
      </c>
      <c r="V323" s="134">
        <f t="shared" si="4"/>
        <v>9709</v>
      </c>
      <c r="W323" s="94">
        <v>9709</v>
      </c>
      <c r="X323" s="84" t="str">
        <f>IF($X$4="none","",VLOOKUP($V323,'S3. Storage'!B330:Z1768,'S9. Lookup Data'!$C$6+5,FALSE))</f>
        <v/>
      </c>
      <c r="Y323" s="84" t="str">
        <f>IF($Y$4="none","",VLOOKUP($V323,'S3. Storage'!$B$12:$Z$1450,'S9. Lookup Data'!$C$7+5,FALSE))</f>
        <v/>
      </c>
      <c r="Z323" s="84" t="str">
        <f>IF($Z$4="none","",VLOOKUP($V323,'S3. Storage'!$B$12:$Z$1450,'S9. Lookup Data'!$C$8+5,FALSE))</f>
        <v/>
      </c>
      <c r="AA323" s="84" t="str">
        <f>IF($AA$4="none","",VLOOKUP($V323,'S3. Storage'!$B$12:$Z$1450,'S9. Lookup Data'!$C$9+5,FALSE))</f>
        <v/>
      </c>
      <c r="AB323" s="84" t="str">
        <f>IF($AB$4="none","",VLOOKUP($V323,'S3. Storage'!$B$12:$Z$1450,'S9. Lookup Data'!$C$10+5,FALSE))</f>
        <v/>
      </c>
    </row>
    <row r="324" spans="21:28">
      <c r="U324" s="84">
        <v>1926</v>
      </c>
      <c r="V324" s="134">
        <f t="shared" si="4"/>
        <v>9740</v>
      </c>
      <c r="W324" s="94">
        <v>9740</v>
      </c>
      <c r="X324" s="84" t="str">
        <f>IF($X$4="none","",VLOOKUP($V324,'S3. Storage'!B331:Z1769,'S9. Lookup Data'!$C$6+5,FALSE))</f>
        <v/>
      </c>
      <c r="Y324" s="84" t="str">
        <f>IF($Y$4="none","",VLOOKUP($V324,'S3. Storage'!$B$12:$Z$1450,'S9. Lookup Data'!$C$7+5,FALSE))</f>
        <v/>
      </c>
      <c r="Z324" s="84" t="str">
        <f>IF($Z$4="none","",VLOOKUP($V324,'S3. Storage'!$B$12:$Z$1450,'S9. Lookup Data'!$C$8+5,FALSE))</f>
        <v/>
      </c>
      <c r="AA324" s="84" t="str">
        <f>IF($AA$4="none","",VLOOKUP($V324,'S3. Storage'!$B$12:$Z$1450,'S9. Lookup Data'!$C$9+5,FALSE))</f>
        <v/>
      </c>
      <c r="AB324" s="84" t="str">
        <f>IF($AB$4="none","",VLOOKUP($V324,'S3. Storage'!$B$12:$Z$1450,'S9. Lookup Data'!$C$10+5,FALSE))</f>
        <v/>
      </c>
    </row>
    <row r="325" spans="21:28">
      <c r="U325" s="84">
        <v>1926</v>
      </c>
      <c r="V325" s="134">
        <f t="shared" si="4"/>
        <v>9770</v>
      </c>
      <c r="W325" s="94">
        <v>9770</v>
      </c>
      <c r="X325" s="84" t="str">
        <f>IF($X$4="none","",VLOOKUP($V325,'S3. Storage'!B332:Z1770,'S9. Lookup Data'!$C$6+5,FALSE))</f>
        <v/>
      </c>
      <c r="Y325" s="84" t="str">
        <f>IF($Y$4="none","",VLOOKUP($V325,'S3. Storage'!$B$12:$Z$1450,'S9. Lookup Data'!$C$7+5,FALSE))</f>
        <v/>
      </c>
      <c r="Z325" s="84" t="str">
        <f>IF($Z$4="none","",VLOOKUP($V325,'S3. Storage'!$B$12:$Z$1450,'S9. Lookup Data'!$C$8+5,FALSE))</f>
        <v/>
      </c>
      <c r="AA325" s="84" t="str">
        <f>IF($AA$4="none","",VLOOKUP($V325,'S3. Storage'!$B$12:$Z$1450,'S9. Lookup Data'!$C$9+5,FALSE))</f>
        <v/>
      </c>
      <c r="AB325" s="84" t="str">
        <f>IF($AB$4="none","",VLOOKUP($V325,'S3. Storage'!$B$12:$Z$1450,'S9. Lookup Data'!$C$10+5,FALSE))</f>
        <v/>
      </c>
    </row>
    <row r="326" spans="21:28">
      <c r="U326" s="84">
        <v>1926</v>
      </c>
      <c r="V326" s="134">
        <f t="shared" ref="V326:V389" si="5">W326</f>
        <v>9801</v>
      </c>
      <c r="W326" s="94">
        <v>9801</v>
      </c>
      <c r="X326" s="84" t="str">
        <f>IF($X$4="none","",VLOOKUP($V326,'S3. Storage'!B333:Z1771,'S9. Lookup Data'!$C$6+5,FALSE))</f>
        <v/>
      </c>
      <c r="Y326" s="84" t="str">
        <f>IF($Y$4="none","",VLOOKUP($V326,'S3. Storage'!$B$12:$Z$1450,'S9. Lookup Data'!$C$7+5,FALSE))</f>
        <v/>
      </c>
      <c r="Z326" s="84" t="str">
        <f>IF($Z$4="none","",VLOOKUP($V326,'S3. Storage'!$B$12:$Z$1450,'S9. Lookup Data'!$C$8+5,FALSE))</f>
        <v/>
      </c>
      <c r="AA326" s="84" t="str">
        <f>IF($AA$4="none","",VLOOKUP($V326,'S3. Storage'!$B$12:$Z$1450,'S9. Lookup Data'!$C$9+5,FALSE))</f>
        <v/>
      </c>
      <c r="AB326" s="84" t="str">
        <f>IF($AB$4="none","",VLOOKUP($V326,'S3. Storage'!$B$12:$Z$1450,'S9. Lookup Data'!$C$10+5,FALSE))</f>
        <v/>
      </c>
    </row>
    <row r="327" spans="21:28">
      <c r="U327" s="84">
        <v>1926</v>
      </c>
      <c r="V327" s="134">
        <f t="shared" si="5"/>
        <v>9831</v>
      </c>
      <c r="W327" s="94">
        <v>9831</v>
      </c>
      <c r="X327" s="84" t="str">
        <f>IF($X$4="none","",VLOOKUP($V327,'S3. Storage'!B334:Z1772,'S9. Lookup Data'!$C$6+5,FALSE))</f>
        <v/>
      </c>
      <c r="Y327" s="84" t="str">
        <f>IF($Y$4="none","",VLOOKUP($V327,'S3. Storage'!$B$12:$Z$1450,'S9. Lookup Data'!$C$7+5,FALSE))</f>
        <v/>
      </c>
      <c r="Z327" s="84" t="str">
        <f>IF($Z$4="none","",VLOOKUP($V327,'S3. Storage'!$B$12:$Z$1450,'S9. Lookup Data'!$C$8+5,FALSE))</f>
        <v/>
      </c>
      <c r="AA327" s="84" t="str">
        <f>IF($AA$4="none","",VLOOKUP($V327,'S3. Storage'!$B$12:$Z$1450,'S9. Lookup Data'!$C$9+5,FALSE))</f>
        <v/>
      </c>
      <c r="AB327" s="84" t="str">
        <f>IF($AB$4="none","",VLOOKUP($V327,'S3. Storage'!$B$12:$Z$1450,'S9. Lookup Data'!$C$10+5,FALSE))</f>
        <v/>
      </c>
    </row>
    <row r="328" spans="21:28">
      <c r="U328" s="84">
        <v>1926</v>
      </c>
      <c r="V328" s="134">
        <f t="shared" si="5"/>
        <v>9862</v>
      </c>
      <c r="W328" s="94">
        <v>9862</v>
      </c>
      <c r="X328" s="84" t="str">
        <f>IF($X$4="none","",VLOOKUP($V328,'S3. Storage'!B335:Z1773,'S9. Lookup Data'!$C$6+5,FALSE))</f>
        <v/>
      </c>
      <c r="Y328" s="84" t="str">
        <f>IF($Y$4="none","",VLOOKUP($V328,'S3. Storage'!$B$12:$Z$1450,'S9. Lookup Data'!$C$7+5,FALSE))</f>
        <v/>
      </c>
      <c r="Z328" s="84" t="str">
        <f>IF($Z$4="none","",VLOOKUP($V328,'S3. Storage'!$B$12:$Z$1450,'S9. Lookup Data'!$C$8+5,FALSE))</f>
        <v/>
      </c>
      <c r="AA328" s="84" t="str">
        <f>IF($AA$4="none","",VLOOKUP($V328,'S3. Storage'!$B$12:$Z$1450,'S9. Lookup Data'!$C$9+5,FALSE))</f>
        <v/>
      </c>
      <c r="AB328" s="84" t="str">
        <f>IF($AB$4="none","",VLOOKUP($V328,'S3. Storage'!$B$12:$Z$1450,'S9. Lookup Data'!$C$10+5,FALSE))</f>
        <v/>
      </c>
    </row>
    <row r="329" spans="21:28">
      <c r="U329" s="84">
        <v>1927</v>
      </c>
      <c r="V329" s="134">
        <f t="shared" si="5"/>
        <v>9893</v>
      </c>
      <c r="W329" s="94">
        <v>9893</v>
      </c>
      <c r="X329" s="84" t="str">
        <f>IF($X$4="none","",VLOOKUP($V329,'S3. Storage'!B336:Z1774,'S9. Lookup Data'!$C$6+5,FALSE))</f>
        <v/>
      </c>
      <c r="Y329" s="84" t="str">
        <f>IF($Y$4="none","",VLOOKUP($V329,'S3. Storage'!$B$12:$Z$1450,'S9. Lookup Data'!$C$7+5,FALSE))</f>
        <v/>
      </c>
      <c r="Z329" s="84" t="str">
        <f>IF($Z$4="none","",VLOOKUP($V329,'S3. Storage'!$B$12:$Z$1450,'S9. Lookup Data'!$C$8+5,FALSE))</f>
        <v/>
      </c>
      <c r="AA329" s="84" t="str">
        <f>IF($AA$4="none","",VLOOKUP($V329,'S3. Storage'!$B$12:$Z$1450,'S9. Lookup Data'!$C$9+5,FALSE))</f>
        <v/>
      </c>
      <c r="AB329" s="84" t="str">
        <f>IF($AB$4="none","",VLOOKUP($V329,'S3. Storage'!$B$12:$Z$1450,'S9. Lookup Data'!$C$10+5,FALSE))</f>
        <v/>
      </c>
    </row>
    <row r="330" spans="21:28">
      <c r="U330" s="84">
        <v>1927</v>
      </c>
      <c r="V330" s="134">
        <f t="shared" si="5"/>
        <v>9921</v>
      </c>
      <c r="W330" s="94">
        <v>9921</v>
      </c>
      <c r="X330" s="84" t="str">
        <f>IF($X$4="none","",VLOOKUP($V330,'S3. Storage'!B337:Z1775,'S9. Lookup Data'!$C$6+5,FALSE))</f>
        <v/>
      </c>
      <c r="Y330" s="84" t="str">
        <f>IF($Y$4="none","",VLOOKUP($V330,'S3. Storage'!$B$12:$Z$1450,'S9. Lookup Data'!$C$7+5,FALSE))</f>
        <v/>
      </c>
      <c r="Z330" s="84" t="str">
        <f>IF($Z$4="none","",VLOOKUP($V330,'S3. Storage'!$B$12:$Z$1450,'S9. Lookup Data'!$C$8+5,FALSE))</f>
        <v/>
      </c>
      <c r="AA330" s="84" t="str">
        <f>IF($AA$4="none","",VLOOKUP($V330,'S3. Storage'!$B$12:$Z$1450,'S9. Lookup Data'!$C$9+5,FALSE))</f>
        <v/>
      </c>
      <c r="AB330" s="84" t="str">
        <f>IF($AB$4="none","",VLOOKUP($V330,'S3. Storage'!$B$12:$Z$1450,'S9. Lookup Data'!$C$10+5,FALSE))</f>
        <v/>
      </c>
    </row>
    <row r="331" spans="21:28">
      <c r="U331" s="84">
        <v>1927</v>
      </c>
      <c r="V331" s="134">
        <f t="shared" si="5"/>
        <v>9952</v>
      </c>
      <c r="W331" s="94">
        <v>9952</v>
      </c>
      <c r="X331" s="84" t="str">
        <f>IF($X$4="none","",VLOOKUP($V331,'S3. Storage'!B338:Z1776,'S9. Lookup Data'!$C$6+5,FALSE))</f>
        <v/>
      </c>
      <c r="Y331" s="84" t="str">
        <f>IF($Y$4="none","",VLOOKUP($V331,'S3. Storage'!$B$12:$Z$1450,'S9. Lookup Data'!$C$7+5,FALSE))</f>
        <v/>
      </c>
      <c r="Z331" s="84" t="str">
        <f>IF($Z$4="none","",VLOOKUP($V331,'S3. Storage'!$B$12:$Z$1450,'S9. Lookup Data'!$C$8+5,FALSE))</f>
        <v/>
      </c>
      <c r="AA331" s="84" t="str">
        <f>IF($AA$4="none","",VLOOKUP($V331,'S3. Storage'!$B$12:$Z$1450,'S9. Lookup Data'!$C$9+5,FALSE))</f>
        <v/>
      </c>
      <c r="AB331" s="84" t="str">
        <f>IF($AB$4="none","",VLOOKUP($V331,'S3. Storage'!$B$12:$Z$1450,'S9. Lookup Data'!$C$10+5,FALSE))</f>
        <v/>
      </c>
    </row>
    <row r="332" spans="21:28">
      <c r="U332" s="84">
        <v>1927</v>
      </c>
      <c r="V332" s="134">
        <f t="shared" si="5"/>
        <v>9982</v>
      </c>
      <c r="W332" s="94">
        <v>9982</v>
      </c>
      <c r="X332" s="84" t="str">
        <f>IF($X$4="none","",VLOOKUP($V332,'S3. Storage'!B339:Z1777,'S9. Lookup Data'!$C$6+5,FALSE))</f>
        <v/>
      </c>
      <c r="Y332" s="84" t="str">
        <f>IF($Y$4="none","",VLOOKUP($V332,'S3. Storage'!$B$12:$Z$1450,'S9. Lookup Data'!$C$7+5,FALSE))</f>
        <v/>
      </c>
      <c r="Z332" s="84" t="str">
        <f>IF($Z$4="none","",VLOOKUP($V332,'S3. Storage'!$B$12:$Z$1450,'S9. Lookup Data'!$C$8+5,FALSE))</f>
        <v/>
      </c>
      <c r="AA332" s="84" t="str">
        <f>IF($AA$4="none","",VLOOKUP($V332,'S3. Storage'!$B$12:$Z$1450,'S9. Lookup Data'!$C$9+5,FALSE))</f>
        <v/>
      </c>
      <c r="AB332" s="84" t="str">
        <f>IF($AB$4="none","",VLOOKUP($V332,'S3. Storage'!$B$12:$Z$1450,'S9. Lookup Data'!$C$10+5,FALSE))</f>
        <v/>
      </c>
    </row>
    <row r="333" spans="21:28">
      <c r="U333" s="84">
        <v>1927</v>
      </c>
      <c r="V333" s="134">
        <f t="shared" si="5"/>
        <v>10013</v>
      </c>
      <c r="W333" s="94">
        <v>10013</v>
      </c>
      <c r="X333" s="84" t="str">
        <f>IF($X$4="none","",VLOOKUP($V333,'S3. Storage'!B340:Z1778,'S9. Lookup Data'!$C$6+5,FALSE))</f>
        <v/>
      </c>
      <c r="Y333" s="84" t="str">
        <f>IF($Y$4="none","",VLOOKUP($V333,'S3. Storage'!$B$12:$Z$1450,'S9. Lookup Data'!$C$7+5,FALSE))</f>
        <v/>
      </c>
      <c r="Z333" s="84" t="str">
        <f>IF($Z$4="none","",VLOOKUP($V333,'S3. Storage'!$B$12:$Z$1450,'S9. Lookup Data'!$C$8+5,FALSE))</f>
        <v/>
      </c>
      <c r="AA333" s="84" t="str">
        <f>IF($AA$4="none","",VLOOKUP($V333,'S3. Storage'!$B$12:$Z$1450,'S9. Lookup Data'!$C$9+5,FALSE))</f>
        <v/>
      </c>
      <c r="AB333" s="84" t="str">
        <f>IF($AB$4="none","",VLOOKUP($V333,'S3. Storage'!$B$12:$Z$1450,'S9. Lookup Data'!$C$10+5,FALSE))</f>
        <v/>
      </c>
    </row>
    <row r="334" spans="21:28">
      <c r="U334" s="84">
        <v>1927</v>
      </c>
      <c r="V334" s="134">
        <f t="shared" si="5"/>
        <v>10043</v>
      </c>
      <c r="W334" s="94">
        <v>10043</v>
      </c>
      <c r="X334" s="84" t="str">
        <f>IF($X$4="none","",VLOOKUP($V334,'S3. Storage'!B341:Z1779,'S9. Lookup Data'!$C$6+5,FALSE))</f>
        <v/>
      </c>
      <c r="Y334" s="84" t="str">
        <f>IF($Y$4="none","",VLOOKUP($V334,'S3. Storage'!$B$12:$Z$1450,'S9. Lookup Data'!$C$7+5,FALSE))</f>
        <v/>
      </c>
      <c r="Z334" s="84" t="str">
        <f>IF($Z$4="none","",VLOOKUP($V334,'S3. Storage'!$B$12:$Z$1450,'S9. Lookup Data'!$C$8+5,FALSE))</f>
        <v/>
      </c>
      <c r="AA334" s="84" t="str">
        <f>IF($AA$4="none","",VLOOKUP($V334,'S3. Storage'!$B$12:$Z$1450,'S9. Lookup Data'!$C$9+5,FALSE))</f>
        <v/>
      </c>
      <c r="AB334" s="84" t="str">
        <f>IF($AB$4="none","",VLOOKUP($V334,'S3. Storage'!$B$12:$Z$1450,'S9. Lookup Data'!$C$10+5,FALSE))</f>
        <v/>
      </c>
    </row>
    <row r="335" spans="21:28">
      <c r="U335" s="84">
        <v>1927</v>
      </c>
      <c r="V335" s="134">
        <f t="shared" si="5"/>
        <v>10074</v>
      </c>
      <c r="W335" s="94">
        <v>10074</v>
      </c>
      <c r="X335" s="84" t="str">
        <f>IF($X$4="none","",VLOOKUP($V335,'S3. Storage'!B342:Z1780,'S9. Lookup Data'!$C$6+5,FALSE))</f>
        <v/>
      </c>
      <c r="Y335" s="84" t="str">
        <f>IF($Y$4="none","",VLOOKUP($V335,'S3. Storage'!$B$12:$Z$1450,'S9. Lookup Data'!$C$7+5,FALSE))</f>
        <v/>
      </c>
      <c r="Z335" s="84" t="str">
        <f>IF($Z$4="none","",VLOOKUP($V335,'S3. Storage'!$B$12:$Z$1450,'S9. Lookup Data'!$C$8+5,FALSE))</f>
        <v/>
      </c>
      <c r="AA335" s="84" t="str">
        <f>IF($AA$4="none","",VLOOKUP($V335,'S3. Storage'!$B$12:$Z$1450,'S9. Lookup Data'!$C$9+5,FALSE))</f>
        <v/>
      </c>
      <c r="AB335" s="84" t="str">
        <f>IF($AB$4="none","",VLOOKUP($V335,'S3. Storage'!$B$12:$Z$1450,'S9. Lookup Data'!$C$10+5,FALSE))</f>
        <v/>
      </c>
    </row>
    <row r="336" spans="21:28">
      <c r="U336" s="84">
        <v>1927</v>
      </c>
      <c r="V336" s="134">
        <f t="shared" si="5"/>
        <v>10105</v>
      </c>
      <c r="W336" s="94">
        <v>10105</v>
      </c>
      <c r="X336" s="84" t="str">
        <f>IF($X$4="none","",VLOOKUP($V336,'S3. Storage'!B343:Z1781,'S9. Lookup Data'!$C$6+5,FALSE))</f>
        <v/>
      </c>
      <c r="Y336" s="84" t="str">
        <f>IF($Y$4="none","",VLOOKUP($V336,'S3. Storage'!$B$12:$Z$1450,'S9. Lookup Data'!$C$7+5,FALSE))</f>
        <v/>
      </c>
      <c r="Z336" s="84" t="str">
        <f>IF($Z$4="none","",VLOOKUP($V336,'S3. Storage'!$B$12:$Z$1450,'S9. Lookup Data'!$C$8+5,FALSE))</f>
        <v/>
      </c>
      <c r="AA336" s="84" t="str">
        <f>IF($AA$4="none","",VLOOKUP($V336,'S3. Storage'!$B$12:$Z$1450,'S9. Lookup Data'!$C$9+5,FALSE))</f>
        <v/>
      </c>
      <c r="AB336" s="84" t="str">
        <f>IF($AB$4="none","",VLOOKUP($V336,'S3. Storage'!$B$12:$Z$1450,'S9. Lookup Data'!$C$10+5,FALSE))</f>
        <v/>
      </c>
    </row>
    <row r="337" spans="21:28">
      <c r="U337" s="84">
        <v>1927</v>
      </c>
      <c r="V337" s="134">
        <f t="shared" si="5"/>
        <v>10135</v>
      </c>
      <c r="W337" s="94">
        <v>10135</v>
      </c>
      <c r="X337" s="84" t="str">
        <f>IF($X$4="none","",VLOOKUP($V337,'S3. Storage'!B344:Z1782,'S9. Lookup Data'!$C$6+5,FALSE))</f>
        <v/>
      </c>
      <c r="Y337" s="84" t="str">
        <f>IF($Y$4="none","",VLOOKUP($V337,'S3. Storage'!$B$12:$Z$1450,'S9. Lookup Data'!$C$7+5,FALSE))</f>
        <v/>
      </c>
      <c r="Z337" s="84" t="str">
        <f>IF($Z$4="none","",VLOOKUP($V337,'S3. Storage'!$B$12:$Z$1450,'S9. Lookup Data'!$C$8+5,FALSE))</f>
        <v/>
      </c>
      <c r="AA337" s="84" t="str">
        <f>IF($AA$4="none","",VLOOKUP($V337,'S3. Storage'!$B$12:$Z$1450,'S9. Lookup Data'!$C$9+5,FALSE))</f>
        <v/>
      </c>
      <c r="AB337" s="84" t="str">
        <f>IF($AB$4="none","",VLOOKUP($V337,'S3. Storage'!$B$12:$Z$1450,'S9. Lookup Data'!$C$10+5,FALSE))</f>
        <v/>
      </c>
    </row>
    <row r="338" spans="21:28">
      <c r="U338" s="84">
        <v>1927</v>
      </c>
      <c r="V338" s="134">
        <f t="shared" si="5"/>
        <v>10166</v>
      </c>
      <c r="W338" s="94">
        <v>10166</v>
      </c>
      <c r="X338" s="84" t="str">
        <f>IF($X$4="none","",VLOOKUP($V338,'S3. Storage'!B345:Z1783,'S9. Lookup Data'!$C$6+5,FALSE))</f>
        <v/>
      </c>
      <c r="Y338" s="84" t="str">
        <f>IF($Y$4="none","",VLOOKUP($V338,'S3. Storage'!$B$12:$Z$1450,'S9. Lookup Data'!$C$7+5,FALSE))</f>
        <v/>
      </c>
      <c r="Z338" s="84" t="str">
        <f>IF($Z$4="none","",VLOOKUP($V338,'S3. Storage'!$B$12:$Z$1450,'S9. Lookup Data'!$C$8+5,FALSE))</f>
        <v/>
      </c>
      <c r="AA338" s="84" t="str">
        <f>IF($AA$4="none","",VLOOKUP($V338,'S3. Storage'!$B$12:$Z$1450,'S9. Lookup Data'!$C$9+5,FALSE))</f>
        <v/>
      </c>
      <c r="AB338" s="84" t="str">
        <f>IF($AB$4="none","",VLOOKUP($V338,'S3. Storage'!$B$12:$Z$1450,'S9. Lookup Data'!$C$10+5,FALSE))</f>
        <v/>
      </c>
    </row>
    <row r="339" spans="21:28">
      <c r="U339" s="84">
        <v>1927</v>
      </c>
      <c r="V339" s="134">
        <f t="shared" si="5"/>
        <v>10196</v>
      </c>
      <c r="W339" s="94">
        <v>10196</v>
      </c>
      <c r="X339" s="84" t="str">
        <f>IF($X$4="none","",VLOOKUP($V339,'S3. Storage'!B346:Z1784,'S9. Lookup Data'!$C$6+5,FALSE))</f>
        <v/>
      </c>
      <c r="Y339" s="84" t="str">
        <f>IF($Y$4="none","",VLOOKUP($V339,'S3. Storage'!$B$12:$Z$1450,'S9. Lookup Data'!$C$7+5,FALSE))</f>
        <v/>
      </c>
      <c r="Z339" s="84" t="str">
        <f>IF($Z$4="none","",VLOOKUP($V339,'S3. Storage'!$B$12:$Z$1450,'S9. Lookup Data'!$C$8+5,FALSE))</f>
        <v/>
      </c>
      <c r="AA339" s="84" t="str">
        <f>IF($AA$4="none","",VLOOKUP($V339,'S3. Storage'!$B$12:$Z$1450,'S9. Lookup Data'!$C$9+5,FALSE))</f>
        <v/>
      </c>
      <c r="AB339" s="84" t="str">
        <f>IF($AB$4="none","",VLOOKUP($V339,'S3. Storage'!$B$12:$Z$1450,'S9. Lookup Data'!$C$10+5,FALSE))</f>
        <v/>
      </c>
    </row>
    <row r="340" spans="21:28">
      <c r="U340" s="84">
        <v>1927</v>
      </c>
      <c r="V340" s="134">
        <f t="shared" si="5"/>
        <v>10227</v>
      </c>
      <c r="W340" s="94">
        <v>10227</v>
      </c>
      <c r="X340" s="84" t="str">
        <f>IF($X$4="none","",VLOOKUP($V340,'S3. Storage'!B347:Z1785,'S9. Lookup Data'!$C$6+5,FALSE))</f>
        <v/>
      </c>
      <c r="Y340" s="84" t="str">
        <f>IF($Y$4="none","",VLOOKUP($V340,'S3. Storage'!$B$12:$Z$1450,'S9. Lookup Data'!$C$7+5,FALSE))</f>
        <v/>
      </c>
      <c r="Z340" s="84" t="str">
        <f>IF($Z$4="none","",VLOOKUP($V340,'S3. Storage'!$B$12:$Z$1450,'S9. Lookup Data'!$C$8+5,FALSE))</f>
        <v/>
      </c>
      <c r="AA340" s="84" t="str">
        <f>IF($AA$4="none","",VLOOKUP($V340,'S3. Storage'!$B$12:$Z$1450,'S9. Lookup Data'!$C$9+5,FALSE))</f>
        <v/>
      </c>
      <c r="AB340" s="84" t="str">
        <f>IF($AB$4="none","",VLOOKUP($V340,'S3. Storage'!$B$12:$Z$1450,'S9. Lookup Data'!$C$10+5,FALSE))</f>
        <v/>
      </c>
    </row>
    <row r="341" spans="21:28">
      <c r="U341" s="84">
        <v>1928</v>
      </c>
      <c r="V341" s="134">
        <f t="shared" si="5"/>
        <v>10258</v>
      </c>
      <c r="W341" s="94">
        <v>10258</v>
      </c>
      <c r="X341" s="84" t="str">
        <f>IF($X$4="none","",VLOOKUP($V341,'S3. Storage'!B348:Z1786,'S9. Lookup Data'!$C$6+5,FALSE))</f>
        <v/>
      </c>
      <c r="Y341" s="84" t="str">
        <f>IF($Y$4="none","",VLOOKUP($V341,'S3. Storage'!$B$12:$Z$1450,'S9. Lookup Data'!$C$7+5,FALSE))</f>
        <v/>
      </c>
      <c r="Z341" s="84" t="str">
        <f>IF($Z$4="none","",VLOOKUP($V341,'S3. Storage'!$B$12:$Z$1450,'S9. Lookup Data'!$C$8+5,FALSE))</f>
        <v/>
      </c>
      <c r="AA341" s="84" t="str">
        <f>IF($AA$4="none","",VLOOKUP($V341,'S3. Storage'!$B$12:$Z$1450,'S9. Lookup Data'!$C$9+5,FALSE))</f>
        <v/>
      </c>
      <c r="AB341" s="84" t="str">
        <f>IF($AB$4="none","",VLOOKUP($V341,'S3. Storage'!$B$12:$Z$1450,'S9. Lookup Data'!$C$10+5,FALSE))</f>
        <v/>
      </c>
    </row>
    <row r="342" spans="21:28">
      <c r="U342" s="84">
        <v>1928</v>
      </c>
      <c r="V342" s="134">
        <f t="shared" si="5"/>
        <v>10287</v>
      </c>
      <c r="W342" s="94">
        <v>10287</v>
      </c>
      <c r="X342" s="84" t="str">
        <f>IF($X$4="none","",VLOOKUP($V342,'S3. Storage'!B349:Z1787,'S9. Lookup Data'!$C$6+5,FALSE))</f>
        <v/>
      </c>
      <c r="Y342" s="84" t="str">
        <f>IF($Y$4="none","",VLOOKUP($V342,'S3. Storage'!$B$12:$Z$1450,'S9. Lookup Data'!$C$7+5,FALSE))</f>
        <v/>
      </c>
      <c r="Z342" s="84" t="str">
        <f>IF($Z$4="none","",VLOOKUP($V342,'S3. Storage'!$B$12:$Z$1450,'S9. Lookup Data'!$C$8+5,FALSE))</f>
        <v/>
      </c>
      <c r="AA342" s="84" t="str">
        <f>IF($AA$4="none","",VLOOKUP($V342,'S3. Storage'!$B$12:$Z$1450,'S9. Lookup Data'!$C$9+5,FALSE))</f>
        <v/>
      </c>
      <c r="AB342" s="84" t="str">
        <f>IF($AB$4="none","",VLOOKUP($V342,'S3. Storage'!$B$12:$Z$1450,'S9. Lookup Data'!$C$10+5,FALSE))</f>
        <v/>
      </c>
    </row>
    <row r="343" spans="21:28">
      <c r="U343" s="84">
        <v>1928</v>
      </c>
      <c r="V343" s="134">
        <f t="shared" si="5"/>
        <v>10318</v>
      </c>
      <c r="W343" s="94">
        <v>10318</v>
      </c>
      <c r="X343" s="84" t="str">
        <f>IF($X$4="none","",VLOOKUP($V343,'S3. Storage'!B350:Z1788,'S9. Lookup Data'!$C$6+5,FALSE))</f>
        <v/>
      </c>
      <c r="Y343" s="84" t="str">
        <f>IF($Y$4="none","",VLOOKUP($V343,'S3. Storage'!$B$12:$Z$1450,'S9. Lookup Data'!$C$7+5,FALSE))</f>
        <v/>
      </c>
      <c r="Z343" s="84" t="str">
        <f>IF($Z$4="none","",VLOOKUP($V343,'S3. Storage'!$B$12:$Z$1450,'S9. Lookup Data'!$C$8+5,FALSE))</f>
        <v/>
      </c>
      <c r="AA343" s="84" t="str">
        <f>IF($AA$4="none","",VLOOKUP($V343,'S3. Storage'!$B$12:$Z$1450,'S9. Lookup Data'!$C$9+5,FALSE))</f>
        <v/>
      </c>
      <c r="AB343" s="84" t="str">
        <f>IF($AB$4="none","",VLOOKUP($V343,'S3. Storage'!$B$12:$Z$1450,'S9. Lookup Data'!$C$10+5,FALSE))</f>
        <v/>
      </c>
    </row>
    <row r="344" spans="21:28">
      <c r="U344" s="84">
        <v>1928</v>
      </c>
      <c r="V344" s="134">
        <f t="shared" si="5"/>
        <v>10348</v>
      </c>
      <c r="W344" s="94">
        <v>10348</v>
      </c>
      <c r="X344" s="84" t="str">
        <f>IF($X$4="none","",VLOOKUP($V344,'S3. Storage'!B351:Z1789,'S9. Lookup Data'!$C$6+5,FALSE))</f>
        <v/>
      </c>
      <c r="Y344" s="84" t="str">
        <f>IF($Y$4="none","",VLOOKUP($V344,'S3. Storage'!$B$12:$Z$1450,'S9. Lookup Data'!$C$7+5,FALSE))</f>
        <v/>
      </c>
      <c r="Z344" s="84" t="str">
        <f>IF($Z$4="none","",VLOOKUP($V344,'S3. Storage'!$B$12:$Z$1450,'S9. Lookup Data'!$C$8+5,FALSE))</f>
        <v/>
      </c>
      <c r="AA344" s="84" t="str">
        <f>IF($AA$4="none","",VLOOKUP($V344,'S3. Storage'!$B$12:$Z$1450,'S9. Lookup Data'!$C$9+5,FALSE))</f>
        <v/>
      </c>
      <c r="AB344" s="84" t="str">
        <f>IF($AB$4="none","",VLOOKUP($V344,'S3. Storage'!$B$12:$Z$1450,'S9. Lookup Data'!$C$10+5,FALSE))</f>
        <v/>
      </c>
    </row>
    <row r="345" spans="21:28">
      <c r="U345" s="84">
        <v>1928</v>
      </c>
      <c r="V345" s="134">
        <f t="shared" si="5"/>
        <v>10379</v>
      </c>
      <c r="W345" s="94">
        <v>10379</v>
      </c>
      <c r="X345" s="84" t="str">
        <f>IF($X$4="none","",VLOOKUP($V345,'S3. Storage'!B352:Z1790,'S9. Lookup Data'!$C$6+5,FALSE))</f>
        <v/>
      </c>
      <c r="Y345" s="84" t="str">
        <f>IF($Y$4="none","",VLOOKUP($V345,'S3. Storage'!$B$12:$Z$1450,'S9. Lookup Data'!$C$7+5,FALSE))</f>
        <v/>
      </c>
      <c r="Z345" s="84" t="str">
        <f>IF($Z$4="none","",VLOOKUP($V345,'S3. Storage'!$B$12:$Z$1450,'S9. Lookup Data'!$C$8+5,FALSE))</f>
        <v/>
      </c>
      <c r="AA345" s="84" t="str">
        <f>IF($AA$4="none","",VLOOKUP($V345,'S3. Storage'!$B$12:$Z$1450,'S9. Lookup Data'!$C$9+5,FALSE))</f>
        <v/>
      </c>
      <c r="AB345" s="84" t="str">
        <f>IF($AB$4="none","",VLOOKUP($V345,'S3. Storage'!$B$12:$Z$1450,'S9. Lookup Data'!$C$10+5,FALSE))</f>
        <v/>
      </c>
    </row>
    <row r="346" spans="21:28">
      <c r="U346" s="84">
        <v>1928</v>
      </c>
      <c r="V346" s="134">
        <f t="shared" si="5"/>
        <v>10409</v>
      </c>
      <c r="W346" s="94">
        <v>10409</v>
      </c>
      <c r="X346" s="84" t="str">
        <f>IF($X$4="none","",VLOOKUP($V346,'S3. Storage'!B353:Z1791,'S9. Lookup Data'!$C$6+5,FALSE))</f>
        <v/>
      </c>
      <c r="Y346" s="84" t="str">
        <f>IF($Y$4="none","",VLOOKUP($V346,'S3. Storage'!$B$12:$Z$1450,'S9. Lookup Data'!$C$7+5,FALSE))</f>
        <v/>
      </c>
      <c r="Z346" s="84" t="str">
        <f>IF($Z$4="none","",VLOOKUP($V346,'S3. Storage'!$B$12:$Z$1450,'S9. Lookup Data'!$C$8+5,FALSE))</f>
        <v/>
      </c>
      <c r="AA346" s="84" t="str">
        <f>IF($AA$4="none","",VLOOKUP($V346,'S3. Storage'!$B$12:$Z$1450,'S9. Lookup Data'!$C$9+5,FALSE))</f>
        <v/>
      </c>
      <c r="AB346" s="84" t="str">
        <f>IF($AB$4="none","",VLOOKUP($V346,'S3. Storage'!$B$12:$Z$1450,'S9. Lookup Data'!$C$10+5,FALSE))</f>
        <v/>
      </c>
    </row>
    <row r="347" spans="21:28">
      <c r="U347" s="84">
        <v>1928</v>
      </c>
      <c r="V347" s="134">
        <f t="shared" si="5"/>
        <v>10440</v>
      </c>
      <c r="W347" s="94">
        <v>10440</v>
      </c>
      <c r="X347" s="84" t="str">
        <f>IF($X$4="none","",VLOOKUP($V347,'S3. Storage'!B354:Z1792,'S9. Lookup Data'!$C$6+5,FALSE))</f>
        <v/>
      </c>
      <c r="Y347" s="84" t="str">
        <f>IF($Y$4="none","",VLOOKUP($V347,'S3. Storage'!$B$12:$Z$1450,'S9. Lookup Data'!$C$7+5,FALSE))</f>
        <v/>
      </c>
      <c r="Z347" s="84" t="str">
        <f>IF($Z$4="none","",VLOOKUP($V347,'S3. Storage'!$B$12:$Z$1450,'S9. Lookup Data'!$C$8+5,FALSE))</f>
        <v/>
      </c>
      <c r="AA347" s="84" t="str">
        <f>IF($AA$4="none","",VLOOKUP($V347,'S3. Storage'!$B$12:$Z$1450,'S9. Lookup Data'!$C$9+5,FALSE))</f>
        <v/>
      </c>
      <c r="AB347" s="84" t="str">
        <f>IF($AB$4="none","",VLOOKUP($V347,'S3. Storage'!$B$12:$Z$1450,'S9. Lookup Data'!$C$10+5,FALSE))</f>
        <v/>
      </c>
    </row>
    <row r="348" spans="21:28">
      <c r="U348" s="84">
        <v>1928</v>
      </c>
      <c r="V348" s="134">
        <f t="shared" si="5"/>
        <v>10471</v>
      </c>
      <c r="W348" s="94">
        <v>10471</v>
      </c>
      <c r="X348" s="84" t="str">
        <f>IF($X$4="none","",VLOOKUP($V348,'S3. Storage'!B355:Z1793,'S9. Lookup Data'!$C$6+5,FALSE))</f>
        <v/>
      </c>
      <c r="Y348" s="84" t="str">
        <f>IF($Y$4="none","",VLOOKUP($V348,'S3. Storage'!$B$12:$Z$1450,'S9. Lookup Data'!$C$7+5,FALSE))</f>
        <v/>
      </c>
      <c r="Z348" s="84" t="str">
        <f>IF($Z$4="none","",VLOOKUP($V348,'S3. Storage'!$B$12:$Z$1450,'S9. Lookup Data'!$C$8+5,FALSE))</f>
        <v/>
      </c>
      <c r="AA348" s="84" t="str">
        <f>IF($AA$4="none","",VLOOKUP($V348,'S3. Storage'!$B$12:$Z$1450,'S9. Lookup Data'!$C$9+5,FALSE))</f>
        <v/>
      </c>
      <c r="AB348" s="84" t="str">
        <f>IF($AB$4="none","",VLOOKUP($V348,'S3. Storage'!$B$12:$Z$1450,'S9. Lookup Data'!$C$10+5,FALSE))</f>
        <v/>
      </c>
    </row>
    <row r="349" spans="21:28">
      <c r="U349" s="84">
        <v>1928</v>
      </c>
      <c r="V349" s="134">
        <f t="shared" si="5"/>
        <v>10501</v>
      </c>
      <c r="W349" s="94">
        <v>10501</v>
      </c>
      <c r="X349" s="84" t="str">
        <f>IF($X$4="none","",VLOOKUP($V349,'S3. Storage'!B356:Z1794,'S9. Lookup Data'!$C$6+5,FALSE))</f>
        <v/>
      </c>
      <c r="Y349" s="84" t="str">
        <f>IF($Y$4="none","",VLOOKUP($V349,'S3. Storage'!$B$12:$Z$1450,'S9. Lookup Data'!$C$7+5,FALSE))</f>
        <v/>
      </c>
      <c r="Z349" s="84" t="str">
        <f>IF($Z$4="none","",VLOOKUP($V349,'S3. Storage'!$B$12:$Z$1450,'S9. Lookup Data'!$C$8+5,FALSE))</f>
        <v/>
      </c>
      <c r="AA349" s="84" t="str">
        <f>IF($AA$4="none","",VLOOKUP($V349,'S3. Storage'!$B$12:$Z$1450,'S9. Lookup Data'!$C$9+5,FALSE))</f>
        <v/>
      </c>
      <c r="AB349" s="84" t="str">
        <f>IF($AB$4="none","",VLOOKUP($V349,'S3. Storage'!$B$12:$Z$1450,'S9. Lookup Data'!$C$10+5,FALSE))</f>
        <v/>
      </c>
    </row>
    <row r="350" spans="21:28">
      <c r="U350" s="84">
        <v>1928</v>
      </c>
      <c r="V350" s="134">
        <f t="shared" si="5"/>
        <v>10532</v>
      </c>
      <c r="W350" s="94">
        <v>10532</v>
      </c>
      <c r="X350" s="84" t="str">
        <f>IF($X$4="none","",VLOOKUP($V350,'S3. Storage'!B357:Z1795,'S9. Lookup Data'!$C$6+5,FALSE))</f>
        <v/>
      </c>
      <c r="Y350" s="84" t="str">
        <f>IF($Y$4="none","",VLOOKUP($V350,'S3. Storage'!$B$12:$Z$1450,'S9. Lookup Data'!$C$7+5,FALSE))</f>
        <v/>
      </c>
      <c r="Z350" s="84" t="str">
        <f>IF($Z$4="none","",VLOOKUP($V350,'S3. Storage'!$B$12:$Z$1450,'S9. Lookup Data'!$C$8+5,FALSE))</f>
        <v/>
      </c>
      <c r="AA350" s="84" t="str">
        <f>IF($AA$4="none","",VLOOKUP($V350,'S3. Storage'!$B$12:$Z$1450,'S9. Lookup Data'!$C$9+5,FALSE))</f>
        <v/>
      </c>
      <c r="AB350" s="84" t="str">
        <f>IF($AB$4="none","",VLOOKUP($V350,'S3. Storage'!$B$12:$Z$1450,'S9. Lookup Data'!$C$10+5,FALSE))</f>
        <v/>
      </c>
    </row>
    <row r="351" spans="21:28">
      <c r="U351" s="84">
        <v>1928</v>
      </c>
      <c r="V351" s="134">
        <f t="shared" si="5"/>
        <v>10562</v>
      </c>
      <c r="W351" s="94">
        <v>10562</v>
      </c>
      <c r="X351" s="84" t="str">
        <f>IF($X$4="none","",VLOOKUP($V351,'S3. Storage'!B358:Z1796,'S9. Lookup Data'!$C$6+5,FALSE))</f>
        <v/>
      </c>
      <c r="Y351" s="84" t="str">
        <f>IF($Y$4="none","",VLOOKUP($V351,'S3. Storage'!$B$12:$Z$1450,'S9. Lookup Data'!$C$7+5,FALSE))</f>
        <v/>
      </c>
      <c r="Z351" s="84" t="str">
        <f>IF($Z$4="none","",VLOOKUP($V351,'S3. Storage'!$B$12:$Z$1450,'S9. Lookup Data'!$C$8+5,FALSE))</f>
        <v/>
      </c>
      <c r="AA351" s="84" t="str">
        <f>IF($AA$4="none","",VLOOKUP($V351,'S3. Storage'!$B$12:$Z$1450,'S9. Lookup Data'!$C$9+5,FALSE))</f>
        <v/>
      </c>
      <c r="AB351" s="84" t="str">
        <f>IF($AB$4="none","",VLOOKUP($V351,'S3. Storage'!$B$12:$Z$1450,'S9. Lookup Data'!$C$10+5,FALSE))</f>
        <v/>
      </c>
    </row>
    <row r="352" spans="21:28">
      <c r="U352" s="84">
        <v>1928</v>
      </c>
      <c r="V352" s="134">
        <f t="shared" si="5"/>
        <v>10593</v>
      </c>
      <c r="W352" s="94">
        <v>10593</v>
      </c>
      <c r="X352" s="84" t="str">
        <f>IF($X$4="none","",VLOOKUP($V352,'S3. Storage'!B359:Z1797,'S9. Lookup Data'!$C$6+5,FALSE))</f>
        <v/>
      </c>
      <c r="Y352" s="84" t="str">
        <f>IF($Y$4="none","",VLOOKUP($V352,'S3. Storage'!$B$12:$Z$1450,'S9. Lookup Data'!$C$7+5,FALSE))</f>
        <v/>
      </c>
      <c r="Z352" s="84" t="str">
        <f>IF($Z$4="none","",VLOOKUP($V352,'S3. Storage'!$B$12:$Z$1450,'S9. Lookup Data'!$C$8+5,FALSE))</f>
        <v/>
      </c>
      <c r="AA352" s="84" t="str">
        <f>IF($AA$4="none","",VLOOKUP($V352,'S3. Storage'!$B$12:$Z$1450,'S9. Lookup Data'!$C$9+5,FALSE))</f>
        <v/>
      </c>
      <c r="AB352" s="84" t="str">
        <f>IF($AB$4="none","",VLOOKUP($V352,'S3. Storage'!$B$12:$Z$1450,'S9. Lookup Data'!$C$10+5,FALSE))</f>
        <v/>
      </c>
    </row>
    <row r="353" spans="21:28">
      <c r="U353" s="84">
        <v>1929</v>
      </c>
      <c r="V353" s="134">
        <f t="shared" si="5"/>
        <v>10624</v>
      </c>
      <c r="W353" s="94">
        <v>10624</v>
      </c>
      <c r="X353" s="84" t="str">
        <f>IF($X$4="none","",VLOOKUP($V353,'S3. Storage'!B360:Z1798,'S9. Lookup Data'!$C$6+5,FALSE))</f>
        <v/>
      </c>
      <c r="Y353" s="84" t="str">
        <f>IF($Y$4="none","",VLOOKUP($V353,'S3. Storage'!$B$12:$Z$1450,'S9. Lookup Data'!$C$7+5,FALSE))</f>
        <v/>
      </c>
      <c r="Z353" s="84" t="str">
        <f>IF($Z$4="none","",VLOOKUP($V353,'S3. Storage'!$B$12:$Z$1450,'S9. Lookup Data'!$C$8+5,FALSE))</f>
        <v/>
      </c>
      <c r="AA353" s="84" t="str">
        <f>IF($AA$4="none","",VLOOKUP($V353,'S3. Storage'!$B$12:$Z$1450,'S9. Lookup Data'!$C$9+5,FALSE))</f>
        <v/>
      </c>
      <c r="AB353" s="84" t="str">
        <f>IF($AB$4="none","",VLOOKUP($V353,'S3. Storage'!$B$12:$Z$1450,'S9. Lookup Data'!$C$10+5,FALSE))</f>
        <v/>
      </c>
    </row>
    <row r="354" spans="21:28">
      <c r="U354" s="84">
        <v>1929</v>
      </c>
      <c r="V354" s="134">
        <f t="shared" si="5"/>
        <v>10652</v>
      </c>
      <c r="W354" s="94">
        <v>10652</v>
      </c>
      <c r="X354" s="84" t="str">
        <f>IF($X$4="none","",VLOOKUP($V354,'S3. Storage'!B361:Z1799,'S9. Lookup Data'!$C$6+5,FALSE))</f>
        <v/>
      </c>
      <c r="Y354" s="84" t="str">
        <f>IF($Y$4="none","",VLOOKUP($V354,'S3. Storage'!$B$12:$Z$1450,'S9. Lookup Data'!$C$7+5,FALSE))</f>
        <v/>
      </c>
      <c r="Z354" s="84" t="str">
        <f>IF($Z$4="none","",VLOOKUP($V354,'S3. Storage'!$B$12:$Z$1450,'S9. Lookup Data'!$C$8+5,FALSE))</f>
        <v/>
      </c>
      <c r="AA354" s="84" t="str">
        <f>IF($AA$4="none","",VLOOKUP($V354,'S3. Storage'!$B$12:$Z$1450,'S9. Lookup Data'!$C$9+5,FALSE))</f>
        <v/>
      </c>
      <c r="AB354" s="84" t="str">
        <f>IF($AB$4="none","",VLOOKUP($V354,'S3. Storage'!$B$12:$Z$1450,'S9. Lookup Data'!$C$10+5,FALSE))</f>
        <v/>
      </c>
    </row>
    <row r="355" spans="21:28">
      <c r="U355" s="84">
        <v>1929</v>
      </c>
      <c r="V355" s="134">
        <f t="shared" si="5"/>
        <v>10683</v>
      </c>
      <c r="W355" s="94">
        <v>10683</v>
      </c>
      <c r="X355" s="84" t="str">
        <f>IF($X$4="none","",VLOOKUP($V355,'S3. Storage'!B362:Z1800,'S9. Lookup Data'!$C$6+5,FALSE))</f>
        <v/>
      </c>
      <c r="Y355" s="84" t="str">
        <f>IF($Y$4="none","",VLOOKUP($V355,'S3. Storage'!$B$12:$Z$1450,'S9. Lookup Data'!$C$7+5,FALSE))</f>
        <v/>
      </c>
      <c r="Z355" s="84" t="str">
        <f>IF($Z$4="none","",VLOOKUP($V355,'S3. Storage'!$B$12:$Z$1450,'S9. Lookup Data'!$C$8+5,FALSE))</f>
        <v/>
      </c>
      <c r="AA355" s="84" t="str">
        <f>IF($AA$4="none","",VLOOKUP($V355,'S3. Storage'!$B$12:$Z$1450,'S9. Lookup Data'!$C$9+5,FALSE))</f>
        <v/>
      </c>
      <c r="AB355" s="84" t="str">
        <f>IF($AB$4="none","",VLOOKUP($V355,'S3. Storage'!$B$12:$Z$1450,'S9. Lookup Data'!$C$10+5,FALSE))</f>
        <v/>
      </c>
    </row>
    <row r="356" spans="21:28">
      <c r="U356" s="84">
        <v>1929</v>
      </c>
      <c r="V356" s="134">
        <f t="shared" si="5"/>
        <v>10713</v>
      </c>
      <c r="W356" s="94">
        <v>10713</v>
      </c>
      <c r="X356" s="84" t="str">
        <f>IF($X$4="none","",VLOOKUP($V356,'S3. Storage'!B363:Z1801,'S9. Lookup Data'!$C$6+5,FALSE))</f>
        <v/>
      </c>
      <c r="Y356" s="84" t="str">
        <f>IF($Y$4="none","",VLOOKUP($V356,'S3. Storage'!$B$12:$Z$1450,'S9. Lookup Data'!$C$7+5,FALSE))</f>
        <v/>
      </c>
      <c r="Z356" s="84" t="str">
        <f>IF($Z$4="none","",VLOOKUP($V356,'S3. Storage'!$B$12:$Z$1450,'S9. Lookup Data'!$C$8+5,FALSE))</f>
        <v/>
      </c>
      <c r="AA356" s="84" t="str">
        <f>IF($AA$4="none","",VLOOKUP($V356,'S3. Storage'!$B$12:$Z$1450,'S9. Lookup Data'!$C$9+5,FALSE))</f>
        <v/>
      </c>
      <c r="AB356" s="84" t="str">
        <f>IF($AB$4="none","",VLOOKUP($V356,'S3. Storage'!$B$12:$Z$1450,'S9. Lookup Data'!$C$10+5,FALSE))</f>
        <v/>
      </c>
    </row>
    <row r="357" spans="21:28">
      <c r="U357" s="84">
        <v>1929</v>
      </c>
      <c r="V357" s="134">
        <f t="shared" si="5"/>
        <v>10744</v>
      </c>
      <c r="W357" s="94">
        <v>10744</v>
      </c>
      <c r="X357" s="84" t="str">
        <f>IF($X$4="none","",VLOOKUP($V357,'S3. Storage'!B364:Z1802,'S9. Lookup Data'!$C$6+5,FALSE))</f>
        <v/>
      </c>
      <c r="Y357" s="84" t="str">
        <f>IF($Y$4="none","",VLOOKUP($V357,'S3. Storage'!$B$12:$Z$1450,'S9. Lookup Data'!$C$7+5,FALSE))</f>
        <v/>
      </c>
      <c r="Z357" s="84" t="str">
        <f>IF($Z$4="none","",VLOOKUP($V357,'S3. Storage'!$B$12:$Z$1450,'S9. Lookup Data'!$C$8+5,FALSE))</f>
        <v/>
      </c>
      <c r="AA357" s="84" t="str">
        <f>IF($AA$4="none","",VLOOKUP($V357,'S3. Storage'!$B$12:$Z$1450,'S9. Lookup Data'!$C$9+5,FALSE))</f>
        <v/>
      </c>
      <c r="AB357" s="84" t="str">
        <f>IF($AB$4="none","",VLOOKUP($V357,'S3. Storage'!$B$12:$Z$1450,'S9. Lookup Data'!$C$10+5,FALSE))</f>
        <v/>
      </c>
    </row>
    <row r="358" spans="21:28">
      <c r="U358" s="84">
        <v>1929</v>
      </c>
      <c r="V358" s="134">
        <f t="shared" si="5"/>
        <v>10774</v>
      </c>
      <c r="W358" s="94">
        <v>10774</v>
      </c>
      <c r="X358" s="84" t="str">
        <f>IF($X$4="none","",VLOOKUP($V358,'S3. Storage'!B365:Z1803,'S9. Lookup Data'!$C$6+5,FALSE))</f>
        <v/>
      </c>
      <c r="Y358" s="84" t="str">
        <f>IF($Y$4="none","",VLOOKUP($V358,'S3. Storage'!$B$12:$Z$1450,'S9. Lookup Data'!$C$7+5,FALSE))</f>
        <v/>
      </c>
      <c r="Z358" s="84" t="str">
        <f>IF($Z$4="none","",VLOOKUP($V358,'S3. Storage'!$B$12:$Z$1450,'S9. Lookup Data'!$C$8+5,FALSE))</f>
        <v/>
      </c>
      <c r="AA358" s="84" t="str">
        <f>IF($AA$4="none","",VLOOKUP($V358,'S3. Storage'!$B$12:$Z$1450,'S9. Lookup Data'!$C$9+5,FALSE))</f>
        <v/>
      </c>
      <c r="AB358" s="84" t="str">
        <f>IF($AB$4="none","",VLOOKUP($V358,'S3. Storage'!$B$12:$Z$1450,'S9. Lookup Data'!$C$10+5,FALSE))</f>
        <v/>
      </c>
    </row>
    <row r="359" spans="21:28">
      <c r="U359" s="84">
        <v>1929</v>
      </c>
      <c r="V359" s="134">
        <f t="shared" si="5"/>
        <v>10805</v>
      </c>
      <c r="W359" s="94">
        <v>10805</v>
      </c>
      <c r="X359" s="84" t="str">
        <f>IF($X$4="none","",VLOOKUP($V359,'S3. Storage'!B366:Z1804,'S9. Lookup Data'!$C$6+5,FALSE))</f>
        <v/>
      </c>
      <c r="Y359" s="84" t="str">
        <f>IF($Y$4="none","",VLOOKUP($V359,'S3. Storage'!$B$12:$Z$1450,'S9. Lookup Data'!$C$7+5,FALSE))</f>
        <v/>
      </c>
      <c r="Z359" s="84" t="str">
        <f>IF($Z$4="none","",VLOOKUP($V359,'S3. Storage'!$B$12:$Z$1450,'S9. Lookup Data'!$C$8+5,FALSE))</f>
        <v/>
      </c>
      <c r="AA359" s="84" t="str">
        <f>IF($AA$4="none","",VLOOKUP($V359,'S3. Storage'!$B$12:$Z$1450,'S9. Lookup Data'!$C$9+5,FALSE))</f>
        <v/>
      </c>
      <c r="AB359" s="84" t="str">
        <f>IF($AB$4="none","",VLOOKUP($V359,'S3. Storage'!$B$12:$Z$1450,'S9. Lookup Data'!$C$10+5,FALSE))</f>
        <v/>
      </c>
    </row>
    <row r="360" spans="21:28">
      <c r="U360" s="84">
        <v>1929</v>
      </c>
      <c r="V360" s="134">
        <f t="shared" si="5"/>
        <v>10836</v>
      </c>
      <c r="W360" s="94">
        <v>10836</v>
      </c>
      <c r="X360" s="84" t="str">
        <f>IF($X$4="none","",VLOOKUP($V360,'S3. Storage'!B367:Z1805,'S9. Lookup Data'!$C$6+5,FALSE))</f>
        <v/>
      </c>
      <c r="Y360" s="84" t="str">
        <f>IF($Y$4="none","",VLOOKUP($V360,'S3. Storage'!$B$12:$Z$1450,'S9. Lookup Data'!$C$7+5,FALSE))</f>
        <v/>
      </c>
      <c r="Z360" s="84" t="str">
        <f>IF($Z$4="none","",VLOOKUP($V360,'S3. Storage'!$B$12:$Z$1450,'S9. Lookup Data'!$C$8+5,FALSE))</f>
        <v/>
      </c>
      <c r="AA360" s="84" t="str">
        <f>IF($AA$4="none","",VLOOKUP($V360,'S3. Storage'!$B$12:$Z$1450,'S9. Lookup Data'!$C$9+5,FALSE))</f>
        <v/>
      </c>
      <c r="AB360" s="84" t="str">
        <f>IF($AB$4="none","",VLOOKUP($V360,'S3. Storage'!$B$12:$Z$1450,'S9. Lookup Data'!$C$10+5,FALSE))</f>
        <v/>
      </c>
    </row>
    <row r="361" spans="21:28">
      <c r="U361" s="84">
        <v>1929</v>
      </c>
      <c r="V361" s="134">
        <f t="shared" si="5"/>
        <v>10866</v>
      </c>
      <c r="W361" s="94">
        <v>10866</v>
      </c>
      <c r="X361" s="84" t="str">
        <f>IF($X$4="none","",VLOOKUP($V361,'S3. Storage'!B368:Z1806,'S9. Lookup Data'!$C$6+5,FALSE))</f>
        <v/>
      </c>
      <c r="Y361" s="84" t="str">
        <f>IF($Y$4="none","",VLOOKUP($V361,'S3. Storage'!$B$12:$Z$1450,'S9. Lookup Data'!$C$7+5,FALSE))</f>
        <v/>
      </c>
      <c r="Z361" s="84" t="str">
        <f>IF($Z$4="none","",VLOOKUP($V361,'S3. Storage'!$B$12:$Z$1450,'S9. Lookup Data'!$C$8+5,FALSE))</f>
        <v/>
      </c>
      <c r="AA361" s="84" t="str">
        <f>IF($AA$4="none","",VLOOKUP($V361,'S3. Storage'!$B$12:$Z$1450,'S9. Lookup Data'!$C$9+5,FALSE))</f>
        <v/>
      </c>
      <c r="AB361" s="84" t="str">
        <f>IF($AB$4="none","",VLOOKUP($V361,'S3. Storage'!$B$12:$Z$1450,'S9. Lookup Data'!$C$10+5,FALSE))</f>
        <v/>
      </c>
    </row>
    <row r="362" spans="21:28">
      <c r="U362" s="84">
        <v>1929</v>
      </c>
      <c r="V362" s="134">
        <f t="shared" si="5"/>
        <v>10897</v>
      </c>
      <c r="W362" s="94">
        <v>10897</v>
      </c>
      <c r="X362" s="84" t="str">
        <f>IF($X$4="none","",VLOOKUP($V362,'S3. Storage'!B369:Z1807,'S9. Lookup Data'!$C$6+5,FALSE))</f>
        <v/>
      </c>
      <c r="Y362" s="84" t="str">
        <f>IF($Y$4="none","",VLOOKUP($V362,'S3. Storage'!$B$12:$Z$1450,'S9. Lookup Data'!$C$7+5,FALSE))</f>
        <v/>
      </c>
      <c r="Z362" s="84" t="str">
        <f>IF($Z$4="none","",VLOOKUP($V362,'S3. Storage'!$B$12:$Z$1450,'S9. Lookup Data'!$C$8+5,FALSE))</f>
        <v/>
      </c>
      <c r="AA362" s="84" t="str">
        <f>IF($AA$4="none","",VLOOKUP($V362,'S3. Storage'!$B$12:$Z$1450,'S9. Lookup Data'!$C$9+5,FALSE))</f>
        <v/>
      </c>
      <c r="AB362" s="84" t="str">
        <f>IF($AB$4="none","",VLOOKUP($V362,'S3. Storage'!$B$12:$Z$1450,'S9. Lookup Data'!$C$10+5,FALSE))</f>
        <v/>
      </c>
    </row>
    <row r="363" spans="21:28">
      <c r="U363" s="84">
        <v>1929</v>
      </c>
      <c r="V363" s="134">
        <f t="shared" si="5"/>
        <v>10927</v>
      </c>
      <c r="W363" s="94">
        <v>10927</v>
      </c>
      <c r="X363" s="84" t="str">
        <f>IF($X$4="none","",VLOOKUP($V363,'S3. Storage'!B370:Z1808,'S9. Lookup Data'!$C$6+5,FALSE))</f>
        <v/>
      </c>
      <c r="Y363" s="84" t="str">
        <f>IF($Y$4="none","",VLOOKUP($V363,'S3. Storage'!$B$12:$Z$1450,'S9. Lookup Data'!$C$7+5,FALSE))</f>
        <v/>
      </c>
      <c r="Z363" s="84" t="str">
        <f>IF($Z$4="none","",VLOOKUP($V363,'S3. Storage'!$B$12:$Z$1450,'S9. Lookup Data'!$C$8+5,FALSE))</f>
        <v/>
      </c>
      <c r="AA363" s="84" t="str">
        <f>IF($AA$4="none","",VLOOKUP($V363,'S3. Storage'!$B$12:$Z$1450,'S9. Lookup Data'!$C$9+5,FALSE))</f>
        <v/>
      </c>
      <c r="AB363" s="84" t="str">
        <f>IF($AB$4="none","",VLOOKUP($V363,'S3. Storage'!$B$12:$Z$1450,'S9. Lookup Data'!$C$10+5,FALSE))</f>
        <v/>
      </c>
    </row>
    <row r="364" spans="21:28">
      <c r="U364" s="84">
        <v>1929</v>
      </c>
      <c r="V364" s="134">
        <f t="shared" si="5"/>
        <v>10958</v>
      </c>
      <c r="W364" s="94">
        <v>10958</v>
      </c>
      <c r="X364" s="84" t="str">
        <f>IF($X$4="none","",VLOOKUP($V364,'S3. Storage'!B371:Z1809,'S9. Lookup Data'!$C$6+5,FALSE))</f>
        <v/>
      </c>
      <c r="Y364" s="84" t="str">
        <f>IF($Y$4="none","",VLOOKUP($V364,'S3. Storage'!$B$12:$Z$1450,'S9. Lookup Data'!$C$7+5,FALSE))</f>
        <v/>
      </c>
      <c r="Z364" s="84" t="str">
        <f>IF($Z$4="none","",VLOOKUP($V364,'S3. Storage'!$B$12:$Z$1450,'S9. Lookup Data'!$C$8+5,FALSE))</f>
        <v/>
      </c>
      <c r="AA364" s="84" t="str">
        <f>IF($AA$4="none","",VLOOKUP($V364,'S3. Storage'!$B$12:$Z$1450,'S9. Lookup Data'!$C$9+5,FALSE))</f>
        <v/>
      </c>
      <c r="AB364" s="84" t="str">
        <f>IF($AB$4="none","",VLOOKUP($V364,'S3. Storage'!$B$12:$Z$1450,'S9. Lookup Data'!$C$10+5,FALSE))</f>
        <v/>
      </c>
    </row>
    <row r="365" spans="21:28">
      <c r="U365" s="84">
        <v>1930</v>
      </c>
      <c r="V365" s="134">
        <f t="shared" si="5"/>
        <v>10989</v>
      </c>
      <c r="W365" s="94">
        <v>10989</v>
      </c>
      <c r="X365" s="84" t="str">
        <f>IF($X$4="none","",VLOOKUP($V365,'S3. Storage'!B372:Z1810,'S9. Lookup Data'!$C$6+5,FALSE))</f>
        <v/>
      </c>
      <c r="Y365" s="84" t="str">
        <f>IF($Y$4="none","",VLOOKUP($V365,'S3. Storage'!$B$12:$Z$1450,'S9. Lookup Data'!$C$7+5,FALSE))</f>
        <v/>
      </c>
      <c r="Z365" s="84" t="str">
        <f>IF($Z$4="none","",VLOOKUP($V365,'S3. Storage'!$B$12:$Z$1450,'S9. Lookup Data'!$C$8+5,FALSE))</f>
        <v/>
      </c>
      <c r="AA365" s="84" t="str">
        <f>IF($AA$4="none","",VLOOKUP($V365,'S3. Storage'!$B$12:$Z$1450,'S9. Lookup Data'!$C$9+5,FALSE))</f>
        <v/>
      </c>
      <c r="AB365" s="84" t="str">
        <f>IF($AB$4="none","",VLOOKUP($V365,'S3. Storage'!$B$12:$Z$1450,'S9. Lookup Data'!$C$10+5,FALSE))</f>
        <v/>
      </c>
    </row>
    <row r="366" spans="21:28">
      <c r="U366" s="84">
        <v>1930</v>
      </c>
      <c r="V366" s="134">
        <f t="shared" si="5"/>
        <v>11017</v>
      </c>
      <c r="W366" s="94">
        <v>11017</v>
      </c>
      <c r="X366" s="84" t="str">
        <f>IF($X$4="none","",VLOOKUP($V366,'S3. Storage'!B373:Z1811,'S9. Lookup Data'!$C$6+5,FALSE))</f>
        <v/>
      </c>
      <c r="Y366" s="84" t="str">
        <f>IF($Y$4="none","",VLOOKUP($V366,'S3. Storage'!$B$12:$Z$1450,'S9. Lookup Data'!$C$7+5,FALSE))</f>
        <v/>
      </c>
      <c r="Z366" s="84" t="str">
        <f>IF($Z$4="none","",VLOOKUP($V366,'S3. Storage'!$B$12:$Z$1450,'S9. Lookup Data'!$C$8+5,FALSE))</f>
        <v/>
      </c>
      <c r="AA366" s="84" t="str">
        <f>IF($AA$4="none","",VLOOKUP($V366,'S3. Storage'!$B$12:$Z$1450,'S9. Lookup Data'!$C$9+5,FALSE))</f>
        <v/>
      </c>
      <c r="AB366" s="84" t="str">
        <f>IF($AB$4="none","",VLOOKUP($V366,'S3. Storage'!$B$12:$Z$1450,'S9. Lookup Data'!$C$10+5,FALSE))</f>
        <v/>
      </c>
    </row>
    <row r="367" spans="21:28">
      <c r="U367" s="84">
        <v>1930</v>
      </c>
      <c r="V367" s="134">
        <f t="shared" si="5"/>
        <v>11048</v>
      </c>
      <c r="W367" s="94">
        <v>11048</v>
      </c>
      <c r="X367" s="84" t="str">
        <f>IF($X$4="none","",VLOOKUP($V367,'S3. Storage'!B374:Z1812,'S9. Lookup Data'!$C$6+5,FALSE))</f>
        <v/>
      </c>
      <c r="Y367" s="84" t="str">
        <f>IF($Y$4="none","",VLOOKUP($V367,'S3. Storage'!$B$12:$Z$1450,'S9. Lookup Data'!$C$7+5,FALSE))</f>
        <v/>
      </c>
      <c r="Z367" s="84" t="str">
        <f>IF($Z$4="none","",VLOOKUP($V367,'S3. Storage'!$B$12:$Z$1450,'S9. Lookup Data'!$C$8+5,FALSE))</f>
        <v/>
      </c>
      <c r="AA367" s="84" t="str">
        <f>IF($AA$4="none","",VLOOKUP($V367,'S3. Storage'!$B$12:$Z$1450,'S9. Lookup Data'!$C$9+5,FALSE))</f>
        <v/>
      </c>
      <c r="AB367" s="84" t="str">
        <f>IF($AB$4="none","",VLOOKUP($V367,'S3. Storage'!$B$12:$Z$1450,'S9. Lookup Data'!$C$10+5,FALSE))</f>
        <v/>
      </c>
    </row>
    <row r="368" spans="21:28">
      <c r="U368" s="84">
        <v>1930</v>
      </c>
      <c r="V368" s="134">
        <f t="shared" si="5"/>
        <v>11078</v>
      </c>
      <c r="W368" s="94">
        <v>11078</v>
      </c>
      <c r="X368" s="84" t="str">
        <f>IF($X$4="none","",VLOOKUP($V368,'S3. Storage'!B375:Z1813,'S9. Lookup Data'!$C$6+5,FALSE))</f>
        <v/>
      </c>
      <c r="Y368" s="84" t="str">
        <f>IF($Y$4="none","",VLOOKUP($V368,'S3. Storage'!$B$12:$Z$1450,'S9. Lookup Data'!$C$7+5,FALSE))</f>
        <v/>
      </c>
      <c r="Z368" s="84" t="str">
        <f>IF($Z$4="none","",VLOOKUP($V368,'S3. Storage'!$B$12:$Z$1450,'S9. Lookup Data'!$C$8+5,FALSE))</f>
        <v/>
      </c>
      <c r="AA368" s="84" t="str">
        <f>IF($AA$4="none","",VLOOKUP($V368,'S3. Storage'!$B$12:$Z$1450,'S9. Lookup Data'!$C$9+5,FALSE))</f>
        <v/>
      </c>
      <c r="AB368" s="84" t="str">
        <f>IF($AB$4="none","",VLOOKUP($V368,'S3. Storage'!$B$12:$Z$1450,'S9. Lookup Data'!$C$10+5,FALSE))</f>
        <v/>
      </c>
    </row>
    <row r="369" spans="21:28">
      <c r="U369" s="84">
        <v>1930</v>
      </c>
      <c r="V369" s="134">
        <f t="shared" si="5"/>
        <v>11109</v>
      </c>
      <c r="W369" s="94">
        <v>11109</v>
      </c>
      <c r="X369" s="84" t="str">
        <f>IF($X$4="none","",VLOOKUP($V369,'S3. Storage'!B376:Z1814,'S9. Lookup Data'!$C$6+5,FALSE))</f>
        <v/>
      </c>
      <c r="Y369" s="84" t="str">
        <f>IF($Y$4="none","",VLOOKUP($V369,'S3. Storage'!$B$12:$Z$1450,'S9. Lookup Data'!$C$7+5,FALSE))</f>
        <v/>
      </c>
      <c r="Z369" s="84" t="str">
        <f>IF($Z$4="none","",VLOOKUP($V369,'S3. Storage'!$B$12:$Z$1450,'S9. Lookup Data'!$C$8+5,FALSE))</f>
        <v/>
      </c>
      <c r="AA369" s="84" t="str">
        <f>IF($AA$4="none","",VLOOKUP($V369,'S3. Storage'!$B$12:$Z$1450,'S9. Lookup Data'!$C$9+5,FALSE))</f>
        <v/>
      </c>
      <c r="AB369" s="84" t="str">
        <f>IF($AB$4="none","",VLOOKUP($V369,'S3. Storage'!$B$12:$Z$1450,'S9. Lookup Data'!$C$10+5,FALSE))</f>
        <v/>
      </c>
    </row>
    <row r="370" spans="21:28">
      <c r="U370" s="84">
        <v>1930</v>
      </c>
      <c r="V370" s="134">
        <f t="shared" si="5"/>
        <v>11139</v>
      </c>
      <c r="W370" s="94">
        <v>11139</v>
      </c>
      <c r="X370" s="84" t="str">
        <f>IF($X$4="none","",VLOOKUP($V370,'S3. Storage'!B377:Z1815,'S9. Lookup Data'!$C$6+5,FALSE))</f>
        <v/>
      </c>
      <c r="Y370" s="84" t="str">
        <f>IF($Y$4="none","",VLOOKUP($V370,'S3. Storage'!$B$12:$Z$1450,'S9. Lookup Data'!$C$7+5,FALSE))</f>
        <v/>
      </c>
      <c r="Z370" s="84" t="str">
        <f>IF($Z$4="none","",VLOOKUP($V370,'S3. Storage'!$B$12:$Z$1450,'S9. Lookup Data'!$C$8+5,FALSE))</f>
        <v/>
      </c>
      <c r="AA370" s="84" t="str">
        <f>IF($AA$4="none","",VLOOKUP($V370,'S3. Storage'!$B$12:$Z$1450,'S9. Lookup Data'!$C$9+5,FALSE))</f>
        <v/>
      </c>
      <c r="AB370" s="84" t="str">
        <f>IF($AB$4="none","",VLOOKUP($V370,'S3. Storage'!$B$12:$Z$1450,'S9. Lookup Data'!$C$10+5,FALSE))</f>
        <v/>
      </c>
    </row>
    <row r="371" spans="21:28">
      <c r="U371" s="84">
        <v>1930</v>
      </c>
      <c r="V371" s="134">
        <f t="shared" si="5"/>
        <v>11170</v>
      </c>
      <c r="W371" s="94">
        <v>11170</v>
      </c>
      <c r="X371" s="84" t="str">
        <f>IF($X$4="none","",VLOOKUP($V371,'S3. Storage'!B378:Z1816,'S9. Lookup Data'!$C$6+5,FALSE))</f>
        <v/>
      </c>
      <c r="Y371" s="84" t="str">
        <f>IF($Y$4="none","",VLOOKUP($V371,'S3. Storage'!$B$12:$Z$1450,'S9. Lookup Data'!$C$7+5,FALSE))</f>
        <v/>
      </c>
      <c r="Z371" s="84" t="str">
        <f>IF($Z$4="none","",VLOOKUP($V371,'S3. Storage'!$B$12:$Z$1450,'S9. Lookup Data'!$C$8+5,FALSE))</f>
        <v/>
      </c>
      <c r="AA371" s="84" t="str">
        <f>IF($AA$4="none","",VLOOKUP($V371,'S3. Storage'!$B$12:$Z$1450,'S9. Lookup Data'!$C$9+5,FALSE))</f>
        <v/>
      </c>
      <c r="AB371" s="84" t="str">
        <f>IF($AB$4="none","",VLOOKUP($V371,'S3. Storage'!$B$12:$Z$1450,'S9. Lookup Data'!$C$10+5,FALSE))</f>
        <v/>
      </c>
    </row>
    <row r="372" spans="21:28">
      <c r="U372" s="84">
        <v>1930</v>
      </c>
      <c r="V372" s="134">
        <f t="shared" si="5"/>
        <v>11201</v>
      </c>
      <c r="W372" s="94">
        <v>11201</v>
      </c>
      <c r="X372" s="84" t="str">
        <f>IF($X$4="none","",VLOOKUP($V372,'S3. Storage'!B379:Z1817,'S9. Lookup Data'!$C$6+5,FALSE))</f>
        <v/>
      </c>
      <c r="Y372" s="84" t="str">
        <f>IF($Y$4="none","",VLOOKUP($V372,'S3. Storage'!$B$12:$Z$1450,'S9. Lookup Data'!$C$7+5,FALSE))</f>
        <v/>
      </c>
      <c r="Z372" s="84" t="str">
        <f>IF($Z$4="none","",VLOOKUP($V372,'S3. Storage'!$B$12:$Z$1450,'S9. Lookup Data'!$C$8+5,FALSE))</f>
        <v/>
      </c>
      <c r="AA372" s="84" t="str">
        <f>IF($AA$4="none","",VLOOKUP($V372,'S3. Storage'!$B$12:$Z$1450,'S9. Lookup Data'!$C$9+5,FALSE))</f>
        <v/>
      </c>
      <c r="AB372" s="84" t="str">
        <f>IF($AB$4="none","",VLOOKUP($V372,'S3. Storage'!$B$12:$Z$1450,'S9. Lookup Data'!$C$10+5,FALSE))</f>
        <v/>
      </c>
    </row>
    <row r="373" spans="21:28">
      <c r="U373" s="84">
        <v>1930</v>
      </c>
      <c r="V373" s="134">
        <f t="shared" si="5"/>
        <v>11231</v>
      </c>
      <c r="W373" s="94">
        <v>11231</v>
      </c>
      <c r="X373" s="84" t="str">
        <f>IF($X$4="none","",VLOOKUP($V373,'S3. Storage'!B380:Z1818,'S9. Lookup Data'!$C$6+5,FALSE))</f>
        <v/>
      </c>
      <c r="Y373" s="84" t="str">
        <f>IF($Y$4="none","",VLOOKUP($V373,'S3. Storage'!$B$12:$Z$1450,'S9. Lookup Data'!$C$7+5,FALSE))</f>
        <v/>
      </c>
      <c r="Z373" s="84" t="str">
        <f>IF($Z$4="none","",VLOOKUP($V373,'S3. Storage'!$B$12:$Z$1450,'S9. Lookup Data'!$C$8+5,FALSE))</f>
        <v/>
      </c>
      <c r="AA373" s="84" t="str">
        <f>IF($AA$4="none","",VLOOKUP($V373,'S3. Storage'!$B$12:$Z$1450,'S9. Lookup Data'!$C$9+5,FALSE))</f>
        <v/>
      </c>
      <c r="AB373" s="84" t="str">
        <f>IF($AB$4="none","",VLOOKUP($V373,'S3. Storage'!$B$12:$Z$1450,'S9. Lookup Data'!$C$10+5,FALSE))</f>
        <v/>
      </c>
    </row>
    <row r="374" spans="21:28">
      <c r="U374" s="84">
        <v>1930</v>
      </c>
      <c r="V374" s="134">
        <f t="shared" si="5"/>
        <v>11262</v>
      </c>
      <c r="W374" s="94">
        <v>11262</v>
      </c>
      <c r="X374" s="84" t="str">
        <f>IF($X$4="none","",VLOOKUP($V374,'S3. Storage'!B381:Z1819,'S9. Lookup Data'!$C$6+5,FALSE))</f>
        <v/>
      </c>
      <c r="Y374" s="84" t="str">
        <f>IF($Y$4="none","",VLOOKUP($V374,'S3. Storage'!$B$12:$Z$1450,'S9. Lookup Data'!$C$7+5,FALSE))</f>
        <v/>
      </c>
      <c r="Z374" s="84" t="str">
        <f>IF($Z$4="none","",VLOOKUP($V374,'S3. Storage'!$B$12:$Z$1450,'S9. Lookup Data'!$C$8+5,FALSE))</f>
        <v/>
      </c>
      <c r="AA374" s="84" t="str">
        <f>IF($AA$4="none","",VLOOKUP($V374,'S3. Storage'!$B$12:$Z$1450,'S9. Lookup Data'!$C$9+5,FALSE))</f>
        <v/>
      </c>
      <c r="AB374" s="84" t="str">
        <f>IF($AB$4="none","",VLOOKUP($V374,'S3. Storage'!$B$12:$Z$1450,'S9. Lookup Data'!$C$10+5,FALSE))</f>
        <v/>
      </c>
    </row>
    <row r="375" spans="21:28">
      <c r="U375" s="84">
        <v>1930</v>
      </c>
      <c r="V375" s="134">
        <f t="shared" si="5"/>
        <v>11292</v>
      </c>
      <c r="W375" s="94">
        <v>11292</v>
      </c>
      <c r="X375" s="84" t="str">
        <f>IF($X$4="none","",VLOOKUP($V375,'S3. Storage'!B382:Z1820,'S9. Lookup Data'!$C$6+5,FALSE))</f>
        <v/>
      </c>
      <c r="Y375" s="84" t="str">
        <f>IF($Y$4="none","",VLOOKUP($V375,'S3. Storage'!$B$12:$Z$1450,'S9. Lookup Data'!$C$7+5,FALSE))</f>
        <v/>
      </c>
      <c r="Z375" s="84" t="str">
        <f>IF($Z$4="none","",VLOOKUP($V375,'S3. Storage'!$B$12:$Z$1450,'S9. Lookup Data'!$C$8+5,FALSE))</f>
        <v/>
      </c>
      <c r="AA375" s="84" t="str">
        <f>IF($AA$4="none","",VLOOKUP($V375,'S3. Storage'!$B$12:$Z$1450,'S9. Lookup Data'!$C$9+5,FALSE))</f>
        <v/>
      </c>
      <c r="AB375" s="84" t="str">
        <f>IF($AB$4="none","",VLOOKUP($V375,'S3. Storage'!$B$12:$Z$1450,'S9. Lookup Data'!$C$10+5,FALSE))</f>
        <v/>
      </c>
    </row>
    <row r="376" spans="21:28">
      <c r="U376" s="84">
        <v>1930</v>
      </c>
      <c r="V376" s="134">
        <f t="shared" si="5"/>
        <v>11323</v>
      </c>
      <c r="W376" s="94">
        <v>11323</v>
      </c>
      <c r="X376" s="84" t="str">
        <f>IF($X$4="none","",VLOOKUP($V376,'S3. Storage'!B383:Z1821,'S9. Lookup Data'!$C$6+5,FALSE))</f>
        <v/>
      </c>
      <c r="Y376" s="84" t="str">
        <f>IF($Y$4="none","",VLOOKUP($V376,'S3. Storage'!$B$12:$Z$1450,'S9. Lookup Data'!$C$7+5,FALSE))</f>
        <v/>
      </c>
      <c r="Z376" s="84" t="str">
        <f>IF($Z$4="none","",VLOOKUP($V376,'S3. Storage'!$B$12:$Z$1450,'S9. Lookup Data'!$C$8+5,FALSE))</f>
        <v/>
      </c>
      <c r="AA376" s="84" t="str">
        <f>IF($AA$4="none","",VLOOKUP($V376,'S3. Storage'!$B$12:$Z$1450,'S9. Lookup Data'!$C$9+5,FALSE))</f>
        <v/>
      </c>
      <c r="AB376" s="84" t="str">
        <f>IF($AB$4="none","",VLOOKUP($V376,'S3. Storage'!$B$12:$Z$1450,'S9. Lookup Data'!$C$10+5,FALSE))</f>
        <v/>
      </c>
    </row>
    <row r="377" spans="21:28">
      <c r="U377" s="84">
        <v>1931</v>
      </c>
      <c r="V377" s="134">
        <f t="shared" si="5"/>
        <v>11354</v>
      </c>
      <c r="W377" s="94">
        <v>11354</v>
      </c>
      <c r="X377" s="84" t="str">
        <f>IF($X$4="none","",VLOOKUP($V377,'S3. Storage'!B384:Z1822,'S9. Lookup Data'!$C$6+5,FALSE))</f>
        <v/>
      </c>
      <c r="Y377" s="84" t="str">
        <f>IF($Y$4="none","",VLOOKUP($V377,'S3. Storage'!$B$12:$Z$1450,'S9. Lookup Data'!$C$7+5,FALSE))</f>
        <v/>
      </c>
      <c r="Z377" s="84" t="str">
        <f>IF($Z$4="none","",VLOOKUP($V377,'S3. Storage'!$B$12:$Z$1450,'S9. Lookup Data'!$C$8+5,FALSE))</f>
        <v/>
      </c>
      <c r="AA377" s="84" t="str">
        <f>IF($AA$4="none","",VLOOKUP($V377,'S3. Storage'!$B$12:$Z$1450,'S9. Lookup Data'!$C$9+5,FALSE))</f>
        <v/>
      </c>
      <c r="AB377" s="84" t="str">
        <f>IF($AB$4="none","",VLOOKUP($V377,'S3. Storage'!$B$12:$Z$1450,'S9. Lookup Data'!$C$10+5,FALSE))</f>
        <v/>
      </c>
    </row>
    <row r="378" spans="21:28">
      <c r="U378" s="84">
        <v>1931</v>
      </c>
      <c r="V378" s="134">
        <f t="shared" si="5"/>
        <v>11382</v>
      </c>
      <c r="W378" s="94">
        <v>11382</v>
      </c>
      <c r="X378" s="84" t="str">
        <f>IF($X$4="none","",VLOOKUP($V378,'S3. Storage'!B385:Z1823,'S9. Lookup Data'!$C$6+5,FALSE))</f>
        <v/>
      </c>
      <c r="Y378" s="84" t="str">
        <f>IF($Y$4="none","",VLOOKUP($V378,'S3. Storage'!$B$12:$Z$1450,'S9. Lookup Data'!$C$7+5,FALSE))</f>
        <v/>
      </c>
      <c r="Z378" s="84" t="str">
        <f>IF($Z$4="none","",VLOOKUP($V378,'S3. Storage'!$B$12:$Z$1450,'S9. Lookup Data'!$C$8+5,FALSE))</f>
        <v/>
      </c>
      <c r="AA378" s="84" t="str">
        <f>IF($AA$4="none","",VLOOKUP($V378,'S3. Storage'!$B$12:$Z$1450,'S9. Lookup Data'!$C$9+5,FALSE))</f>
        <v/>
      </c>
      <c r="AB378" s="84" t="str">
        <f>IF($AB$4="none","",VLOOKUP($V378,'S3. Storage'!$B$12:$Z$1450,'S9. Lookup Data'!$C$10+5,FALSE))</f>
        <v/>
      </c>
    </row>
    <row r="379" spans="21:28">
      <c r="U379" s="84">
        <v>1931</v>
      </c>
      <c r="V379" s="134">
        <f t="shared" si="5"/>
        <v>11413</v>
      </c>
      <c r="W379" s="94">
        <v>11413</v>
      </c>
      <c r="X379" s="84" t="str">
        <f>IF($X$4="none","",VLOOKUP($V379,'S3. Storage'!B386:Z1824,'S9. Lookup Data'!$C$6+5,FALSE))</f>
        <v/>
      </c>
      <c r="Y379" s="84" t="str">
        <f>IF($Y$4="none","",VLOOKUP($V379,'S3. Storage'!$B$12:$Z$1450,'S9. Lookup Data'!$C$7+5,FALSE))</f>
        <v/>
      </c>
      <c r="Z379" s="84" t="str">
        <f>IF($Z$4="none","",VLOOKUP($V379,'S3. Storage'!$B$12:$Z$1450,'S9. Lookup Data'!$C$8+5,FALSE))</f>
        <v/>
      </c>
      <c r="AA379" s="84" t="str">
        <f>IF($AA$4="none","",VLOOKUP($V379,'S3. Storage'!$B$12:$Z$1450,'S9. Lookup Data'!$C$9+5,FALSE))</f>
        <v/>
      </c>
      <c r="AB379" s="84" t="str">
        <f>IF($AB$4="none","",VLOOKUP($V379,'S3. Storage'!$B$12:$Z$1450,'S9. Lookup Data'!$C$10+5,FALSE))</f>
        <v/>
      </c>
    </row>
    <row r="380" spans="21:28">
      <c r="U380" s="84">
        <v>1931</v>
      </c>
      <c r="V380" s="134">
        <f t="shared" si="5"/>
        <v>11443</v>
      </c>
      <c r="W380" s="94">
        <v>11443</v>
      </c>
      <c r="X380" s="84" t="str">
        <f>IF($X$4="none","",VLOOKUP($V380,'S3. Storage'!B387:Z1825,'S9. Lookup Data'!$C$6+5,FALSE))</f>
        <v/>
      </c>
      <c r="Y380" s="84" t="str">
        <f>IF($Y$4="none","",VLOOKUP($V380,'S3. Storage'!$B$12:$Z$1450,'S9. Lookup Data'!$C$7+5,FALSE))</f>
        <v/>
      </c>
      <c r="Z380" s="84" t="str">
        <f>IF($Z$4="none","",VLOOKUP($V380,'S3. Storage'!$B$12:$Z$1450,'S9. Lookup Data'!$C$8+5,FALSE))</f>
        <v/>
      </c>
      <c r="AA380" s="84" t="str">
        <f>IF($AA$4="none","",VLOOKUP($V380,'S3. Storage'!$B$12:$Z$1450,'S9. Lookup Data'!$C$9+5,FALSE))</f>
        <v/>
      </c>
      <c r="AB380" s="84" t="str">
        <f>IF($AB$4="none","",VLOOKUP($V380,'S3. Storage'!$B$12:$Z$1450,'S9. Lookup Data'!$C$10+5,FALSE))</f>
        <v/>
      </c>
    </row>
    <row r="381" spans="21:28">
      <c r="U381" s="84">
        <v>1931</v>
      </c>
      <c r="V381" s="134">
        <f t="shared" si="5"/>
        <v>11474</v>
      </c>
      <c r="W381" s="94">
        <v>11474</v>
      </c>
      <c r="X381" s="84" t="str">
        <f>IF($X$4="none","",VLOOKUP($V381,'S3. Storage'!B388:Z1826,'S9. Lookup Data'!$C$6+5,FALSE))</f>
        <v/>
      </c>
      <c r="Y381" s="84" t="str">
        <f>IF($Y$4="none","",VLOOKUP($V381,'S3. Storage'!$B$12:$Z$1450,'S9. Lookup Data'!$C$7+5,FALSE))</f>
        <v/>
      </c>
      <c r="Z381" s="84" t="str">
        <f>IF($Z$4="none","",VLOOKUP($V381,'S3. Storage'!$B$12:$Z$1450,'S9. Lookup Data'!$C$8+5,FALSE))</f>
        <v/>
      </c>
      <c r="AA381" s="84" t="str">
        <f>IF($AA$4="none","",VLOOKUP($V381,'S3. Storage'!$B$12:$Z$1450,'S9. Lookup Data'!$C$9+5,FALSE))</f>
        <v/>
      </c>
      <c r="AB381" s="84" t="str">
        <f>IF($AB$4="none","",VLOOKUP($V381,'S3. Storage'!$B$12:$Z$1450,'S9. Lookup Data'!$C$10+5,FALSE))</f>
        <v/>
      </c>
    </row>
    <row r="382" spans="21:28">
      <c r="U382" s="84">
        <v>1931</v>
      </c>
      <c r="V382" s="134">
        <f t="shared" si="5"/>
        <v>11504</v>
      </c>
      <c r="W382" s="94">
        <v>11504</v>
      </c>
      <c r="X382" s="84" t="str">
        <f>IF($X$4="none","",VLOOKUP($V382,'S3. Storage'!B389:Z1827,'S9. Lookup Data'!$C$6+5,FALSE))</f>
        <v/>
      </c>
      <c r="Y382" s="84" t="str">
        <f>IF($Y$4="none","",VLOOKUP($V382,'S3. Storage'!$B$12:$Z$1450,'S9. Lookup Data'!$C$7+5,FALSE))</f>
        <v/>
      </c>
      <c r="Z382" s="84" t="str">
        <f>IF($Z$4="none","",VLOOKUP($V382,'S3. Storage'!$B$12:$Z$1450,'S9. Lookup Data'!$C$8+5,FALSE))</f>
        <v/>
      </c>
      <c r="AA382" s="84" t="str">
        <f>IF($AA$4="none","",VLOOKUP($V382,'S3. Storage'!$B$12:$Z$1450,'S9. Lookup Data'!$C$9+5,FALSE))</f>
        <v/>
      </c>
      <c r="AB382" s="84" t="str">
        <f>IF($AB$4="none","",VLOOKUP($V382,'S3. Storage'!$B$12:$Z$1450,'S9. Lookup Data'!$C$10+5,FALSE))</f>
        <v/>
      </c>
    </row>
    <row r="383" spans="21:28">
      <c r="U383" s="84">
        <v>1931</v>
      </c>
      <c r="V383" s="134">
        <f t="shared" si="5"/>
        <v>11535</v>
      </c>
      <c r="W383" s="94">
        <v>11535</v>
      </c>
      <c r="X383" s="84" t="str">
        <f>IF($X$4="none","",VLOOKUP($V383,'S3. Storage'!B390:Z1828,'S9. Lookup Data'!$C$6+5,FALSE))</f>
        <v/>
      </c>
      <c r="Y383" s="84" t="str">
        <f>IF($Y$4="none","",VLOOKUP($V383,'S3. Storage'!$B$12:$Z$1450,'S9. Lookup Data'!$C$7+5,FALSE))</f>
        <v/>
      </c>
      <c r="Z383" s="84" t="str">
        <f>IF($Z$4="none","",VLOOKUP($V383,'S3. Storage'!$B$12:$Z$1450,'S9. Lookup Data'!$C$8+5,FALSE))</f>
        <v/>
      </c>
      <c r="AA383" s="84" t="str">
        <f>IF($AA$4="none","",VLOOKUP($V383,'S3. Storage'!$B$12:$Z$1450,'S9. Lookup Data'!$C$9+5,FALSE))</f>
        <v/>
      </c>
      <c r="AB383" s="84" t="str">
        <f>IF($AB$4="none","",VLOOKUP($V383,'S3. Storage'!$B$12:$Z$1450,'S9. Lookup Data'!$C$10+5,FALSE))</f>
        <v/>
      </c>
    </row>
    <row r="384" spans="21:28">
      <c r="U384" s="84">
        <v>1931</v>
      </c>
      <c r="V384" s="134">
        <f t="shared" si="5"/>
        <v>11566</v>
      </c>
      <c r="W384" s="94">
        <v>11566</v>
      </c>
      <c r="X384" s="84" t="str">
        <f>IF($X$4="none","",VLOOKUP($V384,'S3. Storage'!B391:Z1829,'S9. Lookup Data'!$C$6+5,FALSE))</f>
        <v/>
      </c>
      <c r="Y384" s="84" t="str">
        <f>IF($Y$4="none","",VLOOKUP($V384,'S3. Storage'!$B$12:$Z$1450,'S9. Lookup Data'!$C$7+5,FALSE))</f>
        <v/>
      </c>
      <c r="Z384" s="84" t="str">
        <f>IF($Z$4="none","",VLOOKUP($V384,'S3. Storage'!$B$12:$Z$1450,'S9. Lookup Data'!$C$8+5,FALSE))</f>
        <v/>
      </c>
      <c r="AA384" s="84" t="str">
        <f>IF($AA$4="none","",VLOOKUP($V384,'S3. Storage'!$B$12:$Z$1450,'S9. Lookup Data'!$C$9+5,FALSE))</f>
        <v/>
      </c>
      <c r="AB384" s="84" t="str">
        <f>IF($AB$4="none","",VLOOKUP($V384,'S3. Storage'!$B$12:$Z$1450,'S9. Lookup Data'!$C$10+5,FALSE))</f>
        <v/>
      </c>
    </row>
    <row r="385" spans="21:28">
      <c r="U385" s="84">
        <v>1931</v>
      </c>
      <c r="V385" s="134">
        <f t="shared" si="5"/>
        <v>11596</v>
      </c>
      <c r="W385" s="94">
        <v>11596</v>
      </c>
      <c r="X385" s="84" t="str">
        <f>IF($X$4="none","",VLOOKUP($V385,'S3. Storage'!B392:Z1830,'S9. Lookup Data'!$C$6+5,FALSE))</f>
        <v/>
      </c>
      <c r="Y385" s="84" t="str">
        <f>IF($Y$4="none","",VLOOKUP($V385,'S3. Storage'!$B$12:$Z$1450,'S9. Lookup Data'!$C$7+5,FALSE))</f>
        <v/>
      </c>
      <c r="Z385" s="84" t="str">
        <f>IF($Z$4="none","",VLOOKUP($V385,'S3. Storage'!$B$12:$Z$1450,'S9. Lookup Data'!$C$8+5,FALSE))</f>
        <v/>
      </c>
      <c r="AA385" s="84" t="str">
        <f>IF($AA$4="none","",VLOOKUP($V385,'S3. Storage'!$B$12:$Z$1450,'S9. Lookup Data'!$C$9+5,FALSE))</f>
        <v/>
      </c>
      <c r="AB385" s="84" t="str">
        <f>IF($AB$4="none","",VLOOKUP($V385,'S3. Storage'!$B$12:$Z$1450,'S9. Lookup Data'!$C$10+5,FALSE))</f>
        <v/>
      </c>
    </row>
    <row r="386" spans="21:28">
      <c r="U386" s="84">
        <v>1931</v>
      </c>
      <c r="V386" s="134">
        <f t="shared" si="5"/>
        <v>11627</v>
      </c>
      <c r="W386" s="94">
        <v>11627</v>
      </c>
      <c r="X386" s="84" t="str">
        <f>IF($X$4="none","",VLOOKUP($V386,'S3. Storage'!B393:Z1831,'S9. Lookup Data'!$C$6+5,FALSE))</f>
        <v/>
      </c>
      <c r="Y386" s="84" t="str">
        <f>IF($Y$4="none","",VLOOKUP($V386,'S3. Storage'!$B$12:$Z$1450,'S9. Lookup Data'!$C$7+5,FALSE))</f>
        <v/>
      </c>
      <c r="Z386" s="84" t="str">
        <f>IF($Z$4="none","",VLOOKUP($V386,'S3. Storage'!$B$12:$Z$1450,'S9. Lookup Data'!$C$8+5,FALSE))</f>
        <v/>
      </c>
      <c r="AA386" s="84" t="str">
        <f>IF($AA$4="none","",VLOOKUP($V386,'S3. Storage'!$B$12:$Z$1450,'S9. Lookup Data'!$C$9+5,FALSE))</f>
        <v/>
      </c>
      <c r="AB386" s="84" t="str">
        <f>IF($AB$4="none","",VLOOKUP($V386,'S3. Storage'!$B$12:$Z$1450,'S9. Lookup Data'!$C$10+5,FALSE))</f>
        <v/>
      </c>
    </row>
    <row r="387" spans="21:28">
      <c r="U387" s="84">
        <v>1931</v>
      </c>
      <c r="V387" s="134">
        <f t="shared" si="5"/>
        <v>11657</v>
      </c>
      <c r="W387" s="94">
        <v>11657</v>
      </c>
      <c r="X387" s="84" t="str">
        <f>IF($X$4="none","",VLOOKUP($V387,'S3. Storage'!B394:Z1832,'S9. Lookup Data'!$C$6+5,FALSE))</f>
        <v/>
      </c>
      <c r="Y387" s="84" t="str">
        <f>IF($Y$4="none","",VLOOKUP($V387,'S3. Storage'!$B$12:$Z$1450,'S9. Lookup Data'!$C$7+5,FALSE))</f>
        <v/>
      </c>
      <c r="Z387" s="84" t="str">
        <f>IF($Z$4="none","",VLOOKUP($V387,'S3. Storage'!$B$12:$Z$1450,'S9. Lookup Data'!$C$8+5,FALSE))</f>
        <v/>
      </c>
      <c r="AA387" s="84" t="str">
        <f>IF($AA$4="none","",VLOOKUP($V387,'S3. Storage'!$B$12:$Z$1450,'S9. Lookup Data'!$C$9+5,FALSE))</f>
        <v/>
      </c>
      <c r="AB387" s="84" t="str">
        <f>IF($AB$4="none","",VLOOKUP($V387,'S3. Storage'!$B$12:$Z$1450,'S9. Lookup Data'!$C$10+5,FALSE))</f>
        <v/>
      </c>
    </row>
    <row r="388" spans="21:28">
      <c r="U388" s="84">
        <v>1931</v>
      </c>
      <c r="V388" s="134">
        <f t="shared" si="5"/>
        <v>11688</v>
      </c>
      <c r="W388" s="94">
        <v>11688</v>
      </c>
      <c r="X388" s="84" t="str">
        <f>IF($X$4="none","",VLOOKUP($V388,'S3. Storage'!B395:Z1833,'S9. Lookup Data'!$C$6+5,FALSE))</f>
        <v/>
      </c>
      <c r="Y388" s="84" t="str">
        <f>IF($Y$4="none","",VLOOKUP($V388,'S3. Storage'!$B$12:$Z$1450,'S9. Lookup Data'!$C$7+5,FALSE))</f>
        <v/>
      </c>
      <c r="Z388" s="84" t="str">
        <f>IF($Z$4="none","",VLOOKUP($V388,'S3. Storage'!$B$12:$Z$1450,'S9. Lookup Data'!$C$8+5,FALSE))</f>
        <v/>
      </c>
      <c r="AA388" s="84" t="str">
        <f>IF($AA$4="none","",VLOOKUP($V388,'S3. Storage'!$B$12:$Z$1450,'S9. Lookup Data'!$C$9+5,FALSE))</f>
        <v/>
      </c>
      <c r="AB388" s="84" t="str">
        <f>IF($AB$4="none","",VLOOKUP($V388,'S3. Storage'!$B$12:$Z$1450,'S9. Lookup Data'!$C$10+5,FALSE))</f>
        <v/>
      </c>
    </row>
    <row r="389" spans="21:28">
      <c r="U389" s="84">
        <v>1932</v>
      </c>
      <c r="V389" s="134">
        <f t="shared" si="5"/>
        <v>11719</v>
      </c>
      <c r="W389" s="94">
        <v>11719</v>
      </c>
      <c r="X389" s="84" t="str">
        <f>IF($X$4="none","",VLOOKUP($V389,'S3. Storage'!B396:Z1834,'S9. Lookup Data'!$C$6+5,FALSE))</f>
        <v/>
      </c>
      <c r="Y389" s="84" t="str">
        <f>IF($Y$4="none","",VLOOKUP($V389,'S3. Storage'!$B$12:$Z$1450,'S9. Lookup Data'!$C$7+5,FALSE))</f>
        <v/>
      </c>
      <c r="Z389" s="84" t="str">
        <f>IF($Z$4="none","",VLOOKUP($V389,'S3. Storage'!$B$12:$Z$1450,'S9. Lookup Data'!$C$8+5,FALSE))</f>
        <v/>
      </c>
      <c r="AA389" s="84" t="str">
        <f>IF($AA$4="none","",VLOOKUP($V389,'S3. Storage'!$B$12:$Z$1450,'S9. Lookup Data'!$C$9+5,FALSE))</f>
        <v/>
      </c>
      <c r="AB389" s="84" t="str">
        <f>IF($AB$4="none","",VLOOKUP($V389,'S3. Storage'!$B$12:$Z$1450,'S9. Lookup Data'!$C$10+5,FALSE))</f>
        <v/>
      </c>
    </row>
    <row r="390" spans="21:28">
      <c r="U390" s="84">
        <v>1932</v>
      </c>
      <c r="V390" s="134">
        <f t="shared" ref="V390:V453" si="6">W390</f>
        <v>11748</v>
      </c>
      <c r="W390" s="94">
        <v>11748</v>
      </c>
      <c r="X390" s="84" t="str">
        <f>IF($X$4="none","",VLOOKUP($V390,'S3. Storage'!B397:Z1835,'S9. Lookup Data'!$C$6+5,FALSE))</f>
        <v/>
      </c>
      <c r="Y390" s="84" t="str">
        <f>IF($Y$4="none","",VLOOKUP($V390,'S3. Storage'!$B$12:$Z$1450,'S9. Lookup Data'!$C$7+5,FALSE))</f>
        <v/>
      </c>
      <c r="Z390" s="84" t="str">
        <f>IF($Z$4="none","",VLOOKUP($V390,'S3. Storage'!$B$12:$Z$1450,'S9. Lookup Data'!$C$8+5,FALSE))</f>
        <v/>
      </c>
      <c r="AA390" s="84" t="str">
        <f>IF($AA$4="none","",VLOOKUP($V390,'S3. Storage'!$B$12:$Z$1450,'S9. Lookup Data'!$C$9+5,FALSE))</f>
        <v/>
      </c>
      <c r="AB390" s="84" t="str">
        <f>IF($AB$4="none","",VLOOKUP($V390,'S3. Storage'!$B$12:$Z$1450,'S9. Lookup Data'!$C$10+5,FALSE))</f>
        <v/>
      </c>
    </row>
    <row r="391" spans="21:28">
      <c r="U391" s="84">
        <v>1932</v>
      </c>
      <c r="V391" s="134">
        <f t="shared" si="6"/>
        <v>11779</v>
      </c>
      <c r="W391" s="94">
        <v>11779</v>
      </c>
      <c r="X391" s="84" t="str">
        <f>IF($X$4="none","",VLOOKUP($V391,'S3. Storage'!B398:Z1836,'S9. Lookup Data'!$C$6+5,FALSE))</f>
        <v/>
      </c>
      <c r="Y391" s="84" t="str">
        <f>IF($Y$4="none","",VLOOKUP($V391,'S3. Storage'!$B$12:$Z$1450,'S9. Lookup Data'!$C$7+5,FALSE))</f>
        <v/>
      </c>
      <c r="Z391" s="84" t="str">
        <f>IF($Z$4="none","",VLOOKUP($V391,'S3. Storage'!$B$12:$Z$1450,'S9. Lookup Data'!$C$8+5,FALSE))</f>
        <v/>
      </c>
      <c r="AA391" s="84" t="str">
        <f>IF($AA$4="none","",VLOOKUP($V391,'S3. Storage'!$B$12:$Z$1450,'S9. Lookup Data'!$C$9+5,FALSE))</f>
        <v/>
      </c>
      <c r="AB391" s="84" t="str">
        <f>IF($AB$4="none","",VLOOKUP($V391,'S3. Storage'!$B$12:$Z$1450,'S9. Lookup Data'!$C$10+5,FALSE))</f>
        <v/>
      </c>
    </row>
    <row r="392" spans="21:28">
      <c r="U392" s="84">
        <v>1932</v>
      </c>
      <c r="V392" s="134">
        <f t="shared" si="6"/>
        <v>11809</v>
      </c>
      <c r="W392" s="94">
        <v>11809</v>
      </c>
      <c r="X392" s="84" t="str">
        <f>IF($X$4="none","",VLOOKUP($V392,'S3. Storage'!B399:Z1837,'S9. Lookup Data'!$C$6+5,FALSE))</f>
        <v/>
      </c>
      <c r="Y392" s="84" t="str">
        <f>IF($Y$4="none","",VLOOKUP($V392,'S3. Storage'!$B$12:$Z$1450,'S9. Lookup Data'!$C$7+5,FALSE))</f>
        <v/>
      </c>
      <c r="Z392" s="84" t="str">
        <f>IF($Z$4="none","",VLOOKUP($V392,'S3. Storage'!$B$12:$Z$1450,'S9. Lookup Data'!$C$8+5,FALSE))</f>
        <v/>
      </c>
      <c r="AA392" s="84" t="str">
        <f>IF($AA$4="none","",VLOOKUP($V392,'S3. Storage'!$B$12:$Z$1450,'S9. Lookup Data'!$C$9+5,FALSE))</f>
        <v/>
      </c>
      <c r="AB392" s="84" t="str">
        <f>IF($AB$4="none","",VLOOKUP($V392,'S3. Storage'!$B$12:$Z$1450,'S9. Lookup Data'!$C$10+5,FALSE))</f>
        <v/>
      </c>
    </row>
    <row r="393" spans="21:28">
      <c r="U393" s="84">
        <v>1932</v>
      </c>
      <c r="V393" s="134">
        <f t="shared" si="6"/>
        <v>11840</v>
      </c>
      <c r="W393" s="94">
        <v>11840</v>
      </c>
      <c r="X393" s="84" t="str">
        <f>IF($X$4="none","",VLOOKUP($V393,'S3. Storage'!B400:Z1838,'S9. Lookup Data'!$C$6+5,FALSE))</f>
        <v/>
      </c>
      <c r="Y393" s="84" t="str">
        <f>IF($Y$4="none","",VLOOKUP($V393,'S3. Storage'!$B$12:$Z$1450,'S9. Lookup Data'!$C$7+5,FALSE))</f>
        <v/>
      </c>
      <c r="Z393" s="84" t="str">
        <f>IF($Z$4="none","",VLOOKUP($V393,'S3. Storage'!$B$12:$Z$1450,'S9. Lookup Data'!$C$8+5,FALSE))</f>
        <v/>
      </c>
      <c r="AA393" s="84" t="str">
        <f>IF($AA$4="none","",VLOOKUP($V393,'S3. Storage'!$B$12:$Z$1450,'S9. Lookup Data'!$C$9+5,FALSE))</f>
        <v/>
      </c>
      <c r="AB393" s="84" t="str">
        <f>IF($AB$4="none","",VLOOKUP($V393,'S3. Storage'!$B$12:$Z$1450,'S9. Lookup Data'!$C$10+5,FALSE))</f>
        <v/>
      </c>
    </row>
    <row r="394" spans="21:28">
      <c r="U394" s="84">
        <v>1932</v>
      </c>
      <c r="V394" s="134">
        <f t="shared" si="6"/>
        <v>11870</v>
      </c>
      <c r="W394" s="94">
        <v>11870</v>
      </c>
      <c r="X394" s="84" t="str">
        <f>IF($X$4="none","",VLOOKUP($V394,'S3. Storage'!B401:Z1839,'S9. Lookup Data'!$C$6+5,FALSE))</f>
        <v/>
      </c>
      <c r="Y394" s="84" t="str">
        <f>IF($Y$4="none","",VLOOKUP($V394,'S3. Storage'!$B$12:$Z$1450,'S9. Lookup Data'!$C$7+5,FALSE))</f>
        <v/>
      </c>
      <c r="Z394" s="84" t="str">
        <f>IF($Z$4="none","",VLOOKUP($V394,'S3. Storage'!$B$12:$Z$1450,'S9. Lookup Data'!$C$8+5,FALSE))</f>
        <v/>
      </c>
      <c r="AA394" s="84" t="str">
        <f>IF($AA$4="none","",VLOOKUP($V394,'S3. Storage'!$B$12:$Z$1450,'S9. Lookup Data'!$C$9+5,FALSE))</f>
        <v/>
      </c>
      <c r="AB394" s="84" t="str">
        <f>IF($AB$4="none","",VLOOKUP($V394,'S3. Storage'!$B$12:$Z$1450,'S9. Lookup Data'!$C$10+5,FALSE))</f>
        <v/>
      </c>
    </row>
    <row r="395" spans="21:28">
      <c r="U395" s="84">
        <v>1932</v>
      </c>
      <c r="V395" s="134">
        <f t="shared" si="6"/>
        <v>11901</v>
      </c>
      <c r="W395" s="94">
        <v>11901</v>
      </c>
      <c r="X395" s="84" t="str">
        <f>IF($X$4="none","",VLOOKUP($V395,'S3. Storage'!B402:Z1840,'S9. Lookup Data'!$C$6+5,FALSE))</f>
        <v/>
      </c>
      <c r="Y395" s="84" t="str">
        <f>IF($Y$4="none","",VLOOKUP($V395,'S3. Storage'!$B$12:$Z$1450,'S9. Lookup Data'!$C$7+5,FALSE))</f>
        <v/>
      </c>
      <c r="Z395" s="84" t="str">
        <f>IF($Z$4="none","",VLOOKUP($V395,'S3. Storage'!$B$12:$Z$1450,'S9. Lookup Data'!$C$8+5,FALSE))</f>
        <v/>
      </c>
      <c r="AA395" s="84" t="str">
        <f>IF($AA$4="none","",VLOOKUP($V395,'S3. Storage'!$B$12:$Z$1450,'S9. Lookup Data'!$C$9+5,FALSE))</f>
        <v/>
      </c>
      <c r="AB395" s="84" t="str">
        <f>IF($AB$4="none","",VLOOKUP($V395,'S3. Storage'!$B$12:$Z$1450,'S9. Lookup Data'!$C$10+5,FALSE))</f>
        <v/>
      </c>
    </row>
    <row r="396" spans="21:28">
      <c r="U396" s="84">
        <v>1932</v>
      </c>
      <c r="V396" s="134">
        <f t="shared" si="6"/>
        <v>11932</v>
      </c>
      <c r="W396" s="94">
        <v>11932</v>
      </c>
      <c r="X396" s="84" t="str">
        <f>IF($X$4="none","",VLOOKUP($V396,'S3. Storage'!B403:Z1841,'S9. Lookup Data'!$C$6+5,FALSE))</f>
        <v/>
      </c>
      <c r="Y396" s="84" t="str">
        <f>IF($Y$4="none","",VLOOKUP($V396,'S3. Storage'!$B$12:$Z$1450,'S9. Lookup Data'!$C$7+5,FALSE))</f>
        <v/>
      </c>
      <c r="Z396" s="84" t="str">
        <f>IF($Z$4="none","",VLOOKUP($V396,'S3. Storage'!$B$12:$Z$1450,'S9. Lookup Data'!$C$8+5,FALSE))</f>
        <v/>
      </c>
      <c r="AA396" s="84" t="str">
        <f>IF($AA$4="none","",VLOOKUP($V396,'S3. Storage'!$B$12:$Z$1450,'S9. Lookup Data'!$C$9+5,FALSE))</f>
        <v/>
      </c>
      <c r="AB396" s="84" t="str">
        <f>IF($AB$4="none","",VLOOKUP($V396,'S3. Storage'!$B$12:$Z$1450,'S9. Lookup Data'!$C$10+5,FALSE))</f>
        <v/>
      </c>
    </row>
    <row r="397" spans="21:28">
      <c r="U397" s="84">
        <v>1932</v>
      </c>
      <c r="V397" s="134">
        <f t="shared" si="6"/>
        <v>11962</v>
      </c>
      <c r="W397" s="94">
        <v>11962</v>
      </c>
      <c r="X397" s="84" t="str">
        <f>IF($X$4="none","",VLOOKUP($V397,'S3. Storage'!B404:Z1842,'S9. Lookup Data'!$C$6+5,FALSE))</f>
        <v/>
      </c>
      <c r="Y397" s="84" t="str">
        <f>IF($Y$4="none","",VLOOKUP($V397,'S3. Storage'!$B$12:$Z$1450,'S9. Lookup Data'!$C$7+5,FALSE))</f>
        <v/>
      </c>
      <c r="Z397" s="84" t="str">
        <f>IF($Z$4="none","",VLOOKUP($V397,'S3. Storage'!$B$12:$Z$1450,'S9. Lookup Data'!$C$8+5,FALSE))</f>
        <v/>
      </c>
      <c r="AA397" s="84" t="str">
        <f>IF($AA$4="none","",VLOOKUP($V397,'S3. Storage'!$B$12:$Z$1450,'S9. Lookup Data'!$C$9+5,FALSE))</f>
        <v/>
      </c>
      <c r="AB397" s="84" t="str">
        <f>IF($AB$4="none","",VLOOKUP($V397,'S3. Storage'!$B$12:$Z$1450,'S9. Lookup Data'!$C$10+5,FALSE))</f>
        <v/>
      </c>
    </row>
    <row r="398" spans="21:28">
      <c r="U398" s="84">
        <v>1932</v>
      </c>
      <c r="V398" s="134">
        <f t="shared" si="6"/>
        <v>11993</v>
      </c>
      <c r="W398" s="94">
        <v>11993</v>
      </c>
      <c r="X398" s="84" t="str">
        <f>IF($X$4="none","",VLOOKUP($V398,'S3. Storage'!B405:Z1843,'S9. Lookup Data'!$C$6+5,FALSE))</f>
        <v/>
      </c>
      <c r="Y398" s="84" t="str">
        <f>IF($Y$4="none","",VLOOKUP($V398,'S3. Storage'!$B$12:$Z$1450,'S9. Lookup Data'!$C$7+5,FALSE))</f>
        <v/>
      </c>
      <c r="Z398" s="84" t="str">
        <f>IF($Z$4="none","",VLOOKUP($V398,'S3. Storage'!$B$12:$Z$1450,'S9. Lookup Data'!$C$8+5,FALSE))</f>
        <v/>
      </c>
      <c r="AA398" s="84" t="str">
        <f>IF($AA$4="none","",VLOOKUP($V398,'S3. Storage'!$B$12:$Z$1450,'S9. Lookup Data'!$C$9+5,FALSE))</f>
        <v/>
      </c>
      <c r="AB398" s="84" t="str">
        <f>IF($AB$4="none","",VLOOKUP($V398,'S3. Storage'!$B$12:$Z$1450,'S9. Lookup Data'!$C$10+5,FALSE))</f>
        <v/>
      </c>
    </row>
    <row r="399" spans="21:28">
      <c r="U399" s="84">
        <v>1932</v>
      </c>
      <c r="V399" s="134">
        <f t="shared" si="6"/>
        <v>12023</v>
      </c>
      <c r="W399" s="94">
        <v>12023</v>
      </c>
      <c r="X399" s="84" t="str">
        <f>IF($X$4="none","",VLOOKUP($V399,'S3. Storage'!B406:Z1844,'S9. Lookup Data'!$C$6+5,FALSE))</f>
        <v/>
      </c>
      <c r="Y399" s="84" t="str">
        <f>IF($Y$4="none","",VLOOKUP($V399,'S3. Storage'!$B$12:$Z$1450,'S9. Lookup Data'!$C$7+5,FALSE))</f>
        <v/>
      </c>
      <c r="Z399" s="84" t="str">
        <f>IF($Z$4="none","",VLOOKUP($V399,'S3. Storage'!$B$12:$Z$1450,'S9. Lookup Data'!$C$8+5,FALSE))</f>
        <v/>
      </c>
      <c r="AA399" s="84" t="str">
        <f>IF($AA$4="none","",VLOOKUP($V399,'S3. Storage'!$B$12:$Z$1450,'S9. Lookup Data'!$C$9+5,FALSE))</f>
        <v/>
      </c>
      <c r="AB399" s="84" t="str">
        <f>IF($AB$4="none","",VLOOKUP($V399,'S3. Storage'!$B$12:$Z$1450,'S9. Lookup Data'!$C$10+5,FALSE))</f>
        <v/>
      </c>
    </row>
    <row r="400" spans="21:28">
      <c r="U400" s="84">
        <v>1932</v>
      </c>
      <c r="V400" s="134">
        <f t="shared" si="6"/>
        <v>12054</v>
      </c>
      <c r="W400" s="94">
        <v>12054</v>
      </c>
      <c r="X400" s="84" t="str">
        <f>IF($X$4="none","",VLOOKUP($V400,'S3. Storage'!B407:Z1845,'S9. Lookup Data'!$C$6+5,FALSE))</f>
        <v/>
      </c>
      <c r="Y400" s="84" t="str">
        <f>IF($Y$4="none","",VLOOKUP($V400,'S3. Storage'!$B$12:$Z$1450,'S9. Lookup Data'!$C$7+5,FALSE))</f>
        <v/>
      </c>
      <c r="Z400" s="84" t="str">
        <f>IF($Z$4="none","",VLOOKUP($V400,'S3. Storage'!$B$12:$Z$1450,'S9. Lookup Data'!$C$8+5,FALSE))</f>
        <v/>
      </c>
      <c r="AA400" s="84" t="str">
        <f>IF($AA$4="none","",VLOOKUP($V400,'S3. Storage'!$B$12:$Z$1450,'S9. Lookup Data'!$C$9+5,FALSE))</f>
        <v/>
      </c>
      <c r="AB400" s="84" t="str">
        <f>IF($AB$4="none","",VLOOKUP($V400,'S3. Storage'!$B$12:$Z$1450,'S9. Lookup Data'!$C$10+5,FALSE))</f>
        <v/>
      </c>
    </row>
    <row r="401" spans="21:28">
      <c r="U401" s="84">
        <v>1933</v>
      </c>
      <c r="V401" s="134">
        <f t="shared" si="6"/>
        <v>12085</v>
      </c>
      <c r="W401" s="94">
        <v>12085</v>
      </c>
      <c r="X401" s="84" t="str">
        <f>IF($X$4="none","",VLOOKUP($V401,'S3. Storage'!B408:Z1846,'S9. Lookup Data'!$C$6+5,FALSE))</f>
        <v/>
      </c>
      <c r="Y401" s="84" t="str">
        <f>IF($Y$4="none","",VLOOKUP($V401,'S3. Storage'!$B$12:$Z$1450,'S9. Lookup Data'!$C$7+5,FALSE))</f>
        <v/>
      </c>
      <c r="Z401" s="84" t="str">
        <f>IF($Z$4="none","",VLOOKUP($V401,'S3. Storage'!$B$12:$Z$1450,'S9. Lookup Data'!$C$8+5,FALSE))</f>
        <v/>
      </c>
      <c r="AA401" s="84" t="str">
        <f>IF($AA$4="none","",VLOOKUP($V401,'S3. Storage'!$B$12:$Z$1450,'S9. Lookup Data'!$C$9+5,FALSE))</f>
        <v/>
      </c>
      <c r="AB401" s="84" t="str">
        <f>IF($AB$4="none","",VLOOKUP($V401,'S3. Storage'!$B$12:$Z$1450,'S9. Lookup Data'!$C$10+5,FALSE))</f>
        <v/>
      </c>
    </row>
    <row r="402" spans="21:28">
      <c r="U402" s="84">
        <v>1933</v>
      </c>
      <c r="V402" s="134">
        <f t="shared" si="6"/>
        <v>12113</v>
      </c>
      <c r="W402" s="94">
        <v>12113</v>
      </c>
      <c r="X402" s="84" t="str">
        <f>IF($X$4="none","",VLOOKUP($V402,'S3. Storage'!B409:Z1847,'S9. Lookup Data'!$C$6+5,FALSE))</f>
        <v/>
      </c>
      <c r="Y402" s="84" t="str">
        <f>IF($Y$4="none","",VLOOKUP($V402,'S3. Storage'!$B$12:$Z$1450,'S9. Lookup Data'!$C$7+5,FALSE))</f>
        <v/>
      </c>
      <c r="Z402" s="84" t="str">
        <f>IF($Z$4="none","",VLOOKUP($V402,'S3. Storage'!$B$12:$Z$1450,'S9. Lookup Data'!$C$8+5,FALSE))</f>
        <v/>
      </c>
      <c r="AA402" s="84" t="str">
        <f>IF($AA$4="none","",VLOOKUP($V402,'S3. Storage'!$B$12:$Z$1450,'S9. Lookup Data'!$C$9+5,FALSE))</f>
        <v/>
      </c>
      <c r="AB402" s="84" t="str">
        <f>IF($AB$4="none","",VLOOKUP($V402,'S3. Storage'!$B$12:$Z$1450,'S9. Lookup Data'!$C$10+5,FALSE))</f>
        <v/>
      </c>
    </row>
    <row r="403" spans="21:28">
      <c r="U403" s="84">
        <v>1933</v>
      </c>
      <c r="V403" s="134">
        <f t="shared" si="6"/>
        <v>12144</v>
      </c>
      <c r="W403" s="94">
        <v>12144</v>
      </c>
      <c r="X403" s="84" t="str">
        <f>IF($X$4="none","",VLOOKUP($V403,'S3. Storage'!B410:Z1848,'S9. Lookup Data'!$C$6+5,FALSE))</f>
        <v/>
      </c>
      <c r="Y403" s="84" t="str">
        <f>IF($Y$4="none","",VLOOKUP($V403,'S3. Storage'!$B$12:$Z$1450,'S9. Lookup Data'!$C$7+5,FALSE))</f>
        <v/>
      </c>
      <c r="Z403" s="84" t="str">
        <f>IF($Z$4="none","",VLOOKUP($V403,'S3. Storage'!$B$12:$Z$1450,'S9. Lookup Data'!$C$8+5,FALSE))</f>
        <v/>
      </c>
      <c r="AA403" s="84" t="str">
        <f>IF($AA$4="none","",VLOOKUP($V403,'S3. Storage'!$B$12:$Z$1450,'S9. Lookup Data'!$C$9+5,FALSE))</f>
        <v/>
      </c>
      <c r="AB403" s="84" t="str">
        <f>IF($AB$4="none","",VLOOKUP($V403,'S3. Storage'!$B$12:$Z$1450,'S9. Lookup Data'!$C$10+5,FALSE))</f>
        <v/>
      </c>
    </row>
    <row r="404" spans="21:28">
      <c r="U404" s="84">
        <v>1933</v>
      </c>
      <c r="V404" s="134">
        <f t="shared" si="6"/>
        <v>12174</v>
      </c>
      <c r="W404" s="94">
        <v>12174</v>
      </c>
      <c r="X404" s="84" t="str">
        <f>IF($X$4="none","",VLOOKUP($V404,'S3. Storage'!B411:Z1849,'S9. Lookup Data'!$C$6+5,FALSE))</f>
        <v/>
      </c>
      <c r="Y404" s="84" t="str">
        <f>IF($Y$4="none","",VLOOKUP($V404,'S3. Storage'!$B$12:$Z$1450,'S9. Lookup Data'!$C$7+5,FALSE))</f>
        <v/>
      </c>
      <c r="Z404" s="84" t="str">
        <f>IF($Z$4="none","",VLOOKUP($V404,'S3. Storage'!$B$12:$Z$1450,'S9. Lookup Data'!$C$8+5,FALSE))</f>
        <v/>
      </c>
      <c r="AA404" s="84" t="str">
        <f>IF($AA$4="none","",VLOOKUP($V404,'S3. Storage'!$B$12:$Z$1450,'S9. Lookup Data'!$C$9+5,FALSE))</f>
        <v/>
      </c>
      <c r="AB404" s="84" t="str">
        <f>IF($AB$4="none","",VLOOKUP($V404,'S3. Storage'!$B$12:$Z$1450,'S9. Lookup Data'!$C$10+5,FALSE))</f>
        <v/>
      </c>
    </row>
    <row r="405" spans="21:28">
      <c r="U405" s="84">
        <v>1933</v>
      </c>
      <c r="V405" s="134">
        <f t="shared" si="6"/>
        <v>12205</v>
      </c>
      <c r="W405" s="94">
        <v>12205</v>
      </c>
      <c r="X405" s="84" t="str">
        <f>IF($X$4="none","",VLOOKUP($V405,'S3. Storage'!B412:Z1850,'S9. Lookup Data'!$C$6+5,FALSE))</f>
        <v/>
      </c>
      <c r="Y405" s="84" t="str">
        <f>IF($Y$4="none","",VLOOKUP($V405,'S3. Storage'!$B$12:$Z$1450,'S9. Lookup Data'!$C$7+5,FALSE))</f>
        <v/>
      </c>
      <c r="Z405" s="84" t="str">
        <f>IF($Z$4="none","",VLOOKUP($V405,'S3. Storage'!$B$12:$Z$1450,'S9. Lookup Data'!$C$8+5,FALSE))</f>
        <v/>
      </c>
      <c r="AA405" s="84" t="str">
        <f>IF($AA$4="none","",VLOOKUP($V405,'S3. Storage'!$B$12:$Z$1450,'S9. Lookup Data'!$C$9+5,FALSE))</f>
        <v/>
      </c>
      <c r="AB405" s="84" t="str">
        <f>IF($AB$4="none","",VLOOKUP($V405,'S3. Storage'!$B$12:$Z$1450,'S9. Lookup Data'!$C$10+5,FALSE))</f>
        <v/>
      </c>
    </row>
    <row r="406" spans="21:28">
      <c r="U406" s="84">
        <v>1933</v>
      </c>
      <c r="V406" s="134">
        <f t="shared" si="6"/>
        <v>12235</v>
      </c>
      <c r="W406" s="94">
        <v>12235</v>
      </c>
      <c r="X406" s="84" t="str">
        <f>IF($X$4="none","",VLOOKUP($V406,'S3. Storage'!B413:Z1851,'S9. Lookup Data'!$C$6+5,FALSE))</f>
        <v/>
      </c>
      <c r="Y406" s="84" t="str">
        <f>IF($Y$4="none","",VLOOKUP($V406,'S3. Storage'!$B$12:$Z$1450,'S9. Lookup Data'!$C$7+5,FALSE))</f>
        <v/>
      </c>
      <c r="Z406" s="84" t="str">
        <f>IF($Z$4="none","",VLOOKUP($V406,'S3. Storage'!$B$12:$Z$1450,'S9. Lookup Data'!$C$8+5,FALSE))</f>
        <v/>
      </c>
      <c r="AA406" s="84" t="str">
        <f>IF($AA$4="none","",VLOOKUP($V406,'S3. Storage'!$B$12:$Z$1450,'S9. Lookup Data'!$C$9+5,FALSE))</f>
        <v/>
      </c>
      <c r="AB406" s="84" t="str">
        <f>IF($AB$4="none","",VLOOKUP($V406,'S3. Storage'!$B$12:$Z$1450,'S9. Lookup Data'!$C$10+5,FALSE))</f>
        <v/>
      </c>
    </row>
    <row r="407" spans="21:28">
      <c r="U407" s="84">
        <v>1933</v>
      </c>
      <c r="V407" s="134">
        <f t="shared" si="6"/>
        <v>12266</v>
      </c>
      <c r="W407" s="94">
        <v>12266</v>
      </c>
      <c r="X407" s="84" t="str">
        <f>IF($X$4="none","",VLOOKUP($V407,'S3. Storage'!B414:Z1852,'S9. Lookup Data'!$C$6+5,FALSE))</f>
        <v/>
      </c>
      <c r="Y407" s="84" t="str">
        <f>IF($Y$4="none","",VLOOKUP($V407,'S3. Storage'!$B$12:$Z$1450,'S9. Lookup Data'!$C$7+5,FALSE))</f>
        <v/>
      </c>
      <c r="Z407" s="84" t="str">
        <f>IF($Z$4="none","",VLOOKUP($V407,'S3. Storage'!$B$12:$Z$1450,'S9. Lookup Data'!$C$8+5,FALSE))</f>
        <v/>
      </c>
      <c r="AA407" s="84" t="str">
        <f>IF($AA$4="none","",VLOOKUP($V407,'S3. Storage'!$B$12:$Z$1450,'S9. Lookup Data'!$C$9+5,FALSE))</f>
        <v/>
      </c>
      <c r="AB407" s="84" t="str">
        <f>IF($AB$4="none","",VLOOKUP($V407,'S3. Storage'!$B$12:$Z$1450,'S9. Lookup Data'!$C$10+5,FALSE))</f>
        <v/>
      </c>
    </row>
    <row r="408" spans="21:28">
      <c r="U408" s="84">
        <v>1933</v>
      </c>
      <c r="V408" s="134">
        <f t="shared" si="6"/>
        <v>12297</v>
      </c>
      <c r="W408" s="94">
        <v>12297</v>
      </c>
      <c r="X408" s="84" t="str">
        <f>IF($X$4="none","",VLOOKUP($V408,'S3. Storage'!B415:Z1853,'S9. Lookup Data'!$C$6+5,FALSE))</f>
        <v/>
      </c>
      <c r="Y408" s="84" t="str">
        <f>IF($Y$4="none","",VLOOKUP($V408,'S3. Storage'!$B$12:$Z$1450,'S9. Lookup Data'!$C$7+5,FALSE))</f>
        <v/>
      </c>
      <c r="Z408" s="84" t="str">
        <f>IF($Z$4="none","",VLOOKUP($V408,'S3. Storage'!$B$12:$Z$1450,'S9. Lookup Data'!$C$8+5,FALSE))</f>
        <v/>
      </c>
      <c r="AA408" s="84" t="str">
        <f>IF($AA$4="none","",VLOOKUP($V408,'S3. Storage'!$B$12:$Z$1450,'S9. Lookup Data'!$C$9+5,FALSE))</f>
        <v/>
      </c>
      <c r="AB408" s="84" t="str">
        <f>IF($AB$4="none","",VLOOKUP($V408,'S3. Storage'!$B$12:$Z$1450,'S9. Lookup Data'!$C$10+5,FALSE))</f>
        <v/>
      </c>
    </row>
    <row r="409" spans="21:28">
      <c r="U409" s="84">
        <v>1933</v>
      </c>
      <c r="V409" s="134">
        <f t="shared" si="6"/>
        <v>12327</v>
      </c>
      <c r="W409" s="94">
        <v>12327</v>
      </c>
      <c r="X409" s="84" t="str">
        <f>IF($X$4="none","",VLOOKUP($V409,'S3. Storage'!B416:Z1854,'S9. Lookup Data'!$C$6+5,FALSE))</f>
        <v/>
      </c>
      <c r="Y409" s="84" t="str">
        <f>IF($Y$4="none","",VLOOKUP($V409,'S3. Storage'!$B$12:$Z$1450,'S9. Lookup Data'!$C$7+5,FALSE))</f>
        <v/>
      </c>
      <c r="Z409" s="84" t="str">
        <f>IF($Z$4="none","",VLOOKUP($V409,'S3. Storage'!$B$12:$Z$1450,'S9. Lookup Data'!$C$8+5,FALSE))</f>
        <v/>
      </c>
      <c r="AA409" s="84" t="str">
        <f>IF($AA$4="none","",VLOOKUP($V409,'S3. Storage'!$B$12:$Z$1450,'S9. Lookup Data'!$C$9+5,FALSE))</f>
        <v/>
      </c>
      <c r="AB409" s="84" t="str">
        <f>IF($AB$4="none","",VLOOKUP($V409,'S3. Storage'!$B$12:$Z$1450,'S9. Lookup Data'!$C$10+5,FALSE))</f>
        <v/>
      </c>
    </row>
    <row r="410" spans="21:28">
      <c r="U410" s="84">
        <v>1933</v>
      </c>
      <c r="V410" s="134">
        <f t="shared" si="6"/>
        <v>12358</v>
      </c>
      <c r="W410" s="94">
        <v>12358</v>
      </c>
      <c r="X410" s="84" t="str">
        <f>IF($X$4="none","",VLOOKUP($V410,'S3. Storage'!B417:Z1855,'S9. Lookup Data'!$C$6+5,FALSE))</f>
        <v/>
      </c>
      <c r="Y410" s="84" t="str">
        <f>IF($Y$4="none","",VLOOKUP($V410,'S3. Storage'!$B$12:$Z$1450,'S9. Lookup Data'!$C$7+5,FALSE))</f>
        <v/>
      </c>
      <c r="Z410" s="84" t="str">
        <f>IF($Z$4="none","",VLOOKUP($V410,'S3. Storage'!$B$12:$Z$1450,'S9. Lookup Data'!$C$8+5,FALSE))</f>
        <v/>
      </c>
      <c r="AA410" s="84" t="str">
        <f>IF($AA$4="none","",VLOOKUP($V410,'S3. Storage'!$B$12:$Z$1450,'S9. Lookup Data'!$C$9+5,FALSE))</f>
        <v/>
      </c>
      <c r="AB410" s="84" t="str">
        <f>IF($AB$4="none","",VLOOKUP($V410,'S3. Storage'!$B$12:$Z$1450,'S9. Lookup Data'!$C$10+5,FALSE))</f>
        <v/>
      </c>
    </row>
    <row r="411" spans="21:28">
      <c r="U411" s="84">
        <v>1933</v>
      </c>
      <c r="V411" s="134">
        <f t="shared" si="6"/>
        <v>12388</v>
      </c>
      <c r="W411" s="94">
        <v>12388</v>
      </c>
      <c r="X411" s="84" t="str">
        <f>IF($X$4="none","",VLOOKUP($V411,'S3. Storage'!B418:Z1856,'S9. Lookup Data'!$C$6+5,FALSE))</f>
        <v/>
      </c>
      <c r="Y411" s="84" t="str">
        <f>IF($Y$4="none","",VLOOKUP($V411,'S3. Storage'!$B$12:$Z$1450,'S9. Lookup Data'!$C$7+5,FALSE))</f>
        <v/>
      </c>
      <c r="Z411" s="84" t="str">
        <f>IF($Z$4="none","",VLOOKUP($V411,'S3. Storage'!$B$12:$Z$1450,'S9. Lookup Data'!$C$8+5,FALSE))</f>
        <v/>
      </c>
      <c r="AA411" s="84" t="str">
        <f>IF($AA$4="none","",VLOOKUP($V411,'S3. Storage'!$B$12:$Z$1450,'S9. Lookup Data'!$C$9+5,FALSE))</f>
        <v/>
      </c>
      <c r="AB411" s="84" t="str">
        <f>IF($AB$4="none","",VLOOKUP($V411,'S3. Storage'!$B$12:$Z$1450,'S9. Lookup Data'!$C$10+5,FALSE))</f>
        <v/>
      </c>
    </row>
    <row r="412" spans="21:28">
      <c r="U412" s="84">
        <v>1933</v>
      </c>
      <c r="V412" s="134">
        <f t="shared" si="6"/>
        <v>12419</v>
      </c>
      <c r="W412" s="94">
        <v>12419</v>
      </c>
      <c r="X412" s="84" t="str">
        <f>IF($X$4="none","",VLOOKUP($V412,'S3. Storage'!B419:Z1857,'S9. Lookup Data'!$C$6+5,FALSE))</f>
        <v/>
      </c>
      <c r="Y412" s="84" t="str">
        <f>IF($Y$4="none","",VLOOKUP($V412,'S3. Storage'!$B$12:$Z$1450,'S9. Lookup Data'!$C$7+5,FALSE))</f>
        <v/>
      </c>
      <c r="Z412" s="84" t="str">
        <f>IF($Z$4="none","",VLOOKUP($V412,'S3. Storage'!$B$12:$Z$1450,'S9. Lookup Data'!$C$8+5,FALSE))</f>
        <v/>
      </c>
      <c r="AA412" s="84" t="str">
        <f>IF($AA$4="none","",VLOOKUP($V412,'S3. Storage'!$B$12:$Z$1450,'S9. Lookup Data'!$C$9+5,FALSE))</f>
        <v/>
      </c>
      <c r="AB412" s="84" t="str">
        <f>IF($AB$4="none","",VLOOKUP($V412,'S3. Storage'!$B$12:$Z$1450,'S9. Lookup Data'!$C$10+5,FALSE))</f>
        <v/>
      </c>
    </row>
    <row r="413" spans="21:28">
      <c r="U413" s="84">
        <v>1934</v>
      </c>
      <c r="V413" s="134">
        <f t="shared" si="6"/>
        <v>12450</v>
      </c>
      <c r="W413" s="94">
        <v>12450</v>
      </c>
      <c r="X413" s="84" t="str">
        <f>IF($X$4="none","",VLOOKUP($V413,'S3. Storage'!B420:Z1858,'S9. Lookup Data'!$C$6+5,FALSE))</f>
        <v/>
      </c>
      <c r="Y413" s="84" t="str">
        <f>IF($Y$4="none","",VLOOKUP($V413,'S3. Storage'!$B$12:$Z$1450,'S9. Lookup Data'!$C$7+5,FALSE))</f>
        <v/>
      </c>
      <c r="Z413" s="84" t="str">
        <f>IF($Z$4="none","",VLOOKUP($V413,'S3. Storage'!$B$12:$Z$1450,'S9. Lookup Data'!$C$8+5,FALSE))</f>
        <v/>
      </c>
      <c r="AA413" s="84" t="str">
        <f>IF($AA$4="none","",VLOOKUP($V413,'S3. Storage'!$B$12:$Z$1450,'S9. Lookup Data'!$C$9+5,FALSE))</f>
        <v/>
      </c>
      <c r="AB413" s="84" t="str">
        <f>IF($AB$4="none","",VLOOKUP($V413,'S3. Storage'!$B$12:$Z$1450,'S9. Lookup Data'!$C$10+5,FALSE))</f>
        <v/>
      </c>
    </row>
    <row r="414" spans="21:28">
      <c r="U414" s="84">
        <v>1934</v>
      </c>
      <c r="V414" s="134">
        <f t="shared" si="6"/>
        <v>12478</v>
      </c>
      <c r="W414" s="94">
        <v>12478</v>
      </c>
      <c r="X414" s="84" t="str">
        <f>IF($X$4="none","",VLOOKUP($V414,'S3. Storage'!B421:Z1859,'S9. Lookup Data'!$C$6+5,FALSE))</f>
        <v/>
      </c>
      <c r="Y414" s="84" t="str">
        <f>IF($Y$4="none","",VLOOKUP($V414,'S3. Storage'!$B$12:$Z$1450,'S9. Lookup Data'!$C$7+5,FALSE))</f>
        <v/>
      </c>
      <c r="Z414" s="84" t="str">
        <f>IF($Z$4="none","",VLOOKUP($V414,'S3. Storage'!$B$12:$Z$1450,'S9. Lookup Data'!$C$8+5,FALSE))</f>
        <v/>
      </c>
      <c r="AA414" s="84" t="str">
        <f>IF($AA$4="none","",VLOOKUP($V414,'S3. Storage'!$B$12:$Z$1450,'S9. Lookup Data'!$C$9+5,FALSE))</f>
        <v/>
      </c>
      <c r="AB414" s="84" t="str">
        <f>IF($AB$4="none","",VLOOKUP($V414,'S3. Storage'!$B$12:$Z$1450,'S9. Lookup Data'!$C$10+5,FALSE))</f>
        <v/>
      </c>
    </row>
    <row r="415" spans="21:28">
      <c r="U415" s="84">
        <v>1934</v>
      </c>
      <c r="V415" s="134">
        <f t="shared" si="6"/>
        <v>12509</v>
      </c>
      <c r="W415" s="94">
        <v>12509</v>
      </c>
      <c r="X415" s="84" t="str">
        <f>IF($X$4="none","",VLOOKUP($V415,'S3. Storage'!B422:Z1860,'S9. Lookup Data'!$C$6+5,FALSE))</f>
        <v/>
      </c>
      <c r="Y415" s="84" t="str">
        <f>IF($Y$4="none","",VLOOKUP($V415,'S3. Storage'!$B$12:$Z$1450,'S9. Lookup Data'!$C$7+5,FALSE))</f>
        <v/>
      </c>
      <c r="Z415" s="84" t="str">
        <f>IF($Z$4="none","",VLOOKUP($V415,'S3. Storage'!$B$12:$Z$1450,'S9. Lookup Data'!$C$8+5,FALSE))</f>
        <v/>
      </c>
      <c r="AA415" s="84" t="str">
        <f>IF($AA$4="none","",VLOOKUP($V415,'S3. Storage'!$B$12:$Z$1450,'S9. Lookup Data'!$C$9+5,FALSE))</f>
        <v/>
      </c>
      <c r="AB415" s="84" t="str">
        <f>IF($AB$4="none","",VLOOKUP($V415,'S3. Storage'!$B$12:$Z$1450,'S9. Lookup Data'!$C$10+5,FALSE))</f>
        <v/>
      </c>
    </row>
    <row r="416" spans="21:28">
      <c r="U416" s="84">
        <v>1934</v>
      </c>
      <c r="V416" s="134">
        <f t="shared" si="6"/>
        <v>12539</v>
      </c>
      <c r="W416" s="94">
        <v>12539</v>
      </c>
      <c r="X416" s="84" t="str">
        <f>IF($X$4="none","",VLOOKUP($V416,'S3. Storage'!B423:Z1861,'S9. Lookup Data'!$C$6+5,FALSE))</f>
        <v/>
      </c>
      <c r="Y416" s="84" t="str">
        <f>IF($Y$4="none","",VLOOKUP($V416,'S3. Storage'!$B$12:$Z$1450,'S9. Lookup Data'!$C$7+5,FALSE))</f>
        <v/>
      </c>
      <c r="Z416" s="84" t="str">
        <f>IF($Z$4="none","",VLOOKUP($V416,'S3. Storage'!$B$12:$Z$1450,'S9. Lookup Data'!$C$8+5,FALSE))</f>
        <v/>
      </c>
      <c r="AA416" s="84" t="str">
        <f>IF($AA$4="none","",VLOOKUP($V416,'S3. Storage'!$B$12:$Z$1450,'S9. Lookup Data'!$C$9+5,FALSE))</f>
        <v/>
      </c>
      <c r="AB416" s="84" t="str">
        <f>IF($AB$4="none","",VLOOKUP($V416,'S3. Storage'!$B$12:$Z$1450,'S9. Lookup Data'!$C$10+5,FALSE))</f>
        <v/>
      </c>
    </row>
    <row r="417" spans="21:28">
      <c r="U417" s="84">
        <v>1934</v>
      </c>
      <c r="V417" s="134">
        <f t="shared" si="6"/>
        <v>12570</v>
      </c>
      <c r="W417" s="94">
        <v>12570</v>
      </c>
      <c r="X417" s="84" t="str">
        <f>IF($X$4="none","",VLOOKUP($V417,'S3. Storage'!B424:Z1862,'S9. Lookup Data'!$C$6+5,FALSE))</f>
        <v/>
      </c>
      <c r="Y417" s="84" t="str">
        <f>IF($Y$4="none","",VLOOKUP($V417,'S3. Storage'!$B$12:$Z$1450,'S9. Lookup Data'!$C$7+5,FALSE))</f>
        <v/>
      </c>
      <c r="Z417" s="84" t="str">
        <f>IF($Z$4="none","",VLOOKUP($V417,'S3. Storage'!$B$12:$Z$1450,'S9. Lookup Data'!$C$8+5,FALSE))</f>
        <v/>
      </c>
      <c r="AA417" s="84" t="str">
        <f>IF($AA$4="none","",VLOOKUP($V417,'S3. Storage'!$B$12:$Z$1450,'S9. Lookup Data'!$C$9+5,FALSE))</f>
        <v/>
      </c>
      <c r="AB417" s="84" t="str">
        <f>IF($AB$4="none","",VLOOKUP($V417,'S3. Storage'!$B$12:$Z$1450,'S9. Lookup Data'!$C$10+5,FALSE))</f>
        <v/>
      </c>
    </row>
    <row r="418" spans="21:28">
      <c r="U418" s="84">
        <v>1934</v>
      </c>
      <c r="V418" s="134">
        <f t="shared" si="6"/>
        <v>12600</v>
      </c>
      <c r="W418" s="94">
        <v>12600</v>
      </c>
      <c r="X418" s="84" t="str">
        <f>IF($X$4="none","",VLOOKUP($V418,'S3. Storage'!B425:Z1863,'S9. Lookup Data'!$C$6+5,FALSE))</f>
        <v/>
      </c>
      <c r="Y418" s="84" t="str">
        <f>IF($Y$4="none","",VLOOKUP($V418,'S3. Storage'!$B$12:$Z$1450,'S9. Lookup Data'!$C$7+5,FALSE))</f>
        <v/>
      </c>
      <c r="Z418" s="84" t="str">
        <f>IF($Z$4="none","",VLOOKUP($V418,'S3. Storage'!$B$12:$Z$1450,'S9. Lookup Data'!$C$8+5,FALSE))</f>
        <v/>
      </c>
      <c r="AA418" s="84" t="str">
        <f>IF($AA$4="none","",VLOOKUP($V418,'S3. Storage'!$B$12:$Z$1450,'S9. Lookup Data'!$C$9+5,FALSE))</f>
        <v/>
      </c>
      <c r="AB418" s="84" t="str">
        <f>IF($AB$4="none","",VLOOKUP($V418,'S3. Storage'!$B$12:$Z$1450,'S9. Lookup Data'!$C$10+5,FALSE))</f>
        <v/>
      </c>
    </row>
    <row r="419" spans="21:28">
      <c r="U419" s="84">
        <v>1934</v>
      </c>
      <c r="V419" s="134">
        <f t="shared" si="6"/>
        <v>12631</v>
      </c>
      <c r="W419" s="94">
        <v>12631</v>
      </c>
      <c r="X419" s="84" t="str">
        <f>IF($X$4="none","",VLOOKUP($V419,'S3. Storage'!B426:Z1864,'S9. Lookup Data'!$C$6+5,FALSE))</f>
        <v/>
      </c>
      <c r="Y419" s="84" t="str">
        <f>IF($Y$4="none","",VLOOKUP($V419,'S3. Storage'!$B$12:$Z$1450,'S9. Lookup Data'!$C$7+5,FALSE))</f>
        <v/>
      </c>
      <c r="Z419" s="84" t="str">
        <f>IF($Z$4="none","",VLOOKUP($V419,'S3. Storage'!$B$12:$Z$1450,'S9. Lookup Data'!$C$8+5,FALSE))</f>
        <v/>
      </c>
      <c r="AA419" s="84" t="str">
        <f>IF($AA$4="none","",VLOOKUP($V419,'S3. Storage'!$B$12:$Z$1450,'S9. Lookup Data'!$C$9+5,FALSE))</f>
        <v/>
      </c>
      <c r="AB419" s="84" t="str">
        <f>IF($AB$4="none","",VLOOKUP($V419,'S3. Storage'!$B$12:$Z$1450,'S9. Lookup Data'!$C$10+5,FALSE))</f>
        <v/>
      </c>
    </row>
    <row r="420" spans="21:28">
      <c r="U420" s="84">
        <v>1934</v>
      </c>
      <c r="V420" s="134">
        <f t="shared" si="6"/>
        <v>12662</v>
      </c>
      <c r="W420" s="94">
        <v>12662</v>
      </c>
      <c r="X420" s="84" t="str">
        <f>IF($X$4="none","",VLOOKUP($V420,'S3. Storage'!B427:Z1865,'S9. Lookup Data'!$C$6+5,FALSE))</f>
        <v/>
      </c>
      <c r="Y420" s="84" t="str">
        <f>IF($Y$4="none","",VLOOKUP($V420,'S3. Storage'!$B$12:$Z$1450,'S9. Lookup Data'!$C$7+5,FALSE))</f>
        <v/>
      </c>
      <c r="Z420" s="84" t="str">
        <f>IF($Z$4="none","",VLOOKUP($V420,'S3. Storage'!$B$12:$Z$1450,'S9. Lookup Data'!$C$8+5,FALSE))</f>
        <v/>
      </c>
      <c r="AA420" s="84" t="str">
        <f>IF($AA$4="none","",VLOOKUP($V420,'S3. Storage'!$B$12:$Z$1450,'S9. Lookup Data'!$C$9+5,FALSE))</f>
        <v/>
      </c>
      <c r="AB420" s="84" t="str">
        <f>IF($AB$4="none","",VLOOKUP($V420,'S3. Storage'!$B$12:$Z$1450,'S9. Lookup Data'!$C$10+5,FALSE))</f>
        <v/>
      </c>
    </row>
    <row r="421" spans="21:28">
      <c r="U421" s="84">
        <v>1934</v>
      </c>
      <c r="V421" s="134">
        <f t="shared" si="6"/>
        <v>12692</v>
      </c>
      <c r="W421" s="94">
        <v>12692</v>
      </c>
      <c r="X421" s="84" t="str">
        <f>IF($X$4="none","",VLOOKUP($V421,'S3. Storage'!B428:Z1866,'S9. Lookup Data'!$C$6+5,FALSE))</f>
        <v/>
      </c>
      <c r="Y421" s="84" t="str">
        <f>IF($Y$4="none","",VLOOKUP($V421,'S3. Storage'!$B$12:$Z$1450,'S9. Lookup Data'!$C$7+5,FALSE))</f>
        <v/>
      </c>
      <c r="Z421" s="84" t="str">
        <f>IF($Z$4="none","",VLOOKUP($V421,'S3. Storage'!$B$12:$Z$1450,'S9. Lookup Data'!$C$8+5,FALSE))</f>
        <v/>
      </c>
      <c r="AA421" s="84" t="str">
        <f>IF($AA$4="none","",VLOOKUP($V421,'S3. Storage'!$B$12:$Z$1450,'S9. Lookup Data'!$C$9+5,FALSE))</f>
        <v/>
      </c>
      <c r="AB421" s="84" t="str">
        <f>IF($AB$4="none","",VLOOKUP($V421,'S3. Storage'!$B$12:$Z$1450,'S9. Lookup Data'!$C$10+5,FALSE))</f>
        <v/>
      </c>
    </row>
    <row r="422" spans="21:28">
      <c r="U422" s="84">
        <v>1934</v>
      </c>
      <c r="V422" s="134">
        <f t="shared" si="6"/>
        <v>12723</v>
      </c>
      <c r="W422" s="94">
        <v>12723</v>
      </c>
      <c r="X422" s="84" t="str">
        <f>IF($X$4="none","",VLOOKUP($V422,'S3. Storage'!B429:Z1867,'S9. Lookup Data'!$C$6+5,FALSE))</f>
        <v/>
      </c>
      <c r="Y422" s="84" t="str">
        <f>IF($Y$4="none","",VLOOKUP($V422,'S3. Storage'!$B$12:$Z$1450,'S9. Lookup Data'!$C$7+5,FALSE))</f>
        <v/>
      </c>
      <c r="Z422" s="84" t="str">
        <f>IF($Z$4="none","",VLOOKUP($V422,'S3. Storage'!$B$12:$Z$1450,'S9. Lookup Data'!$C$8+5,FALSE))</f>
        <v/>
      </c>
      <c r="AA422" s="84" t="str">
        <f>IF($AA$4="none","",VLOOKUP($V422,'S3. Storage'!$B$12:$Z$1450,'S9. Lookup Data'!$C$9+5,FALSE))</f>
        <v/>
      </c>
      <c r="AB422" s="84" t="str">
        <f>IF($AB$4="none","",VLOOKUP($V422,'S3. Storage'!$B$12:$Z$1450,'S9. Lookup Data'!$C$10+5,FALSE))</f>
        <v/>
      </c>
    </row>
    <row r="423" spans="21:28">
      <c r="U423" s="84">
        <v>1934</v>
      </c>
      <c r="V423" s="134">
        <f t="shared" si="6"/>
        <v>12753</v>
      </c>
      <c r="W423" s="94">
        <v>12753</v>
      </c>
      <c r="X423" s="84" t="str">
        <f>IF($X$4="none","",VLOOKUP($V423,'S3. Storage'!B430:Z1868,'S9. Lookup Data'!$C$6+5,FALSE))</f>
        <v/>
      </c>
      <c r="Y423" s="84" t="str">
        <f>IF($Y$4="none","",VLOOKUP($V423,'S3. Storage'!$B$12:$Z$1450,'S9. Lookup Data'!$C$7+5,FALSE))</f>
        <v/>
      </c>
      <c r="Z423" s="84" t="str">
        <f>IF($Z$4="none","",VLOOKUP($V423,'S3. Storage'!$B$12:$Z$1450,'S9. Lookup Data'!$C$8+5,FALSE))</f>
        <v/>
      </c>
      <c r="AA423" s="84" t="str">
        <f>IF($AA$4="none","",VLOOKUP($V423,'S3. Storage'!$B$12:$Z$1450,'S9. Lookup Data'!$C$9+5,FALSE))</f>
        <v/>
      </c>
      <c r="AB423" s="84" t="str">
        <f>IF($AB$4="none","",VLOOKUP($V423,'S3. Storage'!$B$12:$Z$1450,'S9. Lookup Data'!$C$10+5,FALSE))</f>
        <v/>
      </c>
    </row>
    <row r="424" spans="21:28">
      <c r="U424" s="84">
        <v>1934</v>
      </c>
      <c r="V424" s="134">
        <f t="shared" si="6"/>
        <v>12784</v>
      </c>
      <c r="W424" s="94">
        <v>12784</v>
      </c>
      <c r="X424" s="84" t="str">
        <f>IF($X$4="none","",VLOOKUP($V424,'S3. Storage'!B431:Z1869,'S9. Lookup Data'!$C$6+5,FALSE))</f>
        <v/>
      </c>
      <c r="Y424" s="84" t="str">
        <f>IF($Y$4="none","",VLOOKUP($V424,'S3. Storage'!$B$12:$Z$1450,'S9. Lookup Data'!$C$7+5,FALSE))</f>
        <v/>
      </c>
      <c r="Z424" s="84" t="str">
        <f>IF($Z$4="none","",VLOOKUP($V424,'S3. Storage'!$B$12:$Z$1450,'S9. Lookup Data'!$C$8+5,FALSE))</f>
        <v/>
      </c>
      <c r="AA424" s="84" t="str">
        <f>IF($AA$4="none","",VLOOKUP($V424,'S3. Storage'!$B$12:$Z$1450,'S9. Lookup Data'!$C$9+5,FALSE))</f>
        <v/>
      </c>
      <c r="AB424" s="84" t="str">
        <f>IF($AB$4="none","",VLOOKUP($V424,'S3. Storage'!$B$12:$Z$1450,'S9. Lookup Data'!$C$10+5,FALSE))</f>
        <v/>
      </c>
    </row>
    <row r="425" spans="21:28">
      <c r="U425" s="84">
        <v>1935</v>
      </c>
      <c r="V425" s="134">
        <f t="shared" si="6"/>
        <v>12815</v>
      </c>
      <c r="W425" s="94">
        <v>12815</v>
      </c>
      <c r="X425" s="84" t="str">
        <f>IF($X$4="none","",VLOOKUP($V425,'S3. Storage'!B432:Z1870,'S9. Lookup Data'!$C$6+5,FALSE))</f>
        <v/>
      </c>
      <c r="Y425" s="84" t="str">
        <f>IF($Y$4="none","",VLOOKUP($V425,'S3. Storage'!$B$12:$Z$1450,'S9. Lookup Data'!$C$7+5,FALSE))</f>
        <v/>
      </c>
      <c r="Z425" s="84" t="str">
        <f>IF($Z$4="none","",VLOOKUP($V425,'S3. Storage'!$B$12:$Z$1450,'S9. Lookup Data'!$C$8+5,FALSE))</f>
        <v/>
      </c>
      <c r="AA425" s="84" t="str">
        <f>IF($AA$4="none","",VLOOKUP($V425,'S3. Storage'!$B$12:$Z$1450,'S9. Lookup Data'!$C$9+5,FALSE))</f>
        <v/>
      </c>
      <c r="AB425" s="84" t="str">
        <f>IF($AB$4="none","",VLOOKUP($V425,'S3. Storage'!$B$12:$Z$1450,'S9. Lookup Data'!$C$10+5,FALSE))</f>
        <v/>
      </c>
    </row>
    <row r="426" spans="21:28">
      <c r="U426" s="84">
        <v>1935</v>
      </c>
      <c r="V426" s="134">
        <f t="shared" si="6"/>
        <v>12843</v>
      </c>
      <c r="W426" s="94">
        <v>12843</v>
      </c>
      <c r="X426" s="84" t="str">
        <f>IF($X$4="none","",VLOOKUP($V426,'S3. Storage'!B433:Z1871,'S9. Lookup Data'!$C$6+5,FALSE))</f>
        <v/>
      </c>
      <c r="Y426" s="84" t="str">
        <f>IF($Y$4="none","",VLOOKUP($V426,'S3. Storage'!$B$12:$Z$1450,'S9. Lookup Data'!$C$7+5,FALSE))</f>
        <v/>
      </c>
      <c r="Z426" s="84" t="str">
        <f>IF($Z$4="none","",VLOOKUP($V426,'S3. Storage'!$B$12:$Z$1450,'S9. Lookup Data'!$C$8+5,FALSE))</f>
        <v/>
      </c>
      <c r="AA426" s="84" t="str">
        <f>IF($AA$4="none","",VLOOKUP($V426,'S3. Storage'!$B$12:$Z$1450,'S9. Lookup Data'!$C$9+5,FALSE))</f>
        <v/>
      </c>
      <c r="AB426" s="84" t="str">
        <f>IF($AB$4="none","",VLOOKUP($V426,'S3. Storage'!$B$12:$Z$1450,'S9. Lookup Data'!$C$10+5,FALSE))</f>
        <v/>
      </c>
    </row>
    <row r="427" spans="21:28">
      <c r="U427" s="84">
        <v>1935</v>
      </c>
      <c r="V427" s="134">
        <f t="shared" si="6"/>
        <v>12874</v>
      </c>
      <c r="W427" s="94">
        <v>12874</v>
      </c>
      <c r="X427" s="84" t="str">
        <f>IF($X$4="none","",VLOOKUP($V427,'S3. Storage'!B434:Z1872,'S9. Lookup Data'!$C$6+5,FALSE))</f>
        <v/>
      </c>
      <c r="Y427" s="84" t="str">
        <f>IF($Y$4="none","",VLOOKUP($V427,'S3. Storage'!$B$12:$Z$1450,'S9. Lookup Data'!$C$7+5,FALSE))</f>
        <v/>
      </c>
      <c r="Z427" s="84" t="str">
        <f>IF($Z$4="none","",VLOOKUP($V427,'S3. Storage'!$B$12:$Z$1450,'S9. Lookup Data'!$C$8+5,FALSE))</f>
        <v/>
      </c>
      <c r="AA427" s="84" t="str">
        <f>IF($AA$4="none","",VLOOKUP($V427,'S3. Storage'!$B$12:$Z$1450,'S9. Lookup Data'!$C$9+5,FALSE))</f>
        <v/>
      </c>
      <c r="AB427" s="84" t="str">
        <f>IF($AB$4="none","",VLOOKUP($V427,'S3. Storage'!$B$12:$Z$1450,'S9. Lookup Data'!$C$10+5,FALSE))</f>
        <v/>
      </c>
    </row>
    <row r="428" spans="21:28">
      <c r="U428" s="84">
        <v>1935</v>
      </c>
      <c r="V428" s="134">
        <f t="shared" si="6"/>
        <v>12904</v>
      </c>
      <c r="W428" s="94">
        <v>12904</v>
      </c>
      <c r="X428" s="84" t="str">
        <f>IF($X$4="none","",VLOOKUP($V428,'S3. Storage'!B435:Z1873,'S9. Lookup Data'!$C$6+5,FALSE))</f>
        <v/>
      </c>
      <c r="Y428" s="84" t="str">
        <f>IF($Y$4="none","",VLOOKUP($V428,'S3. Storage'!$B$12:$Z$1450,'S9. Lookup Data'!$C$7+5,FALSE))</f>
        <v/>
      </c>
      <c r="Z428" s="84" t="str">
        <f>IF($Z$4="none","",VLOOKUP($V428,'S3. Storage'!$B$12:$Z$1450,'S9. Lookup Data'!$C$8+5,FALSE))</f>
        <v/>
      </c>
      <c r="AA428" s="84" t="str">
        <f>IF($AA$4="none","",VLOOKUP($V428,'S3. Storage'!$B$12:$Z$1450,'S9. Lookup Data'!$C$9+5,FALSE))</f>
        <v/>
      </c>
      <c r="AB428" s="84" t="str">
        <f>IF($AB$4="none","",VLOOKUP($V428,'S3. Storage'!$B$12:$Z$1450,'S9. Lookup Data'!$C$10+5,FALSE))</f>
        <v/>
      </c>
    </row>
    <row r="429" spans="21:28">
      <c r="U429" s="84">
        <v>1935</v>
      </c>
      <c r="V429" s="134">
        <f t="shared" si="6"/>
        <v>12935</v>
      </c>
      <c r="W429" s="94">
        <v>12935</v>
      </c>
      <c r="X429" s="84" t="str">
        <f>IF($X$4="none","",VLOOKUP($V429,'S3. Storage'!B436:Z1874,'S9. Lookup Data'!$C$6+5,FALSE))</f>
        <v/>
      </c>
      <c r="Y429" s="84" t="str">
        <f>IF($Y$4="none","",VLOOKUP($V429,'S3. Storage'!$B$12:$Z$1450,'S9. Lookup Data'!$C$7+5,FALSE))</f>
        <v/>
      </c>
      <c r="Z429" s="84" t="str">
        <f>IF($Z$4="none","",VLOOKUP($V429,'S3. Storage'!$B$12:$Z$1450,'S9. Lookup Data'!$C$8+5,FALSE))</f>
        <v/>
      </c>
      <c r="AA429" s="84" t="str">
        <f>IF($AA$4="none","",VLOOKUP($V429,'S3. Storage'!$B$12:$Z$1450,'S9. Lookup Data'!$C$9+5,FALSE))</f>
        <v/>
      </c>
      <c r="AB429" s="84" t="str">
        <f>IF($AB$4="none","",VLOOKUP($V429,'S3. Storage'!$B$12:$Z$1450,'S9. Lookup Data'!$C$10+5,FALSE))</f>
        <v/>
      </c>
    </row>
    <row r="430" spans="21:28">
      <c r="U430" s="84">
        <v>1935</v>
      </c>
      <c r="V430" s="134">
        <f t="shared" si="6"/>
        <v>12965</v>
      </c>
      <c r="W430" s="94">
        <v>12965</v>
      </c>
      <c r="X430" s="84" t="str">
        <f>IF($X$4="none","",VLOOKUP($V430,'S3. Storage'!B437:Z1875,'S9. Lookup Data'!$C$6+5,FALSE))</f>
        <v/>
      </c>
      <c r="Y430" s="84" t="str">
        <f>IF($Y$4="none","",VLOOKUP($V430,'S3. Storage'!$B$12:$Z$1450,'S9. Lookup Data'!$C$7+5,FALSE))</f>
        <v/>
      </c>
      <c r="Z430" s="84" t="str">
        <f>IF($Z$4="none","",VLOOKUP($V430,'S3. Storage'!$B$12:$Z$1450,'S9. Lookup Data'!$C$8+5,FALSE))</f>
        <v/>
      </c>
      <c r="AA430" s="84" t="str">
        <f>IF($AA$4="none","",VLOOKUP($V430,'S3. Storage'!$B$12:$Z$1450,'S9. Lookup Data'!$C$9+5,FALSE))</f>
        <v/>
      </c>
      <c r="AB430" s="84" t="str">
        <f>IF($AB$4="none","",VLOOKUP($V430,'S3. Storage'!$B$12:$Z$1450,'S9. Lookup Data'!$C$10+5,FALSE))</f>
        <v/>
      </c>
    </row>
    <row r="431" spans="21:28">
      <c r="U431" s="84">
        <v>1935</v>
      </c>
      <c r="V431" s="134">
        <f t="shared" si="6"/>
        <v>12996</v>
      </c>
      <c r="W431" s="94">
        <v>12996</v>
      </c>
      <c r="X431" s="84" t="str">
        <f>IF($X$4="none","",VLOOKUP($V431,'S3. Storage'!B438:Z1876,'S9. Lookup Data'!$C$6+5,FALSE))</f>
        <v/>
      </c>
      <c r="Y431" s="84" t="str">
        <f>IF($Y$4="none","",VLOOKUP($V431,'S3. Storage'!$B$12:$Z$1450,'S9. Lookup Data'!$C$7+5,FALSE))</f>
        <v/>
      </c>
      <c r="Z431" s="84" t="str">
        <f>IF($Z$4="none","",VLOOKUP($V431,'S3. Storage'!$B$12:$Z$1450,'S9. Lookup Data'!$C$8+5,FALSE))</f>
        <v/>
      </c>
      <c r="AA431" s="84" t="str">
        <f>IF($AA$4="none","",VLOOKUP($V431,'S3. Storage'!$B$12:$Z$1450,'S9. Lookup Data'!$C$9+5,FALSE))</f>
        <v/>
      </c>
      <c r="AB431" s="84" t="str">
        <f>IF($AB$4="none","",VLOOKUP($V431,'S3. Storage'!$B$12:$Z$1450,'S9. Lookup Data'!$C$10+5,FALSE))</f>
        <v/>
      </c>
    </row>
    <row r="432" spans="21:28">
      <c r="U432" s="84">
        <v>1935</v>
      </c>
      <c r="V432" s="134">
        <f t="shared" si="6"/>
        <v>13027</v>
      </c>
      <c r="W432" s="94">
        <v>13027</v>
      </c>
      <c r="X432" s="84" t="str">
        <f>IF($X$4="none","",VLOOKUP($V432,'S3. Storage'!B439:Z1877,'S9. Lookup Data'!$C$6+5,FALSE))</f>
        <v/>
      </c>
      <c r="Y432" s="84" t="str">
        <f>IF($Y$4="none","",VLOOKUP($V432,'S3. Storage'!$B$12:$Z$1450,'S9. Lookup Data'!$C$7+5,FALSE))</f>
        <v/>
      </c>
      <c r="Z432" s="84" t="str">
        <f>IF($Z$4="none","",VLOOKUP($V432,'S3. Storage'!$B$12:$Z$1450,'S9. Lookup Data'!$C$8+5,FALSE))</f>
        <v/>
      </c>
      <c r="AA432" s="84" t="str">
        <f>IF($AA$4="none","",VLOOKUP($V432,'S3. Storage'!$B$12:$Z$1450,'S9. Lookup Data'!$C$9+5,FALSE))</f>
        <v/>
      </c>
      <c r="AB432" s="84" t="str">
        <f>IF($AB$4="none","",VLOOKUP($V432,'S3. Storage'!$B$12:$Z$1450,'S9. Lookup Data'!$C$10+5,FALSE))</f>
        <v/>
      </c>
    </row>
    <row r="433" spans="21:28">
      <c r="U433" s="84">
        <v>1935</v>
      </c>
      <c r="V433" s="134">
        <f t="shared" si="6"/>
        <v>13057</v>
      </c>
      <c r="W433" s="94">
        <v>13057</v>
      </c>
      <c r="X433" s="84" t="str">
        <f>IF($X$4="none","",VLOOKUP($V433,'S3. Storage'!B440:Z1878,'S9. Lookup Data'!$C$6+5,FALSE))</f>
        <v/>
      </c>
      <c r="Y433" s="84" t="str">
        <f>IF($Y$4="none","",VLOOKUP($V433,'S3. Storage'!$B$12:$Z$1450,'S9. Lookup Data'!$C$7+5,FALSE))</f>
        <v/>
      </c>
      <c r="Z433" s="84" t="str">
        <f>IF($Z$4="none","",VLOOKUP($V433,'S3. Storage'!$B$12:$Z$1450,'S9. Lookup Data'!$C$8+5,FALSE))</f>
        <v/>
      </c>
      <c r="AA433" s="84" t="str">
        <f>IF($AA$4="none","",VLOOKUP($V433,'S3. Storage'!$B$12:$Z$1450,'S9. Lookup Data'!$C$9+5,FALSE))</f>
        <v/>
      </c>
      <c r="AB433" s="84" t="str">
        <f>IF($AB$4="none","",VLOOKUP($V433,'S3. Storage'!$B$12:$Z$1450,'S9. Lookup Data'!$C$10+5,FALSE))</f>
        <v/>
      </c>
    </row>
    <row r="434" spans="21:28">
      <c r="U434" s="84">
        <v>1935</v>
      </c>
      <c r="V434" s="134">
        <f t="shared" si="6"/>
        <v>13088</v>
      </c>
      <c r="W434" s="94">
        <v>13088</v>
      </c>
      <c r="X434" s="84" t="str">
        <f>IF($X$4="none","",VLOOKUP($V434,'S3. Storage'!B441:Z1879,'S9. Lookup Data'!$C$6+5,FALSE))</f>
        <v/>
      </c>
      <c r="Y434" s="84" t="str">
        <f>IF($Y$4="none","",VLOOKUP($V434,'S3. Storage'!$B$12:$Z$1450,'S9. Lookup Data'!$C$7+5,FALSE))</f>
        <v/>
      </c>
      <c r="Z434" s="84" t="str">
        <f>IF($Z$4="none","",VLOOKUP($V434,'S3. Storage'!$B$12:$Z$1450,'S9. Lookup Data'!$C$8+5,FALSE))</f>
        <v/>
      </c>
      <c r="AA434" s="84" t="str">
        <f>IF($AA$4="none","",VLOOKUP($V434,'S3. Storage'!$B$12:$Z$1450,'S9. Lookup Data'!$C$9+5,FALSE))</f>
        <v/>
      </c>
      <c r="AB434" s="84" t="str">
        <f>IF($AB$4="none","",VLOOKUP($V434,'S3. Storage'!$B$12:$Z$1450,'S9. Lookup Data'!$C$10+5,FALSE))</f>
        <v/>
      </c>
    </row>
    <row r="435" spans="21:28">
      <c r="U435" s="84">
        <v>1935</v>
      </c>
      <c r="V435" s="134">
        <f t="shared" si="6"/>
        <v>13118</v>
      </c>
      <c r="W435" s="94">
        <v>13118</v>
      </c>
      <c r="X435" s="84" t="str">
        <f>IF($X$4="none","",VLOOKUP($V435,'S3. Storage'!B442:Z1880,'S9. Lookup Data'!$C$6+5,FALSE))</f>
        <v/>
      </c>
      <c r="Y435" s="84" t="str">
        <f>IF($Y$4="none","",VLOOKUP($V435,'S3. Storage'!$B$12:$Z$1450,'S9. Lookup Data'!$C$7+5,FALSE))</f>
        <v/>
      </c>
      <c r="Z435" s="84" t="str">
        <f>IF($Z$4="none","",VLOOKUP($V435,'S3. Storage'!$B$12:$Z$1450,'S9. Lookup Data'!$C$8+5,FALSE))</f>
        <v/>
      </c>
      <c r="AA435" s="84" t="str">
        <f>IF($AA$4="none","",VLOOKUP($V435,'S3. Storage'!$B$12:$Z$1450,'S9. Lookup Data'!$C$9+5,FALSE))</f>
        <v/>
      </c>
      <c r="AB435" s="84" t="str">
        <f>IF($AB$4="none","",VLOOKUP($V435,'S3. Storage'!$B$12:$Z$1450,'S9. Lookup Data'!$C$10+5,FALSE))</f>
        <v/>
      </c>
    </row>
    <row r="436" spans="21:28">
      <c r="U436" s="84">
        <v>1935</v>
      </c>
      <c r="V436" s="134">
        <f t="shared" si="6"/>
        <v>13149</v>
      </c>
      <c r="W436" s="94">
        <v>13149</v>
      </c>
      <c r="X436" s="84" t="str">
        <f>IF($X$4="none","",VLOOKUP($V436,'S3. Storage'!B443:Z1881,'S9. Lookup Data'!$C$6+5,FALSE))</f>
        <v/>
      </c>
      <c r="Y436" s="84" t="str">
        <f>IF($Y$4="none","",VLOOKUP($V436,'S3. Storage'!$B$12:$Z$1450,'S9. Lookup Data'!$C$7+5,FALSE))</f>
        <v/>
      </c>
      <c r="Z436" s="84" t="str">
        <f>IF($Z$4="none","",VLOOKUP($V436,'S3. Storage'!$B$12:$Z$1450,'S9. Lookup Data'!$C$8+5,FALSE))</f>
        <v/>
      </c>
      <c r="AA436" s="84" t="str">
        <f>IF($AA$4="none","",VLOOKUP($V436,'S3. Storage'!$B$12:$Z$1450,'S9. Lookup Data'!$C$9+5,FALSE))</f>
        <v/>
      </c>
      <c r="AB436" s="84" t="str">
        <f>IF($AB$4="none","",VLOOKUP($V436,'S3. Storage'!$B$12:$Z$1450,'S9. Lookup Data'!$C$10+5,FALSE))</f>
        <v/>
      </c>
    </row>
    <row r="437" spans="21:28">
      <c r="U437" s="84">
        <v>1936</v>
      </c>
      <c r="V437" s="134">
        <f t="shared" si="6"/>
        <v>13180</v>
      </c>
      <c r="W437" s="94">
        <v>13180</v>
      </c>
      <c r="X437" s="84" t="str">
        <f>IF($X$4="none","",VLOOKUP($V437,'S3. Storage'!B444:Z1882,'S9. Lookup Data'!$C$6+5,FALSE))</f>
        <v/>
      </c>
      <c r="Y437" s="84" t="str">
        <f>IF($Y$4="none","",VLOOKUP($V437,'S3. Storage'!$B$12:$Z$1450,'S9. Lookup Data'!$C$7+5,FALSE))</f>
        <v/>
      </c>
      <c r="Z437" s="84" t="str">
        <f>IF($Z$4="none","",VLOOKUP($V437,'S3. Storage'!$B$12:$Z$1450,'S9. Lookup Data'!$C$8+5,FALSE))</f>
        <v/>
      </c>
      <c r="AA437" s="84" t="str">
        <f>IF($AA$4="none","",VLOOKUP($V437,'S3. Storage'!$B$12:$Z$1450,'S9. Lookup Data'!$C$9+5,FALSE))</f>
        <v/>
      </c>
      <c r="AB437" s="84" t="str">
        <f>IF($AB$4="none","",VLOOKUP($V437,'S3. Storage'!$B$12:$Z$1450,'S9. Lookup Data'!$C$10+5,FALSE))</f>
        <v/>
      </c>
    </row>
    <row r="438" spans="21:28">
      <c r="U438" s="84">
        <v>1936</v>
      </c>
      <c r="V438" s="134">
        <f t="shared" si="6"/>
        <v>13209</v>
      </c>
      <c r="W438" s="94">
        <v>13209</v>
      </c>
      <c r="X438" s="84" t="str">
        <f>IF($X$4="none","",VLOOKUP($V438,'S3. Storage'!B445:Z1883,'S9. Lookup Data'!$C$6+5,FALSE))</f>
        <v/>
      </c>
      <c r="Y438" s="84" t="str">
        <f>IF($Y$4="none","",VLOOKUP($V438,'S3. Storage'!$B$12:$Z$1450,'S9. Lookup Data'!$C$7+5,FALSE))</f>
        <v/>
      </c>
      <c r="Z438" s="84" t="str">
        <f>IF($Z$4="none","",VLOOKUP($V438,'S3. Storage'!$B$12:$Z$1450,'S9. Lookup Data'!$C$8+5,FALSE))</f>
        <v/>
      </c>
      <c r="AA438" s="84" t="str">
        <f>IF($AA$4="none","",VLOOKUP($V438,'S3. Storage'!$B$12:$Z$1450,'S9. Lookup Data'!$C$9+5,FALSE))</f>
        <v/>
      </c>
      <c r="AB438" s="84" t="str">
        <f>IF($AB$4="none","",VLOOKUP($V438,'S3. Storage'!$B$12:$Z$1450,'S9. Lookup Data'!$C$10+5,FALSE))</f>
        <v/>
      </c>
    </row>
    <row r="439" spans="21:28">
      <c r="U439" s="84">
        <v>1936</v>
      </c>
      <c r="V439" s="134">
        <f t="shared" si="6"/>
        <v>13240</v>
      </c>
      <c r="W439" s="94">
        <v>13240</v>
      </c>
      <c r="X439" s="84" t="str">
        <f>IF($X$4="none","",VLOOKUP($V439,'S3. Storage'!B446:Z1884,'S9. Lookup Data'!$C$6+5,FALSE))</f>
        <v/>
      </c>
      <c r="Y439" s="84" t="str">
        <f>IF($Y$4="none","",VLOOKUP($V439,'S3. Storage'!$B$12:$Z$1450,'S9. Lookup Data'!$C$7+5,FALSE))</f>
        <v/>
      </c>
      <c r="Z439" s="84" t="str">
        <f>IF($Z$4="none","",VLOOKUP($V439,'S3. Storage'!$B$12:$Z$1450,'S9. Lookup Data'!$C$8+5,FALSE))</f>
        <v/>
      </c>
      <c r="AA439" s="84" t="str">
        <f>IF($AA$4="none","",VLOOKUP($V439,'S3. Storage'!$B$12:$Z$1450,'S9. Lookup Data'!$C$9+5,FALSE))</f>
        <v/>
      </c>
      <c r="AB439" s="84" t="str">
        <f>IF($AB$4="none","",VLOOKUP($V439,'S3. Storage'!$B$12:$Z$1450,'S9. Lookup Data'!$C$10+5,FALSE))</f>
        <v/>
      </c>
    </row>
    <row r="440" spans="21:28">
      <c r="U440" s="84">
        <v>1936</v>
      </c>
      <c r="V440" s="134">
        <f t="shared" si="6"/>
        <v>13270</v>
      </c>
      <c r="W440" s="94">
        <v>13270</v>
      </c>
      <c r="X440" s="84" t="str">
        <f>IF($X$4="none","",VLOOKUP($V440,'S3. Storage'!B447:Z1885,'S9. Lookup Data'!$C$6+5,FALSE))</f>
        <v/>
      </c>
      <c r="Y440" s="84" t="str">
        <f>IF($Y$4="none","",VLOOKUP($V440,'S3. Storage'!$B$12:$Z$1450,'S9. Lookup Data'!$C$7+5,FALSE))</f>
        <v/>
      </c>
      <c r="Z440" s="84" t="str">
        <f>IF($Z$4="none","",VLOOKUP($V440,'S3. Storage'!$B$12:$Z$1450,'S9. Lookup Data'!$C$8+5,FALSE))</f>
        <v/>
      </c>
      <c r="AA440" s="84" t="str">
        <f>IF($AA$4="none","",VLOOKUP($V440,'S3. Storage'!$B$12:$Z$1450,'S9. Lookup Data'!$C$9+5,FALSE))</f>
        <v/>
      </c>
      <c r="AB440" s="84" t="str">
        <f>IF($AB$4="none","",VLOOKUP($V440,'S3. Storage'!$B$12:$Z$1450,'S9. Lookup Data'!$C$10+5,FALSE))</f>
        <v/>
      </c>
    </row>
    <row r="441" spans="21:28">
      <c r="U441" s="84">
        <v>1936</v>
      </c>
      <c r="V441" s="134">
        <f t="shared" si="6"/>
        <v>13301</v>
      </c>
      <c r="W441" s="94">
        <v>13301</v>
      </c>
      <c r="X441" s="84" t="str">
        <f>IF($X$4="none","",VLOOKUP($V441,'S3. Storage'!B448:Z1886,'S9. Lookup Data'!$C$6+5,FALSE))</f>
        <v/>
      </c>
      <c r="Y441" s="84" t="str">
        <f>IF($Y$4="none","",VLOOKUP($V441,'S3. Storage'!$B$12:$Z$1450,'S9. Lookup Data'!$C$7+5,FALSE))</f>
        <v/>
      </c>
      <c r="Z441" s="84" t="str">
        <f>IF($Z$4="none","",VLOOKUP($V441,'S3. Storage'!$B$12:$Z$1450,'S9. Lookup Data'!$C$8+5,FALSE))</f>
        <v/>
      </c>
      <c r="AA441" s="84" t="str">
        <f>IF($AA$4="none","",VLOOKUP($V441,'S3. Storage'!$B$12:$Z$1450,'S9. Lookup Data'!$C$9+5,FALSE))</f>
        <v/>
      </c>
      <c r="AB441" s="84" t="str">
        <f>IF($AB$4="none","",VLOOKUP($V441,'S3. Storage'!$B$12:$Z$1450,'S9. Lookup Data'!$C$10+5,FALSE))</f>
        <v/>
      </c>
    </row>
    <row r="442" spans="21:28">
      <c r="U442" s="84">
        <v>1936</v>
      </c>
      <c r="V442" s="134">
        <f t="shared" si="6"/>
        <v>13331</v>
      </c>
      <c r="W442" s="94">
        <v>13331</v>
      </c>
      <c r="X442" s="84" t="str">
        <f>IF($X$4="none","",VLOOKUP($V442,'S3. Storage'!B449:Z1887,'S9. Lookup Data'!$C$6+5,FALSE))</f>
        <v/>
      </c>
      <c r="Y442" s="84" t="str">
        <f>IF($Y$4="none","",VLOOKUP($V442,'S3. Storage'!$B$12:$Z$1450,'S9. Lookup Data'!$C$7+5,FALSE))</f>
        <v/>
      </c>
      <c r="Z442" s="84" t="str">
        <f>IF($Z$4="none","",VLOOKUP($V442,'S3. Storage'!$B$12:$Z$1450,'S9. Lookup Data'!$C$8+5,FALSE))</f>
        <v/>
      </c>
      <c r="AA442" s="84" t="str">
        <f>IF($AA$4="none","",VLOOKUP($V442,'S3. Storage'!$B$12:$Z$1450,'S9. Lookup Data'!$C$9+5,FALSE))</f>
        <v/>
      </c>
      <c r="AB442" s="84" t="str">
        <f>IF($AB$4="none","",VLOOKUP($V442,'S3. Storage'!$B$12:$Z$1450,'S9. Lookup Data'!$C$10+5,FALSE))</f>
        <v/>
      </c>
    </row>
    <row r="443" spans="21:28">
      <c r="U443" s="84">
        <v>1936</v>
      </c>
      <c r="V443" s="134">
        <f t="shared" si="6"/>
        <v>13362</v>
      </c>
      <c r="W443" s="94">
        <v>13362</v>
      </c>
      <c r="X443" s="84" t="str">
        <f>IF($X$4="none","",VLOOKUP($V443,'S3. Storage'!B450:Z1888,'S9. Lookup Data'!$C$6+5,FALSE))</f>
        <v/>
      </c>
      <c r="Y443" s="84" t="str">
        <f>IF($Y$4="none","",VLOOKUP($V443,'S3. Storage'!$B$12:$Z$1450,'S9. Lookup Data'!$C$7+5,FALSE))</f>
        <v/>
      </c>
      <c r="Z443" s="84" t="str">
        <f>IF($Z$4="none","",VLOOKUP($V443,'S3. Storage'!$B$12:$Z$1450,'S9. Lookup Data'!$C$8+5,FALSE))</f>
        <v/>
      </c>
      <c r="AA443" s="84" t="str">
        <f>IF($AA$4="none","",VLOOKUP($V443,'S3. Storage'!$B$12:$Z$1450,'S9. Lookup Data'!$C$9+5,FALSE))</f>
        <v/>
      </c>
      <c r="AB443" s="84" t="str">
        <f>IF($AB$4="none","",VLOOKUP($V443,'S3. Storage'!$B$12:$Z$1450,'S9. Lookup Data'!$C$10+5,FALSE))</f>
        <v/>
      </c>
    </row>
    <row r="444" spans="21:28">
      <c r="U444" s="84">
        <v>1936</v>
      </c>
      <c r="V444" s="134">
        <f t="shared" si="6"/>
        <v>13393</v>
      </c>
      <c r="W444" s="94">
        <v>13393</v>
      </c>
      <c r="X444" s="84" t="str">
        <f>IF($X$4="none","",VLOOKUP($V444,'S3. Storage'!B451:Z1889,'S9. Lookup Data'!$C$6+5,FALSE))</f>
        <v/>
      </c>
      <c r="Y444" s="84" t="str">
        <f>IF($Y$4="none","",VLOOKUP($V444,'S3. Storage'!$B$12:$Z$1450,'S9. Lookup Data'!$C$7+5,FALSE))</f>
        <v/>
      </c>
      <c r="Z444" s="84" t="str">
        <f>IF($Z$4="none","",VLOOKUP($V444,'S3. Storage'!$B$12:$Z$1450,'S9. Lookup Data'!$C$8+5,FALSE))</f>
        <v/>
      </c>
      <c r="AA444" s="84" t="str">
        <f>IF($AA$4="none","",VLOOKUP($V444,'S3. Storage'!$B$12:$Z$1450,'S9. Lookup Data'!$C$9+5,FALSE))</f>
        <v/>
      </c>
      <c r="AB444" s="84" t="str">
        <f>IF($AB$4="none","",VLOOKUP($V444,'S3. Storage'!$B$12:$Z$1450,'S9. Lookup Data'!$C$10+5,FALSE))</f>
        <v/>
      </c>
    </row>
    <row r="445" spans="21:28">
      <c r="U445" s="84">
        <v>1936</v>
      </c>
      <c r="V445" s="134">
        <f t="shared" si="6"/>
        <v>13423</v>
      </c>
      <c r="W445" s="94">
        <v>13423</v>
      </c>
      <c r="X445" s="84" t="str">
        <f>IF($X$4="none","",VLOOKUP($V445,'S3. Storage'!B452:Z1890,'S9. Lookup Data'!$C$6+5,FALSE))</f>
        <v/>
      </c>
      <c r="Y445" s="84" t="str">
        <f>IF($Y$4="none","",VLOOKUP($V445,'S3. Storage'!$B$12:$Z$1450,'S9. Lookup Data'!$C$7+5,FALSE))</f>
        <v/>
      </c>
      <c r="Z445" s="84" t="str">
        <f>IF($Z$4="none","",VLOOKUP($V445,'S3. Storage'!$B$12:$Z$1450,'S9. Lookup Data'!$C$8+5,FALSE))</f>
        <v/>
      </c>
      <c r="AA445" s="84" t="str">
        <f>IF($AA$4="none","",VLOOKUP($V445,'S3. Storage'!$B$12:$Z$1450,'S9. Lookup Data'!$C$9+5,FALSE))</f>
        <v/>
      </c>
      <c r="AB445" s="84" t="str">
        <f>IF($AB$4="none","",VLOOKUP($V445,'S3. Storage'!$B$12:$Z$1450,'S9. Lookup Data'!$C$10+5,FALSE))</f>
        <v/>
      </c>
    </row>
    <row r="446" spans="21:28">
      <c r="U446" s="84">
        <v>1936</v>
      </c>
      <c r="V446" s="134">
        <f t="shared" si="6"/>
        <v>13454</v>
      </c>
      <c r="W446" s="94">
        <v>13454</v>
      </c>
      <c r="X446" s="84" t="str">
        <f>IF($X$4="none","",VLOOKUP($V446,'S3. Storage'!B453:Z1891,'S9. Lookup Data'!$C$6+5,FALSE))</f>
        <v/>
      </c>
      <c r="Y446" s="84" t="str">
        <f>IF($Y$4="none","",VLOOKUP($V446,'S3. Storage'!$B$12:$Z$1450,'S9. Lookup Data'!$C$7+5,FALSE))</f>
        <v/>
      </c>
      <c r="Z446" s="84" t="str">
        <f>IF($Z$4="none","",VLOOKUP($V446,'S3. Storage'!$B$12:$Z$1450,'S9. Lookup Data'!$C$8+5,FALSE))</f>
        <v/>
      </c>
      <c r="AA446" s="84" t="str">
        <f>IF($AA$4="none","",VLOOKUP($V446,'S3. Storage'!$B$12:$Z$1450,'S9. Lookup Data'!$C$9+5,FALSE))</f>
        <v/>
      </c>
      <c r="AB446" s="84" t="str">
        <f>IF($AB$4="none","",VLOOKUP($V446,'S3. Storage'!$B$12:$Z$1450,'S9. Lookup Data'!$C$10+5,FALSE))</f>
        <v/>
      </c>
    </row>
    <row r="447" spans="21:28">
      <c r="U447" s="84">
        <v>1936</v>
      </c>
      <c r="V447" s="134">
        <f t="shared" si="6"/>
        <v>13484</v>
      </c>
      <c r="W447" s="94">
        <v>13484</v>
      </c>
      <c r="X447" s="84" t="str">
        <f>IF($X$4="none","",VLOOKUP($V447,'S3. Storage'!B454:Z1892,'S9. Lookup Data'!$C$6+5,FALSE))</f>
        <v/>
      </c>
      <c r="Y447" s="84" t="str">
        <f>IF($Y$4="none","",VLOOKUP($V447,'S3. Storage'!$B$12:$Z$1450,'S9. Lookup Data'!$C$7+5,FALSE))</f>
        <v/>
      </c>
      <c r="Z447" s="84" t="str">
        <f>IF($Z$4="none","",VLOOKUP($V447,'S3. Storage'!$B$12:$Z$1450,'S9. Lookup Data'!$C$8+5,FALSE))</f>
        <v/>
      </c>
      <c r="AA447" s="84" t="str">
        <f>IF($AA$4="none","",VLOOKUP($V447,'S3. Storage'!$B$12:$Z$1450,'S9. Lookup Data'!$C$9+5,FALSE))</f>
        <v/>
      </c>
      <c r="AB447" s="84" t="str">
        <f>IF($AB$4="none","",VLOOKUP($V447,'S3. Storage'!$B$12:$Z$1450,'S9. Lookup Data'!$C$10+5,FALSE))</f>
        <v/>
      </c>
    </row>
    <row r="448" spans="21:28">
      <c r="U448" s="84">
        <v>1936</v>
      </c>
      <c r="V448" s="134">
        <f t="shared" si="6"/>
        <v>13515</v>
      </c>
      <c r="W448" s="94">
        <v>13515</v>
      </c>
      <c r="X448" s="84" t="str">
        <f>IF($X$4="none","",VLOOKUP($V448,'S3. Storage'!B455:Z1893,'S9. Lookup Data'!$C$6+5,FALSE))</f>
        <v/>
      </c>
      <c r="Y448" s="84" t="str">
        <f>IF($Y$4="none","",VLOOKUP($V448,'S3. Storage'!$B$12:$Z$1450,'S9. Lookup Data'!$C$7+5,FALSE))</f>
        <v/>
      </c>
      <c r="Z448" s="84" t="str">
        <f>IF($Z$4="none","",VLOOKUP($V448,'S3. Storage'!$B$12:$Z$1450,'S9. Lookup Data'!$C$8+5,FALSE))</f>
        <v/>
      </c>
      <c r="AA448" s="84" t="str">
        <f>IF($AA$4="none","",VLOOKUP($V448,'S3. Storage'!$B$12:$Z$1450,'S9. Lookup Data'!$C$9+5,FALSE))</f>
        <v/>
      </c>
      <c r="AB448" s="84" t="str">
        <f>IF($AB$4="none","",VLOOKUP($V448,'S3. Storage'!$B$12:$Z$1450,'S9. Lookup Data'!$C$10+5,FALSE))</f>
        <v/>
      </c>
    </row>
    <row r="449" spans="21:28">
      <c r="U449" s="84">
        <v>1937</v>
      </c>
      <c r="V449" s="134">
        <f t="shared" si="6"/>
        <v>13546</v>
      </c>
      <c r="W449" s="94">
        <v>13546</v>
      </c>
      <c r="X449" s="84" t="str">
        <f>IF($X$4="none","",VLOOKUP($V449,'S3. Storage'!B456:Z1894,'S9. Lookup Data'!$C$6+5,FALSE))</f>
        <v/>
      </c>
      <c r="Y449" s="84" t="str">
        <f>IF($Y$4="none","",VLOOKUP($V449,'S3. Storage'!$B$12:$Z$1450,'S9. Lookup Data'!$C$7+5,FALSE))</f>
        <v/>
      </c>
      <c r="Z449" s="84" t="str">
        <f>IF($Z$4="none","",VLOOKUP($V449,'S3. Storage'!$B$12:$Z$1450,'S9. Lookup Data'!$C$8+5,FALSE))</f>
        <v/>
      </c>
      <c r="AA449" s="84" t="str">
        <f>IF($AA$4="none","",VLOOKUP($V449,'S3. Storage'!$B$12:$Z$1450,'S9. Lookup Data'!$C$9+5,FALSE))</f>
        <v/>
      </c>
      <c r="AB449" s="84" t="str">
        <f>IF($AB$4="none","",VLOOKUP($V449,'S3. Storage'!$B$12:$Z$1450,'S9. Lookup Data'!$C$10+5,FALSE))</f>
        <v/>
      </c>
    </row>
    <row r="450" spans="21:28">
      <c r="U450" s="84">
        <v>1937</v>
      </c>
      <c r="V450" s="134">
        <f t="shared" si="6"/>
        <v>13574</v>
      </c>
      <c r="W450" s="94">
        <v>13574</v>
      </c>
      <c r="X450" s="84" t="str">
        <f>IF($X$4="none","",VLOOKUP($V450,'S3. Storage'!B457:Z1895,'S9. Lookup Data'!$C$6+5,FALSE))</f>
        <v/>
      </c>
      <c r="Y450" s="84" t="str">
        <f>IF($Y$4="none","",VLOOKUP($V450,'S3. Storage'!$B$12:$Z$1450,'S9. Lookup Data'!$C$7+5,FALSE))</f>
        <v/>
      </c>
      <c r="Z450" s="84" t="str">
        <f>IF($Z$4="none","",VLOOKUP($V450,'S3. Storage'!$B$12:$Z$1450,'S9. Lookup Data'!$C$8+5,FALSE))</f>
        <v/>
      </c>
      <c r="AA450" s="84" t="str">
        <f>IF($AA$4="none","",VLOOKUP($V450,'S3. Storage'!$B$12:$Z$1450,'S9. Lookup Data'!$C$9+5,FALSE))</f>
        <v/>
      </c>
      <c r="AB450" s="84" t="str">
        <f>IF($AB$4="none","",VLOOKUP($V450,'S3. Storage'!$B$12:$Z$1450,'S9. Lookup Data'!$C$10+5,FALSE))</f>
        <v/>
      </c>
    </row>
    <row r="451" spans="21:28">
      <c r="U451" s="84">
        <v>1937</v>
      </c>
      <c r="V451" s="134">
        <f t="shared" si="6"/>
        <v>13605</v>
      </c>
      <c r="W451" s="94">
        <v>13605</v>
      </c>
      <c r="X451" s="84" t="str">
        <f>IF($X$4="none","",VLOOKUP($V451,'S3. Storage'!B458:Z1896,'S9. Lookup Data'!$C$6+5,FALSE))</f>
        <v/>
      </c>
      <c r="Y451" s="84" t="str">
        <f>IF($Y$4="none","",VLOOKUP($V451,'S3. Storage'!$B$12:$Z$1450,'S9. Lookup Data'!$C$7+5,FALSE))</f>
        <v/>
      </c>
      <c r="Z451" s="84" t="str">
        <f>IF($Z$4="none","",VLOOKUP($V451,'S3. Storage'!$B$12:$Z$1450,'S9. Lookup Data'!$C$8+5,FALSE))</f>
        <v/>
      </c>
      <c r="AA451" s="84" t="str">
        <f>IF($AA$4="none","",VLOOKUP($V451,'S3. Storage'!$B$12:$Z$1450,'S9. Lookup Data'!$C$9+5,FALSE))</f>
        <v/>
      </c>
      <c r="AB451" s="84" t="str">
        <f>IF($AB$4="none","",VLOOKUP($V451,'S3. Storage'!$B$12:$Z$1450,'S9. Lookup Data'!$C$10+5,FALSE))</f>
        <v/>
      </c>
    </row>
    <row r="452" spans="21:28">
      <c r="U452" s="84">
        <v>1937</v>
      </c>
      <c r="V452" s="134">
        <f t="shared" si="6"/>
        <v>13635</v>
      </c>
      <c r="W452" s="94">
        <v>13635</v>
      </c>
      <c r="X452" s="84" t="str">
        <f>IF($X$4="none","",VLOOKUP($V452,'S3. Storage'!B459:Z1897,'S9. Lookup Data'!$C$6+5,FALSE))</f>
        <v/>
      </c>
      <c r="Y452" s="84" t="str">
        <f>IF($Y$4="none","",VLOOKUP($V452,'S3. Storage'!$B$12:$Z$1450,'S9. Lookup Data'!$C$7+5,FALSE))</f>
        <v/>
      </c>
      <c r="Z452" s="84" t="str">
        <f>IF($Z$4="none","",VLOOKUP($V452,'S3. Storage'!$B$12:$Z$1450,'S9. Lookup Data'!$C$8+5,FALSE))</f>
        <v/>
      </c>
      <c r="AA452" s="84" t="str">
        <f>IF($AA$4="none","",VLOOKUP($V452,'S3. Storage'!$B$12:$Z$1450,'S9. Lookup Data'!$C$9+5,FALSE))</f>
        <v/>
      </c>
      <c r="AB452" s="84" t="str">
        <f>IF($AB$4="none","",VLOOKUP($V452,'S3. Storage'!$B$12:$Z$1450,'S9. Lookup Data'!$C$10+5,FALSE))</f>
        <v/>
      </c>
    </row>
    <row r="453" spans="21:28">
      <c r="U453" s="84">
        <v>1937</v>
      </c>
      <c r="V453" s="134">
        <f t="shared" si="6"/>
        <v>13666</v>
      </c>
      <c r="W453" s="94">
        <v>13666</v>
      </c>
      <c r="X453" s="84" t="str">
        <f>IF($X$4="none","",VLOOKUP($V453,'S3. Storage'!B460:Z1898,'S9. Lookup Data'!$C$6+5,FALSE))</f>
        <v/>
      </c>
      <c r="Y453" s="84" t="str">
        <f>IF($Y$4="none","",VLOOKUP($V453,'S3. Storage'!$B$12:$Z$1450,'S9. Lookup Data'!$C$7+5,FALSE))</f>
        <v/>
      </c>
      <c r="Z453" s="84" t="str">
        <f>IF($Z$4="none","",VLOOKUP($V453,'S3. Storage'!$B$12:$Z$1450,'S9. Lookup Data'!$C$8+5,FALSE))</f>
        <v/>
      </c>
      <c r="AA453" s="84" t="str">
        <f>IF($AA$4="none","",VLOOKUP($V453,'S3. Storage'!$B$12:$Z$1450,'S9. Lookup Data'!$C$9+5,FALSE))</f>
        <v/>
      </c>
      <c r="AB453" s="84" t="str">
        <f>IF($AB$4="none","",VLOOKUP($V453,'S3. Storage'!$B$12:$Z$1450,'S9. Lookup Data'!$C$10+5,FALSE))</f>
        <v/>
      </c>
    </row>
    <row r="454" spans="21:28">
      <c r="U454" s="84">
        <v>1937</v>
      </c>
      <c r="V454" s="134">
        <f t="shared" ref="V454:V517" si="7">W454</f>
        <v>13696</v>
      </c>
      <c r="W454" s="94">
        <v>13696</v>
      </c>
      <c r="X454" s="84" t="str">
        <f>IF($X$4="none","",VLOOKUP($V454,'S3. Storage'!B461:Z1899,'S9. Lookup Data'!$C$6+5,FALSE))</f>
        <v/>
      </c>
      <c r="Y454" s="84" t="str">
        <f>IF($Y$4="none","",VLOOKUP($V454,'S3. Storage'!$B$12:$Z$1450,'S9. Lookup Data'!$C$7+5,FALSE))</f>
        <v/>
      </c>
      <c r="Z454" s="84" t="str">
        <f>IF($Z$4="none","",VLOOKUP($V454,'S3. Storage'!$B$12:$Z$1450,'S9. Lookup Data'!$C$8+5,FALSE))</f>
        <v/>
      </c>
      <c r="AA454" s="84" t="str">
        <f>IF($AA$4="none","",VLOOKUP($V454,'S3. Storage'!$B$12:$Z$1450,'S9. Lookup Data'!$C$9+5,FALSE))</f>
        <v/>
      </c>
      <c r="AB454" s="84" t="str">
        <f>IF($AB$4="none","",VLOOKUP($V454,'S3. Storage'!$B$12:$Z$1450,'S9. Lookup Data'!$C$10+5,FALSE))</f>
        <v/>
      </c>
    </row>
    <row r="455" spans="21:28">
      <c r="U455" s="84">
        <v>1937</v>
      </c>
      <c r="V455" s="134">
        <f t="shared" si="7"/>
        <v>13727</v>
      </c>
      <c r="W455" s="94">
        <v>13727</v>
      </c>
      <c r="X455" s="84" t="str">
        <f>IF($X$4="none","",VLOOKUP($V455,'S3. Storage'!B462:Z1900,'S9. Lookup Data'!$C$6+5,FALSE))</f>
        <v/>
      </c>
      <c r="Y455" s="84" t="str">
        <f>IF($Y$4="none","",VLOOKUP($V455,'S3. Storage'!$B$12:$Z$1450,'S9. Lookup Data'!$C$7+5,FALSE))</f>
        <v/>
      </c>
      <c r="Z455" s="84" t="str">
        <f>IF($Z$4="none","",VLOOKUP($V455,'S3. Storage'!$B$12:$Z$1450,'S9. Lookup Data'!$C$8+5,FALSE))</f>
        <v/>
      </c>
      <c r="AA455" s="84" t="str">
        <f>IF($AA$4="none","",VLOOKUP($V455,'S3. Storage'!$B$12:$Z$1450,'S9. Lookup Data'!$C$9+5,FALSE))</f>
        <v/>
      </c>
      <c r="AB455" s="84" t="str">
        <f>IF($AB$4="none","",VLOOKUP($V455,'S3. Storage'!$B$12:$Z$1450,'S9. Lookup Data'!$C$10+5,FALSE))</f>
        <v/>
      </c>
    </row>
    <row r="456" spans="21:28">
      <c r="U456" s="84">
        <v>1937</v>
      </c>
      <c r="V456" s="134">
        <f t="shared" si="7"/>
        <v>13758</v>
      </c>
      <c r="W456" s="94">
        <v>13758</v>
      </c>
      <c r="X456" s="84" t="str">
        <f>IF($X$4="none","",VLOOKUP($V456,'S3. Storage'!B463:Z1901,'S9. Lookup Data'!$C$6+5,FALSE))</f>
        <v/>
      </c>
      <c r="Y456" s="84" t="str">
        <f>IF($Y$4="none","",VLOOKUP($V456,'S3. Storage'!$B$12:$Z$1450,'S9. Lookup Data'!$C$7+5,FALSE))</f>
        <v/>
      </c>
      <c r="Z456" s="84" t="str">
        <f>IF($Z$4="none","",VLOOKUP($V456,'S3. Storage'!$B$12:$Z$1450,'S9. Lookup Data'!$C$8+5,FALSE))</f>
        <v/>
      </c>
      <c r="AA456" s="84" t="str">
        <f>IF($AA$4="none","",VLOOKUP($V456,'S3. Storage'!$B$12:$Z$1450,'S9. Lookup Data'!$C$9+5,FALSE))</f>
        <v/>
      </c>
      <c r="AB456" s="84" t="str">
        <f>IF($AB$4="none","",VLOOKUP($V456,'S3. Storage'!$B$12:$Z$1450,'S9. Lookup Data'!$C$10+5,FALSE))</f>
        <v/>
      </c>
    </row>
    <row r="457" spans="21:28">
      <c r="U457" s="84">
        <v>1937</v>
      </c>
      <c r="V457" s="134">
        <f t="shared" si="7"/>
        <v>13788</v>
      </c>
      <c r="W457" s="94">
        <v>13788</v>
      </c>
      <c r="X457" s="84" t="str">
        <f>IF($X$4="none","",VLOOKUP($V457,'S3. Storage'!B464:Z1902,'S9. Lookup Data'!$C$6+5,FALSE))</f>
        <v/>
      </c>
      <c r="Y457" s="84" t="str">
        <f>IF($Y$4="none","",VLOOKUP($V457,'S3. Storage'!$B$12:$Z$1450,'S9. Lookup Data'!$C$7+5,FALSE))</f>
        <v/>
      </c>
      <c r="Z457" s="84" t="str">
        <f>IF($Z$4="none","",VLOOKUP($V457,'S3. Storage'!$B$12:$Z$1450,'S9. Lookup Data'!$C$8+5,FALSE))</f>
        <v/>
      </c>
      <c r="AA457" s="84" t="str">
        <f>IF($AA$4="none","",VLOOKUP($V457,'S3. Storage'!$B$12:$Z$1450,'S9. Lookup Data'!$C$9+5,FALSE))</f>
        <v/>
      </c>
      <c r="AB457" s="84" t="str">
        <f>IF($AB$4="none","",VLOOKUP($V457,'S3. Storage'!$B$12:$Z$1450,'S9. Lookup Data'!$C$10+5,FALSE))</f>
        <v/>
      </c>
    </row>
    <row r="458" spans="21:28">
      <c r="U458" s="84">
        <v>1937</v>
      </c>
      <c r="V458" s="134">
        <f t="shared" si="7"/>
        <v>13819</v>
      </c>
      <c r="W458" s="94">
        <v>13819</v>
      </c>
      <c r="X458" s="84" t="str">
        <f>IF($X$4="none","",VLOOKUP($V458,'S3. Storage'!B465:Z1903,'S9. Lookup Data'!$C$6+5,FALSE))</f>
        <v/>
      </c>
      <c r="Y458" s="84" t="str">
        <f>IF($Y$4="none","",VLOOKUP($V458,'S3. Storage'!$B$12:$Z$1450,'S9. Lookup Data'!$C$7+5,FALSE))</f>
        <v/>
      </c>
      <c r="Z458" s="84" t="str">
        <f>IF($Z$4="none","",VLOOKUP($V458,'S3. Storage'!$B$12:$Z$1450,'S9. Lookup Data'!$C$8+5,FALSE))</f>
        <v/>
      </c>
      <c r="AA458" s="84" t="str">
        <f>IF($AA$4="none","",VLOOKUP($V458,'S3. Storage'!$B$12:$Z$1450,'S9. Lookup Data'!$C$9+5,FALSE))</f>
        <v/>
      </c>
      <c r="AB458" s="84" t="str">
        <f>IF($AB$4="none","",VLOOKUP($V458,'S3. Storage'!$B$12:$Z$1450,'S9. Lookup Data'!$C$10+5,FALSE))</f>
        <v/>
      </c>
    </row>
    <row r="459" spans="21:28">
      <c r="U459" s="84">
        <v>1937</v>
      </c>
      <c r="V459" s="134">
        <f t="shared" si="7"/>
        <v>13849</v>
      </c>
      <c r="W459" s="94">
        <v>13849</v>
      </c>
      <c r="X459" s="84" t="str">
        <f>IF($X$4="none","",VLOOKUP($V459,'S3. Storage'!B466:Z1904,'S9. Lookup Data'!$C$6+5,FALSE))</f>
        <v/>
      </c>
      <c r="Y459" s="84" t="str">
        <f>IF($Y$4="none","",VLOOKUP($V459,'S3. Storage'!$B$12:$Z$1450,'S9. Lookup Data'!$C$7+5,FALSE))</f>
        <v/>
      </c>
      <c r="Z459" s="84" t="str">
        <f>IF($Z$4="none","",VLOOKUP($V459,'S3. Storage'!$B$12:$Z$1450,'S9. Lookup Data'!$C$8+5,FALSE))</f>
        <v/>
      </c>
      <c r="AA459" s="84" t="str">
        <f>IF($AA$4="none","",VLOOKUP($V459,'S3. Storage'!$B$12:$Z$1450,'S9. Lookup Data'!$C$9+5,FALSE))</f>
        <v/>
      </c>
      <c r="AB459" s="84" t="str">
        <f>IF($AB$4="none","",VLOOKUP($V459,'S3. Storage'!$B$12:$Z$1450,'S9. Lookup Data'!$C$10+5,FALSE))</f>
        <v/>
      </c>
    </row>
    <row r="460" spans="21:28">
      <c r="U460" s="84">
        <v>1937</v>
      </c>
      <c r="V460" s="134">
        <f t="shared" si="7"/>
        <v>13880</v>
      </c>
      <c r="W460" s="94">
        <v>13880</v>
      </c>
      <c r="X460" s="84" t="str">
        <f>IF($X$4="none","",VLOOKUP($V460,'S3. Storage'!B467:Z1905,'S9. Lookup Data'!$C$6+5,FALSE))</f>
        <v/>
      </c>
      <c r="Y460" s="84" t="str">
        <f>IF($Y$4="none","",VLOOKUP($V460,'S3. Storage'!$B$12:$Z$1450,'S9. Lookup Data'!$C$7+5,FALSE))</f>
        <v/>
      </c>
      <c r="Z460" s="84" t="str">
        <f>IF($Z$4="none","",VLOOKUP($V460,'S3. Storage'!$B$12:$Z$1450,'S9. Lookup Data'!$C$8+5,FALSE))</f>
        <v/>
      </c>
      <c r="AA460" s="84" t="str">
        <f>IF($AA$4="none","",VLOOKUP($V460,'S3. Storage'!$B$12:$Z$1450,'S9. Lookup Data'!$C$9+5,FALSE))</f>
        <v/>
      </c>
      <c r="AB460" s="84" t="str">
        <f>IF($AB$4="none","",VLOOKUP($V460,'S3. Storage'!$B$12:$Z$1450,'S9. Lookup Data'!$C$10+5,FALSE))</f>
        <v/>
      </c>
    </row>
    <row r="461" spans="21:28">
      <c r="U461" s="84">
        <v>1938</v>
      </c>
      <c r="V461" s="134">
        <f t="shared" si="7"/>
        <v>13911</v>
      </c>
      <c r="W461" s="94">
        <v>13911</v>
      </c>
      <c r="X461" s="84" t="str">
        <f>IF($X$4="none","",VLOOKUP($V461,'S3. Storage'!B468:Z1906,'S9. Lookup Data'!$C$6+5,FALSE))</f>
        <v/>
      </c>
      <c r="Y461" s="84" t="str">
        <f>IF($Y$4="none","",VLOOKUP($V461,'S3. Storage'!$B$12:$Z$1450,'S9. Lookup Data'!$C$7+5,FALSE))</f>
        <v/>
      </c>
      <c r="Z461" s="84" t="str">
        <f>IF($Z$4="none","",VLOOKUP($V461,'S3. Storage'!$B$12:$Z$1450,'S9. Lookup Data'!$C$8+5,FALSE))</f>
        <v/>
      </c>
      <c r="AA461" s="84" t="str">
        <f>IF($AA$4="none","",VLOOKUP($V461,'S3. Storage'!$B$12:$Z$1450,'S9. Lookup Data'!$C$9+5,FALSE))</f>
        <v/>
      </c>
      <c r="AB461" s="84" t="str">
        <f>IF($AB$4="none","",VLOOKUP($V461,'S3. Storage'!$B$12:$Z$1450,'S9. Lookup Data'!$C$10+5,FALSE))</f>
        <v/>
      </c>
    </row>
    <row r="462" spans="21:28">
      <c r="U462" s="84">
        <v>1938</v>
      </c>
      <c r="V462" s="134">
        <f t="shared" si="7"/>
        <v>13939</v>
      </c>
      <c r="W462" s="94">
        <v>13939</v>
      </c>
      <c r="X462" s="84" t="str">
        <f>IF($X$4="none","",VLOOKUP($V462,'S3. Storage'!B469:Z1907,'S9. Lookup Data'!$C$6+5,FALSE))</f>
        <v/>
      </c>
      <c r="Y462" s="84" t="str">
        <f>IF($Y$4="none","",VLOOKUP($V462,'S3. Storage'!$B$12:$Z$1450,'S9. Lookup Data'!$C$7+5,FALSE))</f>
        <v/>
      </c>
      <c r="Z462" s="84" t="str">
        <f>IF($Z$4="none","",VLOOKUP($V462,'S3. Storage'!$B$12:$Z$1450,'S9. Lookup Data'!$C$8+5,FALSE))</f>
        <v/>
      </c>
      <c r="AA462" s="84" t="str">
        <f>IF($AA$4="none","",VLOOKUP($V462,'S3. Storage'!$B$12:$Z$1450,'S9. Lookup Data'!$C$9+5,FALSE))</f>
        <v/>
      </c>
      <c r="AB462" s="84" t="str">
        <f>IF($AB$4="none","",VLOOKUP($V462,'S3. Storage'!$B$12:$Z$1450,'S9. Lookup Data'!$C$10+5,FALSE))</f>
        <v/>
      </c>
    </row>
    <row r="463" spans="21:28">
      <c r="U463" s="84">
        <v>1938</v>
      </c>
      <c r="V463" s="134">
        <f t="shared" si="7"/>
        <v>13970</v>
      </c>
      <c r="W463" s="94">
        <v>13970</v>
      </c>
      <c r="X463" s="84" t="str">
        <f>IF($X$4="none","",VLOOKUP($V463,'S3. Storage'!B470:Z1908,'S9. Lookup Data'!$C$6+5,FALSE))</f>
        <v/>
      </c>
      <c r="Y463" s="84" t="str">
        <f>IF($Y$4="none","",VLOOKUP($V463,'S3. Storage'!$B$12:$Z$1450,'S9. Lookup Data'!$C$7+5,FALSE))</f>
        <v/>
      </c>
      <c r="Z463" s="84" t="str">
        <f>IF($Z$4="none","",VLOOKUP($V463,'S3. Storage'!$B$12:$Z$1450,'S9. Lookup Data'!$C$8+5,FALSE))</f>
        <v/>
      </c>
      <c r="AA463" s="84" t="str">
        <f>IF($AA$4="none","",VLOOKUP($V463,'S3. Storage'!$B$12:$Z$1450,'S9. Lookup Data'!$C$9+5,FALSE))</f>
        <v/>
      </c>
      <c r="AB463" s="84" t="str">
        <f>IF($AB$4="none","",VLOOKUP($V463,'S3. Storage'!$B$12:$Z$1450,'S9. Lookup Data'!$C$10+5,FALSE))</f>
        <v/>
      </c>
    </row>
    <row r="464" spans="21:28">
      <c r="U464" s="84">
        <v>1938</v>
      </c>
      <c r="V464" s="134">
        <f t="shared" si="7"/>
        <v>14000</v>
      </c>
      <c r="W464" s="94">
        <v>14000</v>
      </c>
      <c r="X464" s="84" t="str">
        <f>IF($X$4="none","",VLOOKUP($V464,'S3. Storage'!B471:Z1909,'S9. Lookup Data'!$C$6+5,FALSE))</f>
        <v/>
      </c>
      <c r="Y464" s="84" t="str">
        <f>IF($Y$4="none","",VLOOKUP($V464,'S3. Storage'!$B$12:$Z$1450,'S9. Lookup Data'!$C$7+5,FALSE))</f>
        <v/>
      </c>
      <c r="Z464" s="84" t="str">
        <f>IF($Z$4="none","",VLOOKUP($V464,'S3. Storage'!$B$12:$Z$1450,'S9. Lookup Data'!$C$8+5,FALSE))</f>
        <v/>
      </c>
      <c r="AA464" s="84" t="str">
        <f>IF($AA$4="none","",VLOOKUP($V464,'S3. Storage'!$B$12:$Z$1450,'S9. Lookup Data'!$C$9+5,FALSE))</f>
        <v/>
      </c>
      <c r="AB464" s="84" t="str">
        <f>IF($AB$4="none","",VLOOKUP($V464,'S3. Storage'!$B$12:$Z$1450,'S9. Lookup Data'!$C$10+5,FALSE))</f>
        <v/>
      </c>
    </row>
    <row r="465" spans="21:28">
      <c r="U465" s="84">
        <v>1938</v>
      </c>
      <c r="V465" s="134">
        <f t="shared" si="7"/>
        <v>14031</v>
      </c>
      <c r="W465" s="94">
        <v>14031</v>
      </c>
      <c r="X465" s="84" t="str">
        <f>IF($X$4="none","",VLOOKUP($V465,'S3. Storage'!B472:Z1910,'S9. Lookup Data'!$C$6+5,FALSE))</f>
        <v/>
      </c>
      <c r="Y465" s="84" t="str">
        <f>IF($Y$4="none","",VLOOKUP($V465,'S3. Storage'!$B$12:$Z$1450,'S9. Lookup Data'!$C$7+5,FALSE))</f>
        <v/>
      </c>
      <c r="Z465" s="84" t="str">
        <f>IF($Z$4="none","",VLOOKUP($V465,'S3. Storage'!$B$12:$Z$1450,'S9. Lookup Data'!$C$8+5,FALSE))</f>
        <v/>
      </c>
      <c r="AA465" s="84" t="str">
        <f>IF($AA$4="none","",VLOOKUP($V465,'S3. Storage'!$B$12:$Z$1450,'S9. Lookup Data'!$C$9+5,FALSE))</f>
        <v/>
      </c>
      <c r="AB465" s="84" t="str">
        <f>IF($AB$4="none","",VLOOKUP($V465,'S3. Storage'!$B$12:$Z$1450,'S9. Lookup Data'!$C$10+5,FALSE))</f>
        <v/>
      </c>
    </row>
    <row r="466" spans="21:28">
      <c r="U466" s="84">
        <v>1938</v>
      </c>
      <c r="V466" s="134">
        <f t="shared" si="7"/>
        <v>14061</v>
      </c>
      <c r="W466" s="94">
        <v>14061</v>
      </c>
      <c r="X466" s="84" t="str">
        <f>IF($X$4="none","",VLOOKUP($V466,'S3. Storage'!B473:Z1911,'S9. Lookup Data'!$C$6+5,FALSE))</f>
        <v/>
      </c>
      <c r="Y466" s="84" t="str">
        <f>IF($Y$4="none","",VLOOKUP($V466,'S3. Storage'!$B$12:$Z$1450,'S9. Lookup Data'!$C$7+5,FALSE))</f>
        <v/>
      </c>
      <c r="Z466" s="84" t="str">
        <f>IF($Z$4="none","",VLOOKUP($V466,'S3. Storage'!$B$12:$Z$1450,'S9. Lookup Data'!$C$8+5,FALSE))</f>
        <v/>
      </c>
      <c r="AA466" s="84" t="str">
        <f>IF($AA$4="none","",VLOOKUP($V466,'S3. Storage'!$B$12:$Z$1450,'S9. Lookup Data'!$C$9+5,FALSE))</f>
        <v/>
      </c>
      <c r="AB466" s="84" t="str">
        <f>IF($AB$4="none","",VLOOKUP($V466,'S3. Storage'!$B$12:$Z$1450,'S9. Lookup Data'!$C$10+5,FALSE))</f>
        <v/>
      </c>
    </row>
    <row r="467" spans="21:28">
      <c r="U467" s="84">
        <v>1938</v>
      </c>
      <c r="V467" s="134">
        <f t="shared" si="7"/>
        <v>14092</v>
      </c>
      <c r="W467" s="94">
        <v>14092</v>
      </c>
      <c r="X467" s="84" t="str">
        <f>IF($X$4="none","",VLOOKUP($V467,'S3. Storage'!B474:Z1912,'S9. Lookup Data'!$C$6+5,FALSE))</f>
        <v/>
      </c>
      <c r="Y467" s="84" t="str">
        <f>IF($Y$4="none","",VLOOKUP($V467,'S3. Storage'!$B$12:$Z$1450,'S9. Lookup Data'!$C$7+5,FALSE))</f>
        <v/>
      </c>
      <c r="Z467" s="84" t="str">
        <f>IF($Z$4="none","",VLOOKUP($V467,'S3. Storage'!$B$12:$Z$1450,'S9. Lookup Data'!$C$8+5,FALSE))</f>
        <v/>
      </c>
      <c r="AA467" s="84" t="str">
        <f>IF($AA$4="none","",VLOOKUP($V467,'S3. Storage'!$B$12:$Z$1450,'S9. Lookup Data'!$C$9+5,FALSE))</f>
        <v/>
      </c>
      <c r="AB467" s="84" t="str">
        <f>IF($AB$4="none","",VLOOKUP($V467,'S3. Storage'!$B$12:$Z$1450,'S9. Lookup Data'!$C$10+5,FALSE))</f>
        <v/>
      </c>
    </row>
    <row r="468" spans="21:28">
      <c r="U468" s="84">
        <v>1938</v>
      </c>
      <c r="V468" s="134">
        <f t="shared" si="7"/>
        <v>14123</v>
      </c>
      <c r="W468" s="94">
        <v>14123</v>
      </c>
      <c r="X468" s="84" t="str">
        <f>IF($X$4="none","",VLOOKUP($V468,'S3. Storage'!B475:Z1913,'S9. Lookup Data'!$C$6+5,FALSE))</f>
        <v/>
      </c>
      <c r="Y468" s="84" t="str">
        <f>IF($Y$4="none","",VLOOKUP($V468,'S3. Storage'!$B$12:$Z$1450,'S9. Lookup Data'!$C$7+5,FALSE))</f>
        <v/>
      </c>
      <c r="Z468" s="84" t="str">
        <f>IF($Z$4="none","",VLOOKUP($V468,'S3. Storage'!$B$12:$Z$1450,'S9. Lookup Data'!$C$8+5,FALSE))</f>
        <v/>
      </c>
      <c r="AA468" s="84" t="str">
        <f>IF($AA$4="none","",VLOOKUP($V468,'S3. Storage'!$B$12:$Z$1450,'S9. Lookup Data'!$C$9+5,FALSE))</f>
        <v/>
      </c>
      <c r="AB468" s="84" t="str">
        <f>IF($AB$4="none","",VLOOKUP($V468,'S3. Storage'!$B$12:$Z$1450,'S9. Lookup Data'!$C$10+5,FALSE))</f>
        <v/>
      </c>
    </row>
    <row r="469" spans="21:28">
      <c r="U469" s="84">
        <v>1938</v>
      </c>
      <c r="V469" s="134">
        <f t="shared" si="7"/>
        <v>14153</v>
      </c>
      <c r="W469" s="94">
        <v>14153</v>
      </c>
      <c r="X469" s="84" t="str">
        <f>IF($X$4="none","",VLOOKUP($V469,'S3. Storage'!B476:Z1914,'S9. Lookup Data'!$C$6+5,FALSE))</f>
        <v/>
      </c>
      <c r="Y469" s="84" t="str">
        <f>IF($Y$4="none","",VLOOKUP($V469,'S3. Storage'!$B$12:$Z$1450,'S9. Lookup Data'!$C$7+5,FALSE))</f>
        <v/>
      </c>
      <c r="Z469" s="84" t="str">
        <f>IF($Z$4="none","",VLOOKUP($V469,'S3. Storage'!$B$12:$Z$1450,'S9. Lookup Data'!$C$8+5,FALSE))</f>
        <v/>
      </c>
      <c r="AA469" s="84" t="str">
        <f>IF($AA$4="none","",VLOOKUP($V469,'S3. Storage'!$B$12:$Z$1450,'S9. Lookup Data'!$C$9+5,FALSE))</f>
        <v/>
      </c>
      <c r="AB469" s="84" t="str">
        <f>IF($AB$4="none","",VLOOKUP($V469,'S3. Storage'!$B$12:$Z$1450,'S9. Lookup Data'!$C$10+5,FALSE))</f>
        <v/>
      </c>
    </row>
    <row r="470" spans="21:28">
      <c r="U470" s="84">
        <v>1938</v>
      </c>
      <c r="V470" s="134">
        <f t="shared" si="7"/>
        <v>14184</v>
      </c>
      <c r="W470" s="94">
        <v>14184</v>
      </c>
      <c r="X470" s="84" t="str">
        <f>IF($X$4="none","",VLOOKUP($V470,'S3. Storage'!B477:Z1915,'S9. Lookup Data'!$C$6+5,FALSE))</f>
        <v/>
      </c>
      <c r="Y470" s="84" t="str">
        <f>IF($Y$4="none","",VLOOKUP($V470,'S3. Storage'!$B$12:$Z$1450,'S9. Lookup Data'!$C$7+5,FALSE))</f>
        <v/>
      </c>
      <c r="Z470" s="84" t="str">
        <f>IF($Z$4="none","",VLOOKUP($V470,'S3. Storage'!$B$12:$Z$1450,'S9. Lookup Data'!$C$8+5,FALSE))</f>
        <v/>
      </c>
      <c r="AA470" s="84" t="str">
        <f>IF($AA$4="none","",VLOOKUP($V470,'S3. Storage'!$B$12:$Z$1450,'S9. Lookup Data'!$C$9+5,FALSE))</f>
        <v/>
      </c>
      <c r="AB470" s="84" t="str">
        <f>IF($AB$4="none","",VLOOKUP($V470,'S3. Storage'!$B$12:$Z$1450,'S9. Lookup Data'!$C$10+5,FALSE))</f>
        <v/>
      </c>
    </row>
    <row r="471" spans="21:28">
      <c r="U471" s="84">
        <v>1938</v>
      </c>
      <c r="V471" s="134">
        <f t="shared" si="7"/>
        <v>14214</v>
      </c>
      <c r="W471" s="94">
        <v>14214</v>
      </c>
      <c r="X471" s="84" t="str">
        <f>IF($X$4="none","",VLOOKUP($V471,'S3. Storage'!B478:Z1916,'S9. Lookup Data'!$C$6+5,FALSE))</f>
        <v/>
      </c>
      <c r="Y471" s="84" t="str">
        <f>IF($Y$4="none","",VLOOKUP($V471,'S3. Storage'!$B$12:$Z$1450,'S9. Lookup Data'!$C$7+5,FALSE))</f>
        <v/>
      </c>
      <c r="Z471" s="84" t="str">
        <f>IF($Z$4="none","",VLOOKUP($V471,'S3. Storage'!$B$12:$Z$1450,'S9. Lookup Data'!$C$8+5,FALSE))</f>
        <v/>
      </c>
      <c r="AA471" s="84" t="str">
        <f>IF($AA$4="none","",VLOOKUP($V471,'S3. Storage'!$B$12:$Z$1450,'S9. Lookup Data'!$C$9+5,FALSE))</f>
        <v/>
      </c>
      <c r="AB471" s="84" t="str">
        <f>IF($AB$4="none","",VLOOKUP($V471,'S3. Storage'!$B$12:$Z$1450,'S9. Lookup Data'!$C$10+5,FALSE))</f>
        <v/>
      </c>
    </row>
    <row r="472" spans="21:28">
      <c r="U472" s="84">
        <v>1938</v>
      </c>
      <c r="V472" s="134">
        <f t="shared" si="7"/>
        <v>14245</v>
      </c>
      <c r="W472" s="94">
        <v>14245</v>
      </c>
      <c r="X472" s="84" t="str">
        <f>IF($X$4="none","",VLOOKUP($V472,'S3. Storage'!B479:Z1917,'S9. Lookup Data'!$C$6+5,FALSE))</f>
        <v/>
      </c>
      <c r="Y472" s="84" t="str">
        <f>IF($Y$4="none","",VLOOKUP($V472,'S3. Storage'!$B$12:$Z$1450,'S9. Lookup Data'!$C$7+5,FALSE))</f>
        <v/>
      </c>
      <c r="Z472" s="84" t="str">
        <f>IF($Z$4="none","",VLOOKUP($V472,'S3. Storage'!$B$12:$Z$1450,'S9. Lookup Data'!$C$8+5,FALSE))</f>
        <v/>
      </c>
      <c r="AA472" s="84" t="str">
        <f>IF($AA$4="none","",VLOOKUP($V472,'S3. Storage'!$B$12:$Z$1450,'S9. Lookup Data'!$C$9+5,FALSE))</f>
        <v/>
      </c>
      <c r="AB472" s="84" t="str">
        <f>IF($AB$4="none","",VLOOKUP($V472,'S3. Storage'!$B$12:$Z$1450,'S9. Lookup Data'!$C$10+5,FALSE))</f>
        <v/>
      </c>
    </row>
    <row r="473" spans="21:28">
      <c r="U473" s="84">
        <v>1939</v>
      </c>
      <c r="V473" s="134">
        <f t="shared" si="7"/>
        <v>14276</v>
      </c>
      <c r="W473" s="94">
        <v>14276</v>
      </c>
      <c r="X473" s="84" t="str">
        <f>IF($X$4="none","",VLOOKUP($V473,'S3. Storage'!B480:Z1918,'S9. Lookup Data'!$C$6+5,FALSE))</f>
        <v/>
      </c>
      <c r="Y473" s="84" t="str">
        <f>IF($Y$4="none","",VLOOKUP($V473,'S3. Storage'!$B$12:$Z$1450,'S9. Lookup Data'!$C$7+5,FALSE))</f>
        <v/>
      </c>
      <c r="Z473" s="84" t="str">
        <f>IF($Z$4="none","",VLOOKUP($V473,'S3. Storage'!$B$12:$Z$1450,'S9. Lookup Data'!$C$8+5,FALSE))</f>
        <v/>
      </c>
      <c r="AA473" s="84" t="str">
        <f>IF($AA$4="none","",VLOOKUP($V473,'S3. Storage'!$B$12:$Z$1450,'S9. Lookup Data'!$C$9+5,FALSE))</f>
        <v/>
      </c>
      <c r="AB473" s="84" t="str">
        <f>IF($AB$4="none","",VLOOKUP($V473,'S3. Storage'!$B$12:$Z$1450,'S9. Lookup Data'!$C$10+5,FALSE))</f>
        <v/>
      </c>
    </row>
    <row r="474" spans="21:28">
      <c r="U474" s="84">
        <v>1939</v>
      </c>
      <c r="V474" s="134">
        <f t="shared" si="7"/>
        <v>14304</v>
      </c>
      <c r="W474" s="94">
        <v>14304</v>
      </c>
      <c r="X474" s="84" t="str">
        <f>IF($X$4="none","",VLOOKUP($V474,'S3. Storage'!B481:Z1919,'S9. Lookup Data'!$C$6+5,FALSE))</f>
        <v/>
      </c>
      <c r="Y474" s="84" t="str">
        <f>IF($Y$4="none","",VLOOKUP($V474,'S3. Storage'!$B$12:$Z$1450,'S9. Lookup Data'!$C$7+5,FALSE))</f>
        <v/>
      </c>
      <c r="Z474" s="84" t="str">
        <f>IF($Z$4="none","",VLOOKUP($V474,'S3. Storage'!$B$12:$Z$1450,'S9. Lookup Data'!$C$8+5,FALSE))</f>
        <v/>
      </c>
      <c r="AA474" s="84" t="str">
        <f>IF($AA$4="none","",VLOOKUP($V474,'S3. Storage'!$B$12:$Z$1450,'S9. Lookup Data'!$C$9+5,FALSE))</f>
        <v/>
      </c>
      <c r="AB474" s="84" t="str">
        <f>IF($AB$4="none","",VLOOKUP($V474,'S3. Storage'!$B$12:$Z$1450,'S9. Lookup Data'!$C$10+5,FALSE))</f>
        <v/>
      </c>
    </row>
    <row r="475" spans="21:28">
      <c r="U475" s="84">
        <v>1939</v>
      </c>
      <c r="V475" s="134">
        <f t="shared" si="7"/>
        <v>14335</v>
      </c>
      <c r="W475" s="94">
        <v>14335</v>
      </c>
      <c r="X475" s="84" t="str">
        <f>IF($X$4="none","",VLOOKUP($V475,'S3. Storage'!B482:Z1920,'S9. Lookup Data'!$C$6+5,FALSE))</f>
        <v/>
      </c>
      <c r="Y475" s="84" t="str">
        <f>IF($Y$4="none","",VLOOKUP($V475,'S3. Storage'!$B$12:$Z$1450,'S9. Lookup Data'!$C$7+5,FALSE))</f>
        <v/>
      </c>
      <c r="Z475" s="84" t="str">
        <f>IF($Z$4="none","",VLOOKUP($V475,'S3. Storage'!$B$12:$Z$1450,'S9. Lookup Data'!$C$8+5,FALSE))</f>
        <v/>
      </c>
      <c r="AA475" s="84" t="str">
        <f>IF($AA$4="none","",VLOOKUP($V475,'S3. Storage'!$B$12:$Z$1450,'S9. Lookup Data'!$C$9+5,FALSE))</f>
        <v/>
      </c>
      <c r="AB475" s="84" t="str">
        <f>IF($AB$4="none","",VLOOKUP($V475,'S3. Storage'!$B$12:$Z$1450,'S9. Lookup Data'!$C$10+5,FALSE))</f>
        <v/>
      </c>
    </row>
    <row r="476" spans="21:28">
      <c r="U476" s="84">
        <v>1939</v>
      </c>
      <c r="V476" s="134">
        <f t="shared" si="7"/>
        <v>14365</v>
      </c>
      <c r="W476" s="94">
        <v>14365</v>
      </c>
      <c r="X476" s="84" t="str">
        <f>IF($X$4="none","",VLOOKUP($V476,'S3. Storage'!B483:Z1921,'S9. Lookup Data'!$C$6+5,FALSE))</f>
        <v/>
      </c>
      <c r="Y476" s="84" t="str">
        <f>IF($Y$4="none","",VLOOKUP($V476,'S3. Storage'!$B$12:$Z$1450,'S9. Lookup Data'!$C$7+5,FALSE))</f>
        <v/>
      </c>
      <c r="Z476" s="84" t="str">
        <f>IF($Z$4="none","",VLOOKUP($V476,'S3. Storage'!$B$12:$Z$1450,'S9. Lookup Data'!$C$8+5,FALSE))</f>
        <v/>
      </c>
      <c r="AA476" s="84" t="str">
        <f>IF($AA$4="none","",VLOOKUP($V476,'S3. Storage'!$B$12:$Z$1450,'S9. Lookup Data'!$C$9+5,FALSE))</f>
        <v/>
      </c>
      <c r="AB476" s="84" t="str">
        <f>IF($AB$4="none","",VLOOKUP($V476,'S3. Storage'!$B$12:$Z$1450,'S9. Lookup Data'!$C$10+5,FALSE))</f>
        <v/>
      </c>
    </row>
    <row r="477" spans="21:28">
      <c r="U477" s="84">
        <v>1939</v>
      </c>
      <c r="V477" s="134">
        <f t="shared" si="7"/>
        <v>14396</v>
      </c>
      <c r="W477" s="94">
        <v>14396</v>
      </c>
      <c r="X477" s="84" t="str">
        <f>IF($X$4="none","",VLOOKUP($V477,'S3. Storage'!B484:Z1922,'S9. Lookup Data'!$C$6+5,FALSE))</f>
        <v/>
      </c>
      <c r="Y477" s="84" t="str">
        <f>IF($Y$4="none","",VLOOKUP($V477,'S3. Storage'!$B$12:$Z$1450,'S9. Lookup Data'!$C$7+5,FALSE))</f>
        <v/>
      </c>
      <c r="Z477" s="84" t="str">
        <f>IF($Z$4="none","",VLOOKUP($V477,'S3. Storage'!$B$12:$Z$1450,'S9. Lookup Data'!$C$8+5,FALSE))</f>
        <v/>
      </c>
      <c r="AA477" s="84" t="str">
        <f>IF($AA$4="none","",VLOOKUP($V477,'S3. Storage'!$B$12:$Z$1450,'S9. Lookup Data'!$C$9+5,FALSE))</f>
        <v/>
      </c>
      <c r="AB477" s="84" t="str">
        <f>IF($AB$4="none","",VLOOKUP($V477,'S3. Storage'!$B$12:$Z$1450,'S9. Lookup Data'!$C$10+5,FALSE))</f>
        <v/>
      </c>
    </row>
    <row r="478" spans="21:28">
      <c r="U478" s="84">
        <v>1939</v>
      </c>
      <c r="V478" s="134">
        <f t="shared" si="7"/>
        <v>14426</v>
      </c>
      <c r="W478" s="94">
        <v>14426</v>
      </c>
      <c r="X478" s="84" t="str">
        <f>IF($X$4="none","",VLOOKUP($V478,'S3. Storage'!B485:Z1923,'S9. Lookup Data'!$C$6+5,FALSE))</f>
        <v/>
      </c>
      <c r="Y478" s="84" t="str">
        <f>IF($Y$4="none","",VLOOKUP($V478,'S3. Storage'!$B$12:$Z$1450,'S9. Lookup Data'!$C$7+5,FALSE))</f>
        <v/>
      </c>
      <c r="Z478" s="84" t="str">
        <f>IF($Z$4="none","",VLOOKUP($V478,'S3. Storage'!$B$12:$Z$1450,'S9. Lookup Data'!$C$8+5,FALSE))</f>
        <v/>
      </c>
      <c r="AA478" s="84" t="str">
        <f>IF($AA$4="none","",VLOOKUP($V478,'S3. Storage'!$B$12:$Z$1450,'S9. Lookup Data'!$C$9+5,FALSE))</f>
        <v/>
      </c>
      <c r="AB478" s="84" t="str">
        <f>IF($AB$4="none","",VLOOKUP($V478,'S3. Storage'!$B$12:$Z$1450,'S9. Lookup Data'!$C$10+5,FALSE))</f>
        <v/>
      </c>
    </row>
    <row r="479" spans="21:28">
      <c r="U479" s="84">
        <v>1939</v>
      </c>
      <c r="V479" s="134">
        <f t="shared" si="7"/>
        <v>14457</v>
      </c>
      <c r="W479" s="94">
        <v>14457</v>
      </c>
      <c r="X479" s="84" t="str">
        <f>IF($X$4="none","",VLOOKUP($V479,'S3. Storage'!B486:Z1924,'S9. Lookup Data'!$C$6+5,FALSE))</f>
        <v/>
      </c>
      <c r="Y479" s="84" t="str">
        <f>IF($Y$4="none","",VLOOKUP($V479,'S3. Storage'!$B$12:$Z$1450,'S9. Lookup Data'!$C$7+5,FALSE))</f>
        <v/>
      </c>
      <c r="Z479" s="84" t="str">
        <f>IF($Z$4="none","",VLOOKUP($V479,'S3. Storage'!$B$12:$Z$1450,'S9. Lookup Data'!$C$8+5,FALSE))</f>
        <v/>
      </c>
      <c r="AA479" s="84" t="str">
        <f>IF($AA$4="none","",VLOOKUP($V479,'S3. Storage'!$B$12:$Z$1450,'S9. Lookup Data'!$C$9+5,FALSE))</f>
        <v/>
      </c>
      <c r="AB479" s="84" t="str">
        <f>IF($AB$4="none","",VLOOKUP($V479,'S3. Storage'!$B$12:$Z$1450,'S9. Lookup Data'!$C$10+5,FALSE))</f>
        <v/>
      </c>
    </row>
    <row r="480" spans="21:28">
      <c r="U480" s="84">
        <v>1939</v>
      </c>
      <c r="V480" s="134">
        <f t="shared" si="7"/>
        <v>14488</v>
      </c>
      <c r="W480" s="94">
        <v>14488</v>
      </c>
      <c r="X480" s="84" t="str">
        <f>IF($X$4="none","",VLOOKUP($V480,'S3. Storage'!B487:Z1925,'S9. Lookup Data'!$C$6+5,FALSE))</f>
        <v/>
      </c>
      <c r="Y480" s="84" t="str">
        <f>IF($Y$4="none","",VLOOKUP($V480,'S3. Storage'!$B$12:$Z$1450,'S9. Lookup Data'!$C$7+5,FALSE))</f>
        <v/>
      </c>
      <c r="Z480" s="84" t="str">
        <f>IF($Z$4="none","",VLOOKUP($V480,'S3. Storage'!$B$12:$Z$1450,'S9. Lookup Data'!$C$8+5,FALSE))</f>
        <v/>
      </c>
      <c r="AA480" s="84" t="str">
        <f>IF($AA$4="none","",VLOOKUP($V480,'S3. Storage'!$B$12:$Z$1450,'S9. Lookup Data'!$C$9+5,FALSE))</f>
        <v/>
      </c>
      <c r="AB480" s="84" t="str">
        <f>IF($AB$4="none","",VLOOKUP($V480,'S3. Storage'!$B$12:$Z$1450,'S9. Lookup Data'!$C$10+5,FALSE))</f>
        <v/>
      </c>
    </row>
    <row r="481" spans="21:28">
      <c r="U481" s="84">
        <v>1939</v>
      </c>
      <c r="V481" s="134">
        <f t="shared" si="7"/>
        <v>14518</v>
      </c>
      <c r="W481" s="94">
        <v>14518</v>
      </c>
      <c r="X481" s="84" t="str">
        <f>IF($X$4="none","",VLOOKUP($V481,'S3. Storage'!B488:Z1926,'S9. Lookup Data'!$C$6+5,FALSE))</f>
        <v/>
      </c>
      <c r="Y481" s="84" t="str">
        <f>IF($Y$4="none","",VLOOKUP($V481,'S3. Storage'!$B$12:$Z$1450,'S9. Lookup Data'!$C$7+5,FALSE))</f>
        <v/>
      </c>
      <c r="Z481" s="84" t="str">
        <f>IF($Z$4="none","",VLOOKUP($V481,'S3. Storage'!$B$12:$Z$1450,'S9. Lookup Data'!$C$8+5,FALSE))</f>
        <v/>
      </c>
      <c r="AA481" s="84" t="str">
        <f>IF($AA$4="none","",VLOOKUP($V481,'S3. Storage'!$B$12:$Z$1450,'S9. Lookup Data'!$C$9+5,FALSE))</f>
        <v/>
      </c>
      <c r="AB481" s="84" t="str">
        <f>IF($AB$4="none","",VLOOKUP($V481,'S3. Storage'!$B$12:$Z$1450,'S9. Lookup Data'!$C$10+5,FALSE))</f>
        <v/>
      </c>
    </row>
    <row r="482" spans="21:28">
      <c r="U482" s="84">
        <v>1939</v>
      </c>
      <c r="V482" s="134">
        <f t="shared" si="7"/>
        <v>14549</v>
      </c>
      <c r="W482" s="94">
        <v>14549</v>
      </c>
      <c r="X482" s="84" t="str">
        <f>IF($X$4="none","",VLOOKUP($V482,'S3. Storage'!B489:Z1927,'S9. Lookup Data'!$C$6+5,FALSE))</f>
        <v/>
      </c>
      <c r="Y482" s="84" t="str">
        <f>IF($Y$4="none","",VLOOKUP($V482,'S3. Storage'!$B$12:$Z$1450,'S9. Lookup Data'!$C$7+5,FALSE))</f>
        <v/>
      </c>
      <c r="Z482" s="84" t="str">
        <f>IF($Z$4="none","",VLOOKUP($V482,'S3. Storage'!$B$12:$Z$1450,'S9. Lookup Data'!$C$8+5,FALSE))</f>
        <v/>
      </c>
      <c r="AA482" s="84" t="str">
        <f>IF($AA$4="none","",VLOOKUP($V482,'S3. Storage'!$B$12:$Z$1450,'S9. Lookup Data'!$C$9+5,FALSE))</f>
        <v/>
      </c>
      <c r="AB482" s="84" t="str">
        <f>IF($AB$4="none","",VLOOKUP($V482,'S3. Storage'!$B$12:$Z$1450,'S9. Lookup Data'!$C$10+5,FALSE))</f>
        <v/>
      </c>
    </row>
    <row r="483" spans="21:28">
      <c r="U483" s="84">
        <v>1939</v>
      </c>
      <c r="V483" s="134">
        <f t="shared" si="7"/>
        <v>14579</v>
      </c>
      <c r="W483" s="94">
        <v>14579</v>
      </c>
      <c r="X483" s="84" t="str">
        <f>IF($X$4="none","",VLOOKUP($V483,'S3. Storage'!B490:Z1928,'S9. Lookup Data'!$C$6+5,FALSE))</f>
        <v/>
      </c>
      <c r="Y483" s="84" t="str">
        <f>IF($Y$4="none","",VLOOKUP($V483,'S3. Storage'!$B$12:$Z$1450,'S9. Lookup Data'!$C$7+5,FALSE))</f>
        <v/>
      </c>
      <c r="Z483" s="84" t="str">
        <f>IF($Z$4="none","",VLOOKUP($V483,'S3. Storage'!$B$12:$Z$1450,'S9. Lookup Data'!$C$8+5,FALSE))</f>
        <v/>
      </c>
      <c r="AA483" s="84" t="str">
        <f>IF($AA$4="none","",VLOOKUP($V483,'S3. Storage'!$B$12:$Z$1450,'S9. Lookup Data'!$C$9+5,FALSE))</f>
        <v/>
      </c>
      <c r="AB483" s="84" t="str">
        <f>IF($AB$4="none","",VLOOKUP($V483,'S3. Storage'!$B$12:$Z$1450,'S9. Lookup Data'!$C$10+5,FALSE))</f>
        <v/>
      </c>
    </row>
    <row r="484" spans="21:28">
      <c r="U484" s="84">
        <v>1939</v>
      </c>
      <c r="V484" s="134">
        <f t="shared" si="7"/>
        <v>14610</v>
      </c>
      <c r="W484" s="94">
        <v>14610</v>
      </c>
      <c r="X484" s="84" t="str">
        <f>IF($X$4="none","",VLOOKUP($V484,'S3. Storage'!B491:Z1929,'S9. Lookup Data'!$C$6+5,FALSE))</f>
        <v/>
      </c>
      <c r="Y484" s="84" t="str">
        <f>IF($Y$4="none","",VLOOKUP($V484,'S3. Storage'!$B$12:$Z$1450,'S9. Lookup Data'!$C$7+5,FALSE))</f>
        <v/>
      </c>
      <c r="Z484" s="84" t="str">
        <f>IF($Z$4="none","",VLOOKUP($V484,'S3. Storage'!$B$12:$Z$1450,'S9. Lookup Data'!$C$8+5,FALSE))</f>
        <v/>
      </c>
      <c r="AA484" s="84" t="str">
        <f>IF($AA$4="none","",VLOOKUP($V484,'S3. Storage'!$B$12:$Z$1450,'S9. Lookup Data'!$C$9+5,FALSE))</f>
        <v/>
      </c>
      <c r="AB484" s="84" t="str">
        <f>IF($AB$4="none","",VLOOKUP($V484,'S3. Storage'!$B$12:$Z$1450,'S9. Lookup Data'!$C$10+5,FALSE))</f>
        <v/>
      </c>
    </row>
    <row r="485" spans="21:28">
      <c r="U485" s="84">
        <v>1940</v>
      </c>
      <c r="V485" s="134">
        <f t="shared" si="7"/>
        <v>14641</v>
      </c>
      <c r="W485" s="94">
        <v>14641</v>
      </c>
      <c r="X485" s="84" t="str">
        <f>IF($X$4="none","",VLOOKUP($V485,'S3. Storage'!B492:Z1930,'S9. Lookup Data'!$C$6+5,FALSE))</f>
        <v/>
      </c>
      <c r="Y485" s="84" t="str">
        <f>IF($Y$4="none","",VLOOKUP($V485,'S3. Storage'!$B$12:$Z$1450,'S9. Lookup Data'!$C$7+5,FALSE))</f>
        <v/>
      </c>
      <c r="Z485" s="84" t="str">
        <f>IF($Z$4="none","",VLOOKUP($V485,'S3. Storage'!$B$12:$Z$1450,'S9. Lookup Data'!$C$8+5,FALSE))</f>
        <v/>
      </c>
      <c r="AA485" s="84" t="str">
        <f>IF($AA$4="none","",VLOOKUP($V485,'S3. Storage'!$B$12:$Z$1450,'S9. Lookup Data'!$C$9+5,FALSE))</f>
        <v/>
      </c>
      <c r="AB485" s="84" t="str">
        <f>IF($AB$4="none","",VLOOKUP($V485,'S3. Storage'!$B$12:$Z$1450,'S9. Lookup Data'!$C$10+5,FALSE))</f>
        <v/>
      </c>
    </row>
    <row r="486" spans="21:28">
      <c r="U486" s="84">
        <v>1940</v>
      </c>
      <c r="V486" s="134">
        <f t="shared" si="7"/>
        <v>14670</v>
      </c>
      <c r="W486" s="94">
        <v>14670</v>
      </c>
      <c r="X486" s="84" t="str">
        <f>IF($X$4="none","",VLOOKUP($V486,'S3. Storage'!B493:Z1931,'S9. Lookup Data'!$C$6+5,FALSE))</f>
        <v/>
      </c>
      <c r="Y486" s="84" t="str">
        <f>IF($Y$4="none","",VLOOKUP($V486,'S3. Storage'!$B$12:$Z$1450,'S9. Lookup Data'!$C$7+5,FALSE))</f>
        <v/>
      </c>
      <c r="Z486" s="84" t="str">
        <f>IF($Z$4="none","",VLOOKUP($V486,'S3. Storage'!$B$12:$Z$1450,'S9. Lookup Data'!$C$8+5,FALSE))</f>
        <v/>
      </c>
      <c r="AA486" s="84" t="str">
        <f>IF($AA$4="none","",VLOOKUP($V486,'S3. Storage'!$B$12:$Z$1450,'S9. Lookup Data'!$C$9+5,FALSE))</f>
        <v/>
      </c>
      <c r="AB486" s="84" t="str">
        <f>IF($AB$4="none","",VLOOKUP($V486,'S3. Storage'!$B$12:$Z$1450,'S9. Lookup Data'!$C$10+5,FALSE))</f>
        <v/>
      </c>
    </row>
    <row r="487" spans="21:28">
      <c r="U487" s="84">
        <v>1940</v>
      </c>
      <c r="V487" s="134">
        <f t="shared" si="7"/>
        <v>14701</v>
      </c>
      <c r="W487" s="94">
        <v>14701</v>
      </c>
      <c r="X487" s="84" t="str">
        <f>IF($X$4="none","",VLOOKUP($V487,'S3. Storage'!B494:Z1932,'S9. Lookup Data'!$C$6+5,FALSE))</f>
        <v/>
      </c>
      <c r="Y487" s="84" t="str">
        <f>IF($Y$4="none","",VLOOKUP($V487,'S3. Storage'!$B$12:$Z$1450,'S9. Lookup Data'!$C$7+5,FALSE))</f>
        <v/>
      </c>
      <c r="Z487" s="84" t="str">
        <f>IF($Z$4="none","",VLOOKUP($V487,'S3. Storage'!$B$12:$Z$1450,'S9. Lookup Data'!$C$8+5,FALSE))</f>
        <v/>
      </c>
      <c r="AA487" s="84" t="str">
        <f>IF($AA$4="none","",VLOOKUP($V487,'S3. Storage'!$B$12:$Z$1450,'S9. Lookup Data'!$C$9+5,FALSE))</f>
        <v/>
      </c>
      <c r="AB487" s="84" t="str">
        <f>IF($AB$4="none","",VLOOKUP($V487,'S3. Storage'!$B$12:$Z$1450,'S9. Lookup Data'!$C$10+5,FALSE))</f>
        <v/>
      </c>
    </row>
    <row r="488" spans="21:28">
      <c r="U488" s="84">
        <v>1940</v>
      </c>
      <c r="V488" s="134">
        <f t="shared" si="7"/>
        <v>14731</v>
      </c>
      <c r="W488" s="94">
        <v>14731</v>
      </c>
      <c r="X488" s="84" t="str">
        <f>IF($X$4="none","",VLOOKUP($V488,'S3. Storage'!B495:Z1933,'S9. Lookup Data'!$C$6+5,FALSE))</f>
        <v/>
      </c>
      <c r="Y488" s="84" t="str">
        <f>IF($Y$4="none","",VLOOKUP($V488,'S3. Storage'!$B$12:$Z$1450,'S9. Lookup Data'!$C$7+5,FALSE))</f>
        <v/>
      </c>
      <c r="Z488" s="84" t="str">
        <f>IF($Z$4="none","",VLOOKUP($V488,'S3. Storage'!$B$12:$Z$1450,'S9. Lookup Data'!$C$8+5,FALSE))</f>
        <v/>
      </c>
      <c r="AA488" s="84" t="str">
        <f>IF($AA$4="none","",VLOOKUP($V488,'S3. Storage'!$B$12:$Z$1450,'S9. Lookup Data'!$C$9+5,FALSE))</f>
        <v/>
      </c>
      <c r="AB488" s="84" t="str">
        <f>IF($AB$4="none","",VLOOKUP($V488,'S3. Storage'!$B$12:$Z$1450,'S9. Lookup Data'!$C$10+5,FALSE))</f>
        <v/>
      </c>
    </row>
    <row r="489" spans="21:28">
      <c r="U489" s="84">
        <v>1940</v>
      </c>
      <c r="V489" s="134">
        <f t="shared" si="7"/>
        <v>14762</v>
      </c>
      <c r="W489" s="94">
        <v>14762</v>
      </c>
      <c r="X489" s="84" t="str">
        <f>IF($X$4="none","",VLOOKUP($V489,'S3. Storage'!B496:Z1934,'S9. Lookup Data'!$C$6+5,FALSE))</f>
        <v/>
      </c>
      <c r="Y489" s="84" t="str">
        <f>IF($Y$4="none","",VLOOKUP($V489,'S3. Storage'!$B$12:$Z$1450,'S9. Lookup Data'!$C$7+5,FALSE))</f>
        <v/>
      </c>
      <c r="Z489" s="84" t="str">
        <f>IF($Z$4="none","",VLOOKUP($V489,'S3. Storage'!$B$12:$Z$1450,'S9. Lookup Data'!$C$8+5,FALSE))</f>
        <v/>
      </c>
      <c r="AA489" s="84" t="str">
        <f>IF($AA$4="none","",VLOOKUP($V489,'S3. Storage'!$B$12:$Z$1450,'S9. Lookup Data'!$C$9+5,FALSE))</f>
        <v/>
      </c>
      <c r="AB489" s="84" t="str">
        <f>IF($AB$4="none","",VLOOKUP($V489,'S3. Storage'!$B$12:$Z$1450,'S9. Lookup Data'!$C$10+5,FALSE))</f>
        <v/>
      </c>
    </row>
    <row r="490" spans="21:28">
      <c r="U490" s="84">
        <v>1940</v>
      </c>
      <c r="V490" s="134">
        <f t="shared" si="7"/>
        <v>14792</v>
      </c>
      <c r="W490" s="94">
        <v>14792</v>
      </c>
      <c r="X490" s="84" t="str">
        <f>IF($X$4="none","",VLOOKUP($V490,'S3. Storage'!B497:Z1935,'S9. Lookup Data'!$C$6+5,FALSE))</f>
        <v/>
      </c>
      <c r="Y490" s="84" t="str">
        <f>IF($Y$4="none","",VLOOKUP($V490,'S3. Storage'!$B$12:$Z$1450,'S9. Lookup Data'!$C$7+5,FALSE))</f>
        <v/>
      </c>
      <c r="Z490" s="84" t="str">
        <f>IF($Z$4="none","",VLOOKUP($V490,'S3. Storage'!$B$12:$Z$1450,'S9. Lookup Data'!$C$8+5,FALSE))</f>
        <v/>
      </c>
      <c r="AA490" s="84" t="str">
        <f>IF($AA$4="none","",VLOOKUP($V490,'S3. Storage'!$B$12:$Z$1450,'S9. Lookup Data'!$C$9+5,FALSE))</f>
        <v/>
      </c>
      <c r="AB490" s="84" t="str">
        <f>IF($AB$4="none","",VLOOKUP($V490,'S3. Storage'!$B$12:$Z$1450,'S9. Lookup Data'!$C$10+5,FALSE))</f>
        <v/>
      </c>
    </row>
    <row r="491" spans="21:28">
      <c r="U491" s="84">
        <v>1940</v>
      </c>
      <c r="V491" s="134">
        <f t="shared" si="7"/>
        <v>14823</v>
      </c>
      <c r="W491" s="94">
        <v>14823</v>
      </c>
      <c r="X491" s="84" t="str">
        <f>IF($X$4="none","",VLOOKUP($V491,'S3. Storage'!B498:Z1936,'S9. Lookup Data'!$C$6+5,FALSE))</f>
        <v/>
      </c>
      <c r="Y491" s="84" t="str">
        <f>IF($Y$4="none","",VLOOKUP($V491,'S3. Storage'!$B$12:$Z$1450,'S9. Lookup Data'!$C$7+5,FALSE))</f>
        <v/>
      </c>
      <c r="Z491" s="84" t="str">
        <f>IF($Z$4="none","",VLOOKUP($V491,'S3. Storage'!$B$12:$Z$1450,'S9. Lookup Data'!$C$8+5,FALSE))</f>
        <v/>
      </c>
      <c r="AA491" s="84" t="str">
        <f>IF($AA$4="none","",VLOOKUP($V491,'S3. Storage'!$B$12:$Z$1450,'S9. Lookup Data'!$C$9+5,FALSE))</f>
        <v/>
      </c>
      <c r="AB491" s="84" t="str">
        <f>IF($AB$4="none","",VLOOKUP($V491,'S3. Storage'!$B$12:$Z$1450,'S9. Lookup Data'!$C$10+5,FALSE))</f>
        <v/>
      </c>
    </row>
    <row r="492" spans="21:28">
      <c r="U492" s="84">
        <v>1940</v>
      </c>
      <c r="V492" s="134">
        <f t="shared" si="7"/>
        <v>14854</v>
      </c>
      <c r="W492" s="94">
        <v>14854</v>
      </c>
      <c r="X492" s="84" t="str">
        <f>IF($X$4="none","",VLOOKUP($V492,'S3. Storage'!B499:Z1937,'S9. Lookup Data'!$C$6+5,FALSE))</f>
        <v/>
      </c>
      <c r="Y492" s="84" t="str">
        <f>IF($Y$4="none","",VLOOKUP($V492,'S3. Storage'!$B$12:$Z$1450,'S9. Lookup Data'!$C$7+5,FALSE))</f>
        <v/>
      </c>
      <c r="Z492" s="84" t="str">
        <f>IF($Z$4="none","",VLOOKUP($V492,'S3. Storage'!$B$12:$Z$1450,'S9. Lookup Data'!$C$8+5,FALSE))</f>
        <v/>
      </c>
      <c r="AA492" s="84" t="str">
        <f>IF($AA$4="none","",VLOOKUP($V492,'S3. Storage'!$B$12:$Z$1450,'S9. Lookup Data'!$C$9+5,FALSE))</f>
        <v/>
      </c>
      <c r="AB492" s="84" t="str">
        <f>IF($AB$4="none","",VLOOKUP($V492,'S3. Storage'!$B$12:$Z$1450,'S9. Lookup Data'!$C$10+5,FALSE))</f>
        <v/>
      </c>
    </row>
    <row r="493" spans="21:28">
      <c r="U493" s="84">
        <v>1940</v>
      </c>
      <c r="V493" s="134">
        <f t="shared" si="7"/>
        <v>14884</v>
      </c>
      <c r="W493" s="94">
        <v>14884</v>
      </c>
      <c r="X493" s="84" t="str">
        <f>IF($X$4="none","",VLOOKUP($V493,'S3. Storage'!B500:Z1938,'S9. Lookup Data'!$C$6+5,FALSE))</f>
        <v/>
      </c>
      <c r="Y493" s="84" t="str">
        <f>IF($Y$4="none","",VLOOKUP($V493,'S3. Storage'!$B$12:$Z$1450,'S9. Lookup Data'!$C$7+5,FALSE))</f>
        <v/>
      </c>
      <c r="Z493" s="84" t="str">
        <f>IF($Z$4="none","",VLOOKUP($V493,'S3. Storage'!$B$12:$Z$1450,'S9. Lookup Data'!$C$8+5,FALSE))</f>
        <v/>
      </c>
      <c r="AA493" s="84" t="str">
        <f>IF($AA$4="none","",VLOOKUP($V493,'S3. Storage'!$B$12:$Z$1450,'S9. Lookup Data'!$C$9+5,FALSE))</f>
        <v/>
      </c>
      <c r="AB493" s="84" t="str">
        <f>IF($AB$4="none","",VLOOKUP($V493,'S3. Storage'!$B$12:$Z$1450,'S9. Lookup Data'!$C$10+5,FALSE))</f>
        <v/>
      </c>
    </row>
    <row r="494" spans="21:28">
      <c r="U494" s="84">
        <v>1940</v>
      </c>
      <c r="V494" s="134">
        <f t="shared" si="7"/>
        <v>14915</v>
      </c>
      <c r="W494" s="94">
        <v>14915</v>
      </c>
      <c r="X494" s="84" t="str">
        <f>IF($X$4="none","",VLOOKUP($V494,'S3. Storage'!B501:Z1939,'S9. Lookup Data'!$C$6+5,FALSE))</f>
        <v/>
      </c>
      <c r="Y494" s="84" t="str">
        <f>IF($Y$4="none","",VLOOKUP($V494,'S3. Storage'!$B$12:$Z$1450,'S9. Lookup Data'!$C$7+5,FALSE))</f>
        <v/>
      </c>
      <c r="Z494" s="84" t="str">
        <f>IF($Z$4="none","",VLOOKUP($V494,'S3. Storage'!$B$12:$Z$1450,'S9. Lookup Data'!$C$8+5,FALSE))</f>
        <v/>
      </c>
      <c r="AA494" s="84" t="str">
        <f>IF($AA$4="none","",VLOOKUP($V494,'S3. Storage'!$B$12:$Z$1450,'S9. Lookup Data'!$C$9+5,FALSE))</f>
        <v/>
      </c>
      <c r="AB494" s="84" t="str">
        <f>IF($AB$4="none","",VLOOKUP($V494,'S3. Storage'!$B$12:$Z$1450,'S9. Lookup Data'!$C$10+5,FALSE))</f>
        <v/>
      </c>
    </row>
    <row r="495" spans="21:28">
      <c r="U495" s="84">
        <v>1940</v>
      </c>
      <c r="V495" s="134">
        <f t="shared" si="7"/>
        <v>14945</v>
      </c>
      <c r="W495" s="94">
        <v>14945</v>
      </c>
      <c r="X495" s="84" t="str">
        <f>IF($X$4="none","",VLOOKUP($V495,'S3. Storage'!B502:Z1940,'S9. Lookup Data'!$C$6+5,FALSE))</f>
        <v/>
      </c>
      <c r="Y495" s="84" t="str">
        <f>IF($Y$4="none","",VLOOKUP($V495,'S3. Storage'!$B$12:$Z$1450,'S9. Lookup Data'!$C$7+5,FALSE))</f>
        <v/>
      </c>
      <c r="Z495" s="84" t="str">
        <f>IF($Z$4="none","",VLOOKUP($V495,'S3. Storage'!$B$12:$Z$1450,'S9. Lookup Data'!$C$8+5,FALSE))</f>
        <v/>
      </c>
      <c r="AA495" s="84" t="str">
        <f>IF($AA$4="none","",VLOOKUP($V495,'S3. Storage'!$B$12:$Z$1450,'S9. Lookup Data'!$C$9+5,FALSE))</f>
        <v/>
      </c>
      <c r="AB495" s="84" t="str">
        <f>IF($AB$4="none","",VLOOKUP($V495,'S3. Storage'!$B$12:$Z$1450,'S9. Lookup Data'!$C$10+5,FALSE))</f>
        <v/>
      </c>
    </row>
    <row r="496" spans="21:28">
      <c r="U496" s="84">
        <v>1940</v>
      </c>
      <c r="V496" s="134">
        <f t="shared" si="7"/>
        <v>14976</v>
      </c>
      <c r="W496" s="94">
        <v>14976</v>
      </c>
      <c r="X496" s="84" t="str">
        <f>IF($X$4="none","",VLOOKUP($V496,'S3. Storage'!B503:Z1941,'S9. Lookup Data'!$C$6+5,FALSE))</f>
        <v/>
      </c>
      <c r="Y496" s="84" t="str">
        <f>IF($Y$4="none","",VLOOKUP($V496,'S3. Storage'!$B$12:$Z$1450,'S9. Lookup Data'!$C$7+5,FALSE))</f>
        <v/>
      </c>
      <c r="Z496" s="84" t="str">
        <f>IF($Z$4="none","",VLOOKUP($V496,'S3. Storage'!$B$12:$Z$1450,'S9. Lookup Data'!$C$8+5,FALSE))</f>
        <v/>
      </c>
      <c r="AA496" s="84" t="str">
        <f>IF($AA$4="none","",VLOOKUP($V496,'S3. Storage'!$B$12:$Z$1450,'S9. Lookup Data'!$C$9+5,FALSE))</f>
        <v/>
      </c>
      <c r="AB496" s="84" t="str">
        <f>IF($AB$4="none","",VLOOKUP($V496,'S3. Storage'!$B$12:$Z$1450,'S9. Lookup Data'!$C$10+5,FALSE))</f>
        <v/>
      </c>
    </row>
    <row r="497" spans="21:28">
      <c r="U497" s="84">
        <v>1941</v>
      </c>
      <c r="V497" s="134">
        <f t="shared" si="7"/>
        <v>15007</v>
      </c>
      <c r="W497" s="94">
        <v>15007</v>
      </c>
      <c r="X497" s="84" t="str">
        <f>IF($X$4="none","",VLOOKUP($V497,'S3. Storage'!B504:Z1942,'S9. Lookup Data'!$C$6+5,FALSE))</f>
        <v/>
      </c>
      <c r="Y497" s="84" t="str">
        <f>IF($Y$4="none","",VLOOKUP($V497,'S3. Storage'!$B$12:$Z$1450,'S9. Lookup Data'!$C$7+5,FALSE))</f>
        <v/>
      </c>
      <c r="Z497" s="84" t="str">
        <f>IF($Z$4="none","",VLOOKUP($V497,'S3. Storage'!$B$12:$Z$1450,'S9. Lookup Data'!$C$8+5,FALSE))</f>
        <v/>
      </c>
      <c r="AA497" s="84" t="str">
        <f>IF($AA$4="none","",VLOOKUP($V497,'S3. Storage'!$B$12:$Z$1450,'S9. Lookup Data'!$C$9+5,FALSE))</f>
        <v/>
      </c>
      <c r="AB497" s="84" t="str">
        <f>IF($AB$4="none","",VLOOKUP($V497,'S3. Storage'!$B$12:$Z$1450,'S9. Lookup Data'!$C$10+5,FALSE))</f>
        <v/>
      </c>
    </row>
    <row r="498" spans="21:28">
      <c r="U498" s="84">
        <v>1941</v>
      </c>
      <c r="V498" s="134">
        <f t="shared" si="7"/>
        <v>15035</v>
      </c>
      <c r="W498" s="94">
        <v>15035</v>
      </c>
      <c r="X498" s="84" t="str">
        <f>IF($X$4="none","",VLOOKUP($V498,'S3. Storage'!B505:Z1943,'S9. Lookup Data'!$C$6+5,FALSE))</f>
        <v/>
      </c>
      <c r="Y498" s="84" t="str">
        <f>IF($Y$4="none","",VLOOKUP($V498,'S3. Storage'!$B$12:$Z$1450,'S9. Lookup Data'!$C$7+5,FALSE))</f>
        <v/>
      </c>
      <c r="Z498" s="84" t="str">
        <f>IF($Z$4="none","",VLOOKUP($V498,'S3. Storage'!$B$12:$Z$1450,'S9. Lookup Data'!$C$8+5,FALSE))</f>
        <v/>
      </c>
      <c r="AA498" s="84" t="str">
        <f>IF($AA$4="none","",VLOOKUP($V498,'S3. Storage'!$B$12:$Z$1450,'S9. Lookup Data'!$C$9+5,FALSE))</f>
        <v/>
      </c>
      <c r="AB498" s="84" t="str">
        <f>IF($AB$4="none","",VLOOKUP($V498,'S3. Storage'!$B$12:$Z$1450,'S9. Lookup Data'!$C$10+5,FALSE))</f>
        <v/>
      </c>
    </row>
    <row r="499" spans="21:28">
      <c r="U499" s="84">
        <v>1941</v>
      </c>
      <c r="V499" s="134">
        <f t="shared" si="7"/>
        <v>15066</v>
      </c>
      <c r="W499" s="94">
        <v>15066</v>
      </c>
      <c r="X499" s="84" t="str">
        <f>IF($X$4="none","",VLOOKUP($V499,'S3. Storage'!B506:Z1944,'S9. Lookup Data'!$C$6+5,FALSE))</f>
        <v/>
      </c>
      <c r="Y499" s="84" t="str">
        <f>IF($Y$4="none","",VLOOKUP($V499,'S3. Storage'!$B$12:$Z$1450,'S9. Lookup Data'!$C$7+5,FALSE))</f>
        <v/>
      </c>
      <c r="Z499" s="84" t="str">
        <f>IF($Z$4="none","",VLOOKUP($V499,'S3. Storage'!$B$12:$Z$1450,'S9. Lookup Data'!$C$8+5,FALSE))</f>
        <v/>
      </c>
      <c r="AA499" s="84" t="str">
        <f>IF($AA$4="none","",VLOOKUP($V499,'S3. Storage'!$B$12:$Z$1450,'S9. Lookup Data'!$C$9+5,FALSE))</f>
        <v/>
      </c>
      <c r="AB499" s="84" t="str">
        <f>IF($AB$4="none","",VLOOKUP($V499,'S3. Storage'!$B$12:$Z$1450,'S9. Lookup Data'!$C$10+5,FALSE))</f>
        <v/>
      </c>
    </row>
    <row r="500" spans="21:28">
      <c r="U500" s="84">
        <v>1941</v>
      </c>
      <c r="V500" s="134">
        <f t="shared" si="7"/>
        <v>15096</v>
      </c>
      <c r="W500" s="94">
        <v>15096</v>
      </c>
      <c r="X500" s="84" t="str">
        <f>IF($X$4="none","",VLOOKUP($V500,'S3. Storage'!B507:Z1945,'S9. Lookup Data'!$C$6+5,FALSE))</f>
        <v/>
      </c>
      <c r="Y500" s="84" t="str">
        <f>IF($Y$4="none","",VLOOKUP($V500,'S3. Storage'!$B$12:$Z$1450,'S9. Lookup Data'!$C$7+5,FALSE))</f>
        <v/>
      </c>
      <c r="Z500" s="84" t="str">
        <f>IF($Z$4="none","",VLOOKUP($V500,'S3. Storage'!$B$12:$Z$1450,'S9. Lookup Data'!$C$8+5,FALSE))</f>
        <v/>
      </c>
      <c r="AA500" s="84" t="str">
        <f>IF($AA$4="none","",VLOOKUP($V500,'S3. Storage'!$B$12:$Z$1450,'S9. Lookup Data'!$C$9+5,FALSE))</f>
        <v/>
      </c>
      <c r="AB500" s="84" t="str">
        <f>IF($AB$4="none","",VLOOKUP($V500,'S3. Storage'!$B$12:$Z$1450,'S9. Lookup Data'!$C$10+5,FALSE))</f>
        <v/>
      </c>
    </row>
    <row r="501" spans="21:28">
      <c r="U501" s="84">
        <v>1941</v>
      </c>
      <c r="V501" s="134">
        <f t="shared" si="7"/>
        <v>15127</v>
      </c>
      <c r="W501" s="94">
        <v>15127</v>
      </c>
      <c r="X501" s="84" t="str">
        <f>IF($X$4="none","",VLOOKUP($V501,'S3. Storage'!B508:Z1946,'S9. Lookup Data'!$C$6+5,FALSE))</f>
        <v/>
      </c>
      <c r="Y501" s="84" t="str">
        <f>IF($Y$4="none","",VLOOKUP($V501,'S3. Storage'!$B$12:$Z$1450,'S9. Lookup Data'!$C$7+5,FALSE))</f>
        <v/>
      </c>
      <c r="Z501" s="84" t="str">
        <f>IF($Z$4="none","",VLOOKUP($V501,'S3. Storage'!$B$12:$Z$1450,'S9. Lookup Data'!$C$8+5,FALSE))</f>
        <v/>
      </c>
      <c r="AA501" s="84" t="str">
        <f>IF($AA$4="none","",VLOOKUP($V501,'S3. Storage'!$B$12:$Z$1450,'S9. Lookup Data'!$C$9+5,FALSE))</f>
        <v/>
      </c>
      <c r="AB501" s="84" t="str">
        <f>IF($AB$4="none","",VLOOKUP($V501,'S3. Storage'!$B$12:$Z$1450,'S9. Lookup Data'!$C$10+5,FALSE))</f>
        <v/>
      </c>
    </row>
    <row r="502" spans="21:28">
      <c r="U502" s="84">
        <v>1941</v>
      </c>
      <c r="V502" s="134">
        <f t="shared" si="7"/>
        <v>15157</v>
      </c>
      <c r="W502" s="94">
        <v>15157</v>
      </c>
      <c r="X502" s="84" t="str">
        <f>IF($X$4="none","",VLOOKUP($V502,'S3. Storage'!B509:Z1947,'S9. Lookup Data'!$C$6+5,FALSE))</f>
        <v/>
      </c>
      <c r="Y502" s="84" t="str">
        <f>IF($Y$4="none","",VLOOKUP($V502,'S3. Storage'!$B$12:$Z$1450,'S9. Lookup Data'!$C$7+5,FALSE))</f>
        <v/>
      </c>
      <c r="Z502" s="84" t="str">
        <f>IF($Z$4="none","",VLOOKUP($V502,'S3. Storage'!$B$12:$Z$1450,'S9. Lookup Data'!$C$8+5,FALSE))</f>
        <v/>
      </c>
      <c r="AA502" s="84" t="str">
        <f>IF($AA$4="none","",VLOOKUP($V502,'S3. Storage'!$B$12:$Z$1450,'S9. Lookup Data'!$C$9+5,FALSE))</f>
        <v/>
      </c>
      <c r="AB502" s="84" t="str">
        <f>IF($AB$4="none","",VLOOKUP($V502,'S3. Storage'!$B$12:$Z$1450,'S9. Lookup Data'!$C$10+5,FALSE))</f>
        <v/>
      </c>
    </row>
    <row r="503" spans="21:28">
      <c r="U503" s="84">
        <v>1941</v>
      </c>
      <c r="V503" s="134">
        <f t="shared" si="7"/>
        <v>15188</v>
      </c>
      <c r="W503" s="94">
        <v>15188</v>
      </c>
      <c r="X503" s="84" t="str">
        <f>IF($X$4="none","",VLOOKUP($V503,'S3. Storage'!B510:Z1948,'S9. Lookup Data'!$C$6+5,FALSE))</f>
        <v/>
      </c>
      <c r="Y503" s="84" t="str">
        <f>IF($Y$4="none","",VLOOKUP($V503,'S3. Storage'!$B$12:$Z$1450,'S9. Lookup Data'!$C$7+5,FALSE))</f>
        <v/>
      </c>
      <c r="Z503" s="84" t="str">
        <f>IF($Z$4="none","",VLOOKUP($V503,'S3. Storage'!$B$12:$Z$1450,'S9. Lookup Data'!$C$8+5,FALSE))</f>
        <v/>
      </c>
      <c r="AA503" s="84" t="str">
        <f>IF($AA$4="none","",VLOOKUP($V503,'S3. Storage'!$B$12:$Z$1450,'S9. Lookup Data'!$C$9+5,FALSE))</f>
        <v/>
      </c>
      <c r="AB503" s="84" t="str">
        <f>IF($AB$4="none","",VLOOKUP($V503,'S3. Storage'!$B$12:$Z$1450,'S9. Lookup Data'!$C$10+5,FALSE))</f>
        <v/>
      </c>
    </row>
    <row r="504" spans="21:28">
      <c r="U504" s="84">
        <v>1941</v>
      </c>
      <c r="V504" s="134">
        <f t="shared" si="7"/>
        <v>15219</v>
      </c>
      <c r="W504" s="94">
        <v>15219</v>
      </c>
      <c r="X504" s="84" t="str">
        <f>IF($X$4="none","",VLOOKUP($V504,'S3. Storage'!B511:Z1949,'S9. Lookup Data'!$C$6+5,FALSE))</f>
        <v/>
      </c>
      <c r="Y504" s="84" t="str">
        <f>IF($Y$4="none","",VLOOKUP($V504,'S3. Storage'!$B$12:$Z$1450,'S9. Lookup Data'!$C$7+5,FALSE))</f>
        <v/>
      </c>
      <c r="Z504" s="84" t="str">
        <f>IF($Z$4="none","",VLOOKUP($V504,'S3. Storage'!$B$12:$Z$1450,'S9. Lookup Data'!$C$8+5,FALSE))</f>
        <v/>
      </c>
      <c r="AA504" s="84" t="str">
        <f>IF($AA$4="none","",VLOOKUP($V504,'S3. Storage'!$B$12:$Z$1450,'S9. Lookup Data'!$C$9+5,FALSE))</f>
        <v/>
      </c>
      <c r="AB504" s="84" t="str">
        <f>IF($AB$4="none","",VLOOKUP($V504,'S3. Storage'!$B$12:$Z$1450,'S9. Lookup Data'!$C$10+5,FALSE))</f>
        <v/>
      </c>
    </row>
    <row r="505" spans="21:28">
      <c r="U505" s="84">
        <v>1941</v>
      </c>
      <c r="V505" s="134">
        <f t="shared" si="7"/>
        <v>15249</v>
      </c>
      <c r="W505" s="94">
        <v>15249</v>
      </c>
      <c r="X505" s="84" t="str">
        <f>IF($X$4="none","",VLOOKUP($V505,'S3. Storage'!B512:Z1950,'S9. Lookup Data'!$C$6+5,FALSE))</f>
        <v/>
      </c>
      <c r="Y505" s="84" t="str">
        <f>IF($Y$4="none","",VLOOKUP($V505,'S3. Storage'!$B$12:$Z$1450,'S9. Lookup Data'!$C$7+5,FALSE))</f>
        <v/>
      </c>
      <c r="Z505" s="84" t="str">
        <f>IF($Z$4="none","",VLOOKUP($V505,'S3. Storage'!$B$12:$Z$1450,'S9. Lookup Data'!$C$8+5,FALSE))</f>
        <v/>
      </c>
      <c r="AA505" s="84" t="str">
        <f>IF($AA$4="none","",VLOOKUP($V505,'S3. Storage'!$B$12:$Z$1450,'S9. Lookup Data'!$C$9+5,FALSE))</f>
        <v/>
      </c>
      <c r="AB505" s="84" t="str">
        <f>IF($AB$4="none","",VLOOKUP($V505,'S3. Storage'!$B$12:$Z$1450,'S9. Lookup Data'!$C$10+5,FALSE))</f>
        <v/>
      </c>
    </row>
    <row r="506" spans="21:28">
      <c r="U506" s="84">
        <v>1941</v>
      </c>
      <c r="V506" s="134">
        <f t="shared" si="7"/>
        <v>15280</v>
      </c>
      <c r="W506" s="94">
        <v>15280</v>
      </c>
      <c r="X506" s="84" t="str">
        <f>IF($X$4="none","",VLOOKUP($V506,'S3. Storage'!B513:Z1951,'S9. Lookup Data'!$C$6+5,FALSE))</f>
        <v/>
      </c>
      <c r="Y506" s="84" t="str">
        <f>IF($Y$4="none","",VLOOKUP($V506,'S3. Storage'!$B$12:$Z$1450,'S9. Lookup Data'!$C$7+5,FALSE))</f>
        <v/>
      </c>
      <c r="Z506" s="84" t="str">
        <f>IF($Z$4="none","",VLOOKUP($V506,'S3. Storage'!$B$12:$Z$1450,'S9. Lookup Data'!$C$8+5,FALSE))</f>
        <v/>
      </c>
      <c r="AA506" s="84" t="str">
        <f>IF($AA$4="none","",VLOOKUP($V506,'S3. Storage'!$B$12:$Z$1450,'S9. Lookup Data'!$C$9+5,FALSE))</f>
        <v/>
      </c>
      <c r="AB506" s="84" t="str">
        <f>IF($AB$4="none","",VLOOKUP($V506,'S3. Storage'!$B$12:$Z$1450,'S9. Lookup Data'!$C$10+5,FALSE))</f>
        <v/>
      </c>
    </row>
    <row r="507" spans="21:28">
      <c r="U507" s="84">
        <v>1941</v>
      </c>
      <c r="V507" s="134">
        <f t="shared" si="7"/>
        <v>15310</v>
      </c>
      <c r="W507" s="94">
        <v>15310</v>
      </c>
      <c r="X507" s="84" t="str">
        <f>IF($X$4="none","",VLOOKUP($V507,'S3. Storage'!B514:Z1952,'S9. Lookup Data'!$C$6+5,FALSE))</f>
        <v/>
      </c>
      <c r="Y507" s="84" t="str">
        <f>IF($Y$4="none","",VLOOKUP($V507,'S3. Storage'!$B$12:$Z$1450,'S9. Lookup Data'!$C$7+5,FALSE))</f>
        <v/>
      </c>
      <c r="Z507" s="84" t="str">
        <f>IF($Z$4="none","",VLOOKUP($V507,'S3. Storage'!$B$12:$Z$1450,'S9. Lookup Data'!$C$8+5,FALSE))</f>
        <v/>
      </c>
      <c r="AA507" s="84" t="str">
        <f>IF($AA$4="none","",VLOOKUP($V507,'S3. Storage'!$B$12:$Z$1450,'S9. Lookup Data'!$C$9+5,FALSE))</f>
        <v/>
      </c>
      <c r="AB507" s="84" t="str">
        <f>IF($AB$4="none","",VLOOKUP($V507,'S3. Storage'!$B$12:$Z$1450,'S9. Lookup Data'!$C$10+5,FALSE))</f>
        <v/>
      </c>
    </row>
    <row r="508" spans="21:28">
      <c r="U508" s="84">
        <v>1941</v>
      </c>
      <c r="V508" s="134">
        <f t="shared" si="7"/>
        <v>15341</v>
      </c>
      <c r="W508" s="94">
        <v>15341</v>
      </c>
      <c r="X508" s="84" t="str">
        <f>IF($X$4="none","",VLOOKUP($V508,'S3. Storage'!B515:Z1953,'S9. Lookup Data'!$C$6+5,FALSE))</f>
        <v/>
      </c>
      <c r="Y508" s="84" t="str">
        <f>IF($Y$4="none","",VLOOKUP($V508,'S3. Storage'!$B$12:$Z$1450,'S9. Lookup Data'!$C$7+5,FALSE))</f>
        <v/>
      </c>
      <c r="Z508" s="84" t="str">
        <f>IF($Z$4="none","",VLOOKUP($V508,'S3. Storage'!$B$12:$Z$1450,'S9. Lookup Data'!$C$8+5,FALSE))</f>
        <v/>
      </c>
      <c r="AA508" s="84" t="str">
        <f>IF($AA$4="none","",VLOOKUP($V508,'S3. Storage'!$B$12:$Z$1450,'S9. Lookup Data'!$C$9+5,FALSE))</f>
        <v/>
      </c>
      <c r="AB508" s="84" t="str">
        <f>IF($AB$4="none","",VLOOKUP($V508,'S3. Storage'!$B$12:$Z$1450,'S9. Lookup Data'!$C$10+5,FALSE))</f>
        <v/>
      </c>
    </row>
    <row r="509" spans="21:28">
      <c r="U509" s="84">
        <v>1942</v>
      </c>
      <c r="V509" s="134">
        <f t="shared" si="7"/>
        <v>15372</v>
      </c>
      <c r="W509" s="94">
        <v>15372</v>
      </c>
      <c r="X509" s="84" t="str">
        <f>IF($X$4="none","",VLOOKUP($V509,'S3. Storage'!B516:Z1954,'S9. Lookup Data'!$C$6+5,FALSE))</f>
        <v/>
      </c>
      <c r="Y509" s="84" t="str">
        <f>IF($Y$4="none","",VLOOKUP($V509,'S3. Storage'!$B$12:$Z$1450,'S9. Lookup Data'!$C$7+5,FALSE))</f>
        <v/>
      </c>
      <c r="Z509" s="84" t="str">
        <f>IF($Z$4="none","",VLOOKUP($V509,'S3. Storage'!$B$12:$Z$1450,'S9. Lookup Data'!$C$8+5,FALSE))</f>
        <v/>
      </c>
      <c r="AA509" s="84" t="str">
        <f>IF($AA$4="none","",VLOOKUP($V509,'S3. Storage'!$B$12:$Z$1450,'S9. Lookup Data'!$C$9+5,FALSE))</f>
        <v/>
      </c>
      <c r="AB509" s="84" t="str">
        <f>IF($AB$4="none","",VLOOKUP($V509,'S3. Storage'!$B$12:$Z$1450,'S9. Lookup Data'!$C$10+5,FALSE))</f>
        <v/>
      </c>
    </row>
    <row r="510" spans="21:28">
      <c r="U510" s="84">
        <v>1942</v>
      </c>
      <c r="V510" s="134">
        <f t="shared" si="7"/>
        <v>15400</v>
      </c>
      <c r="W510" s="94">
        <v>15400</v>
      </c>
      <c r="X510" s="84" t="str">
        <f>IF($X$4="none","",VLOOKUP($V510,'S3. Storage'!B517:Z1955,'S9. Lookup Data'!$C$6+5,FALSE))</f>
        <v/>
      </c>
      <c r="Y510" s="84" t="str">
        <f>IF($Y$4="none","",VLOOKUP($V510,'S3. Storage'!$B$12:$Z$1450,'S9. Lookup Data'!$C$7+5,FALSE))</f>
        <v/>
      </c>
      <c r="Z510" s="84" t="str">
        <f>IF($Z$4="none","",VLOOKUP($V510,'S3. Storage'!$B$12:$Z$1450,'S9. Lookup Data'!$C$8+5,FALSE))</f>
        <v/>
      </c>
      <c r="AA510" s="84" t="str">
        <f>IF($AA$4="none","",VLOOKUP($V510,'S3. Storage'!$B$12:$Z$1450,'S9. Lookup Data'!$C$9+5,FALSE))</f>
        <v/>
      </c>
      <c r="AB510" s="84" t="str">
        <f>IF($AB$4="none","",VLOOKUP($V510,'S3. Storage'!$B$12:$Z$1450,'S9. Lookup Data'!$C$10+5,FALSE))</f>
        <v/>
      </c>
    </row>
    <row r="511" spans="21:28">
      <c r="U511" s="84">
        <v>1942</v>
      </c>
      <c r="V511" s="134">
        <f t="shared" si="7"/>
        <v>15431</v>
      </c>
      <c r="W511" s="94">
        <v>15431</v>
      </c>
      <c r="X511" s="84" t="str">
        <f>IF($X$4="none","",VLOOKUP($V511,'S3. Storage'!B518:Z1956,'S9. Lookup Data'!$C$6+5,FALSE))</f>
        <v/>
      </c>
      <c r="Y511" s="84" t="str">
        <f>IF($Y$4="none","",VLOOKUP($V511,'S3. Storage'!$B$12:$Z$1450,'S9. Lookup Data'!$C$7+5,FALSE))</f>
        <v/>
      </c>
      <c r="Z511" s="84" t="str">
        <f>IF($Z$4="none","",VLOOKUP($V511,'S3. Storage'!$B$12:$Z$1450,'S9. Lookup Data'!$C$8+5,FALSE))</f>
        <v/>
      </c>
      <c r="AA511" s="84" t="str">
        <f>IF($AA$4="none","",VLOOKUP($V511,'S3. Storage'!$B$12:$Z$1450,'S9. Lookup Data'!$C$9+5,FALSE))</f>
        <v/>
      </c>
      <c r="AB511" s="84" t="str">
        <f>IF($AB$4="none","",VLOOKUP($V511,'S3. Storage'!$B$12:$Z$1450,'S9. Lookup Data'!$C$10+5,FALSE))</f>
        <v/>
      </c>
    </row>
    <row r="512" spans="21:28">
      <c r="U512" s="84">
        <v>1942</v>
      </c>
      <c r="V512" s="134">
        <f t="shared" si="7"/>
        <v>15461</v>
      </c>
      <c r="W512" s="94">
        <v>15461</v>
      </c>
      <c r="X512" s="84" t="str">
        <f>IF($X$4="none","",VLOOKUP($V512,'S3. Storage'!B519:Z1957,'S9. Lookup Data'!$C$6+5,FALSE))</f>
        <v/>
      </c>
      <c r="Y512" s="84" t="str">
        <f>IF($Y$4="none","",VLOOKUP($V512,'S3. Storage'!$B$12:$Z$1450,'S9. Lookup Data'!$C$7+5,FALSE))</f>
        <v/>
      </c>
      <c r="Z512" s="84" t="str">
        <f>IF($Z$4="none","",VLOOKUP($V512,'S3. Storage'!$B$12:$Z$1450,'S9. Lookup Data'!$C$8+5,FALSE))</f>
        <v/>
      </c>
      <c r="AA512" s="84" t="str">
        <f>IF($AA$4="none","",VLOOKUP($V512,'S3. Storage'!$B$12:$Z$1450,'S9. Lookup Data'!$C$9+5,FALSE))</f>
        <v/>
      </c>
      <c r="AB512" s="84" t="str">
        <f>IF($AB$4="none","",VLOOKUP($V512,'S3. Storage'!$B$12:$Z$1450,'S9. Lookup Data'!$C$10+5,FALSE))</f>
        <v/>
      </c>
    </row>
    <row r="513" spans="21:28">
      <c r="U513" s="84">
        <v>1942</v>
      </c>
      <c r="V513" s="134">
        <f t="shared" si="7"/>
        <v>15492</v>
      </c>
      <c r="W513" s="94">
        <v>15492</v>
      </c>
      <c r="X513" s="84" t="str">
        <f>IF($X$4="none","",VLOOKUP($V513,'S3. Storage'!B520:Z1958,'S9. Lookup Data'!$C$6+5,FALSE))</f>
        <v/>
      </c>
      <c r="Y513" s="84" t="str">
        <f>IF($Y$4="none","",VLOOKUP($V513,'S3. Storage'!$B$12:$Z$1450,'S9. Lookup Data'!$C$7+5,FALSE))</f>
        <v/>
      </c>
      <c r="Z513" s="84" t="str">
        <f>IF($Z$4="none","",VLOOKUP($V513,'S3. Storage'!$B$12:$Z$1450,'S9. Lookup Data'!$C$8+5,FALSE))</f>
        <v/>
      </c>
      <c r="AA513" s="84" t="str">
        <f>IF($AA$4="none","",VLOOKUP($V513,'S3. Storage'!$B$12:$Z$1450,'S9. Lookup Data'!$C$9+5,FALSE))</f>
        <v/>
      </c>
      <c r="AB513" s="84" t="str">
        <f>IF($AB$4="none","",VLOOKUP($V513,'S3. Storage'!$B$12:$Z$1450,'S9. Lookup Data'!$C$10+5,FALSE))</f>
        <v/>
      </c>
    </row>
    <row r="514" spans="21:28">
      <c r="U514" s="84">
        <v>1942</v>
      </c>
      <c r="V514" s="134">
        <f t="shared" si="7"/>
        <v>15522</v>
      </c>
      <c r="W514" s="94">
        <v>15522</v>
      </c>
      <c r="X514" s="84" t="str">
        <f>IF($X$4="none","",VLOOKUP($V514,'S3. Storage'!B521:Z1959,'S9. Lookup Data'!$C$6+5,FALSE))</f>
        <v/>
      </c>
      <c r="Y514" s="84" t="str">
        <f>IF($Y$4="none","",VLOOKUP($V514,'S3. Storage'!$B$12:$Z$1450,'S9. Lookup Data'!$C$7+5,FALSE))</f>
        <v/>
      </c>
      <c r="Z514" s="84" t="str">
        <f>IF($Z$4="none","",VLOOKUP($V514,'S3. Storage'!$B$12:$Z$1450,'S9. Lookup Data'!$C$8+5,FALSE))</f>
        <v/>
      </c>
      <c r="AA514" s="84" t="str">
        <f>IF($AA$4="none","",VLOOKUP($V514,'S3. Storage'!$B$12:$Z$1450,'S9. Lookup Data'!$C$9+5,FALSE))</f>
        <v/>
      </c>
      <c r="AB514" s="84" t="str">
        <f>IF($AB$4="none","",VLOOKUP($V514,'S3. Storage'!$B$12:$Z$1450,'S9. Lookup Data'!$C$10+5,FALSE))</f>
        <v/>
      </c>
    </row>
    <row r="515" spans="21:28">
      <c r="U515" s="84">
        <v>1942</v>
      </c>
      <c r="V515" s="134">
        <f t="shared" si="7"/>
        <v>15553</v>
      </c>
      <c r="W515" s="94">
        <v>15553</v>
      </c>
      <c r="X515" s="84" t="str">
        <f>IF($X$4="none","",VLOOKUP($V515,'S3. Storage'!B522:Z1960,'S9. Lookup Data'!$C$6+5,FALSE))</f>
        <v/>
      </c>
      <c r="Y515" s="84" t="str">
        <f>IF($Y$4="none","",VLOOKUP($V515,'S3. Storage'!$B$12:$Z$1450,'S9. Lookup Data'!$C$7+5,FALSE))</f>
        <v/>
      </c>
      <c r="Z515" s="84" t="str">
        <f>IF($Z$4="none","",VLOOKUP($V515,'S3. Storage'!$B$12:$Z$1450,'S9. Lookup Data'!$C$8+5,FALSE))</f>
        <v/>
      </c>
      <c r="AA515" s="84" t="str">
        <f>IF($AA$4="none","",VLOOKUP($V515,'S3. Storage'!$B$12:$Z$1450,'S9. Lookup Data'!$C$9+5,FALSE))</f>
        <v/>
      </c>
      <c r="AB515" s="84" t="str">
        <f>IF($AB$4="none","",VLOOKUP($V515,'S3. Storage'!$B$12:$Z$1450,'S9. Lookup Data'!$C$10+5,FALSE))</f>
        <v/>
      </c>
    </row>
    <row r="516" spans="21:28">
      <c r="U516" s="84">
        <v>1942</v>
      </c>
      <c r="V516" s="134">
        <f t="shared" si="7"/>
        <v>15584</v>
      </c>
      <c r="W516" s="94">
        <v>15584</v>
      </c>
      <c r="X516" s="84" t="str">
        <f>IF($X$4="none","",VLOOKUP($V516,'S3. Storage'!B523:Z1961,'S9. Lookup Data'!$C$6+5,FALSE))</f>
        <v/>
      </c>
      <c r="Y516" s="84" t="str">
        <f>IF($Y$4="none","",VLOOKUP($V516,'S3. Storage'!$B$12:$Z$1450,'S9. Lookup Data'!$C$7+5,FALSE))</f>
        <v/>
      </c>
      <c r="Z516" s="84" t="str">
        <f>IF($Z$4="none","",VLOOKUP($V516,'S3. Storage'!$B$12:$Z$1450,'S9. Lookup Data'!$C$8+5,FALSE))</f>
        <v/>
      </c>
      <c r="AA516" s="84" t="str">
        <f>IF($AA$4="none","",VLOOKUP($V516,'S3. Storage'!$B$12:$Z$1450,'S9. Lookup Data'!$C$9+5,FALSE))</f>
        <v/>
      </c>
      <c r="AB516" s="84" t="str">
        <f>IF($AB$4="none","",VLOOKUP($V516,'S3. Storage'!$B$12:$Z$1450,'S9. Lookup Data'!$C$10+5,FALSE))</f>
        <v/>
      </c>
    </row>
    <row r="517" spans="21:28">
      <c r="U517" s="84">
        <v>1942</v>
      </c>
      <c r="V517" s="134">
        <f t="shared" si="7"/>
        <v>15614</v>
      </c>
      <c r="W517" s="94">
        <v>15614</v>
      </c>
      <c r="X517" s="84" t="str">
        <f>IF($X$4="none","",VLOOKUP($V517,'S3. Storage'!B524:Z1962,'S9. Lookup Data'!$C$6+5,FALSE))</f>
        <v/>
      </c>
      <c r="Y517" s="84" t="str">
        <f>IF($Y$4="none","",VLOOKUP($V517,'S3. Storage'!$B$12:$Z$1450,'S9. Lookup Data'!$C$7+5,FALSE))</f>
        <v/>
      </c>
      <c r="Z517" s="84" t="str">
        <f>IF($Z$4="none","",VLOOKUP($V517,'S3. Storage'!$B$12:$Z$1450,'S9. Lookup Data'!$C$8+5,FALSE))</f>
        <v/>
      </c>
      <c r="AA517" s="84" t="str">
        <f>IF($AA$4="none","",VLOOKUP($V517,'S3. Storage'!$B$12:$Z$1450,'S9. Lookup Data'!$C$9+5,FALSE))</f>
        <v/>
      </c>
      <c r="AB517" s="84" t="str">
        <f>IF($AB$4="none","",VLOOKUP($V517,'S3. Storage'!$B$12:$Z$1450,'S9. Lookup Data'!$C$10+5,FALSE))</f>
        <v/>
      </c>
    </row>
    <row r="518" spans="21:28">
      <c r="U518" s="84">
        <v>1942</v>
      </c>
      <c r="V518" s="134">
        <f t="shared" ref="V518:V581" si="8">W518</f>
        <v>15645</v>
      </c>
      <c r="W518" s="94">
        <v>15645</v>
      </c>
      <c r="X518" s="84" t="str">
        <f>IF($X$4="none","",VLOOKUP($V518,'S3. Storage'!B525:Z1963,'S9. Lookup Data'!$C$6+5,FALSE))</f>
        <v/>
      </c>
      <c r="Y518" s="84" t="str">
        <f>IF($Y$4="none","",VLOOKUP($V518,'S3. Storage'!$B$12:$Z$1450,'S9. Lookup Data'!$C$7+5,FALSE))</f>
        <v/>
      </c>
      <c r="Z518" s="84" t="str">
        <f>IF($Z$4="none","",VLOOKUP($V518,'S3. Storage'!$B$12:$Z$1450,'S9. Lookup Data'!$C$8+5,FALSE))</f>
        <v/>
      </c>
      <c r="AA518" s="84" t="str">
        <f>IF($AA$4="none","",VLOOKUP($V518,'S3. Storage'!$B$12:$Z$1450,'S9. Lookup Data'!$C$9+5,FALSE))</f>
        <v/>
      </c>
      <c r="AB518" s="84" t="str">
        <f>IF($AB$4="none","",VLOOKUP($V518,'S3. Storage'!$B$12:$Z$1450,'S9. Lookup Data'!$C$10+5,FALSE))</f>
        <v/>
      </c>
    </row>
    <row r="519" spans="21:28">
      <c r="U519" s="84">
        <v>1942</v>
      </c>
      <c r="V519" s="134">
        <f t="shared" si="8"/>
        <v>15675</v>
      </c>
      <c r="W519" s="94">
        <v>15675</v>
      </c>
      <c r="X519" s="84" t="str">
        <f>IF($X$4="none","",VLOOKUP($V519,'S3. Storage'!B526:Z1964,'S9. Lookup Data'!$C$6+5,FALSE))</f>
        <v/>
      </c>
      <c r="Y519" s="84" t="str">
        <f>IF($Y$4="none","",VLOOKUP($V519,'S3. Storage'!$B$12:$Z$1450,'S9. Lookup Data'!$C$7+5,FALSE))</f>
        <v/>
      </c>
      <c r="Z519" s="84" t="str">
        <f>IF($Z$4="none","",VLOOKUP($V519,'S3. Storage'!$B$12:$Z$1450,'S9. Lookup Data'!$C$8+5,FALSE))</f>
        <v/>
      </c>
      <c r="AA519" s="84" t="str">
        <f>IF($AA$4="none","",VLOOKUP($V519,'S3. Storage'!$B$12:$Z$1450,'S9. Lookup Data'!$C$9+5,FALSE))</f>
        <v/>
      </c>
      <c r="AB519" s="84" t="str">
        <f>IF($AB$4="none","",VLOOKUP($V519,'S3. Storage'!$B$12:$Z$1450,'S9. Lookup Data'!$C$10+5,FALSE))</f>
        <v/>
      </c>
    </row>
    <row r="520" spans="21:28">
      <c r="U520" s="84">
        <v>1942</v>
      </c>
      <c r="V520" s="134">
        <f t="shared" si="8"/>
        <v>15706</v>
      </c>
      <c r="W520" s="94">
        <v>15706</v>
      </c>
      <c r="X520" s="84" t="str">
        <f>IF($X$4="none","",VLOOKUP($V520,'S3. Storage'!B527:Z1965,'S9. Lookup Data'!$C$6+5,FALSE))</f>
        <v/>
      </c>
      <c r="Y520" s="84" t="str">
        <f>IF($Y$4="none","",VLOOKUP($V520,'S3. Storage'!$B$12:$Z$1450,'S9. Lookup Data'!$C$7+5,FALSE))</f>
        <v/>
      </c>
      <c r="Z520" s="84" t="str">
        <f>IF($Z$4="none","",VLOOKUP($V520,'S3. Storage'!$B$12:$Z$1450,'S9. Lookup Data'!$C$8+5,FALSE))</f>
        <v/>
      </c>
      <c r="AA520" s="84" t="str">
        <f>IF($AA$4="none","",VLOOKUP($V520,'S3. Storage'!$B$12:$Z$1450,'S9. Lookup Data'!$C$9+5,FALSE))</f>
        <v/>
      </c>
      <c r="AB520" s="84" t="str">
        <f>IF($AB$4="none","",VLOOKUP($V520,'S3. Storage'!$B$12:$Z$1450,'S9. Lookup Data'!$C$10+5,FALSE))</f>
        <v/>
      </c>
    </row>
    <row r="521" spans="21:28">
      <c r="U521" s="84">
        <v>1943</v>
      </c>
      <c r="V521" s="134">
        <f t="shared" si="8"/>
        <v>15737</v>
      </c>
      <c r="W521" s="94">
        <v>15737</v>
      </c>
      <c r="X521" s="84" t="str">
        <f>IF($X$4="none","",VLOOKUP($V521,'S3. Storage'!B528:Z1966,'S9. Lookup Data'!$C$6+5,FALSE))</f>
        <v/>
      </c>
      <c r="Y521" s="84" t="str">
        <f>IF($Y$4="none","",VLOOKUP($V521,'S3. Storage'!$B$12:$Z$1450,'S9. Lookup Data'!$C$7+5,FALSE))</f>
        <v/>
      </c>
      <c r="Z521" s="84" t="str">
        <f>IF($Z$4="none","",VLOOKUP($V521,'S3. Storage'!$B$12:$Z$1450,'S9. Lookup Data'!$C$8+5,FALSE))</f>
        <v/>
      </c>
      <c r="AA521" s="84" t="str">
        <f>IF($AA$4="none","",VLOOKUP($V521,'S3. Storage'!$B$12:$Z$1450,'S9. Lookup Data'!$C$9+5,FALSE))</f>
        <v/>
      </c>
      <c r="AB521" s="84" t="str">
        <f>IF($AB$4="none","",VLOOKUP($V521,'S3. Storage'!$B$12:$Z$1450,'S9. Lookup Data'!$C$10+5,FALSE))</f>
        <v/>
      </c>
    </row>
    <row r="522" spans="21:28">
      <c r="U522" s="84">
        <v>1943</v>
      </c>
      <c r="V522" s="134">
        <f t="shared" si="8"/>
        <v>15765</v>
      </c>
      <c r="W522" s="94">
        <v>15765</v>
      </c>
      <c r="X522" s="84" t="str">
        <f>IF($X$4="none","",VLOOKUP($V522,'S3. Storage'!B529:Z1967,'S9. Lookup Data'!$C$6+5,FALSE))</f>
        <v/>
      </c>
      <c r="Y522" s="84" t="str">
        <f>IF($Y$4="none","",VLOOKUP($V522,'S3. Storage'!$B$12:$Z$1450,'S9. Lookup Data'!$C$7+5,FALSE))</f>
        <v/>
      </c>
      <c r="Z522" s="84" t="str">
        <f>IF($Z$4="none","",VLOOKUP($V522,'S3. Storage'!$B$12:$Z$1450,'S9. Lookup Data'!$C$8+5,FALSE))</f>
        <v/>
      </c>
      <c r="AA522" s="84" t="str">
        <f>IF($AA$4="none","",VLOOKUP($V522,'S3. Storage'!$B$12:$Z$1450,'S9. Lookup Data'!$C$9+5,FALSE))</f>
        <v/>
      </c>
      <c r="AB522" s="84" t="str">
        <f>IF($AB$4="none","",VLOOKUP($V522,'S3. Storage'!$B$12:$Z$1450,'S9. Lookup Data'!$C$10+5,FALSE))</f>
        <v/>
      </c>
    </row>
    <row r="523" spans="21:28">
      <c r="U523" s="84">
        <v>1943</v>
      </c>
      <c r="V523" s="134">
        <f t="shared" si="8"/>
        <v>15796</v>
      </c>
      <c r="W523" s="94">
        <v>15796</v>
      </c>
      <c r="X523" s="84" t="str">
        <f>IF($X$4="none","",VLOOKUP($V523,'S3. Storage'!B530:Z1968,'S9. Lookup Data'!$C$6+5,FALSE))</f>
        <v/>
      </c>
      <c r="Y523" s="84" t="str">
        <f>IF($Y$4="none","",VLOOKUP($V523,'S3. Storage'!$B$12:$Z$1450,'S9. Lookup Data'!$C$7+5,FALSE))</f>
        <v/>
      </c>
      <c r="Z523" s="84" t="str">
        <f>IF($Z$4="none","",VLOOKUP($V523,'S3. Storage'!$B$12:$Z$1450,'S9. Lookup Data'!$C$8+5,FALSE))</f>
        <v/>
      </c>
      <c r="AA523" s="84" t="str">
        <f>IF($AA$4="none","",VLOOKUP($V523,'S3. Storage'!$B$12:$Z$1450,'S9. Lookup Data'!$C$9+5,FALSE))</f>
        <v/>
      </c>
      <c r="AB523" s="84" t="str">
        <f>IF($AB$4="none","",VLOOKUP($V523,'S3. Storage'!$B$12:$Z$1450,'S9. Lookup Data'!$C$10+5,FALSE))</f>
        <v/>
      </c>
    </row>
    <row r="524" spans="21:28">
      <c r="U524" s="84">
        <v>1943</v>
      </c>
      <c r="V524" s="134">
        <f t="shared" si="8"/>
        <v>15826</v>
      </c>
      <c r="W524" s="94">
        <v>15826</v>
      </c>
      <c r="X524" s="84" t="str">
        <f>IF($X$4="none","",VLOOKUP($V524,'S3. Storage'!B531:Z1969,'S9. Lookup Data'!$C$6+5,FALSE))</f>
        <v/>
      </c>
      <c r="Y524" s="84" t="str">
        <f>IF($Y$4="none","",VLOOKUP($V524,'S3. Storage'!$B$12:$Z$1450,'S9. Lookup Data'!$C$7+5,FALSE))</f>
        <v/>
      </c>
      <c r="Z524" s="84" t="str">
        <f>IF($Z$4="none","",VLOOKUP($V524,'S3. Storage'!$B$12:$Z$1450,'S9. Lookup Data'!$C$8+5,FALSE))</f>
        <v/>
      </c>
      <c r="AA524" s="84" t="str">
        <f>IF($AA$4="none","",VLOOKUP($V524,'S3. Storage'!$B$12:$Z$1450,'S9. Lookup Data'!$C$9+5,FALSE))</f>
        <v/>
      </c>
      <c r="AB524" s="84" t="str">
        <f>IF($AB$4="none","",VLOOKUP($V524,'S3. Storage'!$B$12:$Z$1450,'S9. Lookup Data'!$C$10+5,FALSE))</f>
        <v/>
      </c>
    </row>
    <row r="525" spans="21:28">
      <c r="U525" s="84">
        <v>1943</v>
      </c>
      <c r="V525" s="134">
        <f t="shared" si="8"/>
        <v>15857</v>
      </c>
      <c r="W525" s="94">
        <v>15857</v>
      </c>
      <c r="X525" s="84" t="str">
        <f>IF($X$4="none","",VLOOKUP($V525,'S3. Storage'!B532:Z1970,'S9. Lookup Data'!$C$6+5,FALSE))</f>
        <v/>
      </c>
      <c r="Y525" s="84" t="str">
        <f>IF($Y$4="none","",VLOOKUP($V525,'S3. Storage'!$B$12:$Z$1450,'S9. Lookup Data'!$C$7+5,FALSE))</f>
        <v/>
      </c>
      <c r="Z525" s="84" t="str">
        <f>IF($Z$4="none","",VLOOKUP($V525,'S3. Storage'!$B$12:$Z$1450,'S9. Lookup Data'!$C$8+5,FALSE))</f>
        <v/>
      </c>
      <c r="AA525" s="84" t="str">
        <f>IF($AA$4="none","",VLOOKUP($V525,'S3. Storage'!$B$12:$Z$1450,'S9. Lookup Data'!$C$9+5,FALSE))</f>
        <v/>
      </c>
      <c r="AB525" s="84" t="str">
        <f>IF($AB$4="none","",VLOOKUP($V525,'S3. Storage'!$B$12:$Z$1450,'S9. Lookup Data'!$C$10+5,FALSE))</f>
        <v/>
      </c>
    </row>
    <row r="526" spans="21:28">
      <c r="U526" s="84">
        <v>1943</v>
      </c>
      <c r="V526" s="134">
        <f t="shared" si="8"/>
        <v>15887</v>
      </c>
      <c r="W526" s="94">
        <v>15887</v>
      </c>
      <c r="X526" s="84" t="str">
        <f>IF($X$4="none","",VLOOKUP($V526,'S3. Storage'!B533:Z1971,'S9. Lookup Data'!$C$6+5,FALSE))</f>
        <v/>
      </c>
      <c r="Y526" s="84" t="str">
        <f>IF($Y$4="none","",VLOOKUP($V526,'S3. Storage'!$B$12:$Z$1450,'S9. Lookup Data'!$C$7+5,FALSE))</f>
        <v/>
      </c>
      <c r="Z526" s="84" t="str">
        <f>IF($Z$4="none","",VLOOKUP($V526,'S3. Storage'!$B$12:$Z$1450,'S9. Lookup Data'!$C$8+5,FALSE))</f>
        <v/>
      </c>
      <c r="AA526" s="84" t="str">
        <f>IF($AA$4="none","",VLOOKUP($V526,'S3. Storage'!$B$12:$Z$1450,'S9. Lookup Data'!$C$9+5,FALSE))</f>
        <v/>
      </c>
      <c r="AB526" s="84" t="str">
        <f>IF($AB$4="none","",VLOOKUP($V526,'S3. Storage'!$B$12:$Z$1450,'S9. Lookup Data'!$C$10+5,FALSE))</f>
        <v/>
      </c>
    </row>
    <row r="527" spans="21:28">
      <c r="U527" s="84">
        <v>1943</v>
      </c>
      <c r="V527" s="134">
        <f t="shared" si="8"/>
        <v>15918</v>
      </c>
      <c r="W527" s="94">
        <v>15918</v>
      </c>
      <c r="X527" s="84" t="str">
        <f>IF($X$4="none","",VLOOKUP($V527,'S3. Storage'!B534:Z1972,'S9. Lookup Data'!$C$6+5,FALSE))</f>
        <v/>
      </c>
      <c r="Y527" s="84" t="str">
        <f>IF($Y$4="none","",VLOOKUP($V527,'S3. Storage'!$B$12:$Z$1450,'S9. Lookup Data'!$C$7+5,FALSE))</f>
        <v/>
      </c>
      <c r="Z527" s="84" t="str">
        <f>IF($Z$4="none","",VLOOKUP($V527,'S3. Storage'!$B$12:$Z$1450,'S9. Lookup Data'!$C$8+5,FALSE))</f>
        <v/>
      </c>
      <c r="AA527" s="84" t="str">
        <f>IF($AA$4="none","",VLOOKUP($V527,'S3. Storage'!$B$12:$Z$1450,'S9. Lookup Data'!$C$9+5,FALSE))</f>
        <v/>
      </c>
      <c r="AB527" s="84" t="str">
        <f>IF($AB$4="none","",VLOOKUP($V527,'S3. Storage'!$B$12:$Z$1450,'S9. Lookup Data'!$C$10+5,FALSE))</f>
        <v/>
      </c>
    </row>
    <row r="528" spans="21:28">
      <c r="U528" s="84">
        <v>1943</v>
      </c>
      <c r="V528" s="134">
        <f t="shared" si="8"/>
        <v>15949</v>
      </c>
      <c r="W528" s="94">
        <v>15949</v>
      </c>
      <c r="X528" s="84" t="str">
        <f>IF($X$4="none","",VLOOKUP($V528,'S3. Storage'!B535:Z1973,'S9. Lookup Data'!$C$6+5,FALSE))</f>
        <v/>
      </c>
      <c r="Y528" s="84" t="str">
        <f>IF($Y$4="none","",VLOOKUP($V528,'S3. Storage'!$B$12:$Z$1450,'S9. Lookup Data'!$C$7+5,FALSE))</f>
        <v/>
      </c>
      <c r="Z528" s="84" t="str">
        <f>IF($Z$4="none","",VLOOKUP($V528,'S3. Storage'!$B$12:$Z$1450,'S9. Lookup Data'!$C$8+5,FALSE))</f>
        <v/>
      </c>
      <c r="AA528" s="84" t="str">
        <f>IF($AA$4="none","",VLOOKUP($V528,'S3. Storage'!$B$12:$Z$1450,'S9. Lookup Data'!$C$9+5,FALSE))</f>
        <v/>
      </c>
      <c r="AB528" s="84" t="str">
        <f>IF($AB$4="none","",VLOOKUP($V528,'S3. Storage'!$B$12:$Z$1450,'S9. Lookup Data'!$C$10+5,FALSE))</f>
        <v/>
      </c>
    </row>
    <row r="529" spans="21:28">
      <c r="U529" s="84">
        <v>1943</v>
      </c>
      <c r="V529" s="134">
        <f t="shared" si="8"/>
        <v>15979</v>
      </c>
      <c r="W529" s="94">
        <v>15979</v>
      </c>
      <c r="X529" s="84" t="str">
        <f>IF($X$4="none","",VLOOKUP($V529,'S3. Storage'!B536:Z1974,'S9. Lookup Data'!$C$6+5,FALSE))</f>
        <v/>
      </c>
      <c r="Y529" s="84" t="str">
        <f>IF($Y$4="none","",VLOOKUP($V529,'S3. Storage'!$B$12:$Z$1450,'S9. Lookup Data'!$C$7+5,FALSE))</f>
        <v/>
      </c>
      <c r="Z529" s="84" t="str">
        <f>IF($Z$4="none","",VLOOKUP($V529,'S3. Storage'!$B$12:$Z$1450,'S9. Lookup Data'!$C$8+5,FALSE))</f>
        <v/>
      </c>
      <c r="AA529" s="84" t="str">
        <f>IF($AA$4="none","",VLOOKUP($V529,'S3. Storage'!$B$12:$Z$1450,'S9. Lookup Data'!$C$9+5,FALSE))</f>
        <v/>
      </c>
      <c r="AB529" s="84" t="str">
        <f>IF($AB$4="none","",VLOOKUP($V529,'S3. Storage'!$B$12:$Z$1450,'S9. Lookup Data'!$C$10+5,FALSE))</f>
        <v/>
      </c>
    </row>
    <row r="530" spans="21:28">
      <c r="U530" s="84">
        <v>1943</v>
      </c>
      <c r="V530" s="134">
        <f t="shared" si="8"/>
        <v>16010</v>
      </c>
      <c r="W530" s="94">
        <v>16010</v>
      </c>
      <c r="X530" s="84" t="str">
        <f>IF($X$4="none","",VLOOKUP($V530,'S3. Storage'!B537:Z1975,'S9. Lookup Data'!$C$6+5,FALSE))</f>
        <v/>
      </c>
      <c r="Y530" s="84" t="str">
        <f>IF($Y$4="none","",VLOOKUP($V530,'S3. Storage'!$B$12:$Z$1450,'S9. Lookup Data'!$C$7+5,FALSE))</f>
        <v/>
      </c>
      <c r="Z530" s="84" t="str">
        <f>IF($Z$4="none","",VLOOKUP($V530,'S3. Storage'!$B$12:$Z$1450,'S9. Lookup Data'!$C$8+5,FALSE))</f>
        <v/>
      </c>
      <c r="AA530" s="84" t="str">
        <f>IF($AA$4="none","",VLOOKUP($V530,'S3. Storage'!$B$12:$Z$1450,'S9. Lookup Data'!$C$9+5,FALSE))</f>
        <v/>
      </c>
      <c r="AB530" s="84" t="str">
        <f>IF($AB$4="none","",VLOOKUP($V530,'S3. Storage'!$B$12:$Z$1450,'S9. Lookup Data'!$C$10+5,FALSE))</f>
        <v/>
      </c>
    </row>
    <row r="531" spans="21:28">
      <c r="U531" s="84">
        <v>1943</v>
      </c>
      <c r="V531" s="134">
        <f t="shared" si="8"/>
        <v>16040</v>
      </c>
      <c r="W531" s="94">
        <v>16040</v>
      </c>
      <c r="X531" s="84" t="str">
        <f>IF($X$4="none","",VLOOKUP($V531,'S3. Storage'!B538:Z1976,'S9. Lookup Data'!$C$6+5,FALSE))</f>
        <v/>
      </c>
      <c r="Y531" s="84" t="str">
        <f>IF($Y$4="none","",VLOOKUP($V531,'S3. Storage'!$B$12:$Z$1450,'S9. Lookup Data'!$C$7+5,FALSE))</f>
        <v/>
      </c>
      <c r="Z531" s="84" t="str">
        <f>IF($Z$4="none","",VLOOKUP($V531,'S3. Storage'!$B$12:$Z$1450,'S9. Lookup Data'!$C$8+5,FALSE))</f>
        <v/>
      </c>
      <c r="AA531" s="84" t="str">
        <f>IF($AA$4="none","",VLOOKUP($V531,'S3. Storage'!$B$12:$Z$1450,'S9. Lookup Data'!$C$9+5,FALSE))</f>
        <v/>
      </c>
      <c r="AB531" s="84" t="str">
        <f>IF($AB$4="none","",VLOOKUP($V531,'S3. Storage'!$B$12:$Z$1450,'S9. Lookup Data'!$C$10+5,FALSE))</f>
        <v/>
      </c>
    </row>
    <row r="532" spans="21:28">
      <c r="U532" s="84">
        <v>1943</v>
      </c>
      <c r="V532" s="134">
        <f t="shared" si="8"/>
        <v>16071</v>
      </c>
      <c r="W532" s="94">
        <v>16071</v>
      </c>
      <c r="X532" s="84" t="str">
        <f>IF($X$4="none","",VLOOKUP($V532,'S3. Storage'!B539:Z1977,'S9. Lookup Data'!$C$6+5,FALSE))</f>
        <v/>
      </c>
      <c r="Y532" s="84" t="str">
        <f>IF($Y$4="none","",VLOOKUP($V532,'S3. Storage'!$B$12:$Z$1450,'S9. Lookup Data'!$C$7+5,FALSE))</f>
        <v/>
      </c>
      <c r="Z532" s="84" t="str">
        <f>IF($Z$4="none","",VLOOKUP($V532,'S3. Storage'!$B$12:$Z$1450,'S9. Lookup Data'!$C$8+5,FALSE))</f>
        <v/>
      </c>
      <c r="AA532" s="84" t="str">
        <f>IF($AA$4="none","",VLOOKUP($V532,'S3. Storage'!$B$12:$Z$1450,'S9. Lookup Data'!$C$9+5,FALSE))</f>
        <v/>
      </c>
      <c r="AB532" s="84" t="str">
        <f>IF($AB$4="none","",VLOOKUP($V532,'S3. Storage'!$B$12:$Z$1450,'S9. Lookup Data'!$C$10+5,FALSE))</f>
        <v/>
      </c>
    </row>
    <row r="533" spans="21:28">
      <c r="U533" s="84">
        <v>1944</v>
      </c>
      <c r="V533" s="134">
        <f t="shared" si="8"/>
        <v>16102</v>
      </c>
      <c r="W533" s="94">
        <v>16102</v>
      </c>
      <c r="X533" s="84" t="str">
        <f>IF($X$4="none","",VLOOKUP($V533,'S3. Storage'!B540:Z1978,'S9. Lookup Data'!$C$6+5,FALSE))</f>
        <v/>
      </c>
      <c r="Y533" s="84" t="str">
        <f>IF($Y$4="none","",VLOOKUP($V533,'S3. Storage'!$B$12:$Z$1450,'S9. Lookup Data'!$C$7+5,FALSE))</f>
        <v/>
      </c>
      <c r="Z533" s="84" t="str">
        <f>IF($Z$4="none","",VLOOKUP($V533,'S3. Storage'!$B$12:$Z$1450,'S9. Lookup Data'!$C$8+5,FALSE))</f>
        <v/>
      </c>
      <c r="AA533" s="84" t="str">
        <f>IF($AA$4="none","",VLOOKUP($V533,'S3. Storage'!$B$12:$Z$1450,'S9. Lookup Data'!$C$9+5,FALSE))</f>
        <v/>
      </c>
      <c r="AB533" s="84" t="str">
        <f>IF($AB$4="none","",VLOOKUP($V533,'S3. Storage'!$B$12:$Z$1450,'S9. Lookup Data'!$C$10+5,FALSE))</f>
        <v/>
      </c>
    </row>
    <row r="534" spans="21:28">
      <c r="U534" s="84">
        <v>1944</v>
      </c>
      <c r="V534" s="134">
        <f t="shared" si="8"/>
        <v>16131</v>
      </c>
      <c r="W534" s="94">
        <v>16131</v>
      </c>
      <c r="X534" s="84" t="str">
        <f>IF($X$4="none","",VLOOKUP($V534,'S3. Storage'!B541:Z1979,'S9. Lookup Data'!$C$6+5,FALSE))</f>
        <v/>
      </c>
      <c r="Y534" s="84" t="str">
        <f>IF($Y$4="none","",VLOOKUP($V534,'S3. Storage'!$B$12:$Z$1450,'S9. Lookup Data'!$C$7+5,FALSE))</f>
        <v/>
      </c>
      <c r="Z534" s="84" t="str">
        <f>IF($Z$4="none","",VLOOKUP($V534,'S3. Storage'!$B$12:$Z$1450,'S9. Lookup Data'!$C$8+5,FALSE))</f>
        <v/>
      </c>
      <c r="AA534" s="84" t="str">
        <f>IF($AA$4="none","",VLOOKUP($V534,'S3. Storage'!$B$12:$Z$1450,'S9. Lookup Data'!$C$9+5,FALSE))</f>
        <v/>
      </c>
      <c r="AB534" s="84" t="str">
        <f>IF($AB$4="none","",VLOOKUP($V534,'S3. Storage'!$B$12:$Z$1450,'S9. Lookup Data'!$C$10+5,FALSE))</f>
        <v/>
      </c>
    </row>
    <row r="535" spans="21:28">
      <c r="U535" s="84">
        <v>1944</v>
      </c>
      <c r="V535" s="134">
        <f t="shared" si="8"/>
        <v>16162</v>
      </c>
      <c r="W535" s="94">
        <v>16162</v>
      </c>
      <c r="X535" s="84" t="str">
        <f>IF($X$4="none","",VLOOKUP($V535,'S3. Storage'!B542:Z1980,'S9. Lookup Data'!$C$6+5,FALSE))</f>
        <v/>
      </c>
      <c r="Y535" s="84" t="str">
        <f>IF($Y$4="none","",VLOOKUP($V535,'S3. Storage'!$B$12:$Z$1450,'S9. Lookup Data'!$C$7+5,FALSE))</f>
        <v/>
      </c>
      <c r="Z535" s="84" t="str">
        <f>IF($Z$4="none","",VLOOKUP($V535,'S3. Storage'!$B$12:$Z$1450,'S9. Lookup Data'!$C$8+5,FALSE))</f>
        <v/>
      </c>
      <c r="AA535" s="84" t="str">
        <f>IF($AA$4="none","",VLOOKUP($V535,'S3. Storage'!$B$12:$Z$1450,'S9. Lookup Data'!$C$9+5,FALSE))</f>
        <v/>
      </c>
      <c r="AB535" s="84" t="str">
        <f>IF($AB$4="none","",VLOOKUP($V535,'S3. Storage'!$B$12:$Z$1450,'S9. Lookup Data'!$C$10+5,FALSE))</f>
        <v/>
      </c>
    </row>
    <row r="536" spans="21:28">
      <c r="U536" s="84">
        <v>1944</v>
      </c>
      <c r="V536" s="134">
        <f t="shared" si="8"/>
        <v>16192</v>
      </c>
      <c r="W536" s="94">
        <v>16192</v>
      </c>
      <c r="X536" s="84" t="str">
        <f>IF($X$4="none","",VLOOKUP($V536,'S3. Storage'!B543:Z1981,'S9. Lookup Data'!$C$6+5,FALSE))</f>
        <v/>
      </c>
      <c r="Y536" s="84" t="str">
        <f>IF($Y$4="none","",VLOOKUP($V536,'S3. Storage'!$B$12:$Z$1450,'S9. Lookup Data'!$C$7+5,FALSE))</f>
        <v/>
      </c>
      <c r="Z536" s="84" t="str">
        <f>IF($Z$4="none","",VLOOKUP($V536,'S3. Storage'!$B$12:$Z$1450,'S9. Lookup Data'!$C$8+5,FALSE))</f>
        <v/>
      </c>
      <c r="AA536" s="84" t="str">
        <f>IF($AA$4="none","",VLOOKUP($V536,'S3. Storage'!$B$12:$Z$1450,'S9. Lookup Data'!$C$9+5,FALSE))</f>
        <v/>
      </c>
      <c r="AB536" s="84" t="str">
        <f>IF($AB$4="none","",VLOOKUP($V536,'S3. Storage'!$B$12:$Z$1450,'S9. Lookup Data'!$C$10+5,FALSE))</f>
        <v/>
      </c>
    </row>
    <row r="537" spans="21:28">
      <c r="U537" s="84">
        <v>1944</v>
      </c>
      <c r="V537" s="134">
        <f t="shared" si="8"/>
        <v>16223</v>
      </c>
      <c r="W537" s="94">
        <v>16223</v>
      </c>
      <c r="X537" s="84" t="str">
        <f>IF($X$4="none","",VLOOKUP($V537,'S3. Storage'!B544:Z1982,'S9. Lookup Data'!$C$6+5,FALSE))</f>
        <v/>
      </c>
      <c r="Y537" s="84" t="str">
        <f>IF($Y$4="none","",VLOOKUP($V537,'S3. Storage'!$B$12:$Z$1450,'S9. Lookup Data'!$C$7+5,FALSE))</f>
        <v/>
      </c>
      <c r="Z537" s="84" t="str">
        <f>IF($Z$4="none","",VLOOKUP($V537,'S3. Storage'!$B$12:$Z$1450,'S9. Lookup Data'!$C$8+5,FALSE))</f>
        <v/>
      </c>
      <c r="AA537" s="84" t="str">
        <f>IF($AA$4="none","",VLOOKUP($V537,'S3. Storage'!$B$12:$Z$1450,'S9. Lookup Data'!$C$9+5,FALSE))</f>
        <v/>
      </c>
      <c r="AB537" s="84" t="str">
        <f>IF($AB$4="none","",VLOOKUP($V537,'S3. Storage'!$B$12:$Z$1450,'S9. Lookup Data'!$C$10+5,FALSE))</f>
        <v/>
      </c>
    </row>
    <row r="538" spans="21:28">
      <c r="U538" s="84">
        <v>1944</v>
      </c>
      <c r="V538" s="134">
        <f t="shared" si="8"/>
        <v>16253</v>
      </c>
      <c r="W538" s="94">
        <v>16253</v>
      </c>
      <c r="X538" s="84" t="str">
        <f>IF($X$4="none","",VLOOKUP($V538,'S3. Storage'!B545:Z1983,'S9. Lookup Data'!$C$6+5,FALSE))</f>
        <v/>
      </c>
      <c r="Y538" s="84" t="str">
        <f>IF($Y$4="none","",VLOOKUP($V538,'S3. Storage'!$B$12:$Z$1450,'S9. Lookup Data'!$C$7+5,FALSE))</f>
        <v/>
      </c>
      <c r="Z538" s="84" t="str">
        <f>IF($Z$4="none","",VLOOKUP($V538,'S3. Storage'!$B$12:$Z$1450,'S9. Lookup Data'!$C$8+5,FALSE))</f>
        <v/>
      </c>
      <c r="AA538" s="84" t="str">
        <f>IF($AA$4="none","",VLOOKUP($V538,'S3. Storage'!$B$12:$Z$1450,'S9. Lookup Data'!$C$9+5,FALSE))</f>
        <v/>
      </c>
      <c r="AB538" s="84" t="str">
        <f>IF($AB$4="none","",VLOOKUP($V538,'S3. Storage'!$B$12:$Z$1450,'S9. Lookup Data'!$C$10+5,FALSE))</f>
        <v/>
      </c>
    </row>
    <row r="539" spans="21:28">
      <c r="U539" s="84">
        <v>1944</v>
      </c>
      <c r="V539" s="134">
        <f t="shared" si="8"/>
        <v>16284</v>
      </c>
      <c r="W539" s="94">
        <v>16284</v>
      </c>
      <c r="X539" s="84" t="str">
        <f>IF($X$4="none","",VLOOKUP($V539,'S3. Storage'!B546:Z1984,'S9. Lookup Data'!$C$6+5,FALSE))</f>
        <v/>
      </c>
      <c r="Y539" s="84" t="str">
        <f>IF($Y$4="none","",VLOOKUP($V539,'S3. Storage'!$B$12:$Z$1450,'S9. Lookup Data'!$C$7+5,FALSE))</f>
        <v/>
      </c>
      <c r="Z539" s="84" t="str">
        <f>IF($Z$4="none","",VLOOKUP($V539,'S3. Storage'!$B$12:$Z$1450,'S9. Lookup Data'!$C$8+5,FALSE))</f>
        <v/>
      </c>
      <c r="AA539" s="84" t="str">
        <f>IF($AA$4="none","",VLOOKUP($V539,'S3. Storage'!$B$12:$Z$1450,'S9. Lookup Data'!$C$9+5,FALSE))</f>
        <v/>
      </c>
      <c r="AB539" s="84" t="str">
        <f>IF($AB$4="none","",VLOOKUP($V539,'S3. Storage'!$B$12:$Z$1450,'S9. Lookup Data'!$C$10+5,FALSE))</f>
        <v/>
      </c>
    </row>
    <row r="540" spans="21:28">
      <c r="U540" s="84">
        <v>1944</v>
      </c>
      <c r="V540" s="134">
        <f t="shared" si="8"/>
        <v>16315</v>
      </c>
      <c r="W540" s="94">
        <v>16315</v>
      </c>
      <c r="X540" s="84" t="str">
        <f>IF($X$4="none","",VLOOKUP($V540,'S3. Storage'!B547:Z1985,'S9. Lookup Data'!$C$6+5,FALSE))</f>
        <v/>
      </c>
      <c r="Y540" s="84" t="str">
        <f>IF($Y$4="none","",VLOOKUP($V540,'S3. Storage'!$B$12:$Z$1450,'S9. Lookup Data'!$C$7+5,FALSE))</f>
        <v/>
      </c>
      <c r="Z540" s="84" t="str">
        <f>IF($Z$4="none","",VLOOKUP($V540,'S3. Storage'!$B$12:$Z$1450,'S9. Lookup Data'!$C$8+5,FALSE))</f>
        <v/>
      </c>
      <c r="AA540" s="84" t="str">
        <f>IF($AA$4="none","",VLOOKUP($V540,'S3. Storage'!$B$12:$Z$1450,'S9. Lookup Data'!$C$9+5,FALSE))</f>
        <v/>
      </c>
      <c r="AB540" s="84" t="str">
        <f>IF($AB$4="none","",VLOOKUP($V540,'S3. Storage'!$B$12:$Z$1450,'S9. Lookup Data'!$C$10+5,FALSE))</f>
        <v/>
      </c>
    </row>
    <row r="541" spans="21:28">
      <c r="U541" s="84">
        <v>1944</v>
      </c>
      <c r="V541" s="134">
        <f t="shared" si="8"/>
        <v>16345</v>
      </c>
      <c r="W541" s="94">
        <v>16345</v>
      </c>
      <c r="X541" s="84" t="str">
        <f>IF($X$4="none","",VLOOKUP($V541,'S3. Storage'!B548:Z1986,'S9. Lookup Data'!$C$6+5,FALSE))</f>
        <v/>
      </c>
      <c r="Y541" s="84" t="str">
        <f>IF($Y$4="none","",VLOOKUP($V541,'S3. Storage'!$B$12:$Z$1450,'S9. Lookup Data'!$C$7+5,FALSE))</f>
        <v/>
      </c>
      <c r="Z541" s="84" t="str">
        <f>IF($Z$4="none","",VLOOKUP($V541,'S3. Storage'!$B$12:$Z$1450,'S9. Lookup Data'!$C$8+5,FALSE))</f>
        <v/>
      </c>
      <c r="AA541" s="84" t="str">
        <f>IF($AA$4="none","",VLOOKUP($V541,'S3. Storage'!$B$12:$Z$1450,'S9. Lookup Data'!$C$9+5,FALSE))</f>
        <v/>
      </c>
      <c r="AB541" s="84" t="str">
        <f>IF($AB$4="none","",VLOOKUP($V541,'S3. Storage'!$B$12:$Z$1450,'S9. Lookup Data'!$C$10+5,FALSE))</f>
        <v/>
      </c>
    </row>
    <row r="542" spans="21:28">
      <c r="U542" s="84">
        <v>1944</v>
      </c>
      <c r="V542" s="134">
        <f t="shared" si="8"/>
        <v>16376</v>
      </c>
      <c r="W542" s="94">
        <v>16376</v>
      </c>
      <c r="X542" s="84" t="str">
        <f>IF($X$4="none","",VLOOKUP($V542,'S3. Storage'!B549:Z1987,'S9. Lookup Data'!$C$6+5,FALSE))</f>
        <v/>
      </c>
      <c r="Y542" s="84" t="str">
        <f>IF($Y$4="none","",VLOOKUP($V542,'S3. Storage'!$B$12:$Z$1450,'S9. Lookup Data'!$C$7+5,FALSE))</f>
        <v/>
      </c>
      <c r="Z542" s="84" t="str">
        <f>IF($Z$4="none","",VLOOKUP($V542,'S3. Storage'!$B$12:$Z$1450,'S9. Lookup Data'!$C$8+5,FALSE))</f>
        <v/>
      </c>
      <c r="AA542" s="84" t="str">
        <f>IF($AA$4="none","",VLOOKUP($V542,'S3. Storage'!$B$12:$Z$1450,'S9. Lookup Data'!$C$9+5,FALSE))</f>
        <v/>
      </c>
      <c r="AB542" s="84" t="str">
        <f>IF($AB$4="none","",VLOOKUP($V542,'S3. Storage'!$B$12:$Z$1450,'S9. Lookup Data'!$C$10+5,FALSE))</f>
        <v/>
      </c>
    </row>
    <row r="543" spans="21:28">
      <c r="U543" s="84">
        <v>1944</v>
      </c>
      <c r="V543" s="134">
        <f t="shared" si="8"/>
        <v>16406</v>
      </c>
      <c r="W543" s="94">
        <v>16406</v>
      </c>
      <c r="X543" s="84" t="str">
        <f>IF($X$4="none","",VLOOKUP($V543,'S3. Storage'!B550:Z1988,'S9. Lookup Data'!$C$6+5,FALSE))</f>
        <v/>
      </c>
      <c r="Y543" s="84" t="str">
        <f>IF($Y$4="none","",VLOOKUP($V543,'S3. Storage'!$B$12:$Z$1450,'S9. Lookup Data'!$C$7+5,FALSE))</f>
        <v/>
      </c>
      <c r="Z543" s="84" t="str">
        <f>IF($Z$4="none","",VLOOKUP($V543,'S3. Storage'!$B$12:$Z$1450,'S9. Lookup Data'!$C$8+5,FALSE))</f>
        <v/>
      </c>
      <c r="AA543" s="84" t="str">
        <f>IF($AA$4="none","",VLOOKUP($V543,'S3. Storage'!$B$12:$Z$1450,'S9. Lookup Data'!$C$9+5,FALSE))</f>
        <v/>
      </c>
      <c r="AB543" s="84" t="str">
        <f>IF($AB$4="none","",VLOOKUP($V543,'S3. Storage'!$B$12:$Z$1450,'S9. Lookup Data'!$C$10+5,FALSE))</f>
        <v/>
      </c>
    </row>
    <row r="544" spans="21:28">
      <c r="U544" s="84">
        <v>1944</v>
      </c>
      <c r="V544" s="134">
        <f t="shared" si="8"/>
        <v>16437</v>
      </c>
      <c r="W544" s="94">
        <v>16437</v>
      </c>
      <c r="X544" s="84" t="str">
        <f>IF($X$4="none","",VLOOKUP($V544,'S3. Storage'!B551:Z1989,'S9. Lookup Data'!$C$6+5,FALSE))</f>
        <v/>
      </c>
      <c r="Y544" s="84" t="str">
        <f>IF($Y$4="none","",VLOOKUP($V544,'S3. Storage'!$B$12:$Z$1450,'S9. Lookup Data'!$C$7+5,FALSE))</f>
        <v/>
      </c>
      <c r="Z544" s="84" t="str">
        <f>IF($Z$4="none","",VLOOKUP($V544,'S3. Storage'!$B$12:$Z$1450,'S9. Lookup Data'!$C$8+5,FALSE))</f>
        <v/>
      </c>
      <c r="AA544" s="84" t="str">
        <f>IF($AA$4="none","",VLOOKUP($V544,'S3. Storage'!$B$12:$Z$1450,'S9. Lookup Data'!$C$9+5,FALSE))</f>
        <v/>
      </c>
      <c r="AB544" s="84" t="str">
        <f>IF($AB$4="none","",VLOOKUP($V544,'S3. Storage'!$B$12:$Z$1450,'S9. Lookup Data'!$C$10+5,FALSE))</f>
        <v/>
      </c>
    </row>
    <row r="545" spans="21:28">
      <c r="U545" s="84">
        <v>1945</v>
      </c>
      <c r="V545" s="134">
        <f t="shared" si="8"/>
        <v>16468</v>
      </c>
      <c r="W545" s="94">
        <v>16468</v>
      </c>
      <c r="X545" s="84" t="str">
        <f>IF($X$4="none","",VLOOKUP($V545,'S3. Storage'!B552:Z1990,'S9. Lookup Data'!$C$6+5,FALSE))</f>
        <v/>
      </c>
      <c r="Y545" s="84" t="str">
        <f>IF($Y$4="none","",VLOOKUP($V545,'S3. Storage'!$B$12:$Z$1450,'S9. Lookup Data'!$C$7+5,FALSE))</f>
        <v/>
      </c>
      <c r="Z545" s="84" t="str">
        <f>IF($Z$4="none","",VLOOKUP($V545,'S3. Storage'!$B$12:$Z$1450,'S9. Lookup Data'!$C$8+5,FALSE))</f>
        <v/>
      </c>
      <c r="AA545" s="84" t="str">
        <f>IF($AA$4="none","",VLOOKUP($V545,'S3. Storage'!$B$12:$Z$1450,'S9. Lookup Data'!$C$9+5,FALSE))</f>
        <v/>
      </c>
      <c r="AB545" s="84" t="str">
        <f>IF($AB$4="none","",VLOOKUP($V545,'S3. Storage'!$B$12:$Z$1450,'S9. Lookup Data'!$C$10+5,FALSE))</f>
        <v/>
      </c>
    </row>
    <row r="546" spans="21:28">
      <c r="U546" s="84">
        <v>1945</v>
      </c>
      <c r="V546" s="134">
        <f t="shared" si="8"/>
        <v>16496</v>
      </c>
      <c r="W546" s="94">
        <v>16496</v>
      </c>
      <c r="X546" s="84" t="str">
        <f>IF($X$4="none","",VLOOKUP($V546,'S3. Storage'!B553:Z1991,'S9. Lookup Data'!$C$6+5,FALSE))</f>
        <v/>
      </c>
      <c r="Y546" s="84" t="str">
        <f>IF($Y$4="none","",VLOOKUP($V546,'S3. Storage'!$B$12:$Z$1450,'S9. Lookup Data'!$C$7+5,FALSE))</f>
        <v/>
      </c>
      <c r="Z546" s="84" t="str">
        <f>IF($Z$4="none","",VLOOKUP($V546,'S3. Storage'!$B$12:$Z$1450,'S9. Lookup Data'!$C$8+5,FALSE))</f>
        <v/>
      </c>
      <c r="AA546" s="84" t="str">
        <f>IF($AA$4="none","",VLOOKUP($V546,'S3. Storage'!$B$12:$Z$1450,'S9. Lookup Data'!$C$9+5,FALSE))</f>
        <v/>
      </c>
      <c r="AB546" s="84" t="str">
        <f>IF($AB$4="none","",VLOOKUP($V546,'S3. Storage'!$B$12:$Z$1450,'S9. Lookup Data'!$C$10+5,FALSE))</f>
        <v/>
      </c>
    </row>
    <row r="547" spans="21:28">
      <c r="U547" s="84">
        <v>1945</v>
      </c>
      <c r="V547" s="134">
        <f t="shared" si="8"/>
        <v>16527</v>
      </c>
      <c r="W547" s="94">
        <v>16527</v>
      </c>
      <c r="X547" s="84" t="str">
        <f>IF($X$4="none","",VLOOKUP($V547,'S3. Storage'!B554:Z1992,'S9. Lookup Data'!$C$6+5,FALSE))</f>
        <v/>
      </c>
      <c r="Y547" s="84" t="str">
        <f>IF($Y$4="none","",VLOOKUP($V547,'S3. Storage'!$B$12:$Z$1450,'S9. Lookup Data'!$C$7+5,FALSE))</f>
        <v/>
      </c>
      <c r="Z547" s="84" t="str">
        <f>IF($Z$4="none","",VLOOKUP($V547,'S3. Storage'!$B$12:$Z$1450,'S9. Lookup Data'!$C$8+5,FALSE))</f>
        <v/>
      </c>
      <c r="AA547" s="84" t="str">
        <f>IF($AA$4="none","",VLOOKUP($V547,'S3. Storage'!$B$12:$Z$1450,'S9. Lookup Data'!$C$9+5,FALSE))</f>
        <v/>
      </c>
      <c r="AB547" s="84" t="str">
        <f>IF($AB$4="none","",VLOOKUP($V547,'S3. Storage'!$B$12:$Z$1450,'S9. Lookup Data'!$C$10+5,FALSE))</f>
        <v/>
      </c>
    </row>
    <row r="548" spans="21:28">
      <c r="U548" s="84">
        <v>1945</v>
      </c>
      <c r="V548" s="134">
        <f t="shared" si="8"/>
        <v>16557</v>
      </c>
      <c r="W548" s="94">
        <v>16557</v>
      </c>
      <c r="X548" s="84" t="str">
        <f>IF($X$4="none","",VLOOKUP($V548,'S3. Storage'!B555:Z1993,'S9. Lookup Data'!$C$6+5,FALSE))</f>
        <v/>
      </c>
      <c r="Y548" s="84" t="str">
        <f>IF($Y$4="none","",VLOOKUP($V548,'S3. Storage'!$B$12:$Z$1450,'S9. Lookup Data'!$C$7+5,FALSE))</f>
        <v/>
      </c>
      <c r="Z548" s="84" t="str">
        <f>IF($Z$4="none","",VLOOKUP($V548,'S3. Storage'!$B$12:$Z$1450,'S9. Lookup Data'!$C$8+5,FALSE))</f>
        <v/>
      </c>
      <c r="AA548" s="84" t="str">
        <f>IF($AA$4="none","",VLOOKUP($V548,'S3. Storage'!$B$12:$Z$1450,'S9. Lookup Data'!$C$9+5,FALSE))</f>
        <v/>
      </c>
      <c r="AB548" s="84" t="str">
        <f>IF($AB$4="none","",VLOOKUP($V548,'S3. Storage'!$B$12:$Z$1450,'S9. Lookup Data'!$C$10+5,FALSE))</f>
        <v/>
      </c>
    </row>
    <row r="549" spans="21:28">
      <c r="U549" s="84">
        <v>1945</v>
      </c>
      <c r="V549" s="134">
        <f t="shared" si="8"/>
        <v>16588</v>
      </c>
      <c r="W549" s="94">
        <v>16588</v>
      </c>
      <c r="X549" s="84" t="str">
        <f>IF($X$4="none","",VLOOKUP($V549,'S3. Storage'!B556:Z1994,'S9. Lookup Data'!$C$6+5,FALSE))</f>
        <v/>
      </c>
      <c r="Y549" s="84" t="str">
        <f>IF($Y$4="none","",VLOOKUP($V549,'S3. Storage'!$B$12:$Z$1450,'S9. Lookup Data'!$C$7+5,FALSE))</f>
        <v/>
      </c>
      <c r="Z549" s="84" t="str">
        <f>IF($Z$4="none","",VLOOKUP($V549,'S3. Storage'!$B$12:$Z$1450,'S9. Lookup Data'!$C$8+5,FALSE))</f>
        <v/>
      </c>
      <c r="AA549" s="84" t="str">
        <f>IF($AA$4="none","",VLOOKUP($V549,'S3. Storage'!$B$12:$Z$1450,'S9. Lookup Data'!$C$9+5,FALSE))</f>
        <v/>
      </c>
      <c r="AB549" s="84" t="str">
        <f>IF($AB$4="none","",VLOOKUP($V549,'S3. Storage'!$B$12:$Z$1450,'S9. Lookup Data'!$C$10+5,FALSE))</f>
        <v/>
      </c>
    </row>
    <row r="550" spans="21:28">
      <c r="U550" s="84">
        <v>1945</v>
      </c>
      <c r="V550" s="134">
        <f t="shared" si="8"/>
        <v>16618</v>
      </c>
      <c r="W550" s="94">
        <v>16618</v>
      </c>
      <c r="X550" s="84" t="str">
        <f>IF($X$4="none","",VLOOKUP($V550,'S3. Storage'!B557:Z1995,'S9. Lookup Data'!$C$6+5,FALSE))</f>
        <v/>
      </c>
      <c r="Y550" s="84" t="str">
        <f>IF($Y$4="none","",VLOOKUP($V550,'S3. Storage'!$B$12:$Z$1450,'S9. Lookup Data'!$C$7+5,FALSE))</f>
        <v/>
      </c>
      <c r="Z550" s="84" t="str">
        <f>IF($Z$4="none","",VLOOKUP($V550,'S3. Storage'!$B$12:$Z$1450,'S9. Lookup Data'!$C$8+5,FALSE))</f>
        <v/>
      </c>
      <c r="AA550" s="84" t="str">
        <f>IF($AA$4="none","",VLOOKUP($V550,'S3. Storage'!$B$12:$Z$1450,'S9. Lookup Data'!$C$9+5,FALSE))</f>
        <v/>
      </c>
      <c r="AB550" s="84" t="str">
        <f>IF($AB$4="none","",VLOOKUP($V550,'S3. Storage'!$B$12:$Z$1450,'S9. Lookup Data'!$C$10+5,FALSE))</f>
        <v/>
      </c>
    </row>
    <row r="551" spans="21:28">
      <c r="U551" s="84">
        <v>1945</v>
      </c>
      <c r="V551" s="134">
        <f t="shared" si="8"/>
        <v>16649</v>
      </c>
      <c r="W551" s="94">
        <v>16649</v>
      </c>
      <c r="X551" s="84" t="str">
        <f>IF($X$4="none","",VLOOKUP($V551,'S3. Storage'!B558:Z1996,'S9. Lookup Data'!$C$6+5,FALSE))</f>
        <v/>
      </c>
      <c r="Y551" s="84" t="str">
        <f>IF($Y$4="none","",VLOOKUP($V551,'S3. Storage'!$B$12:$Z$1450,'S9. Lookup Data'!$C$7+5,FALSE))</f>
        <v/>
      </c>
      <c r="Z551" s="84" t="str">
        <f>IF($Z$4="none","",VLOOKUP($V551,'S3. Storage'!$B$12:$Z$1450,'S9. Lookup Data'!$C$8+5,FALSE))</f>
        <v/>
      </c>
      <c r="AA551" s="84" t="str">
        <f>IF($AA$4="none","",VLOOKUP($V551,'S3. Storage'!$B$12:$Z$1450,'S9. Lookup Data'!$C$9+5,FALSE))</f>
        <v/>
      </c>
      <c r="AB551" s="84" t="str">
        <f>IF($AB$4="none","",VLOOKUP($V551,'S3. Storage'!$B$12:$Z$1450,'S9. Lookup Data'!$C$10+5,FALSE))</f>
        <v/>
      </c>
    </row>
    <row r="552" spans="21:28">
      <c r="U552" s="84">
        <v>1945</v>
      </c>
      <c r="V552" s="134">
        <f t="shared" si="8"/>
        <v>16680</v>
      </c>
      <c r="W552" s="94">
        <v>16680</v>
      </c>
      <c r="X552" s="84" t="str">
        <f>IF($X$4="none","",VLOOKUP($V552,'S3. Storage'!B559:Z1997,'S9. Lookup Data'!$C$6+5,FALSE))</f>
        <v/>
      </c>
      <c r="Y552" s="84" t="str">
        <f>IF($Y$4="none","",VLOOKUP($V552,'S3. Storage'!$B$12:$Z$1450,'S9. Lookup Data'!$C$7+5,FALSE))</f>
        <v/>
      </c>
      <c r="Z552" s="84" t="str">
        <f>IF($Z$4="none","",VLOOKUP($V552,'S3. Storage'!$B$12:$Z$1450,'S9. Lookup Data'!$C$8+5,FALSE))</f>
        <v/>
      </c>
      <c r="AA552" s="84" t="str">
        <f>IF($AA$4="none","",VLOOKUP($V552,'S3. Storage'!$B$12:$Z$1450,'S9. Lookup Data'!$C$9+5,FALSE))</f>
        <v/>
      </c>
      <c r="AB552" s="84" t="str">
        <f>IF($AB$4="none","",VLOOKUP($V552,'S3. Storage'!$B$12:$Z$1450,'S9. Lookup Data'!$C$10+5,FALSE))</f>
        <v/>
      </c>
    </row>
    <row r="553" spans="21:28">
      <c r="U553" s="84">
        <v>1945</v>
      </c>
      <c r="V553" s="134">
        <f t="shared" si="8"/>
        <v>16710</v>
      </c>
      <c r="W553" s="94">
        <v>16710</v>
      </c>
      <c r="X553" s="84" t="str">
        <f>IF($X$4="none","",VLOOKUP($V553,'S3. Storage'!B560:Z1998,'S9. Lookup Data'!$C$6+5,FALSE))</f>
        <v/>
      </c>
      <c r="Y553" s="84" t="str">
        <f>IF($Y$4="none","",VLOOKUP($V553,'S3. Storage'!$B$12:$Z$1450,'S9. Lookup Data'!$C$7+5,FALSE))</f>
        <v/>
      </c>
      <c r="Z553" s="84" t="str">
        <f>IF($Z$4="none","",VLOOKUP($V553,'S3. Storage'!$B$12:$Z$1450,'S9. Lookup Data'!$C$8+5,FALSE))</f>
        <v/>
      </c>
      <c r="AA553" s="84" t="str">
        <f>IF($AA$4="none","",VLOOKUP($V553,'S3. Storage'!$B$12:$Z$1450,'S9. Lookup Data'!$C$9+5,FALSE))</f>
        <v/>
      </c>
      <c r="AB553" s="84" t="str">
        <f>IF($AB$4="none","",VLOOKUP($V553,'S3. Storage'!$B$12:$Z$1450,'S9. Lookup Data'!$C$10+5,FALSE))</f>
        <v/>
      </c>
    </row>
    <row r="554" spans="21:28">
      <c r="U554" s="84">
        <v>1945</v>
      </c>
      <c r="V554" s="134">
        <f t="shared" si="8"/>
        <v>16741</v>
      </c>
      <c r="W554" s="94">
        <v>16741</v>
      </c>
      <c r="X554" s="84" t="str">
        <f>IF($X$4="none","",VLOOKUP($V554,'S3. Storage'!B561:Z1999,'S9. Lookup Data'!$C$6+5,FALSE))</f>
        <v/>
      </c>
      <c r="Y554" s="84" t="str">
        <f>IF($Y$4="none","",VLOOKUP($V554,'S3. Storage'!$B$12:$Z$1450,'S9. Lookup Data'!$C$7+5,FALSE))</f>
        <v/>
      </c>
      <c r="Z554" s="84" t="str">
        <f>IF($Z$4="none","",VLOOKUP($V554,'S3. Storage'!$B$12:$Z$1450,'S9. Lookup Data'!$C$8+5,FALSE))</f>
        <v/>
      </c>
      <c r="AA554" s="84" t="str">
        <f>IF($AA$4="none","",VLOOKUP($V554,'S3. Storage'!$B$12:$Z$1450,'S9. Lookup Data'!$C$9+5,FALSE))</f>
        <v/>
      </c>
      <c r="AB554" s="84" t="str">
        <f>IF($AB$4="none","",VLOOKUP($V554,'S3. Storage'!$B$12:$Z$1450,'S9. Lookup Data'!$C$10+5,FALSE))</f>
        <v/>
      </c>
    </row>
    <row r="555" spans="21:28">
      <c r="U555" s="84">
        <v>1945</v>
      </c>
      <c r="V555" s="134">
        <f t="shared" si="8"/>
        <v>16771</v>
      </c>
      <c r="W555" s="94">
        <v>16771</v>
      </c>
      <c r="X555" s="84" t="str">
        <f>IF($X$4="none","",VLOOKUP($V555,'S3. Storage'!B562:Z2000,'S9. Lookup Data'!$C$6+5,FALSE))</f>
        <v/>
      </c>
      <c r="Y555" s="84" t="str">
        <f>IF($Y$4="none","",VLOOKUP($V555,'S3. Storage'!$B$12:$Z$1450,'S9. Lookup Data'!$C$7+5,FALSE))</f>
        <v/>
      </c>
      <c r="Z555" s="84" t="str">
        <f>IF($Z$4="none","",VLOOKUP($V555,'S3. Storage'!$B$12:$Z$1450,'S9. Lookup Data'!$C$8+5,FALSE))</f>
        <v/>
      </c>
      <c r="AA555" s="84" t="str">
        <f>IF($AA$4="none","",VLOOKUP($V555,'S3. Storage'!$B$12:$Z$1450,'S9. Lookup Data'!$C$9+5,FALSE))</f>
        <v/>
      </c>
      <c r="AB555" s="84" t="str">
        <f>IF($AB$4="none","",VLOOKUP($V555,'S3. Storage'!$B$12:$Z$1450,'S9. Lookup Data'!$C$10+5,FALSE))</f>
        <v/>
      </c>
    </row>
    <row r="556" spans="21:28">
      <c r="U556" s="84">
        <v>1945</v>
      </c>
      <c r="V556" s="134">
        <f t="shared" si="8"/>
        <v>16802</v>
      </c>
      <c r="W556" s="94">
        <v>16802</v>
      </c>
      <c r="X556" s="84" t="str">
        <f>IF($X$4="none","",VLOOKUP($V556,'S3. Storage'!B563:Z2001,'S9. Lookup Data'!$C$6+5,FALSE))</f>
        <v/>
      </c>
      <c r="Y556" s="84" t="str">
        <f>IF($Y$4="none","",VLOOKUP($V556,'S3. Storage'!$B$12:$Z$1450,'S9. Lookup Data'!$C$7+5,FALSE))</f>
        <v/>
      </c>
      <c r="Z556" s="84" t="str">
        <f>IF($Z$4="none","",VLOOKUP($V556,'S3. Storage'!$B$12:$Z$1450,'S9. Lookup Data'!$C$8+5,FALSE))</f>
        <v/>
      </c>
      <c r="AA556" s="84" t="str">
        <f>IF($AA$4="none","",VLOOKUP($V556,'S3. Storage'!$B$12:$Z$1450,'S9. Lookup Data'!$C$9+5,FALSE))</f>
        <v/>
      </c>
      <c r="AB556" s="84" t="str">
        <f>IF($AB$4="none","",VLOOKUP($V556,'S3. Storage'!$B$12:$Z$1450,'S9. Lookup Data'!$C$10+5,FALSE))</f>
        <v/>
      </c>
    </row>
    <row r="557" spans="21:28">
      <c r="U557" s="84">
        <v>1946</v>
      </c>
      <c r="V557" s="134">
        <f t="shared" si="8"/>
        <v>16833</v>
      </c>
      <c r="W557" s="94">
        <v>16833</v>
      </c>
      <c r="X557" s="84" t="str">
        <f>IF($X$4="none","",VLOOKUP($V557,'S3. Storage'!B564:Z2002,'S9. Lookup Data'!$C$6+5,FALSE))</f>
        <v/>
      </c>
      <c r="Y557" s="84" t="str">
        <f>IF($Y$4="none","",VLOOKUP($V557,'S3. Storage'!$B$12:$Z$1450,'S9. Lookup Data'!$C$7+5,FALSE))</f>
        <v/>
      </c>
      <c r="Z557" s="84" t="str">
        <f>IF($Z$4="none","",VLOOKUP($V557,'S3. Storage'!$B$12:$Z$1450,'S9. Lookup Data'!$C$8+5,FALSE))</f>
        <v/>
      </c>
      <c r="AA557" s="84" t="str">
        <f>IF($AA$4="none","",VLOOKUP($V557,'S3. Storage'!$B$12:$Z$1450,'S9. Lookup Data'!$C$9+5,FALSE))</f>
        <v/>
      </c>
      <c r="AB557" s="84" t="str">
        <f>IF($AB$4="none","",VLOOKUP($V557,'S3. Storage'!$B$12:$Z$1450,'S9. Lookup Data'!$C$10+5,FALSE))</f>
        <v/>
      </c>
    </row>
    <row r="558" spans="21:28">
      <c r="U558" s="84">
        <v>1946</v>
      </c>
      <c r="V558" s="134">
        <f t="shared" si="8"/>
        <v>16861</v>
      </c>
      <c r="W558" s="94">
        <v>16861</v>
      </c>
      <c r="X558" s="84" t="str">
        <f>IF($X$4="none","",VLOOKUP($V558,'S3. Storage'!B565:Z2003,'S9. Lookup Data'!$C$6+5,FALSE))</f>
        <v/>
      </c>
      <c r="Y558" s="84" t="str">
        <f>IF($Y$4="none","",VLOOKUP($V558,'S3. Storage'!$B$12:$Z$1450,'S9. Lookup Data'!$C$7+5,FALSE))</f>
        <v/>
      </c>
      <c r="Z558" s="84" t="str">
        <f>IF($Z$4="none","",VLOOKUP($V558,'S3. Storage'!$B$12:$Z$1450,'S9. Lookup Data'!$C$8+5,FALSE))</f>
        <v/>
      </c>
      <c r="AA558" s="84" t="str">
        <f>IF($AA$4="none","",VLOOKUP($V558,'S3. Storage'!$B$12:$Z$1450,'S9. Lookup Data'!$C$9+5,FALSE))</f>
        <v/>
      </c>
      <c r="AB558" s="84" t="str">
        <f>IF($AB$4="none","",VLOOKUP($V558,'S3. Storage'!$B$12:$Z$1450,'S9. Lookup Data'!$C$10+5,FALSE))</f>
        <v/>
      </c>
    </row>
    <row r="559" spans="21:28">
      <c r="U559" s="84">
        <v>1946</v>
      </c>
      <c r="V559" s="134">
        <f t="shared" si="8"/>
        <v>16892</v>
      </c>
      <c r="W559" s="94">
        <v>16892</v>
      </c>
      <c r="X559" s="84" t="str">
        <f>IF($X$4="none","",VLOOKUP($V559,'S3. Storage'!B566:Z2004,'S9. Lookup Data'!$C$6+5,FALSE))</f>
        <v/>
      </c>
      <c r="Y559" s="84" t="str">
        <f>IF($Y$4="none","",VLOOKUP($V559,'S3. Storage'!$B$12:$Z$1450,'S9. Lookup Data'!$C$7+5,FALSE))</f>
        <v/>
      </c>
      <c r="Z559" s="84" t="str">
        <f>IF($Z$4="none","",VLOOKUP($V559,'S3. Storage'!$B$12:$Z$1450,'S9. Lookup Data'!$C$8+5,FALSE))</f>
        <v/>
      </c>
      <c r="AA559" s="84" t="str">
        <f>IF($AA$4="none","",VLOOKUP($V559,'S3. Storage'!$B$12:$Z$1450,'S9. Lookup Data'!$C$9+5,FALSE))</f>
        <v/>
      </c>
      <c r="AB559" s="84" t="str">
        <f>IF($AB$4="none","",VLOOKUP($V559,'S3. Storage'!$B$12:$Z$1450,'S9. Lookup Data'!$C$10+5,FALSE))</f>
        <v/>
      </c>
    </row>
    <row r="560" spans="21:28">
      <c r="U560" s="84">
        <v>1946</v>
      </c>
      <c r="V560" s="134">
        <f t="shared" si="8"/>
        <v>16922</v>
      </c>
      <c r="W560" s="94">
        <v>16922</v>
      </c>
      <c r="X560" s="84" t="str">
        <f>IF($X$4="none","",VLOOKUP($V560,'S3. Storage'!B567:Z2005,'S9. Lookup Data'!$C$6+5,FALSE))</f>
        <v/>
      </c>
      <c r="Y560" s="84" t="str">
        <f>IF($Y$4="none","",VLOOKUP($V560,'S3. Storage'!$B$12:$Z$1450,'S9. Lookup Data'!$C$7+5,FALSE))</f>
        <v/>
      </c>
      <c r="Z560" s="84" t="str">
        <f>IF($Z$4="none","",VLOOKUP($V560,'S3. Storage'!$B$12:$Z$1450,'S9. Lookup Data'!$C$8+5,FALSE))</f>
        <v/>
      </c>
      <c r="AA560" s="84" t="str">
        <f>IF($AA$4="none","",VLOOKUP($V560,'S3. Storage'!$B$12:$Z$1450,'S9. Lookup Data'!$C$9+5,FALSE))</f>
        <v/>
      </c>
      <c r="AB560" s="84" t="str">
        <f>IF($AB$4="none","",VLOOKUP($V560,'S3. Storage'!$B$12:$Z$1450,'S9. Lookup Data'!$C$10+5,FALSE))</f>
        <v/>
      </c>
    </row>
    <row r="561" spans="21:28">
      <c r="U561" s="84">
        <v>1946</v>
      </c>
      <c r="V561" s="134">
        <f t="shared" si="8"/>
        <v>16953</v>
      </c>
      <c r="W561" s="94">
        <v>16953</v>
      </c>
      <c r="X561" s="84" t="str">
        <f>IF($X$4="none","",VLOOKUP($V561,'S3. Storage'!B568:Z2006,'S9. Lookup Data'!$C$6+5,FALSE))</f>
        <v/>
      </c>
      <c r="Y561" s="84" t="str">
        <f>IF($Y$4="none","",VLOOKUP($V561,'S3. Storage'!$B$12:$Z$1450,'S9. Lookup Data'!$C$7+5,FALSE))</f>
        <v/>
      </c>
      <c r="Z561" s="84" t="str">
        <f>IF($Z$4="none","",VLOOKUP($V561,'S3. Storage'!$B$12:$Z$1450,'S9. Lookup Data'!$C$8+5,FALSE))</f>
        <v/>
      </c>
      <c r="AA561" s="84" t="str">
        <f>IF($AA$4="none","",VLOOKUP($V561,'S3. Storage'!$B$12:$Z$1450,'S9. Lookup Data'!$C$9+5,FALSE))</f>
        <v/>
      </c>
      <c r="AB561" s="84" t="str">
        <f>IF($AB$4="none","",VLOOKUP($V561,'S3. Storage'!$B$12:$Z$1450,'S9. Lookup Data'!$C$10+5,FALSE))</f>
        <v/>
      </c>
    </row>
    <row r="562" spans="21:28">
      <c r="U562" s="84">
        <v>1946</v>
      </c>
      <c r="V562" s="134">
        <f t="shared" si="8"/>
        <v>16983</v>
      </c>
      <c r="W562" s="94">
        <v>16983</v>
      </c>
      <c r="X562" s="84" t="str">
        <f>IF($X$4="none","",VLOOKUP($V562,'S3. Storage'!B569:Z2007,'S9. Lookup Data'!$C$6+5,FALSE))</f>
        <v/>
      </c>
      <c r="Y562" s="84" t="str">
        <f>IF($Y$4="none","",VLOOKUP($V562,'S3. Storage'!$B$12:$Z$1450,'S9. Lookup Data'!$C$7+5,FALSE))</f>
        <v/>
      </c>
      <c r="Z562" s="84" t="str">
        <f>IF($Z$4="none","",VLOOKUP($V562,'S3. Storage'!$B$12:$Z$1450,'S9. Lookup Data'!$C$8+5,FALSE))</f>
        <v/>
      </c>
      <c r="AA562" s="84" t="str">
        <f>IF($AA$4="none","",VLOOKUP($V562,'S3. Storage'!$B$12:$Z$1450,'S9. Lookup Data'!$C$9+5,FALSE))</f>
        <v/>
      </c>
      <c r="AB562" s="84" t="str">
        <f>IF($AB$4="none","",VLOOKUP($V562,'S3. Storage'!$B$12:$Z$1450,'S9. Lookup Data'!$C$10+5,FALSE))</f>
        <v/>
      </c>
    </row>
    <row r="563" spans="21:28">
      <c r="U563" s="84">
        <v>1946</v>
      </c>
      <c r="V563" s="134">
        <f t="shared" si="8"/>
        <v>17014</v>
      </c>
      <c r="W563" s="94">
        <v>17014</v>
      </c>
      <c r="X563" s="84" t="str">
        <f>IF($X$4="none","",VLOOKUP($V563,'S3. Storage'!B570:Z2008,'S9. Lookup Data'!$C$6+5,FALSE))</f>
        <v/>
      </c>
      <c r="Y563" s="84" t="str">
        <f>IF($Y$4="none","",VLOOKUP($V563,'S3. Storage'!$B$12:$Z$1450,'S9. Lookup Data'!$C$7+5,FALSE))</f>
        <v/>
      </c>
      <c r="Z563" s="84" t="str">
        <f>IF($Z$4="none","",VLOOKUP($V563,'S3. Storage'!$B$12:$Z$1450,'S9. Lookup Data'!$C$8+5,FALSE))</f>
        <v/>
      </c>
      <c r="AA563" s="84" t="str">
        <f>IF($AA$4="none","",VLOOKUP($V563,'S3. Storage'!$B$12:$Z$1450,'S9. Lookup Data'!$C$9+5,FALSE))</f>
        <v/>
      </c>
      <c r="AB563" s="84" t="str">
        <f>IF($AB$4="none","",VLOOKUP($V563,'S3. Storage'!$B$12:$Z$1450,'S9. Lookup Data'!$C$10+5,FALSE))</f>
        <v/>
      </c>
    </row>
    <row r="564" spans="21:28">
      <c r="U564" s="84">
        <v>1946</v>
      </c>
      <c r="V564" s="134">
        <f t="shared" si="8"/>
        <v>17045</v>
      </c>
      <c r="W564" s="94">
        <v>17045</v>
      </c>
      <c r="X564" s="84" t="str">
        <f>IF($X$4="none","",VLOOKUP($V564,'S3. Storage'!B571:Z2009,'S9. Lookup Data'!$C$6+5,FALSE))</f>
        <v/>
      </c>
      <c r="Y564" s="84" t="str">
        <f>IF($Y$4="none","",VLOOKUP($V564,'S3. Storage'!$B$12:$Z$1450,'S9. Lookup Data'!$C$7+5,FALSE))</f>
        <v/>
      </c>
      <c r="Z564" s="84" t="str">
        <f>IF($Z$4="none","",VLOOKUP($V564,'S3. Storage'!$B$12:$Z$1450,'S9. Lookup Data'!$C$8+5,FALSE))</f>
        <v/>
      </c>
      <c r="AA564" s="84" t="str">
        <f>IF($AA$4="none","",VLOOKUP($V564,'S3. Storage'!$B$12:$Z$1450,'S9. Lookup Data'!$C$9+5,FALSE))</f>
        <v/>
      </c>
      <c r="AB564" s="84" t="str">
        <f>IF($AB$4="none","",VLOOKUP($V564,'S3. Storage'!$B$12:$Z$1450,'S9. Lookup Data'!$C$10+5,FALSE))</f>
        <v/>
      </c>
    </row>
    <row r="565" spans="21:28">
      <c r="U565" s="84">
        <v>1946</v>
      </c>
      <c r="V565" s="134">
        <f t="shared" si="8"/>
        <v>17075</v>
      </c>
      <c r="W565" s="94">
        <v>17075</v>
      </c>
      <c r="X565" s="84" t="str">
        <f>IF($X$4="none","",VLOOKUP($V565,'S3. Storage'!B572:Z2010,'S9. Lookup Data'!$C$6+5,FALSE))</f>
        <v/>
      </c>
      <c r="Y565" s="84" t="str">
        <f>IF($Y$4="none","",VLOOKUP($V565,'S3. Storage'!$B$12:$Z$1450,'S9. Lookup Data'!$C$7+5,FALSE))</f>
        <v/>
      </c>
      <c r="Z565" s="84" t="str">
        <f>IF($Z$4="none","",VLOOKUP($V565,'S3. Storage'!$B$12:$Z$1450,'S9. Lookup Data'!$C$8+5,FALSE))</f>
        <v/>
      </c>
      <c r="AA565" s="84" t="str">
        <f>IF($AA$4="none","",VLOOKUP($V565,'S3. Storage'!$B$12:$Z$1450,'S9. Lookup Data'!$C$9+5,FALSE))</f>
        <v/>
      </c>
      <c r="AB565" s="84" t="str">
        <f>IF($AB$4="none","",VLOOKUP($V565,'S3. Storage'!$B$12:$Z$1450,'S9. Lookup Data'!$C$10+5,FALSE))</f>
        <v/>
      </c>
    </row>
    <row r="566" spans="21:28">
      <c r="U566" s="84">
        <v>1946</v>
      </c>
      <c r="V566" s="134">
        <f t="shared" si="8"/>
        <v>17106</v>
      </c>
      <c r="W566" s="94">
        <v>17106</v>
      </c>
      <c r="X566" s="84" t="str">
        <f>IF($X$4="none","",VLOOKUP($V566,'S3. Storage'!B573:Z2011,'S9. Lookup Data'!$C$6+5,FALSE))</f>
        <v/>
      </c>
      <c r="Y566" s="84" t="str">
        <f>IF($Y$4="none","",VLOOKUP($V566,'S3. Storage'!$B$12:$Z$1450,'S9. Lookup Data'!$C$7+5,FALSE))</f>
        <v/>
      </c>
      <c r="Z566" s="84" t="str">
        <f>IF($Z$4="none","",VLOOKUP($V566,'S3. Storage'!$B$12:$Z$1450,'S9. Lookup Data'!$C$8+5,FALSE))</f>
        <v/>
      </c>
      <c r="AA566" s="84" t="str">
        <f>IF($AA$4="none","",VLOOKUP($V566,'S3. Storage'!$B$12:$Z$1450,'S9. Lookup Data'!$C$9+5,FALSE))</f>
        <v/>
      </c>
      <c r="AB566" s="84" t="str">
        <f>IF($AB$4="none","",VLOOKUP($V566,'S3. Storage'!$B$12:$Z$1450,'S9. Lookup Data'!$C$10+5,FALSE))</f>
        <v/>
      </c>
    </row>
    <row r="567" spans="21:28">
      <c r="U567" s="84">
        <v>1946</v>
      </c>
      <c r="V567" s="134">
        <f t="shared" si="8"/>
        <v>17136</v>
      </c>
      <c r="W567" s="94">
        <v>17136</v>
      </c>
      <c r="X567" s="84" t="str">
        <f>IF($X$4="none","",VLOOKUP($V567,'S3. Storage'!B574:Z2012,'S9. Lookup Data'!$C$6+5,FALSE))</f>
        <v/>
      </c>
      <c r="Y567" s="84" t="str">
        <f>IF($Y$4="none","",VLOOKUP($V567,'S3. Storage'!$B$12:$Z$1450,'S9. Lookup Data'!$C$7+5,FALSE))</f>
        <v/>
      </c>
      <c r="Z567" s="84" t="str">
        <f>IF($Z$4="none","",VLOOKUP($V567,'S3. Storage'!$B$12:$Z$1450,'S9. Lookup Data'!$C$8+5,FALSE))</f>
        <v/>
      </c>
      <c r="AA567" s="84" t="str">
        <f>IF($AA$4="none","",VLOOKUP($V567,'S3. Storage'!$B$12:$Z$1450,'S9. Lookup Data'!$C$9+5,FALSE))</f>
        <v/>
      </c>
      <c r="AB567" s="84" t="str">
        <f>IF($AB$4="none","",VLOOKUP($V567,'S3. Storage'!$B$12:$Z$1450,'S9. Lookup Data'!$C$10+5,FALSE))</f>
        <v/>
      </c>
    </row>
    <row r="568" spans="21:28">
      <c r="U568" s="84">
        <v>1946</v>
      </c>
      <c r="V568" s="134">
        <f t="shared" si="8"/>
        <v>17167</v>
      </c>
      <c r="W568" s="94">
        <v>17167</v>
      </c>
      <c r="X568" s="84" t="str">
        <f>IF($X$4="none","",VLOOKUP($V568,'S3. Storage'!B575:Z2013,'S9. Lookup Data'!$C$6+5,FALSE))</f>
        <v/>
      </c>
      <c r="Y568" s="84" t="str">
        <f>IF($Y$4="none","",VLOOKUP($V568,'S3. Storage'!$B$12:$Z$1450,'S9. Lookup Data'!$C$7+5,FALSE))</f>
        <v/>
      </c>
      <c r="Z568" s="84" t="str">
        <f>IF($Z$4="none","",VLOOKUP($V568,'S3. Storage'!$B$12:$Z$1450,'S9. Lookup Data'!$C$8+5,FALSE))</f>
        <v/>
      </c>
      <c r="AA568" s="84" t="str">
        <f>IF($AA$4="none","",VLOOKUP($V568,'S3. Storage'!$B$12:$Z$1450,'S9. Lookup Data'!$C$9+5,FALSE))</f>
        <v/>
      </c>
      <c r="AB568" s="84" t="str">
        <f>IF($AB$4="none","",VLOOKUP($V568,'S3. Storage'!$B$12:$Z$1450,'S9. Lookup Data'!$C$10+5,FALSE))</f>
        <v/>
      </c>
    </row>
    <row r="569" spans="21:28">
      <c r="U569" s="84">
        <v>1947</v>
      </c>
      <c r="V569" s="134">
        <f t="shared" si="8"/>
        <v>17198</v>
      </c>
      <c r="W569" s="94">
        <v>17198</v>
      </c>
      <c r="X569" s="84" t="str">
        <f>IF($X$4="none","",VLOOKUP($V569,'S3. Storage'!B576:Z2014,'S9. Lookup Data'!$C$6+5,FALSE))</f>
        <v/>
      </c>
      <c r="Y569" s="84" t="str">
        <f>IF($Y$4="none","",VLOOKUP($V569,'S3. Storage'!$B$12:$Z$1450,'S9. Lookup Data'!$C$7+5,FALSE))</f>
        <v/>
      </c>
      <c r="Z569" s="84" t="str">
        <f>IF($Z$4="none","",VLOOKUP($V569,'S3. Storage'!$B$12:$Z$1450,'S9. Lookup Data'!$C$8+5,FALSE))</f>
        <v/>
      </c>
      <c r="AA569" s="84" t="str">
        <f>IF($AA$4="none","",VLOOKUP($V569,'S3. Storage'!$B$12:$Z$1450,'S9. Lookup Data'!$C$9+5,FALSE))</f>
        <v/>
      </c>
      <c r="AB569" s="84" t="str">
        <f>IF($AB$4="none","",VLOOKUP($V569,'S3. Storage'!$B$12:$Z$1450,'S9. Lookup Data'!$C$10+5,FALSE))</f>
        <v/>
      </c>
    </row>
    <row r="570" spans="21:28">
      <c r="U570" s="84">
        <v>1947</v>
      </c>
      <c r="V570" s="134">
        <f t="shared" si="8"/>
        <v>17226</v>
      </c>
      <c r="W570" s="94">
        <v>17226</v>
      </c>
      <c r="X570" s="84" t="str">
        <f>IF($X$4="none","",VLOOKUP($V570,'S3. Storage'!B577:Z2015,'S9. Lookup Data'!$C$6+5,FALSE))</f>
        <v/>
      </c>
      <c r="Y570" s="84" t="str">
        <f>IF($Y$4="none","",VLOOKUP($V570,'S3. Storage'!$B$12:$Z$1450,'S9. Lookup Data'!$C$7+5,FALSE))</f>
        <v/>
      </c>
      <c r="Z570" s="84" t="str">
        <f>IF($Z$4="none","",VLOOKUP($V570,'S3. Storage'!$B$12:$Z$1450,'S9. Lookup Data'!$C$8+5,FALSE))</f>
        <v/>
      </c>
      <c r="AA570" s="84" t="str">
        <f>IF($AA$4="none","",VLOOKUP($V570,'S3. Storage'!$B$12:$Z$1450,'S9. Lookup Data'!$C$9+5,FALSE))</f>
        <v/>
      </c>
      <c r="AB570" s="84" t="str">
        <f>IF($AB$4="none","",VLOOKUP($V570,'S3. Storage'!$B$12:$Z$1450,'S9. Lookup Data'!$C$10+5,FALSE))</f>
        <v/>
      </c>
    </row>
    <row r="571" spans="21:28">
      <c r="U571" s="84">
        <v>1947</v>
      </c>
      <c r="V571" s="134">
        <f t="shared" si="8"/>
        <v>17257</v>
      </c>
      <c r="W571" s="94">
        <v>17257</v>
      </c>
      <c r="X571" s="84" t="str">
        <f>IF($X$4="none","",VLOOKUP($V571,'S3. Storage'!B578:Z2016,'S9. Lookup Data'!$C$6+5,FALSE))</f>
        <v/>
      </c>
      <c r="Y571" s="84" t="str">
        <f>IF($Y$4="none","",VLOOKUP($V571,'S3. Storage'!$B$12:$Z$1450,'S9. Lookup Data'!$C$7+5,FALSE))</f>
        <v/>
      </c>
      <c r="Z571" s="84" t="str">
        <f>IF($Z$4="none","",VLOOKUP($V571,'S3. Storage'!$B$12:$Z$1450,'S9. Lookup Data'!$C$8+5,FALSE))</f>
        <v/>
      </c>
      <c r="AA571" s="84" t="str">
        <f>IF($AA$4="none","",VLOOKUP($V571,'S3. Storage'!$B$12:$Z$1450,'S9. Lookup Data'!$C$9+5,FALSE))</f>
        <v/>
      </c>
      <c r="AB571" s="84" t="str">
        <f>IF($AB$4="none","",VLOOKUP($V571,'S3. Storage'!$B$12:$Z$1450,'S9. Lookup Data'!$C$10+5,FALSE))</f>
        <v/>
      </c>
    </row>
    <row r="572" spans="21:28">
      <c r="U572" s="84">
        <v>1947</v>
      </c>
      <c r="V572" s="134">
        <f t="shared" si="8"/>
        <v>17287</v>
      </c>
      <c r="W572" s="94">
        <v>17287</v>
      </c>
      <c r="X572" s="84" t="str">
        <f>IF($X$4="none","",VLOOKUP($V572,'S3. Storage'!B579:Z2017,'S9. Lookup Data'!$C$6+5,FALSE))</f>
        <v/>
      </c>
      <c r="Y572" s="84" t="str">
        <f>IF($Y$4="none","",VLOOKUP($V572,'S3. Storage'!$B$12:$Z$1450,'S9. Lookup Data'!$C$7+5,FALSE))</f>
        <v/>
      </c>
      <c r="Z572" s="84" t="str">
        <f>IF($Z$4="none","",VLOOKUP($V572,'S3. Storage'!$B$12:$Z$1450,'S9. Lookup Data'!$C$8+5,FALSE))</f>
        <v/>
      </c>
      <c r="AA572" s="84" t="str">
        <f>IF($AA$4="none","",VLOOKUP($V572,'S3. Storage'!$B$12:$Z$1450,'S9. Lookup Data'!$C$9+5,FALSE))</f>
        <v/>
      </c>
      <c r="AB572" s="84" t="str">
        <f>IF($AB$4="none","",VLOOKUP($V572,'S3. Storage'!$B$12:$Z$1450,'S9. Lookup Data'!$C$10+5,FALSE))</f>
        <v/>
      </c>
    </row>
    <row r="573" spans="21:28">
      <c r="U573" s="84">
        <v>1947</v>
      </c>
      <c r="V573" s="134">
        <f t="shared" si="8"/>
        <v>17318</v>
      </c>
      <c r="W573" s="94">
        <v>17318</v>
      </c>
      <c r="X573" s="84" t="str">
        <f>IF($X$4="none","",VLOOKUP($V573,'S3. Storage'!B580:Z2018,'S9. Lookup Data'!$C$6+5,FALSE))</f>
        <v/>
      </c>
      <c r="Y573" s="84" t="str">
        <f>IF($Y$4="none","",VLOOKUP($V573,'S3. Storage'!$B$12:$Z$1450,'S9. Lookup Data'!$C$7+5,FALSE))</f>
        <v/>
      </c>
      <c r="Z573" s="84" t="str">
        <f>IF($Z$4="none","",VLOOKUP($V573,'S3. Storage'!$B$12:$Z$1450,'S9. Lookup Data'!$C$8+5,FALSE))</f>
        <v/>
      </c>
      <c r="AA573" s="84" t="str">
        <f>IF($AA$4="none","",VLOOKUP($V573,'S3. Storage'!$B$12:$Z$1450,'S9. Lookup Data'!$C$9+5,FALSE))</f>
        <v/>
      </c>
      <c r="AB573" s="84" t="str">
        <f>IF($AB$4="none","",VLOOKUP($V573,'S3. Storage'!$B$12:$Z$1450,'S9. Lookup Data'!$C$10+5,FALSE))</f>
        <v/>
      </c>
    </row>
    <row r="574" spans="21:28">
      <c r="U574" s="84">
        <v>1947</v>
      </c>
      <c r="V574" s="134">
        <f t="shared" si="8"/>
        <v>17348</v>
      </c>
      <c r="W574" s="94">
        <v>17348</v>
      </c>
      <c r="X574" s="84" t="str">
        <f>IF($X$4="none","",VLOOKUP($V574,'S3. Storage'!B581:Z2019,'S9. Lookup Data'!$C$6+5,FALSE))</f>
        <v/>
      </c>
      <c r="Y574" s="84" t="str">
        <f>IF($Y$4="none","",VLOOKUP($V574,'S3. Storage'!$B$12:$Z$1450,'S9. Lookup Data'!$C$7+5,FALSE))</f>
        <v/>
      </c>
      <c r="Z574" s="84" t="str">
        <f>IF($Z$4="none","",VLOOKUP($V574,'S3. Storage'!$B$12:$Z$1450,'S9. Lookup Data'!$C$8+5,FALSE))</f>
        <v/>
      </c>
      <c r="AA574" s="84" t="str">
        <f>IF($AA$4="none","",VLOOKUP($V574,'S3. Storage'!$B$12:$Z$1450,'S9. Lookup Data'!$C$9+5,FALSE))</f>
        <v/>
      </c>
      <c r="AB574" s="84" t="str">
        <f>IF($AB$4="none","",VLOOKUP($V574,'S3. Storage'!$B$12:$Z$1450,'S9. Lookup Data'!$C$10+5,FALSE))</f>
        <v/>
      </c>
    </row>
    <row r="575" spans="21:28">
      <c r="U575" s="84">
        <v>1947</v>
      </c>
      <c r="V575" s="134">
        <f t="shared" si="8"/>
        <v>17379</v>
      </c>
      <c r="W575" s="94">
        <v>17379</v>
      </c>
      <c r="X575" s="84" t="str">
        <f>IF($X$4="none","",VLOOKUP($V575,'S3. Storage'!B582:Z2020,'S9. Lookup Data'!$C$6+5,FALSE))</f>
        <v/>
      </c>
      <c r="Y575" s="84" t="str">
        <f>IF($Y$4="none","",VLOOKUP($V575,'S3. Storage'!$B$12:$Z$1450,'S9. Lookup Data'!$C$7+5,FALSE))</f>
        <v/>
      </c>
      <c r="Z575" s="84" t="str">
        <f>IF($Z$4="none","",VLOOKUP($V575,'S3. Storage'!$B$12:$Z$1450,'S9. Lookup Data'!$C$8+5,FALSE))</f>
        <v/>
      </c>
      <c r="AA575" s="84" t="str">
        <f>IF($AA$4="none","",VLOOKUP($V575,'S3. Storage'!$B$12:$Z$1450,'S9. Lookup Data'!$C$9+5,FALSE))</f>
        <v/>
      </c>
      <c r="AB575" s="84" t="str">
        <f>IF($AB$4="none","",VLOOKUP($V575,'S3. Storage'!$B$12:$Z$1450,'S9. Lookup Data'!$C$10+5,FALSE))</f>
        <v/>
      </c>
    </row>
    <row r="576" spans="21:28">
      <c r="U576" s="84">
        <v>1947</v>
      </c>
      <c r="V576" s="134">
        <f t="shared" si="8"/>
        <v>17410</v>
      </c>
      <c r="W576" s="94">
        <v>17410</v>
      </c>
      <c r="X576" s="84" t="str">
        <f>IF($X$4="none","",VLOOKUP($V576,'S3. Storage'!B583:Z2021,'S9. Lookup Data'!$C$6+5,FALSE))</f>
        <v/>
      </c>
      <c r="Y576" s="84" t="str">
        <f>IF($Y$4="none","",VLOOKUP($V576,'S3. Storage'!$B$12:$Z$1450,'S9. Lookup Data'!$C$7+5,FALSE))</f>
        <v/>
      </c>
      <c r="Z576" s="84" t="str">
        <f>IF($Z$4="none","",VLOOKUP($V576,'S3. Storage'!$B$12:$Z$1450,'S9. Lookup Data'!$C$8+5,FALSE))</f>
        <v/>
      </c>
      <c r="AA576" s="84" t="str">
        <f>IF($AA$4="none","",VLOOKUP($V576,'S3. Storage'!$B$12:$Z$1450,'S9. Lookup Data'!$C$9+5,FALSE))</f>
        <v/>
      </c>
      <c r="AB576" s="84" t="str">
        <f>IF($AB$4="none","",VLOOKUP($V576,'S3. Storage'!$B$12:$Z$1450,'S9. Lookup Data'!$C$10+5,FALSE))</f>
        <v/>
      </c>
    </row>
    <row r="577" spans="21:28">
      <c r="U577" s="84">
        <v>1947</v>
      </c>
      <c r="V577" s="134">
        <f t="shared" si="8"/>
        <v>17440</v>
      </c>
      <c r="W577" s="94">
        <v>17440</v>
      </c>
      <c r="X577" s="84" t="str">
        <f>IF($X$4="none","",VLOOKUP($V577,'S3. Storage'!B584:Z2022,'S9. Lookup Data'!$C$6+5,FALSE))</f>
        <v/>
      </c>
      <c r="Y577" s="84" t="str">
        <f>IF($Y$4="none","",VLOOKUP($V577,'S3. Storage'!$B$12:$Z$1450,'S9. Lookup Data'!$C$7+5,FALSE))</f>
        <v/>
      </c>
      <c r="Z577" s="84" t="str">
        <f>IF($Z$4="none","",VLOOKUP($V577,'S3. Storage'!$B$12:$Z$1450,'S9. Lookup Data'!$C$8+5,FALSE))</f>
        <v/>
      </c>
      <c r="AA577" s="84" t="str">
        <f>IF($AA$4="none","",VLOOKUP($V577,'S3. Storage'!$B$12:$Z$1450,'S9. Lookup Data'!$C$9+5,FALSE))</f>
        <v/>
      </c>
      <c r="AB577" s="84" t="str">
        <f>IF($AB$4="none","",VLOOKUP($V577,'S3. Storage'!$B$12:$Z$1450,'S9. Lookup Data'!$C$10+5,FALSE))</f>
        <v/>
      </c>
    </row>
    <row r="578" spans="21:28">
      <c r="U578" s="84">
        <v>1947</v>
      </c>
      <c r="V578" s="134">
        <f t="shared" si="8"/>
        <v>17471</v>
      </c>
      <c r="W578" s="94">
        <v>17471</v>
      </c>
      <c r="X578" s="84" t="str">
        <f>IF($X$4="none","",VLOOKUP($V578,'S3. Storage'!B585:Z2023,'S9. Lookup Data'!$C$6+5,FALSE))</f>
        <v/>
      </c>
      <c r="Y578" s="84" t="str">
        <f>IF($Y$4="none","",VLOOKUP($V578,'S3. Storage'!$B$12:$Z$1450,'S9. Lookup Data'!$C$7+5,FALSE))</f>
        <v/>
      </c>
      <c r="Z578" s="84" t="str">
        <f>IF($Z$4="none","",VLOOKUP($V578,'S3. Storage'!$B$12:$Z$1450,'S9. Lookup Data'!$C$8+5,FALSE))</f>
        <v/>
      </c>
      <c r="AA578" s="84" t="str">
        <f>IF($AA$4="none","",VLOOKUP($V578,'S3. Storage'!$B$12:$Z$1450,'S9. Lookup Data'!$C$9+5,FALSE))</f>
        <v/>
      </c>
      <c r="AB578" s="84" t="str">
        <f>IF($AB$4="none","",VLOOKUP($V578,'S3. Storage'!$B$12:$Z$1450,'S9. Lookup Data'!$C$10+5,FALSE))</f>
        <v/>
      </c>
    </row>
    <row r="579" spans="21:28">
      <c r="U579" s="84">
        <v>1947</v>
      </c>
      <c r="V579" s="134">
        <f t="shared" si="8"/>
        <v>17501</v>
      </c>
      <c r="W579" s="94">
        <v>17501</v>
      </c>
      <c r="X579" s="84" t="str">
        <f>IF($X$4="none","",VLOOKUP($V579,'S3. Storage'!B586:Z2024,'S9. Lookup Data'!$C$6+5,FALSE))</f>
        <v/>
      </c>
      <c r="Y579" s="84" t="str">
        <f>IF($Y$4="none","",VLOOKUP($V579,'S3. Storage'!$B$12:$Z$1450,'S9. Lookup Data'!$C$7+5,FALSE))</f>
        <v/>
      </c>
      <c r="Z579" s="84" t="str">
        <f>IF($Z$4="none","",VLOOKUP($V579,'S3. Storage'!$B$12:$Z$1450,'S9. Lookup Data'!$C$8+5,FALSE))</f>
        <v/>
      </c>
      <c r="AA579" s="84" t="str">
        <f>IF($AA$4="none","",VLOOKUP($V579,'S3. Storage'!$B$12:$Z$1450,'S9. Lookup Data'!$C$9+5,FALSE))</f>
        <v/>
      </c>
      <c r="AB579" s="84" t="str">
        <f>IF($AB$4="none","",VLOOKUP($V579,'S3. Storage'!$B$12:$Z$1450,'S9. Lookup Data'!$C$10+5,FALSE))</f>
        <v/>
      </c>
    </row>
    <row r="580" spans="21:28">
      <c r="U580" s="84">
        <v>1947</v>
      </c>
      <c r="V580" s="134">
        <f t="shared" si="8"/>
        <v>17532</v>
      </c>
      <c r="W580" s="94">
        <v>17532</v>
      </c>
      <c r="X580" s="84" t="str">
        <f>IF($X$4="none","",VLOOKUP($V580,'S3. Storage'!B587:Z2025,'S9. Lookup Data'!$C$6+5,FALSE))</f>
        <v/>
      </c>
      <c r="Y580" s="84" t="str">
        <f>IF($Y$4="none","",VLOOKUP($V580,'S3. Storage'!$B$12:$Z$1450,'S9. Lookup Data'!$C$7+5,FALSE))</f>
        <v/>
      </c>
      <c r="Z580" s="84" t="str">
        <f>IF($Z$4="none","",VLOOKUP($V580,'S3. Storage'!$B$12:$Z$1450,'S9. Lookup Data'!$C$8+5,FALSE))</f>
        <v/>
      </c>
      <c r="AA580" s="84" t="str">
        <f>IF($AA$4="none","",VLOOKUP($V580,'S3. Storage'!$B$12:$Z$1450,'S9. Lookup Data'!$C$9+5,FALSE))</f>
        <v/>
      </c>
      <c r="AB580" s="84" t="str">
        <f>IF($AB$4="none","",VLOOKUP($V580,'S3. Storage'!$B$12:$Z$1450,'S9. Lookup Data'!$C$10+5,FALSE))</f>
        <v/>
      </c>
    </row>
    <row r="581" spans="21:28">
      <c r="U581" s="84">
        <v>1948</v>
      </c>
      <c r="V581" s="134">
        <f t="shared" si="8"/>
        <v>17563</v>
      </c>
      <c r="W581" s="94">
        <v>17563</v>
      </c>
      <c r="X581" s="84" t="str">
        <f>IF($X$4="none","",VLOOKUP($V581,'S3. Storage'!B588:Z2026,'S9. Lookup Data'!$C$6+5,FALSE))</f>
        <v/>
      </c>
      <c r="Y581" s="84" t="str">
        <f>IF($Y$4="none","",VLOOKUP($V581,'S3. Storage'!$B$12:$Z$1450,'S9. Lookup Data'!$C$7+5,FALSE))</f>
        <v/>
      </c>
      <c r="Z581" s="84" t="str">
        <f>IF($Z$4="none","",VLOOKUP($V581,'S3. Storage'!$B$12:$Z$1450,'S9. Lookup Data'!$C$8+5,FALSE))</f>
        <v/>
      </c>
      <c r="AA581" s="84" t="str">
        <f>IF($AA$4="none","",VLOOKUP($V581,'S3. Storage'!$B$12:$Z$1450,'S9. Lookup Data'!$C$9+5,FALSE))</f>
        <v/>
      </c>
      <c r="AB581" s="84" t="str">
        <f>IF($AB$4="none","",VLOOKUP($V581,'S3. Storage'!$B$12:$Z$1450,'S9. Lookup Data'!$C$10+5,FALSE))</f>
        <v/>
      </c>
    </row>
    <row r="582" spans="21:28">
      <c r="U582" s="84">
        <v>1948</v>
      </c>
      <c r="V582" s="134">
        <f t="shared" ref="V582:V645" si="9">W582</f>
        <v>17592</v>
      </c>
      <c r="W582" s="94">
        <v>17592</v>
      </c>
      <c r="X582" s="84" t="str">
        <f>IF($X$4="none","",VLOOKUP($V582,'S3. Storage'!B589:Z2027,'S9. Lookup Data'!$C$6+5,FALSE))</f>
        <v/>
      </c>
      <c r="Y582" s="84" t="str">
        <f>IF($Y$4="none","",VLOOKUP($V582,'S3. Storage'!$B$12:$Z$1450,'S9. Lookup Data'!$C$7+5,FALSE))</f>
        <v/>
      </c>
      <c r="Z582" s="84" t="str">
        <f>IF($Z$4="none","",VLOOKUP($V582,'S3. Storage'!$B$12:$Z$1450,'S9. Lookup Data'!$C$8+5,FALSE))</f>
        <v/>
      </c>
      <c r="AA582" s="84" t="str">
        <f>IF($AA$4="none","",VLOOKUP($V582,'S3. Storage'!$B$12:$Z$1450,'S9. Lookup Data'!$C$9+5,FALSE))</f>
        <v/>
      </c>
      <c r="AB582" s="84" t="str">
        <f>IF($AB$4="none","",VLOOKUP($V582,'S3. Storage'!$B$12:$Z$1450,'S9. Lookup Data'!$C$10+5,FALSE))</f>
        <v/>
      </c>
    </row>
    <row r="583" spans="21:28">
      <c r="U583" s="84">
        <v>1948</v>
      </c>
      <c r="V583" s="134">
        <f t="shared" si="9"/>
        <v>17623</v>
      </c>
      <c r="W583" s="94">
        <v>17623</v>
      </c>
      <c r="X583" s="84" t="str">
        <f>IF($X$4="none","",VLOOKUP($V583,'S3. Storage'!B590:Z2028,'S9. Lookup Data'!$C$6+5,FALSE))</f>
        <v/>
      </c>
      <c r="Y583" s="84" t="str">
        <f>IF($Y$4="none","",VLOOKUP($V583,'S3. Storage'!$B$12:$Z$1450,'S9. Lookup Data'!$C$7+5,FALSE))</f>
        <v/>
      </c>
      <c r="Z583" s="84" t="str">
        <f>IF($Z$4="none","",VLOOKUP($V583,'S3. Storage'!$B$12:$Z$1450,'S9. Lookup Data'!$C$8+5,FALSE))</f>
        <v/>
      </c>
      <c r="AA583" s="84" t="str">
        <f>IF($AA$4="none","",VLOOKUP($V583,'S3. Storage'!$B$12:$Z$1450,'S9. Lookup Data'!$C$9+5,FALSE))</f>
        <v/>
      </c>
      <c r="AB583" s="84" t="str">
        <f>IF($AB$4="none","",VLOOKUP($V583,'S3. Storage'!$B$12:$Z$1450,'S9. Lookup Data'!$C$10+5,FALSE))</f>
        <v/>
      </c>
    </row>
    <row r="584" spans="21:28">
      <c r="U584" s="84">
        <v>1948</v>
      </c>
      <c r="V584" s="134">
        <f t="shared" si="9"/>
        <v>17653</v>
      </c>
      <c r="W584" s="94">
        <v>17653</v>
      </c>
      <c r="X584" s="84" t="str">
        <f>IF($X$4="none","",VLOOKUP($V584,'S3. Storage'!B591:Z2029,'S9. Lookup Data'!$C$6+5,FALSE))</f>
        <v/>
      </c>
      <c r="Y584" s="84" t="str">
        <f>IF($Y$4="none","",VLOOKUP($V584,'S3. Storage'!$B$12:$Z$1450,'S9. Lookup Data'!$C$7+5,FALSE))</f>
        <v/>
      </c>
      <c r="Z584" s="84" t="str">
        <f>IF($Z$4="none","",VLOOKUP($V584,'S3. Storage'!$B$12:$Z$1450,'S9. Lookup Data'!$C$8+5,FALSE))</f>
        <v/>
      </c>
      <c r="AA584" s="84" t="str">
        <f>IF($AA$4="none","",VLOOKUP($V584,'S3. Storage'!$B$12:$Z$1450,'S9. Lookup Data'!$C$9+5,FALSE))</f>
        <v/>
      </c>
      <c r="AB584" s="84" t="str">
        <f>IF($AB$4="none","",VLOOKUP($V584,'S3. Storage'!$B$12:$Z$1450,'S9. Lookup Data'!$C$10+5,FALSE))</f>
        <v/>
      </c>
    </row>
    <row r="585" spans="21:28">
      <c r="U585" s="84">
        <v>1948</v>
      </c>
      <c r="V585" s="134">
        <f t="shared" si="9"/>
        <v>17684</v>
      </c>
      <c r="W585" s="94">
        <v>17684</v>
      </c>
      <c r="X585" s="84" t="str">
        <f>IF($X$4="none","",VLOOKUP($V585,'S3. Storage'!B592:Z2030,'S9. Lookup Data'!$C$6+5,FALSE))</f>
        <v/>
      </c>
      <c r="Y585" s="84" t="str">
        <f>IF($Y$4="none","",VLOOKUP($V585,'S3. Storage'!$B$12:$Z$1450,'S9. Lookup Data'!$C$7+5,FALSE))</f>
        <v/>
      </c>
      <c r="Z585" s="84" t="str">
        <f>IF($Z$4="none","",VLOOKUP($V585,'S3. Storage'!$B$12:$Z$1450,'S9. Lookup Data'!$C$8+5,FALSE))</f>
        <v/>
      </c>
      <c r="AA585" s="84" t="str">
        <f>IF($AA$4="none","",VLOOKUP($V585,'S3. Storage'!$B$12:$Z$1450,'S9. Lookup Data'!$C$9+5,FALSE))</f>
        <v/>
      </c>
      <c r="AB585" s="84" t="str">
        <f>IF($AB$4="none","",VLOOKUP($V585,'S3. Storage'!$B$12:$Z$1450,'S9. Lookup Data'!$C$10+5,FALSE))</f>
        <v/>
      </c>
    </row>
    <row r="586" spans="21:28">
      <c r="U586" s="84">
        <v>1948</v>
      </c>
      <c r="V586" s="134">
        <f t="shared" si="9"/>
        <v>17714</v>
      </c>
      <c r="W586" s="94">
        <v>17714</v>
      </c>
      <c r="X586" s="84" t="str">
        <f>IF($X$4="none","",VLOOKUP($V586,'S3. Storage'!B593:Z2031,'S9. Lookup Data'!$C$6+5,FALSE))</f>
        <v/>
      </c>
      <c r="Y586" s="84" t="str">
        <f>IF($Y$4="none","",VLOOKUP($V586,'S3. Storage'!$B$12:$Z$1450,'S9. Lookup Data'!$C$7+5,FALSE))</f>
        <v/>
      </c>
      <c r="Z586" s="84" t="str">
        <f>IF($Z$4="none","",VLOOKUP($V586,'S3. Storage'!$B$12:$Z$1450,'S9. Lookup Data'!$C$8+5,FALSE))</f>
        <v/>
      </c>
      <c r="AA586" s="84" t="str">
        <f>IF($AA$4="none","",VLOOKUP($V586,'S3. Storage'!$B$12:$Z$1450,'S9. Lookup Data'!$C$9+5,FALSE))</f>
        <v/>
      </c>
      <c r="AB586" s="84" t="str">
        <f>IF($AB$4="none","",VLOOKUP($V586,'S3. Storage'!$B$12:$Z$1450,'S9. Lookup Data'!$C$10+5,FALSE))</f>
        <v/>
      </c>
    </row>
    <row r="587" spans="21:28">
      <c r="U587" s="84">
        <v>1948</v>
      </c>
      <c r="V587" s="134">
        <f t="shared" si="9"/>
        <v>17745</v>
      </c>
      <c r="W587" s="94">
        <v>17745</v>
      </c>
      <c r="X587" s="84" t="str">
        <f>IF($X$4="none","",VLOOKUP($V587,'S3. Storage'!B594:Z2032,'S9. Lookup Data'!$C$6+5,FALSE))</f>
        <v/>
      </c>
      <c r="Y587" s="84" t="str">
        <f>IF($Y$4="none","",VLOOKUP($V587,'S3. Storage'!$B$12:$Z$1450,'S9. Lookup Data'!$C$7+5,FALSE))</f>
        <v/>
      </c>
      <c r="Z587" s="84" t="str">
        <f>IF($Z$4="none","",VLOOKUP($V587,'S3. Storage'!$B$12:$Z$1450,'S9. Lookup Data'!$C$8+5,FALSE))</f>
        <v/>
      </c>
      <c r="AA587" s="84" t="str">
        <f>IF($AA$4="none","",VLOOKUP($V587,'S3. Storage'!$B$12:$Z$1450,'S9. Lookup Data'!$C$9+5,FALSE))</f>
        <v/>
      </c>
      <c r="AB587" s="84" t="str">
        <f>IF($AB$4="none","",VLOOKUP($V587,'S3. Storage'!$B$12:$Z$1450,'S9. Lookup Data'!$C$10+5,FALSE))</f>
        <v/>
      </c>
    </row>
    <row r="588" spans="21:28">
      <c r="U588" s="84">
        <v>1948</v>
      </c>
      <c r="V588" s="134">
        <f t="shared" si="9"/>
        <v>17776</v>
      </c>
      <c r="W588" s="94">
        <v>17776</v>
      </c>
      <c r="X588" s="84" t="str">
        <f>IF($X$4="none","",VLOOKUP($V588,'S3. Storage'!B595:Z2033,'S9. Lookup Data'!$C$6+5,FALSE))</f>
        <v/>
      </c>
      <c r="Y588" s="84" t="str">
        <f>IF($Y$4="none","",VLOOKUP($V588,'S3. Storage'!$B$12:$Z$1450,'S9. Lookup Data'!$C$7+5,FALSE))</f>
        <v/>
      </c>
      <c r="Z588" s="84" t="str">
        <f>IF($Z$4="none","",VLOOKUP($V588,'S3. Storage'!$B$12:$Z$1450,'S9. Lookup Data'!$C$8+5,FALSE))</f>
        <v/>
      </c>
      <c r="AA588" s="84" t="str">
        <f>IF($AA$4="none","",VLOOKUP($V588,'S3. Storage'!$B$12:$Z$1450,'S9. Lookup Data'!$C$9+5,FALSE))</f>
        <v/>
      </c>
      <c r="AB588" s="84" t="str">
        <f>IF($AB$4="none","",VLOOKUP($V588,'S3. Storage'!$B$12:$Z$1450,'S9. Lookup Data'!$C$10+5,FALSE))</f>
        <v/>
      </c>
    </row>
    <row r="589" spans="21:28">
      <c r="U589" s="84">
        <v>1948</v>
      </c>
      <c r="V589" s="134">
        <f t="shared" si="9"/>
        <v>17806</v>
      </c>
      <c r="W589" s="94">
        <v>17806</v>
      </c>
      <c r="X589" s="84" t="str">
        <f>IF($X$4="none","",VLOOKUP($V589,'S3. Storage'!B596:Z2034,'S9. Lookup Data'!$C$6+5,FALSE))</f>
        <v/>
      </c>
      <c r="Y589" s="84" t="str">
        <f>IF($Y$4="none","",VLOOKUP($V589,'S3. Storage'!$B$12:$Z$1450,'S9. Lookup Data'!$C$7+5,FALSE))</f>
        <v/>
      </c>
      <c r="Z589" s="84" t="str">
        <f>IF($Z$4="none","",VLOOKUP($V589,'S3. Storage'!$B$12:$Z$1450,'S9. Lookup Data'!$C$8+5,FALSE))</f>
        <v/>
      </c>
      <c r="AA589" s="84" t="str">
        <f>IF($AA$4="none","",VLOOKUP($V589,'S3. Storage'!$B$12:$Z$1450,'S9. Lookup Data'!$C$9+5,FALSE))</f>
        <v/>
      </c>
      <c r="AB589" s="84" t="str">
        <f>IF($AB$4="none","",VLOOKUP($V589,'S3. Storage'!$B$12:$Z$1450,'S9. Lookup Data'!$C$10+5,FALSE))</f>
        <v/>
      </c>
    </row>
    <row r="590" spans="21:28">
      <c r="U590" s="84">
        <v>1948</v>
      </c>
      <c r="V590" s="134">
        <f t="shared" si="9"/>
        <v>17837</v>
      </c>
      <c r="W590" s="94">
        <v>17837</v>
      </c>
      <c r="X590" s="84" t="str">
        <f>IF($X$4="none","",VLOOKUP($V590,'S3. Storage'!B597:Z2035,'S9. Lookup Data'!$C$6+5,FALSE))</f>
        <v/>
      </c>
      <c r="Y590" s="84" t="str">
        <f>IF($Y$4="none","",VLOOKUP($V590,'S3. Storage'!$B$12:$Z$1450,'S9. Lookup Data'!$C$7+5,FALSE))</f>
        <v/>
      </c>
      <c r="Z590" s="84" t="str">
        <f>IF($Z$4="none","",VLOOKUP($V590,'S3. Storage'!$B$12:$Z$1450,'S9. Lookup Data'!$C$8+5,FALSE))</f>
        <v/>
      </c>
      <c r="AA590" s="84" t="str">
        <f>IF($AA$4="none","",VLOOKUP($V590,'S3. Storage'!$B$12:$Z$1450,'S9. Lookup Data'!$C$9+5,FALSE))</f>
        <v/>
      </c>
      <c r="AB590" s="84" t="str">
        <f>IF($AB$4="none","",VLOOKUP($V590,'S3. Storage'!$B$12:$Z$1450,'S9. Lookup Data'!$C$10+5,FALSE))</f>
        <v/>
      </c>
    </row>
    <row r="591" spans="21:28">
      <c r="U591" s="84">
        <v>1948</v>
      </c>
      <c r="V591" s="134">
        <f t="shared" si="9"/>
        <v>17867</v>
      </c>
      <c r="W591" s="94">
        <v>17867</v>
      </c>
      <c r="X591" s="84" t="str">
        <f>IF($X$4="none","",VLOOKUP($V591,'S3. Storage'!B598:Z2036,'S9. Lookup Data'!$C$6+5,FALSE))</f>
        <v/>
      </c>
      <c r="Y591" s="84" t="str">
        <f>IF($Y$4="none","",VLOOKUP($V591,'S3. Storage'!$B$12:$Z$1450,'S9. Lookup Data'!$C$7+5,FALSE))</f>
        <v/>
      </c>
      <c r="Z591" s="84" t="str">
        <f>IF($Z$4="none","",VLOOKUP($V591,'S3. Storage'!$B$12:$Z$1450,'S9. Lookup Data'!$C$8+5,FALSE))</f>
        <v/>
      </c>
      <c r="AA591" s="84" t="str">
        <f>IF($AA$4="none","",VLOOKUP($V591,'S3. Storage'!$B$12:$Z$1450,'S9. Lookup Data'!$C$9+5,FALSE))</f>
        <v/>
      </c>
      <c r="AB591" s="84" t="str">
        <f>IF($AB$4="none","",VLOOKUP($V591,'S3. Storage'!$B$12:$Z$1450,'S9. Lookup Data'!$C$10+5,FALSE))</f>
        <v/>
      </c>
    </row>
    <row r="592" spans="21:28">
      <c r="U592" s="84">
        <v>1948</v>
      </c>
      <c r="V592" s="134">
        <f t="shared" si="9"/>
        <v>17898</v>
      </c>
      <c r="W592" s="94">
        <v>17898</v>
      </c>
      <c r="X592" s="84" t="str">
        <f>IF($X$4="none","",VLOOKUP($V592,'S3. Storage'!B599:Z2037,'S9. Lookup Data'!$C$6+5,FALSE))</f>
        <v/>
      </c>
      <c r="Y592" s="84" t="str">
        <f>IF($Y$4="none","",VLOOKUP($V592,'S3. Storage'!$B$12:$Z$1450,'S9. Lookup Data'!$C$7+5,FALSE))</f>
        <v/>
      </c>
      <c r="Z592" s="84" t="str">
        <f>IF($Z$4="none","",VLOOKUP($V592,'S3. Storage'!$B$12:$Z$1450,'S9. Lookup Data'!$C$8+5,FALSE))</f>
        <v/>
      </c>
      <c r="AA592" s="84" t="str">
        <f>IF($AA$4="none","",VLOOKUP($V592,'S3. Storage'!$B$12:$Z$1450,'S9. Lookup Data'!$C$9+5,FALSE))</f>
        <v/>
      </c>
      <c r="AB592" s="84" t="str">
        <f>IF($AB$4="none","",VLOOKUP($V592,'S3. Storage'!$B$12:$Z$1450,'S9. Lookup Data'!$C$10+5,FALSE))</f>
        <v/>
      </c>
    </row>
    <row r="593" spans="21:28">
      <c r="U593" s="84">
        <v>1949</v>
      </c>
      <c r="V593" s="134">
        <f t="shared" si="9"/>
        <v>17929</v>
      </c>
      <c r="W593" s="94">
        <v>17929</v>
      </c>
      <c r="X593" s="84" t="str">
        <f>IF($X$4="none","",VLOOKUP($V593,'S3. Storage'!B600:Z2038,'S9. Lookup Data'!$C$6+5,FALSE))</f>
        <v/>
      </c>
      <c r="Y593" s="84" t="str">
        <f>IF($Y$4="none","",VLOOKUP($V593,'S3. Storage'!$B$12:$Z$1450,'S9. Lookup Data'!$C$7+5,FALSE))</f>
        <v/>
      </c>
      <c r="Z593" s="84" t="str">
        <f>IF($Z$4="none","",VLOOKUP($V593,'S3. Storage'!$B$12:$Z$1450,'S9. Lookup Data'!$C$8+5,FALSE))</f>
        <v/>
      </c>
      <c r="AA593" s="84" t="str">
        <f>IF($AA$4="none","",VLOOKUP($V593,'S3. Storage'!$B$12:$Z$1450,'S9. Lookup Data'!$C$9+5,FALSE))</f>
        <v/>
      </c>
      <c r="AB593" s="84" t="str">
        <f>IF($AB$4="none","",VLOOKUP($V593,'S3. Storage'!$B$12:$Z$1450,'S9. Lookup Data'!$C$10+5,FALSE))</f>
        <v/>
      </c>
    </row>
    <row r="594" spans="21:28">
      <c r="U594" s="84">
        <v>1949</v>
      </c>
      <c r="V594" s="134">
        <f t="shared" si="9"/>
        <v>17957</v>
      </c>
      <c r="W594" s="94">
        <v>17957</v>
      </c>
      <c r="X594" s="84" t="str">
        <f>IF($X$4="none","",VLOOKUP($V594,'S3. Storage'!B601:Z2039,'S9. Lookup Data'!$C$6+5,FALSE))</f>
        <v/>
      </c>
      <c r="Y594" s="84" t="str">
        <f>IF($Y$4="none","",VLOOKUP($V594,'S3. Storage'!$B$12:$Z$1450,'S9. Lookup Data'!$C$7+5,FALSE))</f>
        <v/>
      </c>
      <c r="Z594" s="84" t="str">
        <f>IF($Z$4="none","",VLOOKUP($V594,'S3. Storage'!$B$12:$Z$1450,'S9. Lookup Data'!$C$8+5,FALSE))</f>
        <v/>
      </c>
      <c r="AA594" s="84" t="str">
        <f>IF($AA$4="none","",VLOOKUP($V594,'S3. Storage'!$B$12:$Z$1450,'S9. Lookup Data'!$C$9+5,FALSE))</f>
        <v/>
      </c>
      <c r="AB594" s="84" t="str">
        <f>IF($AB$4="none","",VLOOKUP($V594,'S3. Storage'!$B$12:$Z$1450,'S9. Lookup Data'!$C$10+5,FALSE))</f>
        <v/>
      </c>
    </row>
    <row r="595" spans="21:28">
      <c r="U595" s="84">
        <v>1949</v>
      </c>
      <c r="V595" s="134">
        <f t="shared" si="9"/>
        <v>17988</v>
      </c>
      <c r="W595" s="94">
        <v>17988</v>
      </c>
      <c r="X595" s="84" t="str">
        <f>IF($X$4="none","",VLOOKUP($V595,'S3. Storage'!B602:Z2040,'S9. Lookup Data'!$C$6+5,FALSE))</f>
        <v/>
      </c>
      <c r="Y595" s="84" t="str">
        <f>IF($Y$4="none","",VLOOKUP($V595,'S3. Storage'!$B$12:$Z$1450,'S9. Lookup Data'!$C$7+5,FALSE))</f>
        <v/>
      </c>
      <c r="Z595" s="84" t="str">
        <f>IF($Z$4="none","",VLOOKUP($V595,'S3. Storage'!$B$12:$Z$1450,'S9. Lookup Data'!$C$8+5,FALSE))</f>
        <v/>
      </c>
      <c r="AA595" s="84" t="str">
        <f>IF($AA$4="none","",VLOOKUP($V595,'S3. Storage'!$B$12:$Z$1450,'S9. Lookup Data'!$C$9+5,FALSE))</f>
        <v/>
      </c>
      <c r="AB595" s="84" t="str">
        <f>IF($AB$4="none","",VLOOKUP($V595,'S3. Storage'!$B$12:$Z$1450,'S9. Lookup Data'!$C$10+5,FALSE))</f>
        <v/>
      </c>
    </row>
    <row r="596" spans="21:28">
      <c r="U596" s="84">
        <v>1949</v>
      </c>
      <c r="V596" s="134">
        <f t="shared" si="9"/>
        <v>18018</v>
      </c>
      <c r="W596" s="94">
        <v>18018</v>
      </c>
      <c r="X596" s="84" t="str">
        <f>IF($X$4="none","",VLOOKUP($V596,'S3. Storage'!B603:Z2041,'S9. Lookup Data'!$C$6+5,FALSE))</f>
        <v/>
      </c>
      <c r="Y596" s="84" t="str">
        <f>IF($Y$4="none","",VLOOKUP($V596,'S3. Storage'!$B$12:$Z$1450,'S9. Lookup Data'!$C$7+5,FALSE))</f>
        <v/>
      </c>
      <c r="Z596" s="84" t="str">
        <f>IF($Z$4="none","",VLOOKUP($V596,'S3. Storage'!$B$12:$Z$1450,'S9. Lookup Data'!$C$8+5,FALSE))</f>
        <v/>
      </c>
      <c r="AA596" s="84" t="str">
        <f>IF($AA$4="none","",VLOOKUP($V596,'S3. Storage'!$B$12:$Z$1450,'S9. Lookup Data'!$C$9+5,FALSE))</f>
        <v/>
      </c>
      <c r="AB596" s="84" t="str">
        <f>IF($AB$4="none","",VLOOKUP($V596,'S3. Storage'!$B$12:$Z$1450,'S9. Lookup Data'!$C$10+5,FALSE))</f>
        <v/>
      </c>
    </row>
    <row r="597" spans="21:28">
      <c r="U597" s="84">
        <v>1949</v>
      </c>
      <c r="V597" s="134">
        <f t="shared" si="9"/>
        <v>18049</v>
      </c>
      <c r="W597" s="94">
        <v>18049</v>
      </c>
      <c r="X597" s="84" t="str">
        <f>IF($X$4="none","",VLOOKUP($V597,'S3. Storage'!B604:Z2042,'S9. Lookup Data'!$C$6+5,FALSE))</f>
        <v/>
      </c>
      <c r="Y597" s="84" t="str">
        <f>IF($Y$4="none","",VLOOKUP($V597,'S3. Storage'!$B$12:$Z$1450,'S9. Lookup Data'!$C$7+5,FALSE))</f>
        <v/>
      </c>
      <c r="Z597" s="84" t="str">
        <f>IF($Z$4="none","",VLOOKUP($V597,'S3. Storage'!$B$12:$Z$1450,'S9. Lookup Data'!$C$8+5,FALSE))</f>
        <v/>
      </c>
      <c r="AA597" s="84" t="str">
        <f>IF($AA$4="none","",VLOOKUP($V597,'S3. Storage'!$B$12:$Z$1450,'S9. Lookup Data'!$C$9+5,FALSE))</f>
        <v/>
      </c>
      <c r="AB597" s="84" t="str">
        <f>IF($AB$4="none","",VLOOKUP($V597,'S3. Storage'!$B$12:$Z$1450,'S9. Lookup Data'!$C$10+5,FALSE))</f>
        <v/>
      </c>
    </row>
    <row r="598" spans="21:28">
      <c r="U598" s="84">
        <v>1949</v>
      </c>
      <c r="V598" s="134">
        <f t="shared" si="9"/>
        <v>18079</v>
      </c>
      <c r="W598" s="94">
        <v>18079</v>
      </c>
      <c r="X598" s="84" t="str">
        <f>IF($X$4="none","",VLOOKUP($V598,'S3. Storage'!B605:Z2043,'S9. Lookup Data'!$C$6+5,FALSE))</f>
        <v/>
      </c>
      <c r="Y598" s="84" t="str">
        <f>IF($Y$4="none","",VLOOKUP($V598,'S3. Storage'!$B$12:$Z$1450,'S9. Lookup Data'!$C$7+5,FALSE))</f>
        <v/>
      </c>
      <c r="Z598" s="84" t="str">
        <f>IF($Z$4="none","",VLOOKUP($V598,'S3. Storage'!$B$12:$Z$1450,'S9. Lookup Data'!$C$8+5,FALSE))</f>
        <v/>
      </c>
      <c r="AA598" s="84" t="str">
        <f>IF($AA$4="none","",VLOOKUP($V598,'S3. Storage'!$B$12:$Z$1450,'S9. Lookup Data'!$C$9+5,FALSE))</f>
        <v/>
      </c>
      <c r="AB598" s="84" t="str">
        <f>IF($AB$4="none","",VLOOKUP($V598,'S3. Storage'!$B$12:$Z$1450,'S9. Lookup Data'!$C$10+5,FALSE))</f>
        <v/>
      </c>
    </row>
    <row r="599" spans="21:28">
      <c r="U599" s="84">
        <v>1949</v>
      </c>
      <c r="V599" s="134">
        <f t="shared" si="9"/>
        <v>18110</v>
      </c>
      <c r="W599" s="94">
        <v>18110</v>
      </c>
      <c r="X599" s="84" t="str">
        <f>IF($X$4="none","",VLOOKUP($V599,'S3. Storage'!B606:Z2044,'S9. Lookup Data'!$C$6+5,FALSE))</f>
        <v/>
      </c>
      <c r="Y599" s="84" t="str">
        <f>IF($Y$4="none","",VLOOKUP($V599,'S3. Storage'!$B$12:$Z$1450,'S9. Lookup Data'!$C$7+5,FALSE))</f>
        <v/>
      </c>
      <c r="Z599" s="84" t="str">
        <f>IF($Z$4="none","",VLOOKUP($V599,'S3. Storage'!$B$12:$Z$1450,'S9. Lookup Data'!$C$8+5,FALSE))</f>
        <v/>
      </c>
      <c r="AA599" s="84" t="str">
        <f>IF($AA$4="none","",VLOOKUP($V599,'S3. Storage'!$B$12:$Z$1450,'S9. Lookup Data'!$C$9+5,FALSE))</f>
        <v/>
      </c>
      <c r="AB599" s="84" t="str">
        <f>IF($AB$4="none","",VLOOKUP($V599,'S3. Storage'!$B$12:$Z$1450,'S9. Lookup Data'!$C$10+5,FALSE))</f>
        <v/>
      </c>
    </row>
    <row r="600" spans="21:28">
      <c r="U600" s="84">
        <v>1949</v>
      </c>
      <c r="V600" s="134">
        <f t="shared" si="9"/>
        <v>18141</v>
      </c>
      <c r="W600" s="94">
        <v>18141</v>
      </c>
      <c r="X600" s="84" t="str">
        <f>IF($X$4="none","",VLOOKUP($V600,'S3. Storage'!B607:Z2045,'S9. Lookup Data'!$C$6+5,FALSE))</f>
        <v/>
      </c>
      <c r="Y600" s="84" t="str">
        <f>IF($Y$4="none","",VLOOKUP($V600,'S3. Storage'!$B$12:$Z$1450,'S9. Lookup Data'!$C$7+5,FALSE))</f>
        <v/>
      </c>
      <c r="Z600" s="84" t="str">
        <f>IF($Z$4="none","",VLOOKUP($V600,'S3. Storage'!$B$12:$Z$1450,'S9. Lookup Data'!$C$8+5,FALSE))</f>
        <v/>
      </c>
      <c r="AA600" s="84" t="str">
        <f>IF($AA$4="none","",VLOOKUP($V600,'S3. Storage'!$B$12:$Z$1450,'S9. Lookup Data'!$C$9+5,FALSE))</f>
        <v/>
      </c>
      <c r="AB600" s="84" t="str">
        <f>IF($AB$4="none","",VLOOKUP($V600,'S3. Storage'!$B$12:$Z$1450,'S9. Lookup Data'!$C$10+5,FALSE))</f>
        <v/>
      </c>
    </row>
    <row r="601" spans="21:28">
      <c r="U601" s="84">
        <v>1949</v>
      </c>
      <c r="V601" s="134">
        <f t="shared" si="9"/>
        <v>18171</v>
      </c>
      <c r="W601" s="94">
        <v>18171</v>
      </c>
      <c r="X601" s="84" t="str">
        <f>IF($X$4="none","",VLOOKUP($V601,'S3. Storage'!B608:Z2046,'S9. Lookup Data'!$C$6+5,FALSE))</f>
        <v/>
      </c>
      <c r="Y601" s="84" t="str">
        <f>IF($Y$4="none","",VLOOKUP($V601,'S3. Storage'!$B$12:$Z$1450,'S9. Lookup Data'!$C$7+5,FALSE))</f>
        <v/>
      </c>
      <c r="Z601" s="84" t="str">
        <f>IF($Z$4="none","",VLOOKUP($V601,'S3. Storage'!$B$12:$Z$1450,'S9. Lookup Data'!$C$8+5,FALSE))</f>
        <v/>
      </c>
      <c r="AA601" s="84" t="str">
        <f>IF($AA$4="none","",VLOOKUP($V601,'S3. Storage'!$B$12:$Z$1450,'S9. Lookup Data'!$C$9+5,FALSE))</f>
        <v/>
      </c>
      <c r="AB601" s="84" t="str">
        <f>IF($AB$4="none","",VLOOKUP($V601,'S3. Storage'!$B$12:$Z$1450,'S9. Lookup Data'!$C$10+5,FALSE))</f>
        <v/>
      </c>
    </row>
    <row r="602" spans="21:28">
      <c r="U602" s="84">
        <v>1949</v>
      </c>
      <c r="V602" s="134">
        <f t="shared" si="9"/>
        <v>18202</v>
      </c>
      <c r="W602" s="94">
        <v>18202</v>
      </c>
      <c r="X602" s="84" t="str">
        <f>IF($X$4="none","",VLOOKUP($V602,'S3. Storage'!B609:Z2047,'S9. Lookup Data'!$C$6+5,FALSE))</f>
        <v/>
      </c>
      <c r="Y602" s="84" t="str">
        <f>IF($Y$4="none","",VLOOKUP($V602,'S3. Storage'!$B$12:$Z$1450,'S9. Lookup Data'!$C$7+5,FALSE))</f>
        <v/>
      </c>
      <c r="Z602" s="84" t="str">
        <f>IF($Z$4="none","",VLOOKUP($V602,'S3. Storage'!$B$12:$Z$1450,'S9. Lookup Data'!$C$8+5,FALSE))</f>
        <v/>
      </c>
      <c r="AA602" s="84" t="str">
        <f>IF($AA$4="none","",VLOOKUP($V602,'S3. Storage'!$B$12:$Z$1450,'S9. Lookup Data'!$C$9+5,FALSE))</f>
        <v/>
      </c>
      <c r="AB602" s="84" t="str">
        <f>IF($AB$4="none","",VLOOKUP($V602,'S3. Storage'!$B$12:$Z$1450,'S9. Lookup Data'!$C$10+5,FALSE))</f>
        <v/>
      </c>
    </row>
    <row r="603" spans="21:28">
      <c r="U603" s="84">
        <v>1949</v>
      </c>
      <c r="V603" s="134">
        <f t="shared" si="9"/>
        <v>18232</v>
      </c>
      <c r="W603" s="94">
        <v>18232</v>
      </c>
      <c r="X603" s="84" t="str">
        <f>IF($X$4="none","",VLOOKUP($V603,'S3. Storage'!B610:Z2048,'S9. Lookup Data'!$C$6+5,FALSE))</f>
        <v/>
      </c>
      <c r="Y603" s="84" t="str">
        <f>IF($Y$4="none","",VLOOKUP($V603,'S3. Storage'!$B$12:$Z$1450,'S9. Lookup Data'!$C$7+5,FALSE))</f>
        <v/>
      </c>
      <c r="Z603" s="84" t="str">
        <f>IF($Z$4="none","",VLOOKUP($V603,'S3. Storage'!$B$12:$Z$1450,'S9. Lookup Data'!$C$8+5,FALSE))</f>
        <v/>
      </c>
      <c r="AA603" s="84" t="str">
        <f>IF($AA$4="none","",VLOOKUP($V603,'S3. Storage'!$B$12:$Z$1450,'S9. Lookup Data'!$C$9+5,FALSE))</f>
        <v/>
      </c>
      <c r="AB603" s="84" t="str">
        <f>IF($AB$4="none","",VLOOKUP($V603,'S3. Storage'!$B$12:$Z$1450,'S9. Lookup Data'!$C$10+5,FALSE))</f>
        <v/>
      </c>
    </row>
    <row r="604" spans="21:28">
      <c r="U604" s="84">
        <v>1949</v>
      </c>
      <c r="V604" s="134">
        <f t="shared" si="9"/>
        <v>18263</v>
      </c>
      <c r="W604" s="94">
        <v>18263</v>
      </c>
      <c r="X604" s="84" t="str">
        <f>IF($X$4="none","",VLOOKUP($V604,'S3. Storage'!B611:Z2049,'S9. Lookup Data'!$C$6+5,FALSE))</f>
        <v/>
      </c>
      <c r="Y604" s="84" t="str">
        <f>IF($Y$4="none","",VLOOKUP($V604,'S3. Storage'!$B$12:$Z$1450,'S9. Lookup Data'!$C$7+5,FALSE))</f>
        <v/>
      </c>
      <c r="Z604" s="84" t="str">
        <f>IF($Z$4="none","",VLOOKUP($V604,'S3. Storage'!$B$12:$Z$1450,'S9. Lookup Data'!$C$8+5,FALSE))</f>
        <v/>
      </c>
      <c r="AA604" s="84" t="str">
        <f>IF($AA$4="none","",VLOOKUP($V604,'S3. Storage'!$B$12:$Z$1450,'S9. Lookup Data'!$C$9+5,FALSE))</f>
        <v/>
      </c>
      <c r="AB604" s="84" t="str">
        <f>IF($AB$4="none","",VLOOKUP($V604,'S3. Storage'!$B$12:$Z$1450,'S9. Lookup Data'!$C$10+5,FALSE))</f>
        <v/>
      </c>
    </row>
    <row r="605" spans="21:28">
      <c r="U605" s="84">
        <v>1950</v>
      </c>
      <c r="V605" s="134">
        <f t="shared" si="9"/>
        <v>18294</v>
      </c>
      <c r="W605" s="94">
        <v>18294</v>
      </c>
      <c r="X605" s="84" t="str">
        <f>IF($X$4="none","",VLOOKUP($V605,'S3. Storage'!B612:Z2050,'S9. Lookup Data'!$C$6+5,FALSE))</f>
        <v/>
      </c>
      <c r="Y605" s="84" t="str">
        <f>IF($Y$4="none","",VLOOKUP($V605,'S3. Storage'!$B$12:$Z$1450,'S9. Lookup Data'!$C$7+5,FALSE))</f>
        <v/>
      </c>
      <c r="Z605" s="84" t="str">
        <f>IF($Z$4="none","",VLOOKUP($V605,'S3. Storage'!$B$12:$Z$1450,'S9. Lookup Data'!$C$8+5,FALSE))</f>
        <v/>
      </c>
      <c r="AA605" s="84" t="str">
        <f>IF($AA$4="none","",VLOOKUP($V605,'S3. Storage'!$B$12:$Z$1450,'S9. Lookup Data'!$C$9+5,FALSE))</f>
        <v/>
      </c>
      <c r="AB605" s="84" t="str">
        <f>IF($AB$4="none","",VLOOKUP($V605,'S3. Storage'!$B$12:$Z$1450,'S9. Lookup Data'!$C$10+5,FALSE))</f>
        <v/>
      </c>
    </row>
    <row r="606" spans="21:28">
      <c r="U606" s="84">
        <v>1950</v>
      </c>
      <c r="V606" s="134">
        <f t="shared" si="9"/>
        <v>18322</v>
      </c>
      <c r="W606" s="94">
        <v>18322</v>
      </c>
      <c r="X606" s="84" t="str">
        <f>IF($X$4="none","",VLOOKUP($V606,'S3. Storage'!B613:Z2051,'S9. Lookup Data'!$C$6+5,FALSE))</f>
        <v/>
      </c>
      <c r="Y606" s="84" t="str">
        <f>IF($Y$4="none","",VLOOKUP($V606,'S3. Storage'!$B$12:$Z$1450,'S9. Lookup Data'!$C$7+5,FALSE))</f>
        <v/>
      </c>
      <c r="Z606" s="84" t="str">
        <f>IF($Z$4="none","",VLOOKUP($V606,'S3. Storage'!$B$12:$Z$1450,'S9. Lookup Data'!$C$8+5,FALSE))</f>
        <v/>
      </c>
      <c r="AA606" s="84" t="str">
        <f>IF($AA$4="none","",VLOOKUP($V606,'S3. Storage'!$B$12:$Z$1450,'S9. Lookup Data'!$C$9+5,FALSE))</f>
        <v/>
      </c>
      <c r="AB606" s="84" t="str">
        <f>IF($AB$4="none","",VLOOKUP($V606,'S3. Storage'!$B$12:$Z$1450,'S9. Lookup Data'!$C$10+5,FALSE))</f>
        <v/>
      </c>
    </row>
    <row r="607" spans="21:28">
      <c r="U607" s="84">
        <v>1950</v>
      </c>
      <c r="V607" s="134">
        <f t="shared" si="9"/>
        <v>18353</v>
      </c>
      <c r="W607" s="94">
        <v>18353</v>
      </c>
      <c r="X607" s="84" t="str">
        <f>IF($X$4="none","",VLOOKUP($V607,'S3. Storage'!B614:Z2052,'S9. Lookup Data'!$C$6+5,FALSE))</f>
        <v/>
      </c>
      <c r="Y607" s="84" t="str">
        <f>IF($Y$4="none","",VLOOKUP($V607,'S3. Storage'!$B$12:$Z$1450,'S9. Lookup Data'!$C$7+5,FALSE))</f>
        <v/>
      </c>
      <c r="Z607" s="84" t="str">
        <f>IF($Z$4="none","",VLOOKUP($V607,'S3. Storage'!$B$12:$Z$1450,'S9. Lookup Data'!$C$8+5,FALSE))</f>
        <v/>
      </c>
      <c r="AA607" s="84" t="str">
        <f>IF($AA$4="none","",VLOOKUP($V607,'S3. Storage'!$B$12:$Z$1450,'S9. Lookup Data'!$C$9+5,FALSE))</f>
        <v/>
      </c>
      <c r="AB607" s="84" t="str">
        <f>IF($AB$4="none","",VLOOKUP($V607,'S3. Storage'!$B$12:$Z$1450,'S9. Lookup Data'!$C$10+5,FALSE))</f>
        <v/>
      </c>
    </row>
    <row r="608" spans="21:28">
      <c r="U608" s="84">
        <v>1950</v>
      </c>
      <c r="V608" s="134">
        <f t="shared" si="9"/>
        <v>18383</v>
      </c>
      <c r="W608" s="94">
        <v>18383</v>
      </c>
      <c r="X608" s="84" t="str">
        <f>IF($X$4="none","",VLOOKUP($V608,'S3. Storage'!B615:Z2053,'S9. Lookup Data'!$C$6+5,FALSE))</f>
        <v/>
      </c>
      <c r="Y608" s="84" t="str">
        <f>IF($Y$4="none","",VLOOKUP($V608,'S3. Storage'!$B$12:$Z$1450,'S9. Lookup Data'!$C$7+5,FALSE))</f>
        <v/>
      </c>
      <c r="Z608" s="84" t="str">
        <f>IF($Z$4="none","",VLOOKUP($V608,'S3. Storage'!$B$12:$Z$1450,'S9. Lookup Data'!$C$8+5,FALSE))</f>
        <v/>
      </c>
      <c r="AA608" s="84" t="str">
        <f>IF($AA$4="none","",VLOOKUP($V608,'S3. Storage'!$B$12:$Z$1450,'S9. Lookup Data'!$C$9+5,FALSE))</f>
        <v/>
      </c>
      <c r="AB608" s="84" t="str">
        <f>IF($AB$4="none","",VLOOKUP($V608,'S3. Storage'!$B$12:$Z$1450,'S9. Lookup Data'!$C$10+5,FALSE))</f>
        <v/>
      </c>
    </row>
    <row r="609" spans="21:28">
      <c r="U609" s="84">
        <v>1950</v>
      </c>
      <c r="V609" s="134">
        <f t="shared" si="9"/>
        <v>18414</v>
      </c>
      <c r="W609" s="94">
        <v>18414</v>
      </c>
      <c r="X609" s="84" t="str">
        <f>IF($X$4="none","",VLOOKUP($V609,'S3. Storage'!B616:Z2054,'S9. Lookup Data'!$C$6+5,FALSE))</f>
        <v/>
      </c>
      <c r="Y609" s="84" t="str">
        <f>IF($Y$4="none","",VLOOKUP($V609,'S3. Storage'!$B$12:$Z$1450,'S9. Lookup Data'!$C$7+5,FALSE))</f>
        <v/>
      </c>
      <c r="Z609" s="84" t="str">
        <f>IF($Z$4="none","",VLOOKUP($V609,'S3. Storage'!$B$12:$Z$1450,'S9. Lookup Data'!$C$8+5,FALSE))</f>
        <v/>
      </c>
      <c r="AA609" s="84" t="str">
        <f>IF($AA$4="none","",VLOOKUP($V609,'S3. Storage'!$B$12:$Z$1450,'S9. Lookup Data'!$C$9+5,FALSE))</f>
        <v/>
      </c>
      <c r="AB609" s="84" t="str">
        <f>IF($AB$4="none","",VLOOKUP($V609,'S3. Storage'!$B$12:$Z$1450,'S9. Lookup Data'!$C$10+5,FALSE))</f>
        <v/>
      </c>
    </row>
    <row r="610" spans="21:28">
      <c r="U610" s="84">
        <v>1950</v>
      </c>
      <c r="V610" s="134">
        <f t="shared" si="9"/>
        <v>18444</v>
      </c>
      <c r="W610" s="94">
        <v>18444</v>
      </c>
      <c r="X610" s="84" t="str">
        <f>IF($X$4="none","",VLOOKUP($V610,'S3. Storage'!B617:Z2055,'S9. Lookup Data'!$C$6+5,FALSE))</f>
        <v/>
      </c>
      <c r="Y610" s="84" t="str">
        <f>IF($Y$4="none","",VLOOKUP($V610,'S3. Storage'!$B$12:$Z$1450,'S9. Lookup Data'!$C$7+5,FALSE))</f>
        <v/>
      </c>
      <c r="Z610" s="84" t="str">
        <f>IF($Z$4="none","",VLOOKUP($V610,'S3. Storage'!$B$12:$Z$1450,'S9. Lookup Data'!$C$8+5,FALSE))</f>
        <v/>
      </c>
      <c r="AA610" s="84" t="str">
        <f>IF($AA$4="none","",VLOOKUP($V610,'S3. Storage'!$B$12:$Z$1450,'S9. Lookup Data'!$C$9+5,FALSE))</f>
        <v/>
      </c>
      <c r="AB610" s="84" t="str">
        <f>IF($AB$4="none","",VLOOKUP($V610,'S3. Storage'!$B$12:$Z$1450,'S9. Lookup Data'!$C$10+5,FALSE))</f>
        <v/>
      </c>
    </row>
    <row r="611" spans="21:28">
      <c r="U611" s="84">
        <v>1950</v>
      </c>
      <c r="V611" s="134">
        <f t="shared" si="9"/>
        <v>18475</v>
      </c>
      <c r="W611" s="94">
        <v>18475</v>
      </c>
      <c r="X611" s="84" t="str">
        <f>IF($X$4="none","",VLOOKUP($V611,'S3. Storage'!B618:Z2056,'S9. Lookup Data'!$C$6+5,FALSE))</f>
        <v/>
      </c>
      <c r="Y611" s="84" t="str">
        <f>IF($Y$4="none","",VLOOKUP($V611,'S3. Storage'!$B$12:$Z$1450,'S9. Lookup Data'!$C$7+5,FALSE))</f>
        <v/>
      </c>
      <c r="Z611" s="84" t="str">
        <f>IF($Z$4="none","",VLOOKUP($V611,'S3. Storage'!$B$12:$Z$1450,'S9. Lookup Data'!$C$8+5,FALSE))</f>
        <v/>
      </c>
      <c r="AA611" s="84" t="str">
        <f>IF($AA$4="none","",VLOOKUP($V611,'S3. Storage'!$B$12:$Z$1450,'S9. Lookup Data'!$C$9+5,FALSE))</f>
        <v/>
      </c>
      <c r="AB611" s="84" t="str">
        <f>IF($AB$4="none","",VLOOKUP($V611,'S3. Storage'!$B$12:$Z$1450,'S9. Lookup Data'!$C$10+5,FALSE))</f>
        <v/>
      </c>
    </row>
    <row r="612" spans="21:28">
      <c r="U612" s="84">
        <v>1950</v>
      </c>
      <c r="V612" s="134">
        <f t="shared" si="9"/>
        <v>18506</v>
      </c>
      <c r="W612" s="94">
        <v>18506</v>
      </c>
      <c r="X612" s="84" t="str">
        <f>IF($X$4="none","",VLOOKUP($V612,'S3. Storage'!B619:Z2057,'S9. Lookup Data'!$C$6+5,FALSE))</f>
        <v/>
      </c>
      <c r="Y612" s="84" t="str">
        <f>IF($Y$4="none","",VLOOKUP($V612,'S3. Storage'!$B$12:$Z$1450,'S9. Lookup Data'!$C$7+5,FALSE))</f>
        <v/>
      </c>
      <c r="Z612" s="84" t="str">
        <f>IF($Z$4="none","",VLOOKUP($V612,'S3. Storage'!$B$12:$Z$1450,'S9. Lookup Data'!$C$8+5,FALSE))</f>
        <v/>
      </c>
      <c r="AA612" s="84" t="str">
        <f>IF($AA$4="none","",VLOOKUP($V612,'S3. Storage'!$B$12:$Z$1450,'S9. Lookup Data'!$C$9+5,FALSE))</f>
        <v/>
      </c>
      <c r="AB612" s="84" t="str">
        <f>IF($AB$4="none","",VLOOKUP($V612,'S3. Storage'!$B$12:$Z$1450,'S9. Lookup Data'!$C$10+5,FALSE))</f>
        <v/>
      </c>
    </row>
    <row r="613" spans="21:28">
      <c r="U613" s="84">
        <v>1950</v>
      </c>
      <c r="V613" s="134">
        <f t="shared" si="9"/>
        <v>18536</v>
      </c>
      <c r="W613" s="94">
        <v>18536</v>
      </c>
      <c r="X613" s="84" t="str">
        <f>IF($X$4="none","",VLOOKUP($V613,'S3. Storage'!B620:Z2058,'S9. Lookup Data'!$C$6+5,FALSE))</f>
        <v/>
      </c>
      <c r="Y613" s="84" t="str">
        <f>IF($Y$4="none","",VLOOKUP($V613,'S3. Storage'!$B$12:$Z$1450,'S9. Lookup Data'!$C$7+5,FALSE))</f>
        <v/>
      </c>
      <c r="Z613" s="84" t="str">
        <f>IF($Z$4="none","",VLOOKUP($V613,'S3. Storage'!$B$12:$Z$1450,'S9. Lookup Data'!$C$8+5,FALSE))</f>
        <v/>
      </c>
      <c r="AA613" s="84" t="str">
        <f>IF($AA$4="none","",VLOOKUP($V613,'S3. Storage'!$B$12:$Z$1450,'S9. Lookup Data'!$C$9+5,FALSE))</f>
        <v/>
      </c>
      <c r="AB613" s="84" t="str">
        <f>IF($AB$4="none","",VLOOKUP($V613,'S3. Storage'!$B$12:$Z$1450,'S9. Lookup Data'!$C$10+5,FALSE))</f>
        <v/>
      </c>
    </row>
    <row r="614" spans="21:28">
      <c r="U614" s="84">
        <v>1950</v>
      </c>
      <c r="V614" s="134">
        <f t="shared" si="9"/>
        <v>18567</v>
      </c>
      <c r="W614" s="94">
        <v>18567</v>
      </c>
      <c r="X614" s="84" t="str">
        <f>IF($X$4="none","",VLOOKUP($V614,'S3. Storage'!B621:Z2059,'S9. Lookup Data'!$C$6+5,FALSE))</f>
        <v/>
      </c>
      <c r="Y614" s="84" t="str">
        <f>IF($Y$4="none","",VLOOKUP($V614,'S3. Storage'!$B$12:$Z$1450,'S9. Lookup Data'!$C$7+5,FALSE))</f>
        <v/>
      </c>
      <c r="Z614" s="84" t="str">
        <f>IF($Z$4="none","",VLOOKUP($V614,'S3. Storage'!$B$12:$Z$1450,'S9. Lookup Data'!$C$8+5,FALSE))</f>
        <v/>
      </c>
      <c r="AA614" s="84" t="str">
        <f>IF($AA$4="none","",VLOOKUP($V614,'S3. Storage'!$B$12:$Z$1450,'S9. Lookup Data'!$C$9+5,FALSE))</f>
        <v/>
      </c>
      <c r="AB614" s="84" t="str">
        <f>IF($AB$4="none","",VLOOKUP($V614,'S3. Storage'!$B$12:$Z$1450,'S9. Lookup Data'!$C$10+5,FALSE))</f>
        <v/>
      </c>
    </row>
    <row r="615" spans="21:28">
      <c r="U615" s="84">
        <v>1950</v>
      </c>
      <c r="V615" s="134">
        <f t="shared" si="9"/>
        <v>18597</v>
      </c>
      <c r="W615" s="94">
        <v>18597</v>
      </c>
      <c r="X615" s="84" t="str">
        <f>IF($X$4="none","",VLOOKUP($V615,'S3. Storage'!B622:Z2060,'S9. Lookup Data'!$C$6+5,FALSE))</f>
        <v/>
      </c>
      <c r="Y615" s="84" t="str">
        <f>IF($Y$4="none","",VLOOKUP($V615,'S3. Storage'!$B$12:$Z$1450,'S9. Lookup Data'!$C$7+5,FALSE))</f>
        <v/>
      </c>
      <c r="Z615" s="84" t="str">
        <f>IF($Z$4="none","",VLOOKUP($V615,'S3. Storage'!$B$12:$Z$1450,'S9. Lookup Data'!$C$8+5,FALSE))</f>
        <v/>
      </c>
      <c r="AA615" s="84" t="str">
        <f>IF($AA$4="none","",VLOOKUP($V615,'S3. Storage'!$B$12:$Z$1450,'S9. Lookup Data'!$C$9+5,FALSE))</f>
        <v/>
      </c>
      <c r="AB615" s="84" t="str">
        <f>IF($AB$4="none","",VLOOKUP($V615,'S3. Storage'!$B$12:$Z$1450,'S9. Lookup Data'!$C$10+5,FALSE))</f>
        <v/>
      </c>
    </row>
    <row r="616" spans="21:28">
      <c r="U616" s="84">
        <v>1950</v>
      </c>
      <c r="V616" s="134">
        <f t="shared" si="9"/>
        <v>18628</v>
      </c>
      <c r="W616" s="94">
        <v>18628</v>
      </c>
      <c r="X616" s="84" t="str">
        <f>IF($X$4="none","",VLOOKUP($V616,'S3. Storage'!B623:Z2061,'S9. Lookup Data'!$C$6+5,FALSE))</f>
        <v/>
      </c>
      <c r="Y616" s="84" t="str">
        <f>IF($Y$4="none","",VLOOKUP($V616,'S3. Storage'!$B$12:$Z$1450,'S9. Lookup Data'!$C$7+5,FALSE))</f>
        <v/>
      </c>
      <c r="Z616" s="84" t="str">
        <f>IF($Z$4="none","",VLOOKUP($V616,'S3. Storage'!$B$12:$Z$1450,'S9. Lookup Data'!$C$8+5,FALSE))</f>
        <v/>
      </c>
      <c r="AA616" s="84" t="str">
        <f>IF($AA$4="none","",VLOOKUP($V616,'S3. Storage'!$B$12:$Z$1450,'S9. Lookup Data'!$C$9+5,FALSE))</f>
        <v/>
      </c>
      <c r="AB616" s="84" t="str">
        <f>IF($AB$4="none","",VLOOKUP($V616,'S3. Storage'!$B$12:$Z$1450,'S9. Lookup Data'!$C$10+5,FALSE))</f>
        <v/>
      </c>
    </row>
    <row r="617" spans="21:28">
      <c r="U617" s="84">
        <v>1951</v>
      </c>
      <c r="V617" s="134">
        <f t="shared" si="9"/>
        <v>18659</v>
      </c>
      <c r="W617" s="94">
        <v>18659</v>
      </c>
      <c r="X617" s="84" t="str">
        <f>IF($X$4="none","",VLOOKUP($V617,'S3. Storage'!B624:Z2062,'S9. Lookup Data'!$C$6+5,FALSE))</f>
        <v/>
      </c>
      <c r="Y617" s="84" t="str">
        <f>IF($Y$4="none","",VLOOKUP($V617,'S3. Storage'!$B$12:$Z$1450,'S9. Lookup Data'!$C$7+5,FALSE))</f>
        <v/>
      </c>
      <c r="Z617" s="84" t="str">
        <f>IF($Z$4="none","",VLOOKUP($V617,'S3. Storage'!$B$12:$Z$1450,'S9. Lookup Data'!$C$8+5,FALSE))</f>
        <v/>
      </c>
      <c r="AA617" s="84" t="str">
        <f>IF($AA$4="none","",VLOOKUP($V617,'S3. Storage'!$B$12:$Z$1450,'S9. Lookup Data'!$C$9+5,FALSE))</f>
        <v/>
      </c>
      <c r="AB617" s="84" t="str">
        <f>IF($AB$4="none","",VLOOKUP($V617,'S3. Storage'!$B$12:$Z$1450,'S9. Lookup Data'!$C$10+5,FALSE))</f>
        <v/>
      </c>
    </row>
    <row r="618" spans="21:28">
      <c r="U618" s="84">
        <v>1951</v>
      </c>
      <c r="V618" s="134">
        <f t="shared" si="9"/>
        <v>18687</v>
      </c>
      <c r="W618" s="94">
        <v>18687</v>
      </c>
      <c r="X618" s="84" t="str">
        <f>IF($X$4="none","",VLOOKUP($V618,'S3. Storage'!B625:Z2063,'S9. Lookup Data'!$C$6+5,FALSE))</f>
        <v/>
      </c>
      <c r="Y618" s="84" t="str">
        <f>IF($Y$4="none","",VLOOKUP($V618,'S3. Storage'!$B$12:$Z$1450,'S9. Lookup Data'!$C$7+5,FALSE))</f>
        <v/>
      </c>
      <c r="Z618" s="84" t="str">
        <f>IF($Z$4="none","",VLOOKUP($V618,'S3. Storage'!$B$12:$Z$1450,'S9. Lookup Data'!$C$8+5,FALSE))</f>
        <v/>
      </c>
      <c r="AA618" s="84" t="str">
        <f>IF($AA$4="none","",VLOOKUP($V618,'S3. Storage'!$B$12:$Z$1450,'S9. Lookup Data'!$C$9+5,FALSE))</f>
        <v/>
      </c>
      <c r="AB618" s="84" t="str">
        <f>IF($AB$4="none","",VLOOKUP($V618,'S3. Storage'!$B$12:$Z$1450,'S9. Lookup Data'!$C$10+5,FALSE))</f>
        <v/>
      </c>
    </row>
    <row r="619" spans="21:28">
      <c r="U619" s="84">
        <v>1951</v>
      </c>
      <c r="V619" s="134">
        <f t="shared" si="9"/>
        <v>18718</v>
      </c>
      <c r="W619" s="94">
        <v>18718</v>
      </c>
      <c r="X619" s="84" t="str">
        <f>IF($X$4="none","",VLOOKUP($V619,'S3. Storage'!B626:Z2064,'S9. Lookup Data'!$C$6+5,FALSE))</f>
        <v/>
      </c>
      <c r="Y619" s="84" t="str">
        <f>IF($Y$4="none","",VLOOKUP($V619,'S3. Storage'!$B$12:$Z$1450,'S9. Lookup Data'!$C$7+5,FALSE))</f>
        <v/>
      </c>
      <c r="Z619" s="84" t="str">
        <f>IF($Z$4="none","",VLOOKUP($V619,'S3. Storage'!$B$12:$Z$1450,'S9. Lookup Data'!$C$8+5,FALSE))</f>
        <v/>
      </c>
      <c r="AA619" s="84" t="str">
        <f>IF($AA$4="none","",VLOOKUP($V619,'S3. Storage'!$B$12:$Z$1450,'S9. Lookup Data'!$C$9+5,FALSE))</f>
        <v/>
      </c>
      <c r="AB619" s="84" t="str">
        <f>IF($AB$4="none","",VLOOKUP($V619,'S3. Storage'!$B$12:$Z$1450,'S9. Lookup Data'!$C$10+5,FALSE))</f>
        <v/>
      </c>
    </row>
    <row r="620" spans="21:28">
      <c r="U620" s="84">
        <v>1951</v>
      </c>
      <c r="V620" s="134">
        <f t="shared" si="9"/>
        <v>18748</v>
      </c>
      <c r="W620" s="94">
        <v>18748</v>
      </c>
      <c r="X620" s="84" t="str">
        <f>IF($X$4="none","",VLOOKUP($V620,'S3. Storage'!B627:Z2065,'S9. Lookup Data'!$C$6+5,FALSE))</f>
        <v/>
      </c>
      <c r="Y620" s="84" t="str">
        <f>IF($Y$4="none","",VLOOKUP($V620,'S3. Storage'!$B$12:$Z$1450,'S9. Lookup Data'!$C$7+5,FALSE))</f>
        <v/>
      </c>
      <c r="Z620" s="84" t="str">
        <f>IF($Z$4="none","",VLOOKUP($V620,'S3. Storage'!$B$12:$Z$1450,'S9. Lookup Data'!$C$8+5,FALSE))</f>
        <v/>
      </c>
      <c r="AA620" s="84" t="str">
        <f>IF($AA$4="none","",VLOOKUP($V620,'S3. Storage'!$B$12:$Z$1450,'S9. Lookup Data'!$C$9+5,FALSE))</f>
        <v/>
      </c>
      <c r="AB620" s="84" t="str">
        <f>IF($AB$4="none","",VLOOKUP($V620,'S3. Storage'!$B$12:$Z$1450,'S9. Lookup Data'!$C$10+5,FALSE))</f>
        <v/>
      </c>
    </row>
    <row r="621" spans="21:28">
      <c r="U621" s="84">
        <v>1951</v>
      </c>
      <c r="V621" s="134">
        <f t="shared" si="9"/>
        <v>18779</v>
      </c>
      <c r="W621" s="94">
        <v>18779</v>
      </c>
      <c r="X621" s="84" t="str">
        <f>IF($X$4="none","",VLOOKUP($V621,'S3. Storage'!B628:Z2066,'S9. Lookup Data'!$C$6+5,FALSE))</f>
        <v/>
      </c>
      <c r="Y621" s="84" t="str">
        <f>IF($Y$4="none","",VLOOKUP($V621,'S3. Storage'!$B$12:$Z$1450,'S9. Lookup Data'!$C$7+5,FALSE))</f>
        <v/>
      </c>
      <c r="Z621" s="84" t="str">
        <f>IF($Z$4="none","",VLOOKUP($V621,'S3. Storage'!$B$12:$Z$1450,'S9. Lookup Data'!$C$8+5,FALSE))</f>
        <v/>
      </c>
      <c r="AA621" s="84" t="str">
        <f>IF($AA$4="none","",VLOOKUP($V621,'S3. Storage'!$B$12:$Z$1450,'S9. Lookup Data'!$C$9+5,FALSE))</f>
        <v/>
      </c>
      <c r="AB621" s="84" t="str">
        <f>IF($AB$4="none","",VLOOKUP($V621,'S3. Storage'!$B$12:$Z$1450,'S9. Lookup Data'!$C$10+5,FALSE))</f>
        <v/>
      </c>
    </row>
    <row r="622" spans="21:28">
      <c r="U622" s="84">
        <v>1951</v>
      </c>
      <c r="V622" s="134">
        <f t="shared" si="9"/>
        <v>18809</v>
      </c>
      <c r="W622" s="94">
        <v>18809</v>
      </c>
      <c r="X622" s="84" t="str">
        <f>IF($X$4="none","",VLOOKUP($V622,'S3. Storage'!B629:Z2067,'S9. Lookup Data'!$C$6+5,FALSE))</f>
        <v/>
      </c>
      <c r="Y622" s="84" t="str">
        <f>IF($Y$4="none","",VLOOKUP($V622,'S3. Storage'!$B$12:$Z$1450,'S9. Lookup Data'!$C$7+5,FALSE))</f>
        <v/>
      </c>
      <c r="Z622" s="84" t="str">
        <f>IF($Z$4="none","",VLOOKUP($V622,'S3. Storage'!$B$12:$Z$1450,'S9. Lookup Data'!$C$8+5,FALSE))</f>
        <v/>
      </c>
      <c r="AA622" s="84" t="str">
        <f>IF($AA$4="none","",VLOOKUP($V622,'S3. Storage'!$B$12:$Z$1450,'S9. Lookup Data'!$C$9+5,FALSE))</f>
        <v/>
      </c>
      <c r="AB622" s="84" t="str">
        <f>IF($AB$4="none","",VLOOKUP($V622,'S3. Storage'!$B$12:$Z$1450,'S9. Lookup Data'!$C$10+5,FALSE))</f>
        <v/>
      </c>
    </row>
    <row r="623" spans="21:28">
      <c r="U623" s="84">
        <v>1951</v>
      </c>
      <c r="V623" s="134">
        <f t="shared" si="9"/>
        <v>18840</v>
      </c>
      <c r="W623" s="94">
        <v>18840</v>
      </c>
      <c r="X623" s="84" t="str">
        <f>IF($X$4="none","",VLOOKUP($V623,'S3. Storage'!B630:Z2068,'S9. Lookup Data'!$C$6+5,FALSE))</f>
        <v/>
      </c>
      <c r="Y623" s="84" t="str">
        <f>IF($Y$4="none","",VLOOKUP($V623,'S3. Storage'!$B$12:$Z$1450,'S9. Lookup Data'!$C$7+5,FALSE))</f>
        <v/>
      </c>
      <c r="Z623" s="84" t="str">
        <f>IF($Z$4="none","",VLOOKUP($V623,'S3. Storage'!$B$12:$Z$1450,'S9. Lookup Data'!$C$8+5,FALSE))</f>
        <v/>
      </c>
      <c r="AA623" s="84" t="str">
        <f>IF($AA$4="none","",VLOOKUP($V623,'S3. Storage'!$B$12:$Z$1450,'S9. Lookup Data'!$C$9+5,FALSE))</f>
        <v/>
      </c>
      <c r="AB623" s="84" t="str">
        <f>IF($AB$4="none","",VLOOKUP($V623,'S3. Storage'!$B$12:$Z$1450,'S9. Lookup Data'!$C$10+5,FALSE))</f>
        <v/>
      </c>
    </row>
    <row r="624" spans="21:28">
      <c r="U624" s="84">
        <v>1951</v>
      </c>
      <c r="V624" s="134">
        <f t="shared" si="9"/>
        <v>18871</v>
      </c>
      <c r="W624" s="94">
        <v>18871</v>
      </c>
      <c r="X624" s="84" t="str">
        <f>IF($X$4="none","",VLOOKUP($V624,'S3. Storage'!B631:Z2069,'S9. Lookup Data'!$C$6+5,FALSE))</f>
        <v/>
      </c>
      <c r="Y624" s="84" t="str">
        <f>IF($Y$4="none","",VLOOKUP($V624,'S3. Storage'!$B$12:$Z$1450,'S9. Lookup Data'!$C$7+5,FALSE))</f>
        <v/>
      </c>
      <c r="Z624" s="84" t="str">
        <f>IF($Z$4="none","",VLOOKUP($V624,'S3. Storage'!$B$12:$Z$1450,'S9. Lookup Data'!$C$8+5,FALSE))</f>
        <v/>
      </c>
      <c r="AA624" s="84" t="str">
        <f>IF($AA$4="none","",VLOOKUP($V624,'S3. Storage'!$B$12:$Z$1450,'S9. Lookup Data'!$C$9+5,FALSE))</f>
        <v/>
      </c>
      <c r="AB624" s="84" t="str">
        <f>IF($AB$4="none","",VLOOKUP($V624,'S3. Storage'!$B$12:$Z$1450,'S9. Lookup Data'!$C$10+5,FALSE))</f>
        <v/>
      </c>
    </row>
    <row r="625" spans="21:28">
      <c r="U625" s="84">
        <v>1951</v>
      </c>
      <c r="V625" s="134">
        <f t="shared" si="9"/>
        <v>18901</v>
      </c>
      <c r="W625" s="94">
        <v>18901</v>
      </c>
      <c r="X625" s="84" t="str">
        <f>IF($X$4="none","",VLOOKUP($V625,'S3. Storage'!B632:Z2070,'S9. Lookup Data'!$C$6+5,FALSE))</f>
        <v/>
      </c>
      <c r="Y625" s="84" t="str">
        <f>IF($Y$4="none","",VLOOKUP($V625,'S3. Storage'!$B$12:$Z$1450,'S9. Lookup Data'!$C$7+5,FALSE))</f>
        <v/>
      </c>
      <c r="Z625" s="84" t="str">
        <f>IF($Z$4="none","",VLOOKUP($V625,'S3. Storage'!$B$12:$Z$1450,'S9. Lookup Data'!$C$8+5,FALSE))</f>
        <v/>
      </c>
      <c r="AA625" s="84" t="str">
        <f>IF($AA$4="none","",VLOOKUP($V625,'S3. Storage'!$B$12:$Z$1450,'S9. Lookup Data'!$C$9+5,FALSE))</f>
        <v/>
      </c>
      <c r="AB625" s="84" t="str">
        <f>IF($AB$4="none","",VLOOKUP($V625,'S3. Storage'!$B$12:$Z$1450,'S9. Lookup Data'!$C$10+5,FALSE))</f>
        <v/>
      </c>
    </row>
    <row r="626" spans="21:28">
      <c r="U626" s="84">
        <v>1951</v>
      </c>
      <c r="V626" s="134">
        <f t="shared" si="9"/>
        <v>18932</v>
      </c>
      <c r="W626" s="94">
        <v>18932</v>
      </c>
      <c r="X626" s="84" t="str">
        <f>IF($X$4="none","",VLOOKUP($V626,'S3. Storage'!B633:Z2071,'S9. Lookup Data'!$C$6+5,FALSE))</f>
        <v/>
      </c>
      <c r="Y626" s="84" t="str">
        <f>IF($Y$4="none","",VLOOKUP($V626,'S3. Storage'!$B$12:$Z$1450,'S9. Lookup Data'!$C$7+5,FALSE))</f>
        <v/>
      </c>
      <c r="Z626" s="84" t="str">
        <f>IF($Z$4="none","",VLOOKUP($V626,'S3. Storage'!$B$12:$Z$1450,'S9. Lookup Data'!$C$8+5,FALSE))</f>
        <v/>
      </c>
      <c r="AA626" s="84" t="str">
        <f>IF($AA$4="none","",VLOOKUP($V626,'S3. Storage'!$B$12:$Z$1450,'S9. Lookup Data'!$C$9+5,FALSE))</f>
        <v/>
      </c>
      <c r="AB626" s="84" t="str">
        <f>IF($AB$4="none","",VLOOKUP($V626,'S3. Storage'!$B$12:$Z$1450,'S9. Lookup Data'!$C$10+5,FALSE))</f>
        <v/>
      </c>
    </row>
    <row r="627" spans="21:28">
      <c r="U627" s="84">
        <v>1951</v>
      </c>
      <c r="V627" s="134">
        <f t="shared" si="9"/>
        <v>18962</v>
      </c>
      <c r="W627" s="94">
        <v>18962</v>
      </c>
      <c r="X627" s="84" t="str">
        <f>IF($X$4="none","",VLOOKUP($V627,'S3. Storage'!B634:Z2072,'S9. Lookup Data'!$C$6+5,FALSE))</f>
        <v/>
      </c>
      <c r="Y627" s="84" t="str">
        <f>IF($Y$4="none","",VLOOKUP($V627,'S3. Storage'!$B$12:$Z$1450,'S9. Lookup Data'!$C$7+5,FALSE))</f>
        <v/>
      </c>
      <c r="Z627" s="84" t="str">
        <f>IF($Z$4="none","",VLOOKUP($V627,'S3. Storage'!$B$12:$Z$1450,'S9. Lookup Data'!$C$8+5,FALSE))</f>
        <v/>
      </c>
      <c r="AA627" s="84" t="str">
        <f>IF($AA$4="none","",VLOOKUP($V627,'S3. Storage'!$B$12:$Z$1450,'S9. Lookup Data'!$C$9+5,FALSE))</f>
        <v/>
      </c>
      <c r="AB627" s="84" t="str">
        <f>IF($AB$4="none","",VLOOKUP($V627,'S3. Storage'!$B$12:$Z$1450,'S9. Lookup Data'!$C$10+5,FALSE))</f>
        <v/>
      </c>
    </row>
    <row r="628" spans="21:28">
      <c r="U628" s="84">
        <v>1951</v>
      </c>
      <c r="V628" s="134">
        <f t="shared" si="9"/>
        <v>18993</v>
      </c>
      <c r="W628" s="94">
        <v>18993</v>
      </c>
      <c r="X628" s="84" t="str">
        <f>IF($X$4="none","",VLOOKUP($V628,'S3. Storage'!B635:Z2073,'S9. Lookup Data'!$C$6+5,FALSE))</f>
        <v/>
      </c>
      <c r="Y628" s="84" t="str">
        <f>IF($Y$4="none","",VLOOKUP($V628,'S3. Storage'!$B$12:$Z$1450,'S9. Lookup Data'!$C$7+5,FALSE))</f>
        <v/>
      </c>
      <c r="Z628" s="84" t="str">
        <f>IF($Z$4="none","",VLOOKUP($V628,'S3. Storage'!$B$12:$Z$1450,'S9. Lookup Data'!$C$8+5,FALSE))</f>
        <v/>
      </c>
      <c r="AA628" s="84" t="str">
        <f>IF($AA$4="none","",VLOOKUP($V628,'S3. Storage'!$B$12:$Z$1450,'S9. Lookup Data'!$C$9+5,FALSE))</f>
        <v/>
      </c>
      <c r="AB628" s="84" t="str">
        <f>IF($AB$4="none","",VLOOKUP($V628,'S3. Storage'!$B$12:$Z$1450,'S9. Lookup Data'!$C$10+5,FALSE))</f>
        <v/>
      </c>
    </row>
    <row r="629" spans="21:28">
      <c r="U629" s="84">
        <v>1952</v>
      </c>
      <c r="V629" s="134">
        <f t="shared" si="9"/>
        <v>19024</v>
      </c>
      <c r="W629" s="94">
        <v>19024</v>
      </c>
      <c r="X629" s="84" t="str">
        <f>IF($X$4="none","",VLOOKUP($V629,'S3. Storage'!B636:Z2074,'S9. Lookup Data'!$C$6+5,FALSE))</f>
        <v/>
      </c>
      <c r="Y629" s="84" t="str">
        <f>IF($Y$4="none","",VLOOKUP($V629,'S3. Storage'!$B$12:$Z$1450,'S9. Lookup Data'!$C$7+5,FALSE))</f>
        <v/>
      </c>
      <c r="Z629" s="84" t="str">
        <f>IF($Z$4="none","",VLOOKUP($V629,'S3. Storage'!$B$12:$Z$1450,'S9. Lookup Data'!$C$8+5,FALSE))</f>
        <v/>
      </c>
      <c r="AA629" s="84" t="str">
        <f>IF($AA$4="none","",VLOOKUP($V629,'S3. Storage'!$B$12:$Z$1450,'S9. Lookup Data'!$C$9+5,FALSE))</f>
        <v/>
      </c>
      <c r="AB629" s="84" t="str">
        <f>IF($AB$4="none","",VLOOKUP($V629,'S3. Storage'!$B$12:$Z$1450,'S9. Lookup Data'!$C$10+5,FALSE))</f>
        <v/>
      </c>
    </row>
    <row r="630" spans="21:28">
      <c r="U630" s="84">
        <v>1952</v>
      </c>
      <c r="V630" s="134">
        <f t="shared" si="9"/>
        <v>19053</v>
      </c>
      <c r="W630" s="94">
        <v>19053</v>
      </c>
      <c r="X630" s="84" t="str">
        <f>IF($X$4="none","",VLOOKUP($V630,'S3. Storage'!B637:Z2075,'S9. Lookup Data'!$C$6+5,FALSE))</f>
        <v/>
      </c>
      <c r="Y630" s="84" t="str">
        <f>IF($Y$4="none","",VLOOKUP($V630,'S3. Storage'!$B$12:$Z$1450,'S9. Lookup Data'!$C$7+5,FALSE))</f>
        <v/>
      </c>
      <c r="Z630" s="84" t="str">
        <f>IF($Z$4="none","",VLOOKUP($V630,'S3. Storage'!$B$12:$Z$1450,'S9. Lookup Data'!$C$8+5,FALSE))</f>
        <v/>
      </c>
      <c r="AA630" s="84" t="str">
        <f>IF($AA$4="none","",VLOOKUP($V630,'S3. Storage'!$B$12:$Z$1450,'S9. Lookup Data'!$C$9+5,FALSE))</f>
        <v/>
      </c>
      <c r="AB630" s="84" t="str">
        <f>IF($AB$4="none","",VLOOKUP($V630,'S3. Storage'!$B$12:$Z$1450,'S9. Lookup Data'!$C$10+5,FALSE))</f>
        <v/>
      </c>
    </row>
    <row r="631" spans="21:28">
      <c r="U631" s="84">
        <v>1952</v>
      </c>
      <c r="V631" s="134">
        <f t="shared" si="9"/>
        <v>19084</v>
      </c>
      <c r="W631" s="94">
        <v>19084</v>
      </c>
      <c r="X631" s="84" t="str">
        <f>IF($X$4="none","",VLOOKUP($V631,'S3. Storage'!B638:Z2076,'S9. Lookup Data'!$C$6+5,FALSE))</f>
        <v/>
      </c>
      <c r="Y631" s="84" t="str">
        <f>IF($Y$4="none","",VLOOKUP($V631,'S3. Storage'!$B$12:$Z$1450,'S9. Lookup Data'!$C$7+5,FALSE))</f>
        <v/>
      </c>
      <c r="Z631" s="84" t="str">
        <f>IF($Z$4="none","",VLOOKUP($V631,'S3. Storage'!$B$12:$Z$1450,'S9. Lookup Data'!$C$8+5,FALSE))</f>
        <v/>
      </c>
      <c r="AA631" s="84" t="str">
        <f>IF($AA$4="none","",VLOOKUP($V631,'S3. Storage'!$B$12:$Z$1450,'S9. Lookup Data'!$C$9+5,FALSE))</f>
        <v/>
      </c>
      <c r="AB631" s="84" t="str">
        <f>IF($AB$4="none","",VLOOKUP($V631,'S3. Storage'!$B$12:$Z$1450,'S9. Lookup Data'!$C$10+5,FALSE))</f>
        <v/>
      </c>
    </row>
    <row r="632" spans="21:28">
      <c r="U632" s="84">
        <v>1952</v>
      </c>
      <c r="V632" s="134">
        <f t="shared" si="9"/>
        <v>19114</v>
      </c>
      <c r="W632" s="94">
        <v>19114</v>
      </c>
      <c r="X632" s="84" t="str">
        <f>IF($X$4="none","",VLOOKUP($V632,'S3. Storage'!B639:Z2077,'S9. Lookup Data'!$C$6+5,FALSE))</f>
        <v/>
      </c>
      <c r="Y632" s="84" t="str">
        <f>IF($Y$4="none","",VLOOKUP($V632,'S3. Storage'!$B$12:$Z$1450,'S9. Lookup Data'!$C$7+5,FALSE))</f>
        <v/>
      </c>
      <c r="Z632" s="84" t="str">
        <f>IF($Z$4="none","",VLOOKUP($V632,'S3. Storage'!$B$12:$Z$1450,'S9. Lookup Data'!$C$8+5,FALSE))</f>
        <v/>
      </c>
      <c r="AA632" s="84" t="str">
        <f>IF($AA$4="none","",VLOOKUP($V632,'S3. Storage'!$B$12:$Z$1450,'S9. Lookup Data'!$C$9+5,FALSE))</f>
        <v/>
      </c>
      <c r="AB632" s="84" t="str">
        <f>IF($AB$4="none","",VLOOKUP($V632,'S3. Storage'!$B$12:$Z$1450,'S9. Lookup Data'!$C$10+5,FALSE))</f>
        <v/>
      </c>
    </row>
    <row r="633" spans="21:28">
      <c r="U633" s="84">
        <v>1952</v>
      </c>
      <c r="V633" s="134">
        <f t="shared" si="9"/>
        <v>19145</v>
      </c>
      <c r="W633" s="94">
        <v>19145</v>
      </c>
      <c r="X633" s="84" t="str">
        <f>IF($X$4="none","",VLOOKUP($V633,'S3. Storage'!B640:Z2078,'S9. Lookup Data'!$C$6+5,FALSE))</f>
        <v/>
      </c>
      <c r="Y633" s="84" t="str">
        <f>IF($Y$4="none","",VLOOKUP($V633,'S3. Storage'!$B$12:$Z$1450,'S9. Lookup Data'!$C$7+5,FALSE))</f>
        <v/>
      </c>
      <c r="Z633" s="84" t="str">
        <f>IF($Z$4="none","",VLOOKUP($V633,'S3. Storage'!$B$12:$Z$1450,'S9. Lookup Data'!$C$8+5,FALSE))</f>
        <v/>
      </c>
      <c r="AA633" s="84" t="str">
        <f>IF($AA$4="none","",VLOOKUP($V633,'S3. Storage'!$B$12:$Z$1450,'S9. Lookup Data'!$C$9+5,FALSE))</f>
        <v/>
      </c>
      <c r="AB633" s="84" t="str">
        <f>IF($AB$4="none","",VLOOKUP($V633,'S3. Storage'!$B$12:$Z$1450,'S9. Lookup Data'!$C$10+5,FALSE))</f>
        <v/>
      </c>
    </row>
    <row r="634" spans="21:28">
      <c r="U634" s="84">
        <v>1952</v>
      </c>
      <c r="V634" s="134">
        <f t="shared" si="9"/>
        <v>19175</v>
      </c>
      <c r="W634" s="94">
        <v>19175</v>
      </c>
      <c r="X634" s="84" t="str">
        <f>IF($X$4="none","",VLOOKUP($V634,'S3. Storage'!B641:Z2079,'S9. Lookup Data'!$C$6+5,FALSE))</f>
        <v/>
      </c>
      <c r="Y634" s="84" t="str">
        <f>IF($Y$4="none","",VLOOKUP($V634,'S3. Storage'!$B$12:$Z$1450,'S9. Lookup Data'!$C$7+5,FALSE))</f>
        <v/>
      </c>
      <c r="Z634" s="84" t="str">
        <f>IF($Z$4="none","",VLOOKUP($V634,'S3. Storage'!$B$12:$Z$1450,'S9. Lookup Data'!$C$8+5,FALSE))</f>
        <v/>
      </c>
      <c r="AA634" s="84" t="str">
        <f>IF($AA$4="none","",VLOOKUP($V634,'S3. Storage'!$B$12:$Z$1450,'S9. Lookup Data'!$C$9+5,FALSE))</f>
        <v/>
      </c>
      <c r="AB634" s="84" t="str">
        <f>IF($AB$4="none","",VLOOKUP($V634,'S3. Storage'!$B$12:$Z$1450,'S9. Lookup Data'!$C$10+5,FALSE))</f>
        <v/>
      </c>
    </row>
    <row r="635" spans="21:28">
      <c r="U635" s="84">
        <v>1952</v>
      </c>
      <c r="V635" s="134">
        <f t="shared" si="9"/>
        <v>19206</v>
      </c>
      <c r="W635" s="94">
        <v>19206</v>
      </c>
      <c r="X635" s="84" t="str">
        <f>IF($X$4="none","",VLOOKUP($V635,'S3. Storage'!B642:Z2080,'S9. Lookup Data'!$C$6+5,FALSE))</f>
        <v/>
      </c>
      <c r="Y635" s="84" t="str">
        <f>IF($Y$4="none","",VLOOKUP($V635,'S3. Storage'!$B$12:$Z$1450,'S9. Lookup Data'!$C$7+5,FALSE))</f>
        <v/>
      </c>
      <c r="Z635" s="84" t="str">
        <f>IF($Z$4="none","",VLOOKUP($V635,'S3. Storage'!$B$12:$Z$1450,'S9. Lookup Data'!$C$8+5,FALSE))</f>
        <v/>
      </c>
      <c r="AA635" s="84" t="str">
        <f>IF($AA$4="none","",VLOOKUP($V635,'S3. Storage'!$B$12:$Z$1450,'S9. Lookup Data'!$C$9+5,FALSE))</f>
        <v/>
      </c>
      <c r="AB635" s="84" t="str">
        <f>IF($AB$4="none","",VLOOKUP($V635,'S3. Storage'!$B$12:$Z$1450,'S9. Lookup Data'!$C$10+5,FALSE))</f>
        <v/>
      </c>
    </row>
    <row r="636" spans="21:28">
      <c r="U636" s="84">
        <v>1952</v>
      </c>
      <c r="V636" s="134">
        <f t="shared" si="9"/>
        <v>19237</v>
      </c>
      <c r="W636" s="94">
        <v>19237</v>
      </c>
      <c r="X636" s="84" t="str">
        <f>IF($X$4="none","",VLOOKUP($V636,'S3. Storage'!B643:Z2081,'S9. Lookup Data'!$C$6+5,FALSE))</f>
        <v/>
      </c>
      <c r="Y636" s="84" t="str">
        <f>IF($Y$4="none","",VLOOKUP($V636,'S3. Storage'!$B$12:$Z$1450,'S9. Lookup Data'!$C$7+5,FALSE))</f>
        <v/>
      </c>
      <c r="Z636" s="84" t="str">
        <f>IF($Z$4="none","",VLOOKUP($V636,'S3. Storage'!$B$12:$Z$1450,'S9. Lookup Data'!$C$8+5,FALSE))</f>
        <v/>
      </c>
      <c r="AA636" s="84" t="str">
        <f>IF($AA$4="none","",VLOOKUP($V636,'S3. Storage'!$B$12:$Z$1450,'S9. Lookup Data'!$C$9+5,FALSE))</f>
        <v/>
      </c>
      <c r="AB636" s="84" t="str">
        <f>IF($AB$4="none","",VLOOKUP($V636,'S3. Storage'!$B$12:$Z$1450,'S9. Lookup Data'!$C$10+5,FALSE))</f>
        <v/>
      </c>
    </row>
    <row r="637" spans="21:28">
      <c r="U637" s="84">
        <v>1952</v>
      </c>
      <c r="V637" s="134">
        <f t="shared" si="9"/>
        <v>19267</v>
      </c>
      <c r="W637" s="94">
        <v>19267</v>
      </c>
      <c r="X637" s="84" t="str">
        <f>IF($X$4="none","",VLOOKUP($V637,'S3. Storage'!B644:Z2082,'S9. Lookup Data'!$C$6+5,FALSE))</f>
        <v/>
      </c>
      <c r="Y637" s="84" t="str">
        <f>IF($Y$4="none","",VLOOKUP($V637,'S3. Storage'!$B$12:$Z$1450,'S9. Lookup Data'!$C$7+5,FALSE))</f>
        <v/>
      </c>
      <c r="Z637" s="84" t="str">
        <f>IF($Z$4="none","",VLOOKUP($V637,'S3. Storage'!$B$12:$Z$1450,'S9. Lookup Data'!$C$8+5,FALSE))</f>
        <v/>
      </c>
      <c r="AA637" s="84" t="str">
        <f>IF($AA$4="none","",VLOOKUP($V637,'S3. Storage'!$B$12:$Z$1450,'S9. Lookup Data'!$C$9+5,FALSE))</f>
        <v/>
      </c>
      <c r="AB637" s="84" t="str">
        <f>IF($AB$4="none","",VLOOKUP($V637,'S3. Storage'!$B$12:$Z$1450,'S9. Lookup Data'!$C$10+5,FALSE))</f>
        <v/>
      </c>
    </row>
    <row r="638" spans="21:28">
      <c r="U638" s="84">
        <v>1952</v>
      </c>
      <c r="V638" s="134">
        <f t="shared" si="9"/>
        <v>19298</v>
      </c>
      <c r="W638" s="94">
        <v>19298</v>
      </c>
      <c r="X638" s="84" t="str">
        <f>IF($X$4="none","",VLOOKUP($V638,'S3. Storage'!B645:Z2083,'S9. Lookup Data'!$C$6+5,FALSE))</f>
        <v/>
      </c>
      <c r="Y638" s="84" t="str">
        <f>IF($Y$4="none","",VLOOKUP($V638,'S3. Storage'!$B$12:$Z$1450,'S9. Lookup Data'!$C$7+5,FALSE))</f>
        <v/>
      </c>
      <c r="Z638" s="84" t="str">
        <f>IF($Z$4="none","",VLOOKUP($V638,'S3. Storage'!$B$12:$Z$1450,'S9. Lookup Data'!$C$8+5,FALSE))</f>
        <v/>
      </c>
      <c r="AA638" s="84" t="str">
        <f>IF($AA$4="none","",VLOOKUP($V638,'S3. Storage'!$B$12:$Z$1450,'S9. Lookup Data'!$C$9+5,FALSE))</f>
        <v/>
      </c>
      <c r="AB638" s="84" t="str">
        <f>IF($AB$4="none","",VLOOKUP($V638,'S3. Storage'!$B$12:$Z$1450,'S9. Lookup Data'!$C$10+5,FALSE))</f>
        <v/>
      </c>
    </row>
    <row r="639" spans="21:28">
      <c r="U639" s="84">
        <v>1952</v>
      </c>
      <c r="V639" s="134">
        <f t="shared" si="9"/>
        <v>19328</v>
      </c>
      <c r="W639" s="94">
        <v>19328</v>
      </c>
      <c r="X639" s="84" t="str">
        <f>IF($X$4="none","",VLOOKUP($V639,'S3. Storage'!B646:Z2084,'S9. Lookup Data'!$C$6+5,FALSE))</f>
        <v/>
      </c>
      <c r="Y639" s="84" t="str">
        <f>IF($Y$4="none","",VLOOKUP($V639,'S3. Storage'!$B$12:$Z$1450,'S9. Lookup Data'!$C$7+5,FALSE))</f>
        <v/>
      </c>
      <c r="Z639" s="84" t="str">
        <f>IF($Z$4="none","",VLOOKUP($V639,'S3. Storage'!$B$12:$Z$1450,'S9. Lookup Data'!$C$8+5,FALSE))</f>
        <v/>
      </c>
      <c r="AA639" s="84" t="str">
        <f>IF($AA$4="none","",VLOOKUP($V639,'S3. Storage'!$B$12:$Z$1450,'S9. Lookup Data'!$C$9+5,FALSE))</f>
        <v/>
      </c>
      <c r="AB639" s="84" t="str">
        <f>IF($AB$4="none","",VLOOKUP($V639,'S3. Storage'!$B$12:$Z$1450,'S9. Lookup Data'!$C$10+5,FALSE))</f>
        <v/>
      </c>
    </row>
    <row r="640" spans="21:28">
      <c r="U640" s="84">
        <v>1952</v>
      </c>
      <c r="V640" s="134">
        <f t="shared" si="9"/>
        <v>19359</v>
      </c>
      <c r="W640" s="94">
        <v>19359</v>
      </c>
      <c r="X640" s="84" t="str">
        <f>IF($X$4="none","",VLOOKUP($V640,'S3. Storage'!B647:Z2085,'S9. Lookup Data'!$C$6+5,FALSE))</f>
        <v/>
      </c>
      <c r="Y640" s="84" t="str">
        <f>IF($Y$4="none","",VLOOKUP($V640,'S3. Storage'!$B$12:$Z$1450,'S9. Lookup Data'!$C$7+5,FALSE))</f>
        <v/>
      </c>
      <c r="Z640" s="84" t="str">
        <f>IF($Z$4="none","",VLOOKUP($V640,'S3. Storage'!$B$12:$Z$1450,'S9. Lookup Data'!$C$8+5,FALSE))</f>
        <v/>
      </c>
      <c r="AA640" s="84" t="str">
        <f>IF($AA$4="none","",VLOOKUP($V640,'S3. Storage'!$B$12:$Z$1450,'S9. Lookup Data'!$C$9+5,FALSE))</f>
        <v/>
      </c>
      <c r="AB640" s="84" t="str">
        <f>IF($AB$4="none","",VLOOKUP($V640,'S3. Storage'!$B$12:$Z$1450,'S9. Lookup Data'!$C$10+5,FALSE))</f>
        <v/>
      </c>
    </row>
    <row r="641" spans="21:28">
      <c r="U641" s="84">
        <v>1953</v>
      </c>
      <c r="V641" s="134">
        <f t="shared" si="9"/>
        <v>19390</v>
      </c>
      <c r="W641" s="94">
        <v>19390</v>
      </c>
      <c r="X641" s="84" t="str">
        <f>IF($X$4="none","",VLOOKUP($V641,'S3. Storage'!B648:Z2086,'S9. Lookup Data'!$C$6+5,FALSE))</f>
        <v/>
      </c>
      <c r="Y641" s="84" t="str">
        <f>IF($Y$4="none","",VLOOKUP($V641,'S3. Storage'!$B$12:$Z$1450,'S9. Lookup Data'!$C$7+5,FALSE))</f>
        <v/>
      </c>
      <c r="Z641" s="84" t="str">
        <f>IF($Z$4="none","",VLOOKUP($V641,'S3. Storage'!$B$12:$Z$1450,'S9. Lookup Data'!$C$8+5,FALSE))</f>
        <v/>
      </c>
      <c r="AA641" s="84" t="str">
        <f>IF($AA$4="none","",VLOOKUP($V641,'S3. Storage'!$B$12:$Z$1450,'S9. Lookup Data'!$C$9+5,FALSE))</f>
        <v/>
      </c>
      <c r="AB641" s="84" t="str">
        <f>IF($AB$4="none","",VLOOKUP($V641,'S3. Storage'!$B$12:$Z$1450,'S9. Lookup Data'!$C$10+5,FALSE))</f>
        <v/>
      </c>
    </row>
    <row r="642" spans="21:28">
      <c r="U642" s="84">
        <v>1953</v>
      </c>
      <c r="V642" s="134">
        <f t="shared" si="9"/>
        <v>19418</v>
      </c>
      <c r="W642" s="94">
        <v>19418</v>
      </c>
      <c r="X642" s="84" t="str">
        <f>IF($X$4="none","",VLOOKUP($V642,'S3. Storage'!B649:Z2087,'S9. Lookup Data'!$C$6+5,FALSE))</f>
        <v/>
      </c>
      <c r="Y642" s="84" t="str">
        <f>IF($Y$4="none","",VLOOKUP($V642,'S3. Storage'!$B$12:$Z$1450,'S9. Lookup Data'!$C$7+5,FALSE))</f>
        <v/>
      </c>
      <c r="Z642" s="84" t="str">
        <f>IF($Z$4="none","",VLOOKUP($V642,'S3. Storage'!$B$12:$Z$1450,'S9. Lookup Data'!$C$8+5,FALSE))</f>
        <v/>
      </c>
      <c r="AA642" s="84" t="str">
        <f>IF($AA$4="none","",VLOOKUP($V642,'S3. Storage'!$B$12:$Z$1450,'S9. Lookup Data'!$C$9+5,FALSE))</f>
        <v/>
      </c>
      <c r="AB642" s="84" t="str">
        <f>IF($AB$4="none","",VLOOKUP($V642,'S3. Storage'!$B$12:$Z$1450,'S9. Lookup Data'!$C$10+5,FALSE))</f>
        <v/>
      </c>
    </row>
    <row r="643" spans="21:28">
      <c r="U643" s="84">
        <v>1953</v>
      </c>
      <c r="V643" s="134">
        <f t="shared" si="9"/>
        <v>19449</v>
      </c>
      <c r="W643" s="94">
        <v>19449</v>
      </c>
      <c r="X643" s="84" t="str">
        <f>IF($X$4="none","",VLOOKUP($V643,'S3. Storage'!B650:Z2088,'S9. Lookup Data'!$C$6+5,FALSE))</f>
        <v/>
      </c>
      <c r="Y643" s="84" t="str">
        <f>IF($Y$4="none","",VLOOKUP($V643,'S3. Storage'!$B$12:$Z$1450,'S9. Lookup Data'!$C$7+5,FALSE))</f>
        <v/>
      </c>
      <c r="Z643" s="84" t="str">
        <f>IF($Z$4="none","",VLOOKUP($V643,'S3. Storage'!$B$12:$Z$1450,'S9. Lookup Data'!$C$8+5,FALSE))</f>
        <v/>
      </c>
      <c r="AA643" s="84" t="str">
        <f>IF($AA$4="none","",VLOOKUP($V643,'S3. Storage'!$B$12:$Z$1450,'S9. Lookup Data'!$C$9+5,FALSE))</f>
        <v/>
      </c>
      <c r="AB643" s="84" t="str">
        <f>IF($AB$4="none","",VLOOKUP($V643,'S3. Storage'!$B$12:$Z$1450,'S9. Lookup Data'!$C$10+5,FALSE))</f>
        <v/>
      </c>
    </row>
    <row r="644" spans="21:28">
      <c r="U644" s="84">
        <v>1953</v>
      </c>
      <c r="V644" s="134">
        <f t="shared" si="9"/>
        <v>19479</v>
      </c>
      <c r="W644" s="94">
        <v>19479</v>
      </c>
      <c r="X644" s="84" t="str">
        <f>IF($X$4="none","",VLOOKUP($V644,'S3. Storage'!B651:Z2089,'S9. Lookup Data'!$C$6+5,FALSE))</f>
        <v/>
      </c>
      <c r="Y644" s="84" t="str">
        <f>IF($Y$4="none","",VLOOKUP($V644,'S3. Storage'!$B$12:$Z$1450,'S9. Lookup Data'!$C$7+5,FALSE))</f>
        <v/>
      </c>
      <c r="Z644" s="84" t="str">
        <f>IF($Z$4="none","",VLOOKUP($V644,'S3. Storage'!$B$12:$Z$1450,'S9. Lookup Data'!$C$8+5,FALSE))</f>
        <v/>
      </c>
      <c r="AA644" s="84" t="str">
        <f>IF($AA$4="none","",VLOOKUP($V644,'S3. Storage'!$B$12:$Z$1450,'S9. Lookup Data'!$C$9+5,FALSE))</f>
        <v/>
      </c>
      <c r="AB644" s="84" t="str">
        <f>IF($AB$4="none","",VLOOKUP($V644,'S3. Storage'!$B$12:$Z$1450,'S9. Lookup Data'!$C$10+5,FALSE))</f>
        <v/>
      </c>
    </row>
    <row r="645" spans="21:28">
      <c r="U645" s="84">
        <v>1953</v>
      </c>
      <c r="V645" s="134">
        <f t="shared" si="9"/>
        <v>19510</v>
      </c>
      <c r="W645" s="94">
        <v>19510</v>
      </c>
      <c r="X645" s="84" t="str">
        <f>IF($X$4="none","",VLOOKUP($V645,'S3. Storage'!B652:Z2090,'S9. Lookup Data'!$C$6+5,FALSE))</f>
        <v/>
      </c>
      <c r="Y645" s="84" t="str">
        <f>IF($Y$4="none","",VLOOKUP($V645,'S3. Storage'!$B$12:$Z$1450,'S9. Lookup Data'!$C$7+5,FALSE))</f>
        <v/>
      </c>
      <c r="Z645" s="84" t="str">
        <f>IF($Z$4="none","",VLOOKUP($V645,'S3. Storage'!$B$12:$Z$1450,'S9. Lookup Data'!$C$8+5,FALSE))</f>
        <v/>
      </c>
      <c r="AA645" s="84" t="str">
        <f>IF($AA$4="none","",VLOOKUP($V645,'S3. Storage'!$B$12:$Z$1450,'S9. Lookup Data'!$C$9+5,FALSE))</f>
        <v/>
      </c>
      <c r="AB645" s="84" t="str">
        <f>IF($AB$4="none","",VLOOKUP($V645,'S3. Storage'!$B$12:$Z$1450,'S9. Lookup Data'!$C$10+5,FALSE))</f>
        <v/>
      </c>
    </row>
    <row r="646" spans="21:28">
      <c r="U646" s="84">
        <v>1953</v>
      </c>
      <c r="V646" s="134">
        <f t="shared" ref="V646:V709" si="10">W646</f>
        <v>19540</v>
      </c>
      <c r="W646" s="94">
        <v>19540</v>
      </c>
      <c r="X646" s="84" t="str">
        <f>IF($X$4="none","",VLOOKUP($V646,'S3. Storage'!B653:Z2091,'S9. Lookup Data'!$C$6+5,FALSE))</f>
        <v/>
      </c>
      <c r="Y646" s="84" t="str">
        <f>IF($Y$4="none","",VLOOKUP($V646,'S3. Storage'!$B$12:$Z$1450,'S9. Lookup Data'!$C$7+5,FALSE))</f>
        <v/>
      </c>
      <c r="Z646" s="84" t="str">
        <f>IF($Z$4="none","",VLOOKUP($V646,'S3. Storage'!$B$12:$Z$1450,'S9. Lookup Data'!$C$8+5,FALSE))</f>
        <v/>
      </c>
      <c r="AA646" s="84" t="str">
        <f>IF($AA$4="none","",VLOOKUP($V646,'S3. Storage'!$B$12:$Z$1450,'S9. Lookup Data'!$C$9+5,FALSE))</f>
        <v/>
      </c>
      <c r="AB646" s="84" t="str">
        <f>IF($AB$4="none","",VLOOKUP($V646,'S3. Storage'!$B$12:$Z$1450,'S9. Lookup Data'!$C$10+5,FALSE))</f>
        <v/>
      </c>
    </row>
    <row r="647" spans="21:28">
      <c r="U647" s="84">
        <v>1953</v>
      </c>
      <c r="V647" s="134">
        <f t="shared" si="10"/>
        <v>19571</v>
      </c>
      <c r="W647" s="94">
        <v>19571</v>
      </c>
      <c r="X647" s="84" t="str">
        <f>IF($X$4="none","",VLOOKUP($V647,'S3. Storage'!B654:Z2092,'S9. Lookup Data'!$C$6+5,FALSE))</f>
        <v/>
      </c>
      <c r="Y647" s="84" t="str">
        <f>IF($Y$4="none","",VLOOKUP($V647,'S3. Storage'!$B$12:$Z$1450,'S9. Lookup Data'!$C$7+5,FALSE))</f>
        <v/>
      </c>
      <c r="Z647" s="84" t="str">
        <f>IF($Z$4="none","",VLOOKUP($V647,'S3. Storage'!$B$12:$Z$1450,'S9. Lookup Data'!$C$8+5,FALSE))</f>
        <v/>
      </c>
      <c r="AA647" s="84" t="str">
        <f>IF($AA$4="none","",VLOOKUP($V647,'S3. Storage'!$B$12:$Z$1450,'S9. Lookup Data'!$C$9+5,FALSE))</f>
        <v/>
      </c>
      <c r="AB647" s="84" t="str">
        <f>IF($AB$4="none","",VLOOKUP($V647,'S3. Storage'!$B$12:$Z$1450,'S9. Lookup Data'!$C$10+5,FALSE))</f>
        <v/>
      </c>
    </row>
    <row r="648" spans="21:28">
      <c r="U648" s="84">
        <v>1953</v>
      </c>
      <c r="V648" s="134">
        <f t="shared" si="10"/>
        <v>19602</v>
      </c>
      <c r="W648" s="94">
        <v>19602</v>
      </c>
      <c r="X648" s="84" t="str">
        <f>IF($X$4="none","",VLOOKUP($V648,'S3. Storage'!B655:Z2093,'S9. Lookup Data'!$C$6+5,FALSE))</f>
        <v/>
      </c>
      <c r="Y648" s="84" t="str">
        <f>IF($Y$4="none","",VLOOKUP($V648,'S3. Storage'!$B$12:$Z$1450,'S9. Lookup Data'!$C$7+5,FALSE))</f>
        <v/>
      </c>
      <c r="Z648" s="84" t="str">
        <f>IF($Z$4="none","",VLOOKUP($V648,'S3. Storage'!$B$12:$Z$1450,'S9. Lookup Data'!$C$8+5,FALSE))</f>
        <v/>
      </c>
      <c r="AA648" s="84" t="str">
        <f>IF($AA$4="none","",VLOOKUP($V648,'S3. Storage'!$B$12:$Z$1450,'S9. Lookup Data'!$C$9+5,FALSE))</f>
        <v/>
      </c>
      <c r="AB648" s="84" t="str">
        <f>IF($AB$4="none","",VLOOKUP($V648,'S3. Storage'!$B$12:$Z$1450,'S9. Lookup Data'!$C$10+5,FALSE))</f>
        <v/>
      </c>
    </row>
    <row r="649" spans="21:28">
      <c r="U649" s="84">
        <v>1953</v>
      </c>
      <c r="V649" s="134">
        <f t="shared" si="10"/>
        <v>19632</v>
      </c>
      <c r="W649" s="94">
        <v>19632</v>
      </c>
      <c r="X649" s="84" t="str">
        <f>IF($X$4="none","",VLOOKUP($V649,'S3. Storage'!B656:Z2094,'S9. Lookup Data'!$C$6+5,FALSE))</f>
        <v/>
      </c>
      <c r="Y649" s="84" t="str">
        <f>IF($Y$4="none","",VLOOKUP($V649,'S3. Storage'!$B$12:$Z$1450,'S9. Lookup Data'!$C$7+5,FALSE))</f>
        <v/>
      </c>
      <c r="Z649" s="84" t="str">
        <f>IF($Z$4="none","",VLOOKUP($V649,'S3. Storage'!$B$12:$Z$1450,'S9. Lookup Data'!$C$8+5,FALSE))</f>
        <v/>
      </c>
      <c r="AA649" s="84" t="str">
        <f>IF($AA$4="none","",VLOOKUP($V649,'S3. Storage'!$B$12:$Z$1450,'S9. Lookup Data'!$C$9+5,FALSE))</f>
        <v/>
      </c>
      <c r="AB649" s="84" t="str">
        <f>IF($AB$4="none","",VLOOKUP($V649,'S3. Storage'!$B$12:$Z$1450,'S9. Lookup Data'!$C$10+5,FALSE))</f>
        <v/>
      </c>
    </row>
    <row r="650" spans="21:28">
      <c r="U650" s="84">
        <v>1953</v>
      </c>
      <c r="V650" s="134">
        <f t="shared" si="10"/>
        <v>19663</v>
      </c>
      <c r="W650" s="94">
        <v>19663</v>
      </c>
      <c r="X650" s="84" t="str">
        <f>IF($X$4="none","",VLOOKUP($V650,'S3. Storage'!B657:Z2095,'S9. Lookup Data'!$C$6+5,FALSE))</f>
        <v/>
      </c>
      <c r="Y650" s="84" t="str">
        <f>IF($Y$4="none","",VLOOKUP($V650,'S3. Storage'!$B$12:$Z$1450,'S9. Lookup Data'!$C$7+5,FALSE))</f>
        <v/>
      </c>
      <c r="Z650" s="84" t="str">
        <f>IF($Z$4="none","",VLOOKUP($V650,'S3. Storage'!$B$12:$Z$1450,'S9. Lookup Data'!$C$8+5,FALSE))</f>
        <v/>
      </c>
      <c r="AA650" s="84" t="str">
        <f>IF($AA$4="none","",VLOOKUP($V650,'S3. Storage'!$B$12:$Z$1450,'S9. Lookup Data'!$C$9+5,FALSE))</f>
        <v/>
      </c>
      <c r="AB650" s="84" t="str">
        <f>IF($AB$4="none","",VLOOKUP($V650,'S3. Storage'!$B$12:$Z$1450,'S9. Lookup Data'!$C$10+5,FALSE))</f>
        <v/>
      </c>
    </row>
    <row r="651" spans="21:28">
      <c r="U651" s="84">
        <v>1953</v>
      </c>
      <c r="V651" s="134">
        <f t="shared" si="10"/>
        <v>19693</v>
      </c>
      <c r="W651" s="94">
        <v>19693</v>
      </c>
      <c r="X651" s="84" t="str">
        <f>IF($X$4="none","",VLOOKUP($V651,'S3. Storage'!B658:Z2096,'S9. Lookup Data'!$C$6+5,FALSE))</f>
        <v/>
      </c>
      <c r="Y651" s="84" t="str">
        <f>IF($Y$4="none","",VLOOKUP($V651,'S3. Storage'!$B$12:$Z$1450,'S9. Lookup Data'!$C$7+5,FALSE))</f>
        <v/>
      </c>
      <c r="Z651" s="84" t="str">
        <f>IF($Z$4="none","",VLOOKUP($V651,'S3. Storage'!$B$12:$Z$1450,'S9. Lookup Data'!$C$8+5,FALSE))</f>
        <v/>
      </c>
      <c r="AA651" s="84" t="str">
        <f>IF($AA$4="none","",VLOOKUP($V651,'S3. Storage'!$B$12:$Z$1450,'S9. Lookup Data'!$C$9+5,FALSE))</f>
        <v/>
      </c>
      <c r="AB651" s="84" t="str">
        <f>IF($AB$4="none","",VLOOKUP($V651,'S3. Storage'!$B$12:$Z$1450,'S9. Lookup Data'!$C$10+5,FALSE))</f>
        <v/>
      </c>
    </row>
    <row r="652" spans="21:28">
      <c r="U652" s="84">
        <v>1953</v>
      </c>
      <c r="V652" s="134">
        <f t="shared" si="10"/>
        <v>19724</v>
      </c>
      <c r="W652" s="94">
        <v>19724</v>
      </c>
      <c r="X652" s="84" t="str">
        <f>IF($X$4="none","",VLOOKUP($V652,'S3. Storage'!B659:Z2097,'S9. Lookup Data'!$C$6+5,FALSE))</f>
        <v/>
      </c>
      <c r="Y652" s="84" t="str">
        <f>IF($Y$4="none","",VLOOKUP($V652,'S3. Storage'!$B$12:$Z$1450,'S9. Lookup Data'!$C$7+5,FALSE))</f>
        <v/>
      </c>
      <c r="Z652" s="84" t="str">
        <f>IF($Z$4="none","",VLOOKUP($V652,'S3. Storage'!$B$12:$Z$1450,'S9. Lookup Data'!$C$8+5,FALSE))</f>
        <v/>
      </c>
      <c r="AA652" s="84" t="str">
        <f>IF($AA$4="none","",VLOOKUP($V652,'S3. Storage'!$B$12:$Z$1450,'S9. Lookup Data'!$C$9+5,FALSE))</f>
        <v/>
      </c>
      <c r="AB652" s="84" t="str">
        <f>IF($AB$4="none","",VLOOKUP($V652,'S3. Storage'!$B$12:$Z$1450,'S9. Lookup Data'!$C$10+5,FALSE))</f>
        <v/>
      </c>
    </row>
    <row r="653" spans="21:28">
      <c r="U653" s="84">
        <v>1954</v>
      </c>
      <c r="V653" s="134">
        <f t="shared" si="10"/>
        <v>19755</v>
      </c>
      <c r="W653" s="94">
        <v>19755</v>
      </c>
      <c r="X653" s="84" t="str">
        <f>IF($X$4="none","",VLOOKUP($V653,'S3. Storage'!B660:Z2098,'S9. Lookup Data'!$C$6+5,FALSE))</f>
        <v/>
      </c>
      <c r="Y653" s="84" t="str">
        <f>IF($Y$4="none","",VLOOKUP($V653,'S3. Storage'!$B$12:$Z$1450,'S9. Lookup Data'!$C$7+5,FALSE))</f>
        <v/>
      </c>
      <c r="Z653" s="84" t="str">
        <f>IF($Z$4="none","",VLOOKUP($V653,'S3. Storage'!$B$12:$Z$1450,'S9. Lookup Data'!$C$8+5,FALSE))</f>
        <v/>
      </c>
      <c r="AA653" s="84" t="str">
        <f>IF($AA$4="none","",VLOOKUP($V653,'S3. Storage'!$B$12:$Z$1450,'S9. Lookup Data'!$C$9+5,FALSE))</f>
        <v/>
      </c>
      <c r="AB653" s="84" t="str">
        <f>IF($AB$4="none","",VLOOKUP($V653,'S3. Storage'!$B$12:$Z$1450,'S9. Lookup Data'!$C$10+5,FALSE))</f>
        <v/>
      </c>
    </row>
    <row r="654" spans="21:28">
      <c r="U654" s="84">
        <v>1954</v>
      </c>
      <c r="V654" s="134">
        <f t="shared" si="10"/>
        <v>19783</v>
      </c>
      <c r="W654" s="94">
        <v>19783</v>
      </c>
      <c r="X654" s="84" t="str">
        <f>IF($X$4="none","",VLOOKUP($V654,'S3. Storage'!B661:Z2099,'S9. Lookup Data'!$C$6+5,FALSE))</f>
        <v/>
      </c>
      <c r="Y654" s="84" t="str">
        <f>IF($Y$4="none","",VLOOKUP($V654,'S3. Storage'!$B$12:$Z$1450,'S9. Lookup Data'!$C$7+5,FALSE))</f>
        <v/>
      </c>
      <c r="Z654" s="84" t="str">
        <f>IF($Z$4="none","",VLOOKUP($V654,'S3. Storage'!$B$12:$Z$1450,'S9. Lookup Data'!$C$8+5,FALSE))</f>
        <v/>
      </c>
      <c r="AA654" s="84" t="str">
        <f>IF($AA$4="none","",VLOOKUP($V654,'S3. Storage'!$B$12:$Z$1450,'S9. Lookup Data'!$C$9+5,FALSE))</f>
        <v/>
      </c>
      <c r="AB654" s="84" t="str">
        <f>IF($AB$4="none","",VLOOKUP($V654,'S3. Storage'!$B$12:$Z$1450,'S9. Lookup Data'!$C$10+5,FALSE))</f>
        <v/>
      </c>
    </row>
    <row r="655" spans="21:28">
      <c r="U655" s="84">
        <v>1954</v>
      </c>
      <c r="V655" s="134">
        <f t="shared" si="10"/>
        <v>19814</v>
      </c>
      <c r="W655" s="94">
        <v>19814</v>
      </c>
      <c r="X655" s="84" t="str">
        <f>IF($X$4="none","",VLOOKUP($V655,'S3. Storage'!B662:Z2100,'S9. Lookup Data'!$C$6+5,FALSE))</f>
        <v/>
      </c>
      <c r="Y655" s="84" t="str">
        <f>IF($Y$4="none","",VLOOKUP($V655,'S3. Storage'!$B$12:$Z$1450,'S9. Lookup Data'!$C$7+5,FALSE))</f>
        <v/>
      </c>
      <c r="Z655" s="84" t="str">
        <f>IF($Z$4="none","",VLOOKUP($V655,'S3. Storage'!$B$12:$Z$1450,'S9. Lookup Data'!$C$8+5,FALSE))</f>
        <v/>
      </c>
      <c r="AA655" s="84" t="str">
        <f>IF($AA$4="none","",VLOOKUP($V655,'S3. Storage'!$B$12:$Z$1450,'S9. Lookup Data'!$C$9+5,FALSE))</f>
        <v/>
      </c>
      <c r="AB655" s="84" t="str">
        <f>IF($AB$4="none","",VLOOKUP($V655,'S3. Storage'!$B$12:$Z$1450,'S9. Lookup Data'!$C$10+5,FALSE))</f>
        <v/>
      </c>
    </row>
    <row r="656" spans="21:28">
      <c r="U656" s="84">
        <v>1954</v>
      </c>
      <c r="V656" s="134">
        <f t="shared" si="10"/>
        <v>19844</v>
      </c>
      <c r="W656" s="94">
        <v>19844</v>
      </c>
      <c r="X656" s="84" t="str">
        <f>IF($X$4="none","",VLOOKUP($V656,'S3. Storage'!B663:Z2101,'S9. Lookup Data'!$C$6+5,FALSE))</f>
        <v/>
      </c>
      <c r="Y656" s="84" t="str">
        <f>IF($Y$4="none","",VLOOKUP($V656,'S3. Storage'!$B$12:$Z$1450,'S9. Lookup Data'!$C$7+5,FALSE))</f>
        <v/>
      </c>
      <c r="Z656" s="84" t="str">
        <f>IF($Z$4="none","",VLOOKUP($V656,'S3. Storage'!$B$12:$Z$1450,'S9. Lookup Data'!$C$8+5,FALSE))</f>
        <v/>
      </c>
      <c r="AA656" s="84" t="str">
        <f>IF($AA$4="none","",VLOOKUP($V656,'S3. Storage'!$B$12:$Z$1450,'S9. Lookup Data'!$C$9+5,FALSE))</f>
        <v/>
      </c>
      <c r="AB656" s="84" t="str">
        <f>IF($AB$4="none","",VLOOKUP($V656,'S3. Storage'!$B$12:$Z$1450,'S9. Lookup Data'!$C$10+5,FALSE))</f>
        <v/>
      </c>
    </row>
    <row r="657" spans="21:28">
      <c r="U657" s="84">
        <v>1954</v>
      </c>
      <c r="V657" s="134">
        <f t="shared" si="10"/>
        <v>19875</v>
      </c>
      <c r="W657" s="94">
        <v>19875</v>
      </c>
      <c r="X657" s="84" t="str">
        <f>IF($X$4="none","",VLOOKUP($V657,'S3. Storage'!B664:Z2102,'S9. Lookup Data'!$C$6+5,FALSE))</f>
        <v/>
      </c>
      <c r="Y657" s="84" t="str">
        <f>IF($Y$4="none","",VLOOKUP($V657,'S3. Storage'!$B$12:$Z$1450,'S9. Lookup Data'!$C$7+5,FALSE))</f>
        <v/>
      </c>
      <c r="Z657" s="84" t="str">
        <f>IF($Z$4="none","",VLOOKUP($V657,'S3. Storage'!$B$12:$Z$1450,'S9. Lookup Data'!$C$8+5,FALSE))</f>
        <v/>
      </c>
      <c r="AA657" s="84" t="str">
        <f>IF($AA$4="none","",VLOOKUP($V657,'S3. Storage'!$B$12:$Z$1450,'S9. Lookup Data'!$C$9+5,FALSE))</f>
        <v/>
      </c>
      <c r="AB657" s="84" t="str">
        <f>IF($AB$4="none","",VLOOKUP($V657,'S3. Storage'!$B$12:$Z$1450,'S9. Lookup Data'!$C$10+5,FALSE))</f>
        <v/>
      </c>
    </row>
    <row r="658" spans="21:28">
      <c r="U658" s="84">
        <v>1954</v>
      </c>
      <c r="V658" s="134">
        <f t="shared" si="10"/>
        <v>19905</v>
      </c>
      <c r="W658" s="94">
        <v>19905</v>
      </c>
      <c r="X658" s="84" t="str">
        <f>IF($X$4="none","",VLOOKUP($V658,'S3. Storage'!B665:Z2103,'S9. Lookup Data'!$C$6+5,FALSE))</f>
        <v/>
      </c>
      <c r="Y658" s="84" t="str">
        <f>IF($Y$4="none","",VLOOKUP($V658,'S3. Storage'!$B$12:$Z$1450,'S9. Lookup Data'!$C$7+5,FALSE))</f>
        <v/>
      </c>
      <c r="Z658" s="84" t="str">
        <f>IF($Z$4="none","",VLOOKUP($V658,'S3. Storage'!$B$12:$Z$1450,'S9. Lookup Data'!$C$8+5,FALSE))</f>
        <v/>
      </c>
      <c r="AA658" s="84" t="str">
        <f>IF($AA$4="none","",VLOOKUP($V658,'S3. Storage'!$B$12:$Z$1450,'S9. Lookup Data'!$C$9+5,FALSE))</f>
        <v/>
      </c>
      <c r="AB658" s="84" t="str">
        <f>IF($AB$4="none","",VLOOKUP($V658,'S3. Storage'!$B$12:$Z$1450,'S9. Lookup Data'!$C$10+5,FALSE))</f>
        <v/>
      </c>
    </row>
    <row r="659" spans="21:28">
      <c r="U659" s="84">
        <v>1954</v>
      </c>
      <c r="V659" s="134">
        <f t="shared" si="10"/>
        <v>19936</v>
      </c>
      <c r="W659" s="94">
        <v>19936</v>
      </c>
      <c r="X659" s="84" t="str">
        <f>IF($X$4="none","",VLOOKUP($V659,'S3. Storage'!B666:Z2104,'S9. Lookup Data'!$C$6+5,FALSE))</f>
        <v/>
      </c>
      <c r="Y659" s="84" t="str">
        <f>IF($Y$4="none","",VLOOKUP($V659,'S3. Storage'!$B$12:$Z$1450,'S9. Lookup Data'!$C$7+5,FALSE))</f>
        <v/>
      </c>
      <c r="Z659" s="84" t="str">
        <f>IF($Z$4="none","",VLOOKUP($V659,'S3. Storage'!$B$12:$Z$1450,'S9. Lookup Data'!$C$8+5,FALSE))</f>
        <v/>
      </c>
      <c r="AA659" s="84" t="str">
        <f>IF($AA$4="none","",VLOOKUP($V659,'S3. Storage'!$B$12:$Z$1450,'S9. Lookup Data'!$C$9+5,FALSE))</f>
        <v/>
      </c>
      <c r="AB659" s="84" t="str">
        <f>IF($AB$4="none","",VLOOKUP($V659,'S3. Storage'!$B$12:$Z$1450,'S9. Lookup Data'!$C$10+5,FALSE))</f>
        <v/>
      </c>
    </row>
    <row r="660" spans="21:28">
      <c r="U660" s="84">
        <v>1954</v>
      </c>
      <c r="V660" s="134">
        <f t="shared" si="10"/>
        <v>19967</v>
      </c>
      <c r="W660" s="94">
        <v>19967</v>
      </c>
      <c r="X660" s="84" t="str">
        <f>IF($X$4="none","",VLOOKUP($V660,'S3. Storage'!B667:Z2105,'S9. Lookup Data'!$C$6+5,FALSE))</f>
        <v/>
      </c>
      <c r="Y660" s="84" t="str">
        <f>IF($Y$4="none","",VLOOKUP($V660,'S3. Storage'!$B$12:$Z$1450,'S9. Lookup Data'!$C$7+5,FALSE))</f>
        <v/>
      </c>
      <c r="Z660" s="84" t="str">
        <f>IF($Z$4="none","",VLOOKUP($V660,'S3. Storage'!$B$12:$Z$1450,'S9. Lookup Data'!$C$8+5,FALSE))</f>
        <v/>
      </c>
      <c r="AA660" s="84" t="str">
        <f>IF($AA$4="none","",VLOOKUP($V660,'S3. Storage'!$B$12:$Z$1450,'S9. Lookup Data'!$C$9+5,FALSE))</f>
        <v/>
      </c>
      <c r="AB660" s="84" t="str">
        <f>IF($AB$4="none","",VLOOKUP($V660,'S3. Storage'!$B$12:$Z$1450,'S9. Lookup Data'!$C$10+5,FALSE))</f>
        <v/>
      </c>
    </row>
    <row r="661" spans="21:28">
      <c r="U661" s="84">
        <v>1954</v>
      </c>
      <c r="V661" s="134">
        <f t="shared" si="10"/>
        <v>19997</v>
      </c>
      <c r="W661" s="94">
        <v>19997</v>
      </c>
      <c r="X661" s="84" t="str">
        <f>IF($X$4="none","",VLOOKUP($V661,'S3. Storage'!B668:Z2106,'S9. Lookup Data'!$C$6+5,FALSE))</f>
        <v/>
      </c>
      <c r="Y661" s="84" t="str">
        <f>IF($Y$4="none","",VLOOKUP($V661,'S3. Storage'!$B$12:$Z$1450,'S9. Lookup Data'!$C$7+5,FALSE))</f>
        <v/>
      </c>
      <c r="Z661" s="84" t="str">
        <f>IF($Z$4="none","",VLOOKUP($V661,'S3. Storage'!$B$12:$Z$1450,'S9. Lookup Data'!$C$8+5,FALSE))</f>
        <v/>
      </c>
      <c r="AA661" s="84" t="str">
        <f>IF($AA$4="none","",VLOOKUP($V661,'S3. Storage'!$B$12:$Z$1450,'S9. Lookup Data'!$C$9+5,FALSE))</f>
        <v/>
      </c>
      <c r="AB661" s="84" t="str">
        <f>IF($AB$4="none","",VLOOKUP($V661,'S3. Storage'!$B$12:$Z$1450,'S9. Lookup Data'!$C$10+5,FALSE))</f>
        <v/>
      </c>
    </row>
    <row r="662" spans="21:28">
      <c r="U662" s="84">
        <v>1954</v>
      </c>
      <c r="V662" s="134">
        <f t="shared" si="10"/>
        <v>20028</v>
      </c>
      <c r="W662" s="94">
        <v>20028</v>
      </c>
      <c r="X662" s="84" t="str">
        <f>IF($X$4="none","",VLOOKUP($V662,'S3. Storage'!B669:Z2107,'S9. Lookup Data'!$C$6+5,FALSE))</f>
        <v/>
      </c>
      <c r="Y662" s="84" t="str">
        <f>IF($Y$4="none","",VLOOKUP($V662,'S3. Storage'!$B$12:$Z$1450,'S9. Lookup Data'!$C$7+5,FALSE))</f>
        <v/>
      </c>
      <c r="Z662" s="84" t="str">
        <f>IF($Z$4="none","",VLOOKUP($V662,'S3. Storage'!$B$12:$Z$1450,'S9. Lookup Data'!$C$8+5,FALSE))</f>
        <v/>
      </c>
      <c r="AA662" s="84" t="str">
        <f>IF($AA$4="none","",VLOOKUP($V662,'S3. Storage'!$B$12:$Z$1450,'S9. Lookup Data'!$C$9+5,FALSE))</f>
        <v/>
      </c>
      <c r="AB662" s="84" t="str">
        <f>IF($AB$4="none","",VLOOKUP($V662,'S3. Storage'!$B$12:$Z$1450,'S9. Lookup Data'!$C$10+5,FALSE))</f>
        <v/>
      </c>
    </row>
    <row r="663" spans="21:28">
      <c r="U663" s="84">
        <v>1954</v>
      </c>
      <c r="V663" s="134">
        <f t="shared" si="10"/>
        <v>20058</v>
      </c>
      <c r="W663" s="94">
        <v>20058</v>
      </c>
      <c r="X663" s="84" t="str">
        <f>IF($X$4="none","",VLOOKUP($V663,'S3. Storage'!B670:Z2108,'S9. Lookup Data'!$C$6+5,FALSE))</f>
        <v/>
      </c>
      <c r="Y663" s="84" t="str">
        <f>IF($Y$4="none","",VLOOKUP($V663,'S3. Storage'!$B$12:$Z$1450,'S9. Lookup Data'!$C$7+5,FALSE))</f>
        <v/>
      </c>
      <c r="Z663" s="84" t="str">
        <f>IF($Z$4="none","",VLOOKUP($V663,'S3. Storage'!$B$12:$Z$1450,'S9. Lookup Data'!$C$8+5,FALSE))</f>
        <v/>
      </c>
      <c r="AA663" s="84" t="str">
        <f>IF($AA$4="none","",VLOOKUP($V663,'S3. Storage'!$B$12:$Z$1450,'S9. Lookup Data'!$C$9+5,FALSE))</f>
        <v/>
      </c>
      <c r="AB663" s="84" t="str">
        <f>IF($AB$4="none","",VLOOKUP($V663,'S3. Storage'!$B$12:$Z$1450,'S9. Lookup Data'!$C$10+5,FALSE))</f>
        <v/>
      </c>
    </row>
    <row r="664" spans="21:28">
      <c r="U664" s="84">
        <v>1954</v>
      </c>
      <c r="V664" s="134">
        <f t="shared" si="10"/>
        <v>20089</v>
      </c>
      <c r="W664" s="94">
        <v>20089</v>
      </c>
      <c r="X664" s="84" t="str">
        <f>IF($X$4="none","",VLOOKUP($V664,'S3. Storage'!B671:Z2109,'S9. Lookup Data'!$C$6+5,FALSE))</f>
        <v/>
      </c>
      <c r="Y664" s="84" t="str">
        <f>IF($Y$4="none","",VLOOKUP($V664,'S3. Storage'!$B$12:$Z$1450,'S9. Lookup Data'!$C$7+5,FALSE))</f>
        <v/>
      </c>
      <c r="Z664" s="84" t="str">
        <f>IF($Z$4="none","",VLOOKUP($V664,'S3. Storage'!$B$12:$Z$1450,'S9. Lookup Data'!$C$8+5,FALSE))</f>
        <v/>
      </c>
      <c r="AA664" s="84" t="str">
        <f>IF($AA$4="none","",VLOOKUP($V664,'S3. Storage'!$B$12:$Z$1450,'S9. Lookup Data'!$C$9+5,FALSE))</f>
        <v/>
      </c>
      <c r="AB664" s="84" t="str">
        <f>IF($AB$4="none","",VLOOKUP($V664,'S3. Storage'!$B$12:$Z$1450,'S9. Lookup Data'!$C$10+5,FALSE))</f>
        <v/>
      </c>
    </row>
    <row r="665" spans="21:28">
      <c r="U665" s="84">
        <v>1955</v>
      </c>
      <c r="V665" s="134">
        <f t="shared" si="10"/>
        <v>20120</v>
      </c>
      <c r="W665" s="94">
        <v>20120</v>
      </c>
      <c r="X665" s="84" t="str">
        <f>IF($X$4="none","",VLOOKUP($V665,'S3. Storage'!B672:Z2110,'S9. Lookup Data'!$C$6+5,FALSE))</f>
        <v/>
      </c>
      <c r="Y665" s="84" t="str">
        <f>IF($Y$4="none","",VLOOKUP($V665,'S3. Storage'!$B$12:$Z$1450,'S9. Lookup Data'!$C$7+5,FALSE))</f>
        <v/>
      </c>
      <c r="Z665" s="84" t="str">
        <f>IF($Z$4="none","",VLOOKUP($V665,'S3. Storage'!$B$12:$Z$1450,'S9. Lookup Data'!$C$8+5,FALSE))</f>
        <v/>
      </c>
      <c r="AA665" s="84" t="str">
        <f>IF($AA$4="none","",VLOOKUP($V665,'S3. Storage'!$B$12:$Z$1450,'S9. Lookup Data'!$C$9+5,FALSE))</f>
        <v/>
      </c>
      <c r="AB665" s="84" t="str">
        <f>IF($AB$4="none","",VLOOKUP($V665,'S3. Storage'!$B$12:$Z$1450,'S9. Lookup Data'!$C$10+5,FALSE))</f>
        <v/>
      </c>
    </row>
    <row r="666" spans="21:28">
      <c r="U666" s="84">
        <v>1955</v>
      </c>
      <c r="V666" s="134">
        <f t="shared" si="10"/>
        <v>20148</v>
      </c>
      <c r="W666" s="94">
        <v>20148</v>
      </c>
      <c r="X666" s="84" t="str">
        <f>IF($X$4="none","",VLOOKUP($V666,'S3. Storage'!B673:Z2111,'S9. Lookup Data'!$C$6+5,FALSE))</f>
        <v/>
      </c>
      <c r="Y666" s="84" t="str">
        <f>IF($Y$4="none","",VLOOKUP($V666,'S3. Storage'!$B$12:$Z$1450,'S9. Lookup Data'!$C$7+5,FALSE))</f>
        <v/>
      </c>
      <c r="Z666" s="84" t="str">
        <f>IF($Z$4="none","",VLOOKUP($V666,'S3. Storage'!$B$12:$Z$1450,'S9. Lookup Data'!$C$8+5,FALSE))</f>
        <v/>
      </c>
      <c r="AA666" s="84" t="str">
        <f>IF($AA$4="none","",VLOOKUP($V666,'S3. Storage'!$B$12:$Z$1450,'S9. Lookup Data'!$C$9+5,FALSE))</f>
        <v/>
      </c>
      <c r="AB666" s="84" t="str">
        <f>IF($AB$4="none","",VLOOKUP($V666,'S3. Storage'!$B$12:$Z$1450,'S9. Lookup Data'!$C$10+5,FALSE))</f>
        <v/>
      </c>
    </row>
    <row r="667" spans="21:28">
      <c r="U667" s="84">
        <v>1955</v>
      </c>
      <c r="V667" s="134">
        <f t="shared" si="10"/>
        <v>20179</v>
      </c>
      <c r="W667" s="94">
        <v>20179</v>
      </c>
      <c r="X667" s="84" t="str">
        <f>IF($X$4="none","",VLOOKUP($V667,'S3. Storage'!B674:Z2112,'S9. Lookup Data'!$C$6+5,FALSE))</f>
        <v/>
      </c>
      <c r="Y667" s="84" t="str">
        <f>IF($Y$4="none","",VLOOKUP($V667,'S3. Storage'!$B$12:$Z$1450,'S9. Lookup Data'!$C$7+5,FALSE))</f>
        <v/>
      </c>
      <c r="Z667" s="84" t="str">
        <f>IF($Z$4="none","",VLOOKUP($V667,'S3. Storage'!$B$12:$Z$1450,'S9. Lookup Data'!$C$8+5,FALSE))</f>
        <v/>
      </c>
      <c r="AA667" s="84" t="str">
        <f>IF($AA$4="none","",VLOOKUP($V667,'S3. Storage'!$B$12:$Z$1450,'S9. Lookup Data'!$C$9+5,FALSE))</f>
        <v/>
      </c>
      <c r="AB667" s="84" t="str">
        <f>IF($AB$4="none","",VLOOKUP($V667,'S3. Storage'!$B$12:$Z$1450,'S9. Lookup Data'!$C$10+5,FALSE))</f>
        <v/>
      </c>
    </row>
    <row r="668" spans="21:28">
      <c r="U668" s="84">
        <v>1955</v>
      </c>
      <c r="V668" s="134">
        <f t="shared" si="10"/>
        <v>20209</v>
      </c>
      <c r="W668" s="94">
        <v>20209</v>
      </c>
      <c r="X668" s="84" t="str">
        <f>IF($X$4="none","",VLOOKUP($V668,'S3. Storage'!B675:Z2113,'S9. Lookup Data'!$C$6+5,FALSE))</f>
        <v/>
      </c>
      <c r="Y668" s="84" t="str">
        <f>IF($Y$4="none","",VLOOKUP($V668,'S3. Storage'!$B$12:$Z$1450,'S9. Lookup Data'!$C$7+5,FALSE))</f>
        <v/>
      </c>
      <c r="Z668" s="84" t="str">
        <f>IF($Z$4="none","",VLOOKUP($V668,'S3. Storage'!$B$12:$Z$1450,'S9. Lookup Data'!$C$8+5,FALSE))</f>
        <v/>
      </c>
      <c r="AA668" s="84" t="str">
        <f>IF($AA$4="none","",VLOOKUP($V668,'S3. Storage'!$B$12:$Z$1450,'S9. Lookup Data'!$C$9+5,FALSE))</f>
        <v/>
      </c>
      <c r="AB668" s="84" t="str">
        <f>IF($AB$4="none","",VLOOKUP($V668,'S3. Storage'!$B$12:$Z$1450,'S9. Lookup Data'!$C$10+5,FALSE))</f>
        <v/>
      </c>
    </row>
    <row r="669" spans="21:28">
      <c r="U669" s="84">
        <v>1955</v>
      </c>
      <c r="V669" s="134">
        <f t="shared" si="10"/>
        <v>20240</v>
      </c>
      <c r="W669" s="94">
        <v>20240</v>
      </c>
      <c r="X669" s="84" t="str">
        <f>IF($X$4="none","",VLOOKUP($V669,'S3. Storage'!B676:Z2114,'S9. Lookup Data'!$C$6+5,FALSE))</f>
        <v/>
      </c>
      <c r="Y669" s="84" t="str">
        <f>IF($Y$4="none","",VLOOKUP($V669,'S3. Storage'!$B$12:$Z$1450,'S9. Lookup Data'!$C$7+5,FALSE))</f>
        <v/>
      </c>
      <c r="Z669" s="84" t="str">
        <f>IF($Z$4="none","",VLOOKUP($V669,'S3. Storage'!$B$12:$Z$1450,'S9. Lookup Data'!$C$8+5,FALSE))</f>
        <v/>
      </c>
      <c r="AA669" s="84" t="str">
        <f>IF($AA$4="none","",VLOOKUP($V669,'S3. Storage'!$B$12:$Z$1450,'S9. Lookup Data'!$C$9+5,FALSE))</f>
        <v/>
      </c>
      <c r="AB669" s="84" t="str">
        <f>IF($AB$4="none","",VLOOKUP($V669,'S3. Storage'!$B$12:$Z$1450,'S9. Lookup Data'!$C$10+5,FALSE))</f>
        <v/>
      </c>
    </row>
    <row r="670" spans="21:28">
      <c r="U670" s="84">
        <v>1955</v>
      </c>
      <c r="V670" s="134">
        <f t="shared" si="10"/>
        <v>20270</v>
      </c>
      <c r="W670" s="94">
        <v>20270</v>
      </c>
      <c r="X670" s="84" t="str">
        <f>IF($X$4="none","",VLOOKUP($V670,'S3. Storage'!B677:Z2115,'S9. Lookup Data'!$C$6+5,FALSE))</f>
        <v/>
      </c>
      <c r="Y670" s="84" t="str">
        <f>IF($Y$4="none","",VLOOKUP($V670,'S3. Storage'!$B$12:$Z$1450,'S9. Lookup Data'!$C$7+5,FALSE))</f>
        <v/>
      </c>
      <c r="Z670" s="84" t="str">
        <f>IF($Z$4="none","",VLOOKUP($V670,'S3. Storage'!$B$12:$Z$1450,'S9. Lookup Data'!$C$8+5,FALSE))</f>
        <v/>
      </c>
      <c r="AA670" s="84" t="str">
        <f>IF($AA$4="none","",VLOOKUP($V670,'S3. Storage'!$B$12:$Z$1450,'S9. Lookup Data'!$C$9+5,FALSE))</f>
        <v/>
      </c>
      <c r="AB670" s="84" t="str">
        <f>IF($AB$4="none","",VLOOKUP($V670,'S3. Storage'!$B$12:$Z$1450,'S9. Lookup Data'!$C$10+5,FALSE))</f>
        <v/>
      </c>
    </row>
    <row r="671" spans="21:28">
      <c r="U671" s="84">
        <v>1955</v>
      </c>
      <c r="V671" s="134">
        <f t="shared" si="10"/>
        <v>20301</v>
      </c>
      <c r="W671" s="94">
        <v>20301</v>
      </c>
      <c r="X671" s="84" t="str">
        <f>IF($X$4="none","",VLOOKUP($V671,'S3. Storage'!B678:Z2116,'S9. Lookup Data'!$C$6+5,FALSE))</f>
        <v/>
      </c>
      <c r="Y671" s="84" t="str">
        <f>IF($Y$4="none","",VLOOKUP($V671,'S3. Storage'!$B$12:$Z$1450,'S9. Lookup Data'!$C$7+5,FALSE))</f>
        <v/>
      </c>
      <c r="Z671" s="84" t="str">
        <f>IF($Z$4="none","",VLOOKUP($V671,'S3. Storage'!$B$12:$Z$1450,'S9. Lookup Data'!$C$8+5,FALSE))</f>
        <v/>
      </c>
      <c r="AA671" s="84" t="str">
        <f>IF($AA$4="none","",VLOOKUP($V671,'S3. Storage'!$B$12:$Z$1450,'S9. Lookup Data'!$C$9+5,FALSE))</f>
        <v/>
      </c>
      <c r="AB671" s="84" t="str">
        <f>IF($AB$4="none","",VLOOKUP($V671,'S3. Storage'!$B$12:$Z$1450,'S9. Lookup Data'!$C$10+5,FALSE))</f>
        <v/>
      </c>
    </row>
    <row r="672" spans="21:28">
      <c r="U672" s="84">
        <v>1955</v>
      </c>
      <c r="V672" s="134">
        <f t="shared" si="10"/>
        <v>20332</v>
      </c>
      <c r="W672" s="94">
        <v>20332</v>
      </c>
      <c r="X672" s="84" t="str">
        <f>IF($X$4="none","",VLOOKUP($V672,'S3. Storage'!B679:Z2117,'S9. Lookup Data'!$C$6+5,FALSE))</f>
        <v/>
      </c>
      <c r="Y672" s="84" t="str">
        <f>IF($Y$4="none","",VLOOKUP($V672,'S3. Storage'!$B$12:$Z$1450,'S9. Lookup Data'!$C$7+5,FALSE))</f>
        <v/>
      </c>
      <c r="Z672" s="84" t="str">
        <f>IF($Z$4="none","",VLOOKUP($V672,'S3. Storage'!$B$12:$Z$1450,'S9. Lookup Data'!$C$8+5,FALSE))</f>
        <v/>
      </c>
      <c r="AA672" s="84" t="str">
        <f>IF($AA$4="none","",VLOOKUP($V672,'S3. Storage'!$B$12:$Z$1450,'S9. Lookup Data'!$C$9+5,FALSE))</f>
        <v/>
      </c>
      <c r="AB672" s="84" t="str">
        <f>IF($AB$4="none","",VLOOKUP($V672,'S3. Storage'!$B$12:$Z$1450,'S9. Lookup Data'!$C$10+5,FALSE))</f>
        <v/>
      </c>
    </row>
    <row r="673" spans="21:28">
      <c r="U673" s="84">
        <v>1955</v>
      </c>
      <c r="V673" s="134">
        <f t="shared" si="10"/>
        <v>20362</v>
      </c>
      <c r="W673" s="94">
        <v>20362</v>
      </c>
      <c r="X673" s="84" t="str">
        <f>IF($X$4="none","",VLOOKUP($V673,'S3. Storage'!B680:Z2118,'S9. Lookup Data'!$C$6+5,FALSE))</f>
        <v/>
      </c>
      <c r="Y673" s="84" t="str">
        <f>IF($Y$4="none","",VLOOKUP($V673,'S3. Storage'!$B$12:$Z$1450,'S9. Lookup Data'!$C$7+5,FALSE))</f>
        <v/>
      </c>
      <c r="Z673" s="84" t="str">
        <f>IF($Z$4="none","",VLOOKUP($V673,'S3. Storage'!$B$12:$Z$1450,'S9. Lookup Data'!$C$8+5,FALSE))</f>
        <v/>
      </c>
      <c r="AA673" s="84" t="str">
        <f>IF($AA$4="none","",VLOOKUP($V673,'S3. Storage'!$B$12:$Z$1450,'S9. Lookup Data'!$C$9+5,FALSE))</f>
        <v/>
      </c>
      <c r="AB673" s="84" t="str">
        <f>IF($AB$4="none","",VLOOKUP($V673,'S3. Storage'!$B$12:$Z$1450,'S9. Lookup Data'!$C$10+5,FALSE))</f>
        <v/>
      </c>
    </row>
    <row r="674" spans="21:28">
      <c r="U674" s="84">
        <v>1955</v>
      </c>
      <c r="V674" s="134">
        <f t="shared" si="10"/>
        <v>20393</v>
      </c>
      <c r="W674" s="94">
        <v>20393</v>
      </c>
      <c r="X674" s="84" t="str">
        <f>IF($X$4="none","",VLOOKUP($V674,'S3. Storage'!B681:Z2119,'S9. Lookup Data'!$C$6+5,FALSE))</f>
        <v/>
      </c>
      <c r="Y674" s="84" t="str">
        <f>IF($Y$4="none","",VLOOKUP($V674,'S3. Storage'!$B$12:$Z$1450,'S9. Lookup Data'!$C$7+5,FALSE))</f>
        <v/>
      </c>
      <c r="Z674" s="84" t="str">
        <f>IF($Z$4="none","",VLOOKUP($V674,'S3. Storage'!$B$12:$Z$1450,'S9. Lookup Data'!$C$8+5,FALSE))</f>
        <v/>
      </c>
      <c r="AA674" s="84" t="str">
        <f>IF($AA$4="none","",VLOOKUP($V674,'S3. Storage'!$B$12:$Z$1450,'S9. Lookup Data'!$C$9+5,FALSE))</f>
        <v/>
      </c>
      <c r="AB674" s="84" t="str">
        <f>IF($AB$4="none","",VLOOKUP($V674,'S3. Storage'!$B$12:$Z$1450,'S9. Lookup Data'!$C$10+5,FALSE))</f>
        <v/>
      </c>
    </row>
    <row r="675" spans="21:28">
      <c r="U675" s="84">
        <v>1955</v>
      </c>
      <c r="V675" s="134">
        <f t="shared" si="10"/>
        <v>20423</v>
      </c>
      <c r="W675" s="94">
        <v>20423</v>
      </c>
      <c r="X675" s="84" t="str">
        <f>IF($X$4="none","",VLOOKUP($V675,'S3. Storage'!B682:Z2120,'S9. Lookup Data'!$C$6+5,FALSE))</f>
        <v/>
      </c>
      <c r="Y675" s="84" t="str">
        <f>IF($Y$4="none","",VLOOKUP($V675,'S3. Storage'!$B$12:$Z$1450,'S9. Lookup Data'!$C$7+5,FALSE))</f>
        <v/>
      </c>
      <c r="Z675" s="84" t="str">
        <f>IF($Z$4="none","",VLOOKUP($V675,'S3. Storage'!$B$12:$Z$1450,'S9. Lookup Data'!$C$8+5,FALSE))</f>
        <v/>
      </c>
      <c r="AA675" s="84" t="str">
        <f>IF($AA$4="none","",VLOOKUP($V675,'S3. Storage'!$B$12:$Z$1450,'S9. Lookup Data'!$C$9+5,FALSE))</f>
        <v/>
      </c>
      <c r="AB675" s="84" t="str">
        <f>IF($AB$4="none","",VLOOKUP($V675,'S3. Storage'!$B$12:$Z$1450,'S9. Lookup Data'!$C$10+5,FALSE))</f>
        <v/>
      </c>
    </row>
    <row r="676" spans="21:28">
      <c r="U676" s="84">
        <v>1955</v>
      </c>
      <c r="V676" s="134">
        <f t="shared" si="10"/>
        <v>20454</v>
      </c>
      <c r="W676" s="94">
        <v>20454</v>
      </c>
      <c r="X676" s="84" t="str">
        <f>IF($X$4="none","",VLOOKUP($V676,'S3. Storage'!B683:Z2121,'S9. Lookup Data'!$C$6+5,FALSE))</f>
        <v/>
      </c>
      <c r="Y676" s="84" t="str">
        <f>IF($Y$4="none","",VLOOKUP($V676,'S3. Storage'!$B$12:$Z$1450,'S9. Lookup Data'!$C$7+5,FALSE))</f>
        <v/>
      </c>
      <c r="Z676" s="84" t="str">
        <f>IF($Z$4="none","",VLOOKUP($V676,'S3. Storage'!$B$12:$Z$1450,'S9. Lookup Data'!$C$8+5,FALSE))</f>
        <v/>
      </c>
      <c r="AA676" s="84" t="str">
        <f>IF($AA$4="none","",VLOOKUP($V676,'S3. Storage'!$B$12:$Z$1450,'S9. Lookup Data'!$C$9+5,FALSE))</f>
        <v/>
      </c>
      <c r="AB676" s="84" t="str">
        <f>IF($AB$4="none","",VLOOKUP($V676,'S3. Storage'!$B$12:$Z$1450,'S9. Lookup Data'!$C$10+5,FALSE))</f>
        <v/>
      </c>
    </row>
    <row r="677" spans="21:28">
      <c r="U677" s="84">
        <v>1956</v>
      </c>
      <c r="V677" s="134">
        <f t="shared" si="10"/>
        <v>20485</v>
      </c>
      <c r="W677" s="94">
        <v>20485</v>
      </c>
      <c r="X677" s="84" t="str">
        <f>IF($X$4="none","",VLOOKUP($V677,'S3. Storage'!B684:Z2122,'S9. Lookup Data'!$C$6+5,FALSE))</f>
        <v/>
      </c>
      <c r="Y677" s="84" t="str">
        <f>IF($Y$4="none","",VLOOKUP($V677,'S3. Storage'!$B$12:$Z$1450,'S9. Lookup Data'!$C$7+5,FALSE))</f>
        <v/>
      </c>
      <c r="Z677" s="84" t="str">
        <f>IF($Z$4="none","",VLOOKUP($V677,'S3. Storage'!$B$12:$Z$1450,'S9. Lookup Data'!$C$8+5,FALSE))</f>
        <v/>
      </c>
      <c r="AA677" s="84" t="str">
        <f>IF($AA$4="none","",VLOOKUP($V677,'S3. Storage'!$B$12:$Z$1450,'S9. Lookup Data'!$C$9+5,FALSE))</f>
        <v/>
      </c>
      <c r="AB677" s="84" t="str">
        <f>IF($AB$4="none","",VLOOKUP($V677,'S3. Storage'!$B$12:$Z$1450,'S9. Lookup Data'!$C$10+5,FALSE))</f>
        <v/>
      </c>
    </row>
    <row r="678" spans="21:28">
      <c r="U678" s="84">
        <v>1956</v>
      </c>
      <c r="V678" s="134">
        <f t="shared" si="10"/>
        <v>20514</v>
      </c>
      <c r="W678" s="94">
        <v>20514</v>
      </c>
      <c r="X678" s="84" t="str">
        <f>IF($X$4="none","",VLOOKUP($V678,'S3. Storage'!B685:Z2123,'S9. Lookup Data'!$C$6+5,FALSE))</f>
        <v/>
      </c>
      <c r="Y678" s="84" t="str">
        <f>IF($Y$4="none","",VLOOKUP($V678,'S3. Storage'!$B$12:$Z$1450,'S9. Lookup Data'!$C$7+5,FALSE))</f>
        <v/>
      </c>
      <c r="Z678" s="84" t="str">
        <f>IF($Z$4="none","",VLOOKUP($V678,'S3. Storage'!$B$12:$Z$1450,'S9. Lookup Data'!$C$8+5,FALSE))</f>
        <v/>
      </c>
      <c r="AA678" s="84" t="str">
        <f>IF($AA$4="none","",VLOOKUP($V678,'S3. Storage'!$B$12:$Z$1450,'S9. Lookup Data'!$C$9+5,FALSE))</f>
        <v/>
      </c>
      <c r="AB678" s="84" t="str">
        <f>IF($AB$4="none","",VLOOKUP($V678,'S3. Storage'!$B$12:$Z$1450,'S9. Lookup Data'!$C$10+5,FALSE))</f>
        <v/>
      </c>
    </row>
    <row r="679" spans="21:28">
      <c r="U679" s="84">
        <v>1956</v>
      </c>
      <c r="V679" s="134">
        <f t="shared" si="10"/>
        <v>20545</v>
      </c>
      <c r="W679" s="94">
        <v>20545</v>
      </c>
      <c r="X679" s="84" t="str">
        <f>IF($X$4="none","",VLOOKUP($V679,'S3. Storage'!B686:Z2124,'S9. Lookup Data'!$C$6+5,FALSE))</f>
        <v/>
      </c>
      <c r="Y679" s="84" t="str">
        <f>IF($Y$4="none","",VLOOKUP($V679,'S3. Storage'!$B$12:$Z$1450,'S9. Lookup Data'!$C$7+5,FALSE))</f>
        <v/>
      </c>
      <c r="Z679" s="84" t="str">
        <f>IF($Z$4="none","",VLOOKUP($V679,'S3. Storage'!$B$12:$Z$1450,'S9. Lookup Data'!$C$8+5,FALSE))</f>
        <v/>
      </c>
      <c r="AA679" s="84" t="str">
        <f>IF($AA$4="none","",VLOOKUP($V679,'S3. Storage'!$B$12:$Z$1450,'S9. Lookup Data'!$C$9+5,FALSE))</f>
        <v/>
      </c>
      <c r="AB679" s="84" t="str">
        <f>IF($AB$4="none","",VLOOKUP($V679,'S3. Storage'!$B$12:$Z$1450,'S9. Lookup Data'!$C$10+5,FALSE))</f>
        <v/>
      </c>
    </row>
    <row r="680" spans="21:28">
      <c r="U680" s="84">
        <v>1956</v>
      </c>
      <c r="V680" s="134">
        <f t="shared" si="10"/>
        <v>20575</v>
      </c>
      <c r="W680" s="94">
        <v>20575</v>
      </c>
      <c r="X680" s="84" t="str">
        <f>IF($X$4="none","",VLOOKUP($V680,'S3. Storage'!B687:Z2125,'S9. Lookup Data'!$C$6+5,FALSE))</f>
        <v/>
      </c>
      <c r="Y680" s="84" t="str">
        <f>IF($Y$4="none","",VLOOKUP($V680,'S3. Storage'!$B$12:$Z$1450,'S9. Lookup Data'!$C$7+5,FALSE))</f>
        <v/>
      </c>
      <c r="Z680" s="84" t="str">
        <f>IF($Z$4="none","",VLOOKUP($V680,'S3. Storage'!$B$12:$Z$1450,'S9. Lookup Data'!$C$8+5,FALSE))</f>
        <v/>
      </c>
      <c r="AA680" s="84" t="str">
        <f>IF($AA$4="none","",VLOOKUP($V680,'S3. Storage'!$B$12:$Z$1450,'S9. Lookup Data'!$C$9+5,FALSE))</f>
        <v/>
      </c>
      <c r="AB680" s="84" t="str">
        <f>IF($AB$4="none","",VLOOKUP($V680,'S3. Storage'!$B$12:$Z$1450,'S9. Lookup Data'!$C$10+5,FALSE))</f>
        <v/>
      </c>
    </row>
    <row r="681" spans="21:28">
      <c r="U681" s="84">
        <v>1956</v>
      </c>
      <c r="V681" s="134">
        <f t="shared" si="10"/>
        <v>20606</v>
      </c>
      <c r="W681" s="94">
        <v>20606</v>
      </c>
      <c r="X681" s="84" t="str">
        <f>IF($X$4="none","",VLOOKUP($V681,'S3. Storage'!B688:Z2126,'S9. Lookup Data'!$C$6+5,FALSE))</f>
        <v/>
      </c>
      <c r="Y681" s="84" t="str">
        <f>IF($Y$4="none","",VLOOKUP($V681,'S3. Storage'!$B$12:$Z$1450,'S9. Lookup Data'!$C$7+5,FALSE))</f>
        <v/>
      </c>
      <c r="Z681" s="84" t="str">
        <f>IF($Z$4="none","",VLOOKUP($V681,'S3. Storage'!$B$12:$Z$1450,'S9. Lookup Data'!$C$8+5,FALSE))</f>
        <v/>
      </c>
      <c r="AA681" s="84" t="str">
        <f>IF($AA$4="none","",VLOOKUP($V681,'S3. Storage'!$B$12:$Z$1450,'S9. Lookup Data'!$C$9+5,FALSE))</f>
        <v/>
      </c>
      <c r="AB681" s="84" t="str">
        <f>IF($AB$4="none","",VLOOKUP($V681,'S3. Storage'!$B$12:$Z$1450,'S9. Lookup Data'!$C$10+5,FALSE))</f>
        <v/>
      </c>
    </row>
    <row r="682" spans="21:28">
      <c r="U682" s="84">
        <v>1956</v>
      </c>
      <c r="V682" s="134">
        <f t="shared" si="10"/>
        <v>20636</v>
      </c>
      <c r="W682" s="94">
        <v>20636</v>
      </c>
      <c r="X682" s="84" t="str">
        <f>IF($X$4="none","",VLOOKUP($V682,'S3. Storage'!B689:Z2127,'S9. Lookup Data'!$C$6+5,FALSE))</f>
        <v/>
      </c>
      <c r="Y682" s="84" t="str">
        <f>IF($Y$4="none","",VLOOKUP($V682,'S3. Storage'!$B$12:$Z$1450,'S9. Lookup Data'!$C$7+5,FALSE))</f>
        <v/>
      </c>
      <c r="Z682" s="84" t="str">
        <f>IF($Z$4="none","",VLOOKUP($V682,'S3. Storage'!$B$12:$Z$1450,'S9. Lookup Data'!$C$8+5,FALSE))</f>
        <v/>
      </c>
      <c r="AA682" s="84" t="str">
        <f>IF($AA$4="none","",VLOOKUP($V682,'S3. Storage'!$B$12:$Z$1450,'S9. Lookup Data'!$C$9+5,FALSE))</f>
        <v/>
      </c>
      <c r="AB682" s="84" t="str">
        <f>IF($AB$4="none","",VLOOKUP($V682,'S3. Storage'!$B$12:$Z$1450,'S9. Lookup Data'!$C$10+5,FALSE))</f>
        <v/>
      </c>
    </row>
    <row r="683" spans="21:28">
      <c r="U683" s="84">
        <v>1956</v>
      </c>
      <c r="V683" s="134">
        <f t="shared" si="10"/>
        <v>20667</v>
      </c>
      <c r="W683" s="94">
        <v>20667</v>
      </c>
      <c r="X683" s="84" t="str">
        <f>IF($X$4="none","",VLOOKUP($V683,'S3. Storage'!B690:Z2128,'S9. Lookup Data'!$C$6+5,FALSE))</f>
        <v/>
      </c>
      <c r="Y683" s="84" t="str">
        <f>IF($Y$4="none","",VLOOKUP($V683,'S3. Storage'!$B$12:$Z$1450,'S9. Lookup Data'!$C$7+5,FALSE))</f>
        <v/>
      </c>
      <c r="Z683" s="84" t="str">
        <f>IF($Z$4="none","",VLOOKUP($V683,'S3. Storage'!$B$12:$Z$1450,'S9. Lookup Data'!$C$8+5,FALSE))</f>
        <v/>
      </c>
      <c r="AA683" s="84" t="str">
        <f>IF($AA$4="none","",VLOOKUP($V683,'S3. Storage'!$B$12:$Z$1450,'S9. Lookup Data'!$C$9+5,FALSE))</f>
        <v/>
      </c>
      <c r="AB683" s="84" t="str">
        <f>IF($AB$4="none","",VLOOKUP($V683,'S3. Storage'!$B$12:$Z$1450,'S9. Lookup Data'!$C$10+5,FALSE))</f>
        <v/>
      </c>
    </row>
    <row r="684" spans="21:28">
      <c r="U684" s="84">
        <v>1956</v>
      </c>
      <c r="V684" s="134">
        <f t="shared" si="10"/>
        <v>20698</v>
      </c>
      <c r="W684" s="94">
        <v>20698</v>
      </c>
      <c r="X684" s="84" t="str">
        <f>IF($X$4="none","",VLOOKUP($V684,'S3. Storage'!B691:Z2129,'S9. Lookup Data'!$C$6+5,FALSE))</f>
        <v/>
      </c>
      <c r="Y684" s="84" t="str">
        <f>IF($Y$4="none","",VLOOKUP($V684,'S3. Storage'!$B$12:$Z$1450,'S9. Lookup Data'!$C$7+5,FALSE))</f>
        <v/>
      </c>
      <c r="Z684" s="84" t="str">
        <f>IF($Z$4="none","",VLOOKUP($V684,'S3. Storage'!$B$12:$Z$1450,'S9. Lookup Data'!$C$8+5,FALSE))</f>
        <v/>
      </c>
      <c r="AA684" s="84" t="str">
        <f>IF($AA$4="none","",VLOOKUP($V684,'S3. Storage'!$B$12:$Z$1450,'S9. Lookup Data'!$C$9+5,FALSE))</f>
        <v/>
      </c>
      <c r="AB684" s="84" t="str">
        <f>IF($AB$4="none","",VLOOKUP($V684,'S3. Storage'!$B$12:$Z$1450,'S9. Lookup Data'!$C$10+5,FALSE))</f>
        <v/>
      </c>
    </row>
    <row r="685" spans="21:28">
      <c r="U685" s="84">
        <v>1956</v>
      </c>
      <c r="V685" s="134">
        <f t="shared" si="10"/>
        <v>20728</v>
      </c>
      <c r="W685" s="94">
        <v>20728</v>
      </c>
      <c r="X685" s="84" t="str">
        <f>IF($X$4="none","",VLOOKUP($V685,'S3. Storage'!B692:Z2130,'S9. Lookup Data'!$C$6+5,FALSE))</f>
        <v/>
      </c>
      <c r="Y685" s="84" t="str">
        <f>IF($Y$4="none","",VLOOKUP($V685,'S3. Storage'!$B$12:$Z$1450,'S9. Lookup Data'!$C$7+5,FALSE))</f>
        <v/>
      </c>
      <c r="Z685" s="84" t="str">
        <f>IF($Z$4="none","",VLOOKUP($V685,'S3. Storage'!$B$12:$Z$1450,'S9. Lookup Data'!$C$8+5,FALSE))</f>
        <v/>
      </c>
      <c r="AA685" s="84" t="str">
        <f>IF($AA$4="none","",VLOOKUP($V685,'S3. Storage'!$B$12:$Z$1450,'S9. Lookup Data'!$C$9+5,FALSE))</f>
        <v/>
      </c>
      <c r="AB685" s="84" t="str">
        <f>IF($AB$4="none","",VLOOKUP($V685,'S3. Storage'!$B$12:$Z$1450,'S9. Lookup Data'!$C$10+5,FALSE))</f>
        <v/>
      </c>
    </row>
    <row r="686" spans="21:28">
      <c r="U686" s="84">
        <v>1956</v>
      </c>
      <c r="V686" s="134">
        <f t="shared" si="10"/>
        <v>20759</v>
      </c>
      <c r="W686" s="94">
        <v>20759</v>
      </c>
      <c r="X686" s="84" t="str">
        <f>IF($X$4="none","",VLOOKUP($V686,'S3. Storage'!B693:Z2131,'S9. Lookup Data'!$C$6+5,FALSE))</f>
        <v/>
      </c>
      <c r="Y686" s="84" t="str">
        <f>IF($Y$4="none","",VLOOKUP($V686,'S3. Storage'!$B$12:$Z$1450,'S9. Lookup Data'!$C$7+5,FALSE))</f>
        <v/>
      </c>
      <c r="Z686" s="84" t="str">
        <f>IF($Z$4="none","",VLOOKUP($V686,'S3. Storage'!$B$12:$Z$1450,'S9. Lookup Data'!$C$8+5,FALSE))</f>
        <v/>
      </c>
      <c r="AA686" s="84" t="str">
        <f>IF($AA$4="none","",VLOOKUP($V686,'S3. Storage'!$B$12:$Z$1450,'S9. Lookup Data'!$C$9+5,FALSE))</f>
        <v/>
      </c>
      <c r="AB686" s="84" t="str">
        <f>IF($AB$4="none","",VLOOKUP($V686,'S3. Storage'!$B$12:$Z$1450,'S9. Lookup Data'!$C$10+5,FALSE))</f>
        <v/>
      </c>
    </row>
    <row r="687" spans="21:28">
      <c r="U687" s="84">
        <v>1956</v>
      </c>
      <c r="V687" s="134">
        <f t="shared" si="10"/>
        <v>20789</v>
      </c>
      <c r="W687" s="94">
        <v>20789</v>
      </c>
      <c r="X687" s="84" t="str">
        <f>IF($X$4="none","",VLOOKUP($V687,'S3. Storage'!B694:Z2132,'S9. Lookup Data'!$C$6+5,FALSE))</f>
        <v/>
      </c>
      <c r="Y687" s="84" t="str">
        <f>IF($Y$4="none","",VLOOKUP($V687,'S3. Storage'!$B$12:$Z$1450,'S9. Lookup Data'!$C$7+5,FALSE))</f>
        <v/>
      </c>
      <c r="Z687" s="84" t="str">
        <f>IF($Z$4="none","",VLOOKUP($V687,'S3. Storage'!$B$12:$Z$1450,'S9. Lookup Data'!$C$8+5,FALSE))</f>
        <v/>
      </c>
      <c r="AA687" s="84" t="str">
        <f>IF($AA$4="none","",VLOOKUP($V687,'S3. Storage'!$B$12:$Z$1450,'S9. Lookup Data'!$C$9+5,FALSE))</f>
        <v/>
      </c>
      <c r="AB687" s="84" t="str">
        <f>IF($AB$4="none","",VLOOKUP($V687,'S3. Storage'!$B$12:$Z$1450,'S9. Lookup Data'!$C$10+5,FALSE))</f>
        <v/>
      </c>
    </row>
    <row r="688" spans="21:28">
      <c r="U688" s="84">
        <v>1956</v>
      </c>
      <c r="V688" s="134">
        <f t="shared" si="10"/>
        <v>20820</v>
      </c>
      <c r="W688" s="94">
        <v>20820</v>
      </c>
      <c r="X688" s="84" t="str">
        <f>IF($X$4="none","",VLOOKUP($V688,'S3. Storage'!B695:Z2133,'S9. Lookup Data'!$C$6+5,FALSE))</f>
        <v/>
      </c>
      <c r="Y688" s="84" t="str">
        <f>IF($Y$4="none","",VLOOKUP($V688,'S3. Storage'!$B$12:$Z$1450,'S9. Lookup Data'!$C$7+5,FALSE))</f>
        <v/>
      </c>
      <c r="Z688" s="84" t="str">
        <f>IF($Z$4="none","",VLOOKUP($V688,'S3. Storage'!$B$12:$Z$1450,'S9. Lookup Data'!$C$8+5,FALSE))</f>
        <v/>
      </c>
      <c r="AA688" s="84" t="str">
        <f>IF($AA$4="none","",VLOOKUP($V688,'S3. Storage'!$B$12:$Z$1450,'S9. Lookup Data'!$C$9+5,FALSE))</f>
        <v/>
      </c>
      <c r="AB688" s="84" t="str">
        <f>IF($AB$4="none","",VLOOKUP($V688,'S3. Storage'!$B$12:$Z$1450,'S9. Lookup Data'!$C$10+5,FALSE))</f>
        <v/>
      </c>
    </row>
    <row r="689" spans="21:28">
      <c r="U689" s="84">
        <v>1957</v>
      </c>
      <c r="V689" s="134">
        <f t="shared" si="10"/>
        <v>20851</v>
      </c>
      <c r="W689" s="94">
        <v>20851</v>
      </c>
      <c r="X689" s="84" t="str">
        <f>IF($X$4="none","",VLOOKUP($V689,'S3. Storage'!B696:Z2134,'S9. Lookup Data'!$C$6+5,FALSE))</f>
        <v/>
      </c>
      <c r="Y689" s="84" t="str">
        <f>IF($Y$4="none","",VLOOKUP($V689,'S3. Storage'!$B$12:$Z$1450,'S9. Lookup Data'!$C$7+5,FALSE))</f>
        <v/>
      </c>
      <c r="Z689" s="84" t="str">
        <f>IF($Z$4="none","",VLOOKUP($V689,'S3. Storage'!$B$12:$Z$1450,'S9. Lookup Data'!$C$8+5,FALSE))</f>
        <v/>
      </c>
      <c r="AA689" s="84" t="str">
        <f>IF($AA$4="none","",VLOOKUP($V689,'S3. Storage'!$B$12:$Z$1450,'S9. Lookup Data'!$C$9+5,FALSE))</f>
        <v/>
      </c>
      <c r="AB689" s="84" t="str">
        <f>IF($AB$4="none","",VLOOKUP($V689,'S3. Storage'!$B$12:$Z$1450,'S9. Lookup Data'!$C$10+5,FALSE))</f>
        <v/>
      </c>
    </row>
    <row r="690" spans="21:28">
      <c r="U690" s="84">
        <v>1957</v>
      </c>
      <c r="V690" s="134">
        <f t="shared" si="10"/>
        <v>20879</v>
      </c>
      <c r="W690" s="94">
        <v>20879</v>
      </c>
      <c r="X690" s="84" t="str">
        <f>IF($X$4="none","",VLOOKUP($V690,'S3. Storage'!B697:Z2135,'S9. Lookup Data'!$C$6+5,FALSE))</f>
        <v/>
      </c>
      <c r="Y690" s="84" t="str">
        <f>IF($Y$4="none","",VLOOKUP($V690,'S3. Storage'!$B$12:$Z$1450,'S9. Lookup Data'!$C$7+5,FALSE))</f>
        <v/>
      </c>
      <c r="Z690" s="84" t="str">
        <f>IF($Z$4="none","",VLOOKUP($V690,'S3. Storage'!$B$12:$Z$1450,'S9. Lookup Data'!$C$8+5,FALSE))</f>
        <v/>
      </c>
      <c r="AA690" s="84" t="str">
        <f>IF($AA$4="none","",VLOOKUP($V690,'S3. Storage'!$B$12:$Z$1450,'S9. Lookup Data'!$C$9+5,FALSE))</f>
        <v/>
      </c>
      <c r="AB690" s="84" t="str">
        <f>IF($AB$4="none","",VLOOKUP($V690,'S3. Storage'!$B$12:$Z$1450,'S9. Lookup Data'!$C$10+5,FALSE))</f>
        <v/>
      </c>
    </row>
    <row r="691" spans="21:28">
      <c r="U691" s="84">
        <v>1957</v>
      </c>
      <c r="V691" s="134">
        <f t="shared" si="10"/>
        <v>20910</v>
      </c>
      <c r="W691" s="94">
        <v>20910</v>
      </c>
      <c r="X691" s="84" t="str">
        <f>IF($X$4="none","",VLOOKUP($V691,'S3. Storage'!B698:Z2136,'S9. Lookup Data'!$C$6+5,FALSE))</f>
        <v/>
      </c>
      <c r="Y691" s="84" t="str">
        <f>IF($Y$4="none","",VLOOKUP($V691,'S3. Storage'!$B$12:$Z$1450,'S9. Lookup Data'!$C$7+5,FALSE))</f>
        <v/>
      </c>
      <c r="Z691" s="84" t="str">
        <f>IF($Z$4="none","",VLOOKUP($V691,'S3. Storage'!$B$12:$Z$1450,'S9. Lookup Data'!$C$8+5,FALSE))</f>
        <v/>
      </c>
      <c r="AA691" s="84" t="str">
        <f>IF($AA$4="none","",VLOOKUP($V691,'S3. Storage'!$B$12:$Z$1450,'S9. Lookup Data'!$C$9+5,FALSE))</f>
        <v/>
      </c>
      <c r="AB691" s="84" t="str">
        <f>IF($AB$4="none","",VLOOKUP($V691,'S3. Storage'!$B$12:$Z$1450,'S9. Lookup Data'!$C$10+5,FALSE))</f>
        <v/>
      </c>
    </row>
    <row r="692" spans="21:28">
      <c r="U692" s="84">
        <v>1957</v>
      </c>
      <c r="V692" s="134">
        <f t="shared" si="10"/>
        <v>20940</v>
      </c>
      <c r="W692" s="94">
        <v>20940</v>
      </c>
      <c r="X692" s="84" t="str">
        <f>IF($X$4="none","",VLOOKUP($V692,'S3. Storage'!B699:Z2137,'S9. Lookup Data'!$C$6+5,FALSE))</f>
        <v/>
      </c>
      <c r="Y692" s="84" t="str">
        <f>IF($Y$4="none","",VLOOKUP($V692,'S3. Storage'!$B$12:$Z$1450,'S9. Lookup Data'!$C$7+5,FALSE))</f>
        <v/>
      </c>
      <c r="Z692" s="84" t="str">
        <f>IF($Z$4="none","",VLOOKUP($V692,'S3. Storage'!$B$12:$Z$1450,'S9. Lookup Data'!$C$8+5,FALSE))</f>
        <v/>
      </c>
      <c r="AA692" s="84" t="str">
        <f>IF($AA$4="none","",VLOOKUP($V692,'S3. Storage'!$B$12:$Z$1450,'S9. Lookup Data'!$C$9+5,FALSE))</f>
        <v/>
      </c>
      <c r="AB692" s="84" t="str">
        <f>IF($AB$4="none","",VLOOKUP($V692,'S3. Storage'!$B$12:$Z$1450,'S9. Lookup Data'!$C$10+5,FALSE))</f>
        <v/>
      </c>
    </row>
    <row r="693" spans="21:28">
      <c r="U693" s="84">
        <v>1957</v>
      </c>
      <c r="V693" s="134">
        <f t="shared" si="10"/>
        <v>20971</v>
      </c>
      <c r="W693" s="94">
        <v>20971</v>
      </c>
      <c r="X693" s="84" t="str">
        <f>IF($X$4="none","",VLOOKUP($V693,'S3. Storage'!B700:Z2138,'S9. Lookup Data'!$C$6+5,FALSE))</f>
        <v/>
      </c>
      <c r="Y693" s="84" t="str">
        <f>IF($Y$4="none","",VLOOKUP($V693,'S3. Storage'!$B$12:$Z$1450,'S9. Lookup Data'!$C$7+5,FALSE))</f>
        <v/>
      </c>
      <c r="Z693" s="84" t="str">
        <f>IF($Z$4="none","",VLOOKUP($V693,'S3. Storage'!$B$12:$Z$1450,'S9. Lookup Data'!$C$8+5,FALSE))</f>
        <v/>
      </c>
      <c r="AA693" s="84" t="str">
        <f>IF($AA$4="none","",VLOOKUP($V693,'S3. Storage'!$B$12:$Z$1450,'S9. Lookup Data'!$C$9+5,FALSE))</f>
        <v/>
      </c>
      <c r="AB693" s="84" t="str">
        <f>IF($AB$4="none","",VLOOKUP($V693,'S3. Storage'!$B$12:$Z$1450,'S9. Lookup Data'!$C$10+5,FALSE))</f>
        <v/>
      </c>
    </row>
    <row r="694" spans="21:28">
      <c r="U694" s="84">
        <v>1957</v>
      </c>
      <c r="V694" s="134">
        <f t="shared" si="10"/>
        <v>21001</v>
      </c>
      <c r="W694" s="94">
        <v>21001</v>
      </c>
      <c r="X694" s="84" t="str">
        <f>IF($X$4="none","",VLOOKUP($V694,'S3. Storage'!B701:Z2139,'S9. Lookup Data'!$C$6+5,FALSE))</f>
        <v/>
      </c>
      <c r="Y694" s="84" t="str">
        <f>IF($Y$4="none","",VLOOKUP($V694,'S3. Storage'!$B$12:$Z$1450,'S9. Lookup Data'!$C$7+5,FALSE))</f>
        <v/>
      </c>
      <c r="Z694" s="84" t="str">
        <f>IF($Z$4="none","",VLOOKUP($V694,'S3. Storage'!$B$12:$Z$1450,'S9. Lookup Data'!$C$8+5,FALSE))</f>
        <v/>
      </c>
      <c r="AA694" s="84" t="str">
        <f>IF($AA$4="none","",VLOOKUP($V694,'S3. Storage'!$B$12:$Z$1450,'S9. Lookup Data'!$C$9+5,FALSE))</f>
        <v/>
      </c>
      <c r="AB694" s="84" t="str">
        <f>IF($AB$4="none","",VLOOKUP($V694,'S3. Storage'!$B$12:$Z$1450,'S9. Lookup Data'!$C$10+5,FALSE))</f>
        <v/>
      </c>
    </row>
    <row r="695" spans="21:28">
      <c r="U695" s="84">
        <v>1957</v>
      </c>
      <c r="V695" s="134">
        <f t="shared" si="10"/>
        <v>21032</v>
      </c>
      <c r="W695" s="94">
        <v>21032</v>
      </c>
      <c r="X695" s="84" t="str">
        <f>IF($X$4="none","",VLOOKUP($V695,'S3. Storage'!B702:Z2140,'S9. Lookup Data'!$C$6+5,FALSE))</f>
        <v/>
      </c>
      <c r="Y695" s="84" t="str">
        <f>IF($Y$4="none","",VLOOKUP($V695,'S3. Storage'!$B$12:$Z$1450,'S9. Lookup Data'!$C$7+5,FALSE))</f>
        <v/>
      </c>
      <c r="Z695" s="84" t="str">
        <f>IF($Z$4="none","",VLOOKUP($V695,'S3. Storage'!$B$12:$Z$1450,'S9. Lookup Data'!$C$8+5,FALSE))</f>
        <v/>
      </c>
      <c r="AA695" s="84" t="str">
        <f>IF($AA$4="none","",VLOOKUP($V695,'S3. Storage'!$B$12:$Z$1450,'S9. Lookup Data'!$C$9+5,FALSE))</f>
        <v/>
      </c>
      <c r="AB695" s="84" t="str">
        <f>IF($AB$4="none","",VLOOKUP($V695,'S3. Storage'!$B$12:$Z$1450,'S9. Lookup Data'!$C$10+5,FALSE))</f>
        <v/>
      </c>
    </row>
    <row r="696" spans="21:28">
      <c r="U696" s="84">
        <v>1957</v>
      </c>
      <c r="V696" s="134">
        <f t="shared" si="10"/>
        <v>21063</v>
      </c>
      <c r="W696" s="94">
        <v>21063</v>
      </c>
      <c r="X696" s="84" t="str">
        <f>IF($X$4="none","",VLOOKUP($V696,'S3. Storage'!B703:Z2141,'S9. Lookup Data'!$C$6+5,FALSE))</f>
        <v/>
      </c>
      <c r="Y696" s="84" t="str">
        <f>IF($Y$4="none","",VLOOKUP($V696,'S3. Storage'!$B$12:$Z$1450,'S9. Lookup Data'!$C$7+5,FALSE))</f>
        <v/>
      </c>
      <c r="Z696" s="84" t="str">
        <f>IF($Z$4="none","",VLOOKUP($V696,'S3. Storage'!$B$12:$Z$1450,'S9. Lookup Data'!$C$8+5,FALSE))</f>
        <v/>
      </c>
      <c r="AA696" s="84" t="str">
        <f>IF($AA$4="none","",VLOOKUP($V696,'S3. Storage'!$B$12:$Z$1450,'S9. Lookup Data'!$C$9+5,FALSE))</f>
        <v/>
      </c>
      <c r="AB696" s="84" t="str">
        <f>IF($AB$4="none","",VLOOKUP($V696,'S3. Storage'!$B$12:$Z$1450,'S9. Lookup Data'!$C$10+5,FALSE))</f>
        <v/>
      </c>
    </row>
    <row r="697" spans="21:28">
      <c r="U697" s="84">
        <v>1957</v>
      </c>
      <c r="V697" s="134">
        <f t="shared" si="10"/>
        <v>21093</v>
      </c>
      <c r="W697" s="94">
        <v>21093</v>
      </c>
      <c r="X697" s="84" t="str">
        <f>IF($X$4="none","",VLOOKUP($V697,'S3. Storage'!B704:Z2142,'S9. Lookup Data'!$C$6+5,FALSE))</f>
        <v/>
      </c>
      <c r="Y697" s="84" t="str">
        <f>IF($Y$4="none","",VLOOKUP($V697,'S3. Storage'!$B$12:$Z$1450,'S9. Lookup Data'!$C$7+5,FALSE))</f>
        <v/>
      </c>
      <c r="Z697" s="84" t="str">
        <f>IF($Z$4="none","",VLOOKUP($V697,'S3. Storage'!$B$12:$Z$1450,'S9. Lookup Data'!$C$8+5,FALSE))</f>
        <v/>
      </c>
      <c r="AA697" s="84" t="str">
        <f>IF($AA$4="none","",VLOOKUP($V697,'S3. Storage'!$B$12:$Z$1450,'S9. Lookup Data'!$C$9+5,FALSE))</f>
        <v/>
      </c>
      <c r="AB697" s="84" t="str">
        <f>IF($AB$4="none","",VLOOKUP($V697,'S3. Storage'!$B$12:$Z$1450,'S9. Lookup Data'!$C$10+5,FALSE))</f>
        <v/>
      </c>
    </row>
    <row r="698" spans="21:28">
      <c r="U698" s="84">
        <v>1957</v>
      </c>
      <c r="V698" s="134">
        <f t="shared" si="10"/>
        <v>21124</v>
      </c>
      <c r="W698" s="94">
        <v>21124</v>
      </c>
      <c r="X698" s="84" t="str">
        <f>IF($X$4="none","",VLOOKUP($V698,'S3. Storage'!B705:Z2143,'S9. Lookup Data'!$C$6+5,FALSE))</f>
        <v/>
      </c>
      <c r="Y698" s="84" t="str">
        <f>IF($Y$4="none","",VLOOKUP($V698,'S3. Storage'!$B$12:$Z$1450,'S9. Lookup Data'!$C$7+5,FALSE))</f>
        <v/>
      </c>
      <c r="Z698" s="84" t="str">
        <f>IF($Z$4="none","",VLOOKUP($V698,'S3. Storage'!$B$12:$Z$1450,'S9. Lookup Data'!$C$8+5,FALSE))</f>
        <v/>
      </c>
      <c r="AA698" s="84" t="str">
        <f>IF($AA$4="none","",VLOOKUP($V698,'S3. Storage'!$B$12:$Z$1450,'S9. Lookup Data'!$C$9+5,FALSE))</f>
        <v/>
      </c>
      <c r="AB698" s="84" t="str">
        <f>IF($AB$4="none","",VLOOKUP($V698,'S3. Storage'!$B$12:$Z$1450,'S9. Lookup Data'!$C$10+5,FALSE))</f>
        <v/>
      </c>
    </row>
    <row r="699" spans="21:28">
      <c r="U699" s="84">
        <v>1957</v>
      </c>
      <c r="V699" s="134">
        <f t="shared" si="10"/>
        <v>21154</v>
      </c>
      <c r="W699" s="94">
        <v>21154</v>
      </c>
      <c r="X699" s="84" t="str">
        <f>IF($X$4="none","",VLOOKUP($V699,'S3. Storage'!B706:Z2144,'S9. Lookup Data'!$C$6+5,FALSE))</f>
        <v/>
      </c>
      <c r="Y699" s="84" t="str">
        <f>IF($Y$4="none","",VLOOKUP($V699,'S3. Storage'!$B$12:$Z$1450,'S9. Lookup Data'!$C$7+5,FALSE))</f>
        <v/>
      </c>
      <c r="Z699" s="84" t="str">
        <f>IF($Z$4="none","",VLOOKUP($V699,'S3. Storage'!$B$12:$Z$1450,'S9. Lookup Data'!$C$8+5,FALSE))</f>
        <v/>
      </c>
      <c r="AA699" s="84" t="str">
        <f>IF($AA$4="none","",VLOOKUP($V699,'S3. Storage'!$B$12:$Z$1450,'S9. Lookup Data'!$C$9+5,FALSE))</f>
        <v/>
      </c>
      <c r="AB699" s="84" t="str">
        <f>IF($AB$4="none","",VLOOKUP($V699,'S3. Storage'!$B$12:$Z$1450,'S9. Lookup Data'!$C$10+5,FALSE))</f>
        <v/>
      </c>
    </row>
    <row r="700" spans="21:28">
      <c r="U700" s="84">
        <v>1957</v>
      </c>
      <c r="V700" s="134">
        <f t="shared" si="10"/>
        <v>21185</v>
      </c>
      <c r="W700" s="94">
        <v>21185</v>
      </c>
      <c r="X700" s="84" t="str">
        <f>IF($X$4="none","",VLOOKUP($V700,'S3. Storage'!B707:Z2145,'S9. Lookup Data'!$C$6+5,FALSE))</f>
        <v/>
      </c>
      <c r="Y700" s="84" t="str">
        <f>IF($Y$4="none","",VLOOKUP($V700,'S3. Storage'!$B$12:$Z$1450,'S9. Lookup Data'!$C$7+5,FALSE))</f>
        <v/>
      </c>
      <c r="Z700" s="84" t="str">
        <f>IF($Z$4="none","",VLOOKUP($V700,'S3. Storage'!$B$12:$Z$1450,'S9. Lookup Data'!$C$8+5,FALSE))</f>
        <v/>
      </c>
      <c r="AA700" s="84" t="str">
        <f>IF($AA$4="none","",VLOOKUP($V700,'S3. Storage'!$B$12:$Z$1450,'S9. Lookup Data'!$C$9+5,FALSE))</f>
        <v/>
      </c>
      <c r="AB700" s="84" t="str">
        <f>IF($AB$4="none","",VLOOKUP($V700,'S3. Storage'!$B$12:$Z$1450,'S9. Lookup Data'!$C$10+5,FALSE))</f>
        <v/>
      </c>
    </row>
    <row r="701" spans="21:28">
      <c r="U701" s="84">
        <v>1958</v>
      </c>
      <c r="V701" s="134">
        <f t="shared" si="10"/>
        <v>21216</v>
      </c>
      <c r="W701" s="94">
        <v>21216</v>
      </c>
      <c r="X701" s="84" t="str">
        <f>IF($X$4="none","",VLOOKUP($V701,'S3. Storage'!B708:Z2146,'S9. Lookup Data'!$C$6+5,FALSE))</f>
        <v/>
      </c>
      <c r="Y701" s="84" t="str">
        <f>IF($Y$4="none","",VLOOKUP($V701,'S3. Storage'!$B$12:$Z$1450,'S9. Lookup Data'!$C$7+5,FALSE))</f>
        <v/>
      </c>
      <c r="Z701" s="84" t="str">
        <f>IF($Z$4="none","",VLOOKUP($V701,'S3. Storage'!$B$12:$Z$1450,'S9. Lookup Data'!$C$8+5,FALSE))</f>
        <v/>
      </c>
      <c r="AA701" s="84" t="str">
        <f>IF($AA$4="none","",VLOOKUP($V701,'S3. Storage'!$B$12:$Z$1450,'S9. Lookup Data'!$C$9+5,FALSE))</f>
        <v/>
      </c>
      <c r="AB701" s="84" t="str">
        <f>IF($AB$4="none","",VLOOKUP($V701,'S3. Storage'!$B$12:$Z$1450,'S9. Lookup Data'!$C$10+5,FALSE))</f>
        <v/>
      </c>
    </row>
    <row r="702" spans="21:28">
      <c r="U702" s="84">
        <v>1958</v>
      </c>
      <c r="V702" s="134">
        <f t="shared" si="10"/>
        <v>21244</v>
      </c>
      <c r="W702" s="94">
        <v>21244</v>
      </c>
      <c r="X702" s="84" t="str">
        <f>IF($X$4="none","",VLOOKUP($V702,'S3. Storage'!B709:Z2147,'S9. Lookup Data'!$C$6+5,FALSE))</f>
        <v/>
      </c>
      <c r="Y702" s="84" t="str">
        <f>IF($Y$4="none","",VLOOKUP($V702,'S3. Storage'!$B$12:$Z$1450,'S9. Lookup Data'!$C$7+5,FALSE))</f>
        <v/>
      </c>
      <c r="Z702" s="84" t="str">
        <f>IF($Z$4="none","",VLOOKUP($V702,'S3. Storage'!$B$12:$Z$1450,'S9. Lookup Data'!$C$8+5,FALSE))</f>
        <v/>
      </c>
      <c r="AA702" s="84" t="str">
        <f>IF($AA$4="none","",VLOOKUP($V702,'S3. Storage'!$B$12:$Z$1450,'S9. Lookup Data'!$C$9+5,FALSE))</f>
        <v/>
      </c>
      <c r="AB702" s="84" t="str">
        <f>IF($AB$4="none","",VLOOKUP($V702,'S3. Storage'!$B$12:$Z$1450,'S9. Lookup Data'!$C$10+5,FALSE))</f>
        <v/>
      </c>
    </row>
    <row r="703" spans="21:28">
      <c r="U703" s="84">
        <v>1958</v>
      </c>
      <c r="V703" s="134">
        <f t="shared" si="10"/>
        <v>21275</v>
      </c>
      <c r="W703" s="94">
        <v>21275</v>
      </c>
      <c r="X703" s="84" t="str">
        <f>IF($X$4="none","",VLOOKUP($V703,'S3. Storage'!B710:Z2148,'S9. Lookup Data'!$C$6+5,FALSE))</f>
        <v/>
      </c>
      <c r="Y703" s="84" t="str">
        <f>IF($Y$4="none","",VLOOKUP($V703,'S3. Storage'!$B$12:$Z$1450,'S9. Lookup Data'!$C$7+5,FALSE))</f>
        <v/>
      </c>
      <c r="Z703" s="84" t="str">
        <f>IF($Z$4="none","",VLOOKUP($V703,'S3. Storage'!$B$12:$Z$1450,'S9. Lookup Data'!$C$8+5,FALSE))</f>
        <v/>
      </c>
      <c r="AA703" s="84" t="str">
        <f>IF($AA$4="none","",VLOOKUP($V703,'S3. Storage'!$B$12:$Z$1450,'S9. Lookup Data'!$C$9+5,FALSE))</f>
        <v/>
      </c>
      <c r="AB703" s="84" t="str">
        <f>IF($AB$4="none","",VLOOKUP($V703,'S3. Storage'!$B$12:$Z$1450,'S9. Lookup Data'!$C$10+5,FALSE))</f>
        <v/>
      </c>
    </row>
    <row r="704" spans="21:28">
      <c r="U704" s="84">
        <v>1958</v>
      </c>
      <c r="V704" s="134">
        <f t="shared" si="10"/>
        <v>21305</v>
      </c>
      <c r="W704" s="94">
        <v>21305</v>
      </c>
      <c r="X704" s="84" t="str">
        <f>IF($X$4="none","",VLOOKUP($V704,'S3. Storage'!B711:Z2149,'S9. Lookup Data'!$C$6+5,FALSE))</f>
        <v/>
      </c>
      <c r="Y704" s="84" t="str">
        <f>IF($Y$4="none","",VLOOKUP($V704,'S3. Storage'!$B$12:$Z$1450,'S9. Lookup Data'!$C$7+5,FALSE))</f>
        <v/>
      </c>
      <c r="Z704" s="84" t="str">
        <f>IF($Z$4="none","",VLOOKUP($V704,'S3. Storage'!$B$12:$Z$1450,'S9. Lookup Data'!$C$8+5,FALSE))</f>
        <v/>
      </c>
      <c r="AA704" s="84" t="str">
        <f>IF($AA$4="none","",VLOOKUP($V704,'S3. Storage'!$B$12:$Z$1450,'S9. Lookup Data'!$C$9+5,FALSE))</f>
        <v/>
      </c>
      <c r="AB704" s="84" t="str">
        <f>IF($AB$4="none","",VLOOKUP($V704,'S3. Storage'!$B$12:$Z$1450,'S9. Lookup Data'!$C$10+5,FALSE))</f>
        <v/>
      </c>
    </row>
    <row r="705" spans="21:28">
      <c r="U705" s="84">
        <v>1958</v>
      </c>
      <c r="V705" s="134">
        <f t="shared" si="10"/>
        <v>21336</v>
      </c>
      <c r="W705" s="94">
        <v>21336</v>
      </c>
      <c r="X705" s="84" t="str">
        <f>IF($X$4="none","",VLOOKUP($V705,'S3. Storage'!B712:Z2150,'S9. Lookup Data'!$C$6+5,FALSE))</f>
        <v/>
      </c>
      <c r="Y705" s="84" t="str">
        <f>IF($Y$4="none","",VLOOKUP($V705,'S3. Storage'!$B$12:$Z$1450,'S9. Lookup Data'!$C$7+5,FALSE))</f>
        <v/>
      </c>
      <c r="Z705" s="84" t="str">
        <f>IF($Z$4="none","",VLOOKUP($V705,'S3. Storage'!$B$12:$Z$1450,'S9. Lookup Data'!$C$8+5,FALSE))</f>
        <v/>
      </c>
      <c r="AA705" s="84" t="str">
        <f>IF($AA$4="none","",VLOOKUP($V705,'S3. Storage'!$B$12:$Z$1450,'S9. Lookup Data'!$C$9+5,FALSE))</f>
        <v/>
      </c>
      <c r="AB705" s="84" t="str">
        <f>IF($AB$4="none","",VLOOKUP($V705,'S3. Storage'!$B$12:$Z$1450,'S9. Lookup Data'!$C$10+5,FALSE))</f>
        <v/>
      </c>
    </row>
    <row r="706" spans="21:28">
      <c r="U706" s="84">
        <v>1958</v>
      </c>
      <c r="V706" s="134">
        <f t="shared" si="10"/>
        <v>21366</v>
      </c>
      <c r="W706" s="94">
        <v>21366</v>
      </c>
      <c r="X706" s="84" t="str">
        <f>IF($X$4="none","",VLOOKUP($V706,'S3. Storage'!B713:Z2151,'S9. Lookup Data'!$C$6+5,FALSE))</f>
        <v/>
      </c>
      <c r="Y706" s="84" t="str">
        <f>IF($Y$4="none","",VLOOKUP($V706,'S3. Storage'!$B$12:$Z$1450,'S9. Lookup Data'!$C$7+5,FALSE))</f>
        <v/>
      </c>
      <c r="Z706" s="84" t="str">
        <f>IF($Z$4="none","",VLOOKUP($V706,'S3. Storage'!$B$12:$Z$1450,'S9. Lookup Data'!$C$8+5,FALSE))</f>
        <v/>
      </c>
      <c r="AA706" s="84" t="str">
        <f>IF($AA$4="none","",VLOOKUP($V706,'S3. Storage'!$B$12:$Z$1450,'S9. Lookup Data'!$C$9+5,FALSE))</f>
        <v/>
      </c>
      <c r="AB706" s="84" t="str">
        <f>IF($AB$4="none","",VLOOKUP($V706,'S3. Storage'!$B$12:$Z$1450,'S9. Lookup Data'!$C$10+5,FALSE))</f>
        <v/>
      </c>
    </row>
    <row r="707" spans="21:28">
      <c r="U707" s="84">
        <v>1958</v>
      </c>
      <c r="V707" s="134">
        <f t="shared" si="10"/>
        <v>21397</v>
      </c>
      <c r="W707" s="94">
        <v>21397</v>
      </c>
      <c r="X707" s="84" t="str">
        <f>IF($X$4="none","",VLOOKUP($V707,'S3. Storage'!B714:Z2152,'S9. Lookup Data'!$C$6+5,FALSE))</f>
        <v/>
      </c>
      <c r="Y707" s="84" t="str">
        <f>IF($Y$4="none","",VLOOKUP($V707,'S3. Storage'!$B$12:$Z$1450,'S9. Lookup Data'!$C$7+5,FALSE))</f>
        <v/>
      </c>
      <c r="Z707" s="84" t="str">
        <f>IF($Z$4="none","",VLOOKUP($V707,'S3. Storage'!$B$12:$Z$1450,'S9. Lookup Data'!$C$8+5,FALSE))</f>
        <v/>
      </c>
      <c r="AA707" s="84" t="str">
        <f>IF($AA$4="none","",VLOOKUP($V707,'S3. Storage'!$B$12:$Z$1450,'S9. Lookup Data'!$C$9+5,FALSE))</f>
        <v/>
      </c>
      <c r="AB707" s="84" t="str">
        <f>IF($AB$4="none","",VLOOKUP($V707,'S3. Storage'!$B$12:$Z$1450,'S9. Lookup Data'!$C$10+5,FALSE))</f>
        <v/>
      </c>
    </row>
    <row r="708" spans="21:28">
      <c r="U708" s="84">
        <v>1958</v>
      </c>
      <c r="V708" s="134">
        <f t="shared" si="10"/>
        <v>21428</v>
      </c>
      <c r="W708" s="94">
        <v>21428</v>
      </c>
      <c r="X708" s="84" t="str">
        <f>IF($X$4="none","",VLOOKUP($V708,'S3. Storage'!B715:Z2153,'S9. Lookup Data'!$C$6+5,FALSE))</f>
        <v/>
      </c>
      <c r="Y708" s="84" t="str">
        <f>IF($Y$4="none","",VLOOKUP($V708,'S3. Storage'!$B$12:$Z$1450,'S9. Lookup Data'!$C$7+5,FALSE))</f>
        <v/>
      </c>
      <c r="Z708" s="84" t="str">
        <f>IF($Z$4="none","",VLOOKUP($V708,'S3. Storage'!$B$12:$Z$1450,'S9. Lookup Data'!$C$8+5,FALSE))</f>
        <v/>
      </c>
      <c r="AA708" s="84" t="str">
        <f>IF($AA$4="none","",VLOOKUP($V708,'S3. Storage'!$B$12:$Z$1450,'S9. Lookup Data'!$C$9+5,FALSE))</f>
        <v/>
      </c>
      <c r="AB708" s="84" t="str">
        <f>IF($AB$4="none","",VLOOKUP($V708,'S3. Storage'!$B$12:$Z$1450,'S9. Lookup Data'!$C$10+5,FALSE))</f>
        <v/>
      </c>
    </row>
    <row r="709" spans="21:28">
      <c r="U709" s="84">
        <v>1958</v>
      </c>
      <c r="V709" s="134">
        <f t="shared" si="10"/>
        <v>21458</v>
      </c>
      <c r="W709" s="94">
        <v>21458</v>
      </c>
      <c r="X709" s="84" t="str">
        <f>IF($X$4="none","",VLOOKUP($V709,'S3. Storage'!B716:Z2154,'S9. Lookup Data'!$C$6+5,FALSE))</f>
        <v/>
      </c>
      <c r="Y709" s="84" t="str">
        <f>IF($Y$4="none","",VLOOKUP($V709,'S3. Storage'!$B$12:$Z$1450,'S9. Lookup Data'!$C$7+5,FALSE))</f>
        <v/>
      </c>
      <c r="Z709" s="84" t="str">
        <f>IF($Z$4="none","",VLOOKUP($V709,'S3. Storage'!$B$12:$Z$1450,'S9. Lookup Data'!$C$8+5,FALSE))</f>
        <v/>
      </c>
      <c r="AA709" s="84" t="str">
        <f>IF($AA$4="none","",VLOOKUP($V709,'S3. Storage'!$B$12:$Z$1450,'S9. Lookup Data'!$C$9+5,FALSE))</f>
        <v/>
      </c>
      <c r="AB709" s="84" t="str">
        <f>IF($AB$4="none","",VLOOKUP($V709,'S3. Storage'!$B$12:$Z$1450,'S9. Lookup Data'!$C$10+5,FALSE))</f>
        <v/>
      </c>
    </row>
    <row r="710" spans="21:28">
      <c r="U710" s="84">
        <v>1958</v>
      </c>
      <c r="V710" s="134">
        <f t="shared" ref="V710:V732" si="11">W710</f>
        <v>21489</v>
      </c>
      <c r="W710" s="94">
        <v>21489</v>
      </c>
      <c r="X710" s="84" t="str">
        <f>IF($X$4="none","",VLOOKUP($V710,'S3. Storage'!B717:Z2155,'S9. Lookup Data'!$C$6+5,FALSE))</f>
        <v/>
      </c>
      <c r="Y710" s="84" t="str">
        <f>IF($Y$4="none","",VLOOKUP($V710,'S3. Storage'!$B$12:$Z$1450,'S9. Lookup Data'!$C$7+5,FALSE))</f>
        <v/>
      </c>
      <c r="Z710" s="84" t="str">
        <f>IF($Z$4="none","",VLOOKUP($V710,'S3. Storage'!$B$12:$Z$1450,'S9. Lookup Data'!$C$8+5,FALSE))</f>
        <v/>
      </c>
      <c r="AA710" s="84" t="str">
        <f>IF($AA$4="none","",VLOOKUP($V710,'S3. Storage'!$B$12:$Z$1450,'S9. Lookup Data'!$C$9+5,FALSE))</f>
        <v/>
      </c>
      <c r="AB710" s="84" t="str">
        <f>IF($AB$4="none","",VLOOKUP($V710,'S3. Storage'!$B$12:$Z$1450,'S9. Lookup Data'!$C$10+5,FALSE))</f>
        <v/>
      </c>
    </row>
    <row r="711" spans="21:28">
      <c r="U711" s="84">
        <v>1958</v>
      </c>
      <c r="V711" s="134">
        <f t="shared" si="11"/>
        <v>21519</v>
      </c>
      <c r="W711" s="94">
        <v>21519</v>
      </c>
      <c r="X711" s="84" t="str">
        <f>IF($X$4="none","",VLOOKUP($V711,'S3. Storage'!B718:Z2156,'S9. Lookup Data'!$C$6+5,FALSE))</f>
        <v/>
      </c>
      <c r="Y711" s="84" t="str">
        <f>IF($Y$4="none","",VLOOKUP($V711,'S3. Storage'!$B$12:$Z$1450,'S9. Lookup Data'!$C$7+5,FALSE))</f>
        <v/>
      </c>
      <c r="Z711" s="84" t="str">
        <f>IF($Z$4="none","",VLOOKUP($V711,'S3. Storage'!$B$12:$Z$1450,'S9. Lookup Data'!$C$8+5,FALSE))</f>
        <v/>
      </c>
      <c r="AA711" s="84" t="str">
        <f>IF($AA$4="none","",VLOOKUP($V711,'S3. Storage'!$B$12:$Z$1450,'S9. Lookup Data'!$C$9+5,FALSE))</f>
        <v/>
      </c>
      <c r="AB711" s="84" t="str">
        <f>IF($AB$4="none","",VLOOKUP($V711,'S3. Storage'!$B$12:$Z$1450,'S9. Lookup Data'!$C$10+5,FALSE))</f>
        <v/>
      </c>
    </row>
    <row r="712" spans="21:28">
      <c r="U712" s="84">
        <v>1958</v>
      </c>
      <c r="V712" s="134">
        <f t="shared" si="11"/>
        <v>21550</v>
      </c>
      <c r="W712" s="94">
        <v>21550</v>
      </c>
      <c r="X712" s="84" t="str">
        <f>IF($X$4="none","",VLOOKUP($V712,'S3. Storage'!B719:Z2157,'S9. Lookup Data'!$C$6+5,FALSE))</f>
        <v/>
      </c>
      <c r="Y712" s="84" t="str">
        <f>IF($Y$4="none","",VLOOKUP($V712,'S3. Storage'!$B$12:$Z$1450,'S9. Lookup Data'!$C$7+5,FALSE))</f>
        <v/>
      </c>
      <c r="Z712" s="84" t="str">
        <f>IF($Z$4="none","",VLOOKUP($V712,'S3. Storage'!$B$12:$Z$1450,'S9. Lookup Data'!$C$8+5,FALSE))</f>
        <v/>
      </c>
      <c r="AA712" s="84" t="str">
        <f>IF($AA$4="none","",VLOOKUP($V712,'S3. Storage'!$B$12:$Z$1450,'S9. Lookup Data'!$C$9+5,FALSE))</f>
        <v/>
      </c>
      <c r="AB712" s="84" t="str">
        <f>IF($AB$4="none","",VLOOKUP($V712,'S3. Storage'!$B$12:$Z$1450,'S9. Lookup Data'!$C$10+5,FALSE))</f>
        <v/>
      </c>
    </row>
    <row r="713" spans="21:28">
      <c r="U713" s="84">
        <v>1959</v>
      </c>
      <c r="V713" s="134">
        <f t="shared" si="11"/>
        <v>21581</v>
      </c>
      <c r="W713" s="94">
        <v>21581</v>
      </c>
      <c r="X713" s="84" t="str">
        <f>IF($X$4="none","",VLOOKUP($V713,'S3. Storage'!B720:Z2158,'S9. Lookup Data'!$C$6+5,FALSE))</f>
        <v/>
      </c>
      <c r="Y713" s="84" t="str">
        <f>IF($Y$4="none","",VLOOKUP($V713,'S3. Storage'!$B$12:$Z$1450,'S9. Lookup Data'!$C$7+5,FALSE))</f>
        <v/>
      </c>
      <c r="Z713" s="84" t="str">
        <f>IF($Z$4="none","",VLOOKUP($V713,'S3. Storage'!$B$12:$Z$1450,'S9. Lookup Data'!$C$8+5,FALSE))</f>
        <v/>
      </c>
      <c r="AA713" s="84" t="str">
        <f>IF($AA$4="none","",VLOOKUP($V713,'S3. Storage'!$B$12:$Z$1450,'S9. Lookup Data'!$C$9+5,FALSE))</f>
        <v/>
      </c>
      <c r="AB713" s="84" t="str">
        <f>IF($AB$4="none","",VLOOKUP($V713,'S3. Storage'!$B$12:$Z$1450,'S9. Lookup Data'!$C$10+5,FALSE))</f>
        <v/>
      </c>
    </row>
    <row r="714" spans="21:28">
      <c r="U714" s="84">
        <v>1959</v>
      </c>
      <c r="V714" s="134">
        <f t="shared" si="11"/>
        <v>21609</v>
      </c>
      <c r="W714" s="94">
        <v>21609</v>
      </c>
      <c r="X714" s="84" t="str">
        <f>IF($X$4="none","",VLOOKUP($V714,'S3. Storage'!B721:Z2159,'S9. Lookup Data'!$C$6+5,FALSE))</f>
        <v/>
      </c>
      <c r="Y714" s="84" t="str">
        <f>IF($Y$4="none","",VLOOKUP($V714,'S3. Storage'!$B$12:$Z$1450,'S9. Lookup Data'!$C$7+5,FALSE))</f>
        <v/>
      </c>
      <c r="Z714" s="84" t="str">
        <f>IF($Z$4="none","",VLOOKUP($V714,'S3. Storage'!$B$12:$Z$1450,'S9. Lookup Data'!$C$8+5,FALSE))</f>
        <v/>
      </c>
      <c r="AA714" s="84" t="str">
        <f>IF($AA$4="none","",VLOOKUP($V714,'S3. Storage'!$B$12:$Z$1450,'S9. Lookup Data'!$C$9+5,FALSE))</f>
        <v/>
      </c>
      <c r="AB714" s="84" t="str">
        <f>IF($AB$4="none","",VLOOKUP($V714,'S3. Storage'!$B$12:$Z$1450,'S9. Lookup Data'!$C$10+5,FALSE))</f>
        <v/>
      </c>
    </row>
    <row r="715" spans="21:28">
      <c r="U715" s="84">
        <v>1959</v>
      </c>
      <c r="V715" s="134">
        <f t="shared" si="11"/>
        <v>21640</v>
      </c>
      <c r="W715" s="94">
        <v>21640</v>
      </c>
      <c r="X715" s="84" t="str">
        <f>IF($X$4="none","",VLOOKUP($V715,'S3. Storage'!B722:Z2160,'S9. Lookup Data'!$C$6+5,FALSE))</f>
        <v/>
      </c>
      <c r="Y715" s="84" t="str">
        <f>IF($Y$4="none","",VLOOKUP($V715,'S3. Storage'!$B$12:$Z$1450,'S9. Lookup Data'!$C$7+5,FALSE))</f>
        <v/>
      </c>
      <c r="Z715" s="84" t="str">
        <f>IF($Z$4="none","",VLOOKUP($V715,'S3. Storage'!$B$12:$Z$1450,'S9. Lookup Data'!$C$8+5,FALSE))</f>
        <v/>
      </c>
      <c r="AA715" s="84" t="str">
        <f>IF($AA$4="none","",VLOOKUP($V715,'S3. Storage'!$B$12:$Z$1450,'S9. Lookup Data'!$C$9+5,FALSE))</f>
        <v/>
      </c>
      <c r="AB715" s="84" t="str">
        <f>IF($AB$4="none","",VLOOKUP($V715,'S3. Storage'!$B$12:$Z$1450,'S9. Lookup Data'!$C$10+5,FALSE))</f>
        <v/>
      </c>
    </row>
    <row r="716" spans="21:28">
      <c r="U716" s="84">
        <v>1959</v>
      </c>
      <c r="V716" s="134">
        <f t="shared" si="11"/>
        <v>21670</v>
      </c>
      <c r="W716" s="94">
        <v>21670</v>
      </c>
      <c r="X716" s="84" t="str">
        <f>IF($X$4="none","",VLOOKUP($V716,'S3. Storage'!B723:Z2161,'S9. Lookup Data'!$C$6+5,FALSE))</f>
        <v/>
      </c>
      <c r="Y716" s="84" t="str">
        <f>IF($Y$4="none","",VLOOKUP($V716,'S3. Storage'!$B$12:$Z$1450,'S9. Lookup Data'!$C$7+5,FALSE))</f>
        <v/>
      </c>
      <c r="Z716" s="84" t="str">
        <f>IF($Z$4="none","",VLOOKUP($V716,'S3. Storage'!$B$12:$Z$1450,'S9. Lookup Data'!$C$8+5,FALSE))</f>
        <v/>
      </c>
      <c r="AA716" s="84" t="str">
        <f>IF($AA$4="none","",VLOOKUP($V716,'S3. Storage'!$B$12:$Z$1450,'S9. Lookup Data'!$C$9+5,FALSE))</f>
        <v/>
      </c>
      <c r="AB716" s="84" t="str">
        <f>IF($AB$4="none","",VLOOKUP($V716,'S3. Storage'!$B$12:$Z$1450,'S9. Lookup Data'!$C$10+5,FALSE))</f>
        <v/>
      </c>
    </row>
    <row r="717" spans="21:28">
      <c r="U717" s="84">
        <v>1959</v>
      </c>
      <c r="V717" s="134">
        <f t="shared" si="11"/>
        <v>21701</v>
      </c>
      <c r="W717" s="94">
        <v>21701</v>
      </c>
      <c r="X717" s="84" t="str">
        <f>IF($X$4="none","",VLOOKUP($V717,'S3. Storage'!B724:Z2162,'S9. Lookup Data'!$C$6+5,FALSE))</f>
        <v/>
      </c>
      <c r="Y717" s="84" t="str">
        <f>IF($Y$4="none","",VLOOKUP($V717,'S3. Storage'!$B$12:$Z$1450,'S9. Lookup Data'!$C$7+5,FALSE))</f>
        <v/>
      </c>
      <c r="Z717" s="84" t="str">
        <f>IF($Z$4="none","",VLOOKUP($V717,'S3. Storage'!$B$12:$Z$1450,'S9. Lookup Data'!$C$8+5,FALSE))</f>
        <v/>
      </c>
      <c r="AA717" s="84" t="str">
        <f>IF($AA$4="none","",VLOOKUP($V717,'S3. Storage'!$B$12:$Z$1450,'S9. Lookup Data'!$C$9+5,FALSE))</f>
        <v/>
      </c>
      <c r="AB717" s="84" t="str">
        <f>IF($AB$4="none","",VLOOKUP($V717,'S3. Storage'!$B$12:$Z$1450,'S9. Lookup Data'!$C$10+5,FALSE))</f>
        <v/>
      </c>
    </row>
    <row r="718" spans="21:28">
      <c r="U718" s="84">
        <v>1959</v>
      </c>
      <c r="V718" s="134">
        <f t="shared" si="11"/>
        <v>21731</v>
      </c>
      <c r="W718" s="94">
        <v>21731</v>
      </c>
      <c r="X718" s="84" t="str">
        <f>IF($X$4="none","",VLOOKUP($V718,'S3. Storage'!B725:Z2163,'S9. Lookup Data'!$C$6+5,FALSE))</f>
        <v/>
      </c>
      <c r="Y718" s="84" t="str">
        <f>IF($Y$4="none","",VLOOKUP($V718,'S3. Storage'!$B$12:$Z$1450,'S9. Lookup Data'!$C$7+5,FALSE))</f>
        <v/>
      </c>
      <c r="Z718" s="84" t="str">
        <f>IF($Z$4="none","",VLOOKUP($V718,'S3. Storage'!$B$12:$Z$1450,'S9. Lookup Data'!$C$8+5,FALSE))</f>
        <v/>
      </c>
      <c r="AA718" s="84" t="str">
        <f>IF($AA$4="none","",VLOOKUP($V718,'S3. Storage'!$B$12:$Z$1450,'S9. Lookup Data'!$C$9+5,FALSE))</f>
        <v/>
      </c>
      <c r="AB718" s="84" t="str">
        <f>IF($AB$4="none","",VLOOKUP($V718,'S3. Storage'!$B$12:$Z$1450,'S9. Lookup Data'!$C$10+5,FALSE))</f>
        <v/>
      </c>
    </row>
    <row r="719" spans="21:28">
      <c r="U719" s="84">
        <v>1959</v>
      </c>
      <c r="V719" s="134">
        <f t="shared" si="11"/>
        <v>21762</v>
      </c>
      <c r="W719" s="94">
        <v>21762</v>
      </c>
      <c r="X719" s="84" t="str">
        <f>IF($X$4="none","",VLOOKUP($V719,'S3. Storage'!B726:Z2164,'S9. Lookup Data'!$C$6+5,FALSE))</f>
        <v/>
      </c>
      <c r="Y719" s="84" t="str">
        <f>IF($Y$4="none","",VLOOKUP($V719,'S3. Storage'!$B$12:$Z$1450,'S9. Lookup Data'!$C$7+5,FALSE))</f>
        <v/>
      </c>
      <c r="Z719" s="84" t="str">
        <f>IF($Z$4="none","",VLOOKUP($V719,'S3. Storage'!$B$12:$Z$1450,'S9. Lookup Data'!$C$8+5,FALSE))</f>
        <v/>
      </c>
      <c r="AA719" s="84" t="str">
        <f>IF($AA$4="none","",VLOOKUP($V719,'S3. Storage'!$B$12:$Z$1450,'S9. Lookup Data'!$C$9+5,FALSE))</f>
        <v/>
      </c>
      <c r="AB719" s="84" t="str">
        <f>IF($AB$4="none","",VLOOKUP($V719,'S3. Storage'!$B$12:$Z$1450,'S9. Lookup Data'!$C$10+5,FALSE))</f>
        <v/>
      </c>
    </row>
    <row r="720" spans="21:28">
      <c r="U720" s="84">
        <v>1959</v>
      </c>
      <c r="V720" s="134">
        <f t="shared" si="11"/>
        <v>21793</v>
      </c>
      <c r="W720" s="94">
        <v>21793</v>
      </c>
      <c r="X720" s="84" t="str">
        <f>IF($X$4="none","",VLOOKUP($V720,'S3. Storage'!B727:Z2165,'S9. Lookup Data'!$C$6+5,FALSE))</f>
        <v/>
      </c>
      <c r="Y720" s="84" t="str">
        <f>IF($Y$4="none","",VLOOKUP($V720,'S3. Storage'!$B$12:$Z$1450,'S9. Lookup Data'!$C$7+5,FALSE))</f>
        <v/>
      </c>
      <c r="Z720" s="84" t="str">
        <f>IF($Z$4="none","",VLOOKUP($V720,'S3. Storage'!$B$12:$Z$1450,'S9. Lookup Data'!$C$8+5,FALSE))</f>
        <v/>
      </c>
      <c r="AA720" s="84" t="str">
        <f>IF($AA$4="none","",VLOOKUP($V720,'S3. Storage'!$B$12:$Z$1450,'S9. Lookup Data'!$C$9+5,FALSE))</f>
        <v/>
      </c>
      <c r="AB720" s="84" t="str">
        <f>IF($AB$4="none","",VLOOKUP($V720,'S3. Storage'!$B$12:$Z$1450,'S9. Lookup Data'!$C$10+5,FALSE))</f>
        <v/>
      </c>
    </row>
    <row r="721" spans="21:28">
      <c r="U721" s="84">
        <v>1959</v>
      </c>
      <c r="V721" s="134">
        <f t="shared" si="11"/>
        <v>21823</v>
      </c>
      <c r="W721" s="94">
        <v>21823</v>
      </c>
      <c r="X721" s="84" t="str">
        <f>IF($X$4="none","",VLOOKUP($V721,'S3. Storage'!B728:Z2166,'S9. Lookup Data'!$C$6+5,FALSE))</f>
        <v/>
      </c>
      <c r="Y721" s="84" t="str">
        <f>IF($Y$4="none","",VLOOKUP($V721,'S3. Storage'!$B$12:$Z$1450,'S9. Lookup Data'!$C$7+5,FALSE))</f>
        <v/>
      </c>
      <c r="Z721" s="84" t="str">
        <f>IF($Z$4="none","",VLOOKUP($V721,'S3. Storage'!$B$12:$Z$1450,'S9. Lookup Data'!$C$8+5,FALSE))</f>
        <v/>
      </c>
      <c r="AA721" s="84" t="str">
        <f>IF($AA$4="none","",VLOOKUP($V721,'S3. Storage'!$B$12:$Z$1450,'S9. Lookup Data'!$C$9+5,FALSE))</f>
        <v/>
      </c>
      <c r="AB721" s="84" t="str">
        <f>IF($AB$4="none","",VLOOKUP($V721,'S3. Storage'!$B$12:$Z$1450,'S9. Lookup Data'!$C$10+5,FALSE))</f>
        <v/>
      </c>
    </row>
    <row r="722" spans="21:28">
      <c r="U722" s="84">
        <v>1959</v>
      </c>
      <c r="V722" s="134">
        <f t="shared" si="11"/>
        <v>21854</v>
      </c>
      <c r="W722" s="94">
        <v>21854</v>
      </c>
      <c r="X722" s="84" t="str">
        <f>IF($X$4="none","",VLOOKUP($V722,'S3. Storage'!B729:Z2167,'S9. Lookup Data'!$C$6+5,FALSE))</f>
        <v/>
      </c>
      <c r="Y722" s="84" t="str">
        <f>IF($Y$4="none","",VLOOKUP($V722,'S3. Storage'!$B$12:$Z$1450,'S9. Lookup Data'!$C$7+5,FALSE))</f>
        <v/>
      </c>
      <c r="Z722" s="84" t="str">
        <f>IF($Z$4="none","",VLOOKUP($V722,'S3. Storage'!$B$12:$Z$1450,'S9. Lookup Data'!$C$8+5,FALSE))</f>
        <v/>
      </c>
      <c r="AA722" s="84" t="str">
        <f>IF($AA$4="none","",VLOOKUP($V722,'S3. Storage'!$B$12:$Z$1450,'S9. Lookup Data'!$C$9+5,FALSE))</f>
        <v/>
      </c>
      <c r="AB722" s="84" t="str">
        <f>IF($AB$4="none","",VLOOKUP($V722,'S3. Storage'!$B$12:$Z$1450,'S9. Lookup Data'!$C$10+5,FALSE))</f>
        <v/>
      </c>
    </row>
    <row r="723" spans="21:28">
      <c r="U723" s="84">
        <v>1959</v>
      </c>
      <c r="V723" s="134">
        <f t="shared" si="11"/>
        <v>21884</v>
      </c>
      <c r="W723" s="94">
        <v>21884</v>
      </c>
      <c r="X723" s="84" t="str">
        <f>IF($X$4="none","",VLOOKUP($V723,'S3. Storage'!B730:Z2168,'S9. Lookup Data'!$C$6+5,FALSE))</f>
        <v/>
      </c>
      <c r="Y723" s="84" t="str">
        <f>IF($Y$4="none","",VLOOKUP($V723,'S3. Storage'!$B$12:$Z$1450,'S9. Lookup Data'!$C$7+5,FALSE))</f>
        <v/>
      </c>
      <c r="Z723" s="84" t="str">
        <f>IF($Z$4="none","",VLOOKUP($V723,'S3. Storage'!$B$12:$Z$1450,'S9. Lookup Data'!$C$8+5,FALSE))</f>
        <v/>
      </c>
      <c r="AA723" s="84" t="str">
        <f>IF($AA$4="none","",VLOOKUP($V723,'S3. Storage'!$B$12:$Z$1450,'S9. Lookup Data'!$C$9+5,FALSE))</f>
        <v/>
      </c>
      <c r="AB723" s="84" t="str">
        <f>IF($AB$4="none","",VLOOKUP($V723,'S3. Storage'!$B$12:$Z$1450,'S9. Lookup Data'!$C$10+5,FALSE))</f>
        <v/>
      </c>
    </row>
    <row r="724" spans="21:28">
      <c r="U724" s="84">
        <v>1959</v>
      </c>
      <c r="V724" s="134">
        <f t="shared" si="11"/>
        <v>21915</v>
      </c>
      <c r="W724" s="94">
        <v>21915</v>
      </c>
      <c r="X724" s="84" t="str">
        <f>IF($X$4="none","",VLOOKUP($V724,'S3. Storage'!B731:Z2169,'S9. Lookup Data'!$C$6+5,FALSE))</f>
        <v/>
      </c>
      <c r="Y724" s="84" t="str">
        <f>IF($Y$4="none","",VLOOKUP($V724,'S3. Storage'!$B$12:$Z$1450,'S9. Lookup Data'!$C$7+5,FALSE))</f>
        <v/>
      </c>
      <c r="Z724" s="84" t="str">
        <f>IF($Z$4="none","",VLOOKUP($V724,'S3. Storage'!$B$12:$Z$1450,'S9. Lookup Data'!$C$8+5,FALSE))</f>
        <v/>
      </c>
      <c r="AA724" s="84" t="str">
        <f>IF($AA$4="none","",VLOOKUP($V724,'S3. Storage'!$B$12:$Z$1450,'S9. Lookup Data'!$C$9+5,FALSE))</f>
        <v/>
      </c>
      <c r="AB724" s="84" t="str">
        <f>IF($AB$4="none","",VLOOKUP($V724,'S3. Storage'!$B$12:$Z$1450,'S9. Lookup Data'!$C$10+5,FALSE))</f>
        <v/>
      </c>
    </row>
    <row r="725" spans="21:28">
      <c r="U725" s="84">
        <v>1960</v>
      </c>
      <c r="V725" s="134">
        <f t="shared" si="11"/>
        <v>21946</v>
      </c>
      <c r="W725" s="94">
        <v>21946</v>
      </c>
      <c r="X725" s="84" t="str">
        <f>IF($X$4="none","",VLOOKUP($V725,'S3. Storage'!B732:Z2170,'S9. Lookup Data'!$C$6+5,FALSE))</f>
        <v/>
      </c>
      <c r="Y725" s="84" t="str">
        <f>IF($Y$4="none","",VLOOKUP($V725,'S3. Storage'!$B$12:$Z$1450,'S9. Lookup Data'!$C$7+5,FALSE))</f>
        <v/>
      </c>
      <c r="Z725" s="84" t="str">
        <f>IF($Z$4="none","",VLOOKUP($V725,'S3. Storage'!$B$12:$Z$1450,'S9. Lookup Data'!$C$8+5,FALSE))</f>
        <v/>
      </c>
      <c r="AA725" s="84" t="str">
        <f>IF($AA$4="none","",VLOOKUP($V725,'S3. Storage'!$B$12:$Z$1450,'S9. Lookup Data'!$C$9+5,FALSE))</f>
        <v/>
      </c>
      <c r="AB725" s="84" t="str">
        <f>IF($AB$4="none","",VLOOKUP($V725,'S3. Storage'!$B$12:$Z$1450,'S9. Lookup Data'!$C$10+5,FALSE))</f>
        <v/>
      </c>
    </row>
    <row r="726" spans="21:28">
      <c r="U726" s="84">
        <v>1960</v>
      </c>
      <c r="V726" s="134">
        <f t="shared" si="11"/>
        <v>21975</v>
      </c>
      <c r="W726" s="94">
        <v>21975</v>
      </c>
      <c r="X726" s="84" t="str">
        <f>IF($X$4="none","",VLOOKUP($V726,'S3. Storage'!B733:Z2171,'S9. Lookup Data'!$C$6+5,FALSE))</f>
        <v/>
      </c>
      <c r="Y726" s="84" t="str">
        <f>IF($Y$4="none","",VLOOKUP($V726,'S3. Storage'!$B$12:$Z$1450,'S9. Lookup Data'!$C$7+5,FALSE))</f>
        <v/>
      </c>
      <c r="Z726" s="84" t="str">
        <f>IF($Z$4="none","",VLOOKUP($V726,'S3. Storage'!$B$12:$Z$1450,'S9. Lookup Data'!$C$8+5,FALSE))</f>
        <v/>
      </c>
      <c r="AA726" s="84" t="str">
        <f>IF($AA$4="none","",VLOOKUP($V726,'S3. Storage'!$B$12:$Z$1450,'S9. Lookup Data'!$C$9+5,FALSE))</f>
        <v/>
      </c>
      <c r="AB726" s="84" t="str">
        <f>IF($AB$4="none","",VLOOKUP($V726,'S3. Storage'!$B$12:$Z$1450,'S9. Lookup Data'!$C$10+5,FALSE))</f>
        <v/>
      </c>
    </row>
    <row r="727" spans="21:28">
      <c r="U727" s="84">
        <v>1960</v>
      </c>
      <c r="V727" s="134">
        <f t="shared" si="11"/>
        <v>22006</v>
      </c>
      <c r="W727" s="94">
        <v>22006</v>
      </c>
      <c r="X727" s="84" t="str">
        <f>IF($X$4="none","",VLOOKUP($V727,'S3. Storage'!B734:Z2172,'S9. Lookup Data'!$C$6+5,FALSE))</f>
        <v/>
      </c>
      <c r="Y727" s="84" t="str">
        <f>IF($Y$4="none","",VLOOKUP($V727,'S3. Storage'!$B$12:$Z$1450,'S9. Lookup Data'!$C$7+5,FALSE))</f>
        <v/>
      </c>
      <c r="Z727" s="84" t="str">
        <f>IF($Z$4="none","",VLOOKUP($V727,'S3. Storage'!$B$12:$Z$1450,'S9. Lookup Data'!$C$8+5,FALSE))</f>
        <v/>
      </c>
      <c r="AA727" s="84" t="str">
        <f>IF($AA$4="none","",VLOOKUP($V727,'S3. Storage'!$B$12:$Z$1450,'S9. Lookup Data'!$C$9+5,FALSE))</f>
        <v/>
      </c>
      <c r="AB727" s="84" t="str">
        <f>IF($AB$4="none","",VLOOKUP($V727,'S3. Storage'!$B$12:$Z$1450,'S9. Lookup Data'!$C$10+5,FALSE))</f>
        <v/>
      </c>
    </row>
    <row r="728" spans="21:28">
      <c r="U728" s="84">
        <v>1960</v>
      </c>
      <c r="V728" s="134">
        <f t="shared" si="11"/>
        <v>22036</v>
      </c>
      <c r="W728" s="94">
        <v>22036</v>
      </c>
      <c r="X728" s="84" t="str">
        <f>IF($X$4="none","",VLOOKUP($V728,'S3. Storage'!B735:Z2173,'S9. Lookup Data'!$C$6+5,FALSE))</f>
        <v/>
      </c>
      <c r="Y728" s="84" t="str">
        <f>IF($Y$4="none","",VLOOKUP($V728,'S3. Storage'!$B$12:$Z$1450,'S9. Lookup Data'!$C$7+5,FALSE))</f>
        <v/>
      </c>
      <c r="Z728" s="84" t="str">
        <f>IF($Z$4="none","",VLOOKUP($V728,'S3. Storage'!$B$12:$Z$1450,'S9. Lookup Data'!$C$8+5,FALSE))</f>
        <v/>
      </c>
      <c r="AA728" s="84" t="str">
        <f>IF($AA$4="none","",VLOOKUP($V728,'S3. Storage'!$B$12:$Z$1450,'S9. Lookup Data'!$C$9+5,FALSE))</f>
        <v/>
      </c>
      <c r="AB728" s="84" t="str">
        <f>IF($AB$4="none","",VLOOKUP($V728,'S3. Storage'!$B$12:$Z$1450,'S9. Lookup Data'!$C$10+5,FALSE))</f>
        <v/>
      </c>
    </row>
    <row r="729" spans="21:28">
      <c r="U729" s="84">
        <v>1960</v>
      </c>
      <c r="V729" s="134">
        <f t="shared" si="11"/>
        <v>22067</v>
      </c>
      <c r="W729" s="94">
        <v>22067</v>
      </c>
      <c r="X729" s="84" t="str">
        <f>IF($X$4="none","",VLOOKUP($V729,'S3. Storage'!B736:Z2174,'S9. Lookup Data'!$C$6+5,FALSE))</f>
        <v/>
      </c>
      <c r="Y729" s="84" t="str">
        <f>IF($Y$4="none","",VLOOKUP($V729,'S3. Storage'!$B$12:$Z$1450,'S9. Lookup Data'!$C$7+5,FALSE))</f>
        <v/>
      </c>
      <c r="Z729" s="84" t="str">
        <f>IF($Z$4="none","",VLOOKUP($V729,'S3. Storage'!$B$12:$Z$1450,'S9. Lookup Data'!$C$8+5,FALSE))</f>
        <v/>
      </c>
      <c r="AA729" s="84" t="str">
        <f>IF($AA$4="none","",VLOOKUP($V729,'S3. Storage'!$B$12:$Z$1450,'S9. Lookup Data'!$C$9+5,FALSE))</f>
        <v/>
      </c>
      <c r="AB729" s="84" t="str">
        <f>IF($AB$4="none","",VLOOKUP($V729,'S3. Storage'!$B$12:$Z$1450,'S9. Lookup Data'!$C$10+5,FALSE))</f>
        <v/>
      </c>
    </row>
    <row r="730" spans="21:28">
      <c r="U730" s="84">
        <v>1960</v>
      </c>
      <c r="V730" s="134">
        <f t="shared" si="11"/>
        <v>22097</v>
      </c>
      <c r="W730" s="94">
        <v>22097</v>
      </c>
      <c r="X730" s="84" t="str">
        <f>IF($X$4="none","",VLOOKUP($V730,'S3. Storage'!B737:Z2175,'S9. Lookup Data'!$C$6+5,FALSE))</f>
        <v/>
      </c>
      <c r="Y730" s="84" t="str">
        <f>IF($Y$4="none","",VLOOKUP($V730,'S3. Storage'!$B$12:$Z$1450,'S9. Lookup Data'!$C$7+5,FALSE))</f>
        <v/>
      </c>
      <c r="Z730" s="84" t="str">
        <f>IF($Z$4="none","",VLOOKUP($V730,'S3. Storage'!$B$12:$Z$1450,'S9. Lookup Data'!$C$8+5,FALSE))</f>
        <v/>
      </c>
      <c r="AA730" s="84" t="str">
        <f>IF($AA$4="none","",VLOOKUP($V730,'S3. Storage'!$B$12:$Z$1450,'S9. Lookup Data'!$C$9+5,FALSE))</f>
        <v/>
      </c>
      <c r="AB730" s="84" t="str">
        <f>IF($AB$4="none","",VLOOKUP($V730,'S3. Storage'!$B$12:$Z$1450,'S9. Lookup Data'!$C$10+5,FALSE))</f>
        <v/>
      </c>
    </row>
    <row r="731" spans="21:28">
      <c r="U731" s="84">
        <v>1960</v>
      </c>
      <c r="V731" s="134">
        <f t="shared" si="11"/>
        <v>22128</v>
      </c>
      <c r="W731" s="94">
        <v>22128</v>
      </c>
      <c r="X731" s="84" t="str">
        <f>IF($X$4="none","",VLOOKUP($V731,'S3. Storage'!B738:Z2176,'S9. Lookup Data'!$C$6+5,FALSE))</f>
        <v/>
      </c>
      <c r="Y731" s="84" t="str">
        <f>IF($Y$4="none","",VLOOKUP($V731,'S3. Storage'!$B$12:$Z$1450,'S9. Lookup Data'!$C$7+5,FALSE))</f>
        <v/>
      </c>
      <c r="Z731" s="84" t="str">
        <f>IF($Z$4="none","",VLOOKUP($V731,'S3. Storage'!$B$12:$Z$1450,'S9. Lookup Data'!$C$8+5,FALSE))</f>
        <v/>
      </c>
      <c r="AA731" s="84" t="str">
        <f>IF($AA$4="none","",VLOOKUP($V731,'S3. Storage'!$B$12:$Z$1450,'S9. Lookup Data'!$C$9+5,FALSE))</f>
        <v/>
      </c>
      <c r="AB731" s="84" t="str">
        <f>IF($AB$4="none","",VLOOKUP($V731,'S3. Storage'!$B$12:$Z$1450,'S9. Lookup Data'!$C$10+5,FALSE))</f>
        <v/>
      </c>
    </row>
    <row r="732" spans="21:28">
      <c r="U732" s="84">
        <v>1960</v>
      </c>
      <c r="V732" s="134">
        <f t="shared" si="11"/>
        <v>22159</v>
      </c>
      <c r="W732" s="94">
        <v>22159</v>
      </c>
      <c r="X732" s="84" t="str">
        <f>IF($X$4="none","",VLOOKUP($V732,'S3. Storage'!B739:Z2177,'S9. Lookup Data'!$C$6+5,FALSE))</f>
        <v/>
      </c>
      <c r="Y732" s="84" t="str">
        <f>IF($Y$4="none","",VLOOKUP($V732,'S3. Storage'!$B$12:$Z$1450,'S9. Lookup Data'!$C$7+5,FALSE))</f>
        <v/>
      </c>
      <c r="Z732" s="84" t="str">
        <f>IF($Z$4="none","",VLOOKUP($V732,'S3. Storage'!$B$12:$Z$1450,'S9. Lookup Data'!$C$8+5,FALSE))</f>
        <v/>
      </c>
      <c r="AA732" s="84" t="str">
        <f>IF($AA$4="none","",VLOOKUP($V732,'S3. Storage'!$B$12:$Z$1450,'S9. Lookup Data'!$C$9+5,FALSE))</f>
        <v/>
      </c>
      <c r="AB732" s="84" t="str">
        <f>IF($AB$4="none","",VLOOKUP($V732,'S3. Storage'!$B$12:$Z$1450,'S9. Lookup Data'!$C$10+5,FALSE))</f>
        <v/>
      </c>
    </row>
    <row r="733" spans="21:28">
      <c r="U733" s="84">
        <v>1960</v>
      </c>
      <c r="V733" s="134">
        <f>W733</f>
        <v>22189</v>
      </c>
      <c r="W733" s="94">
        <v>22189</v>
      </c>
      <c r="X733" s="84" t="str">
        <f>IF($X$4="none","",VLOOKUP($V733,'S3. Storage'!B740:Z2178,'S9. Lookup Data'!$C$6+5,FALSE))</f>
        <v/>
      </c>
      <c r="Y733" s="84" t="str">
        <f>IF($Y$4="none","",VLOOKUP($V733,'S3. Storage'!$B$12:$Z$1450,'S9. Lookup Data'!$C$7+5,FALSE))</f>
        <v/>
      </c>
      <c r="Z733" s="84" t="str">
        <f>IF($Z$4="none","",VLOOKUP($V733,'S3. Storage'!$B$12:$Z$1450,'S9. Lookup Data'!$C$8+5,FALSE))</f>
        <v/>
      </c>
      <c r="AA733" s="84" t="str">
        <f>IF($AA$4="none","",VLOOKUP($V733,'S3. Storage'!$B$12:$Z$1450,'S9. Lookup Data'!$C$9+5,FALSE))</f>
        <v/>
      </c>
      <c r="AB733" s="84" t="str">
        <f>IF($AB$4="none","",VLOOKUP($V733,'S3. Storage'!$B$12:$Z$1450,'S9. Lookup Data'!$C$10+5,FALSE))</f>
        <v/>
      </c>
    </row>
    <row r="734" spans="21:28">
      <c r="U734" s="84">
        <v>1960</v>
      </c>
      <c r="V734" s="134">
        <f>W734</f>
        <v>22220</v>
      </c>
      <c r="W734" s="94">
        <v>22220</v>
      </c>
      <c r="X734" s="84" t="str">
        <f>IF($X$4="none","",VLOOKUP($V734,'S3. Storage'!B741:Z2179,'S9. Lookup Data'!$C$6+5,FALSE))</f>
        <v/>
      </c>
      <c r="Y734" s="84" t="str">
        <f>IF($Y$4="none","",VLOOKUP($V734,'S3. Storage'!$B$12:$Z$1450,'S9. Lookup Data'!$C$7+5,FALSE))</f>
        <v/>
      </c>
      <c r="Z734" s="84" t="str">
        <f>IF($Z$4="none","",VLOOKUP($V734,'S3. Storage'!$B$12:$Z$1450,'S9. Lookup Data'!$C$8+5,FALSE))</f>
        <v/>
      </c>
      <c r="AA734" s="84" t="str">
        <f>IF($AA$4="none","",VLOOKUP($V734,'S3. Storage'!$B$12:$Z$1450,'S9. Lookup Data'!$C$9+5,FALSE))</f>
        <v/>
      </c>
      <c r="AB734" s="84" t="str">
        <f>IF($AB$4="none","",VLOOKUP($V734,'S3. Storage'!$B$12:$Z$1450,'S9. Lookup Data'!$C$10+5,FALSE))</f>
        <v/>
      </c>
    </row>
    <row r="735" spans="21:28">
      <c r="U735" s="84">
        <v>1960</v>
      </c>
      <c r="V735" s="134">
        <f t="shared" ref="V735:V798" si="12">W735</f>
        <v>22250</v>
      </c>
      <c r="W735" s="94">
        <v>22250</v>
      </c>
      <c r="X735" s="84" t="str">
        <f>IF($X$4="none","",VLOOKUP($V735,'S3. Storage'!B742:Z2180,'S9. Lookup Data'!$C$6+5,FALSE))</f>
        <v/>
      </c>
      <c r="Y735" s="84" t="str">
        <f>IF($Y$4="none","",VLOOKUP($V735,'S3. Storage'!$B$12:$Z$1450,'S9. Lookup Data'!$C$7+5,FALSE))</f>
        <v/>
      </c>
      <c r="Z735" s="84" t="str">
        <f>IF($Z$4="none","",VLOOKUP($V735,'S3. Storage'!$B$12:$Z$1450,'S9. Lookup Data'!$C$8+5,FALSE))</f>
        <v/>
      </c>
      <c r="AA735" s="84" t="str">
        <f>IF($AA$4="none","",VLOOKUP($V735,'S3. Storage'!$B$12:$Z$1450,'S9. Lookup Data'!$C$9+5,FALSE))</f>
        <v/>
      </c>
      <c r="AB735" s="84" t="str">
        <f>IF($AB$4="none","",VLOOKUP($V735,'S3. Storage'!$B$12:$Z$1450,'S9. Lookup Data'!$C$10+5,FALSE))</f>
        <v/>
      </c>
    </row>
    <row r="736" spans="21:28">
      <c r="U736" s="84">
        <v>1960</v>
      </c>
      <c r="V736" s="134">
        <f t="shared" si="12"/>
        <v>22281</v>
      </c>
      <c r="W736" s="94">
        <v>22281</v>
      </c>
      <c r="X736" s="84" t="str">
        <f>IF($X$4="none","",VLOOKUP($V736,'S3. Storage'!B743:Z2181,'S9. Lookup Data'!$C$6+5,FALSE))</f>
        <v/>
      </c>
      <c r="Y736" s="84" t="str">
        <f>IF($Y$4="none","",VLOOKUP($V736,'S3. Storage'!$B$12:$Z$1450,'S9. Lookup Data'!$C$7+5,FALSE))</f>
        <v/>
      </c>
      <c r="Z736" s="84" t="str">
        <f>IF($Z$4="none","",VLOOKUP($V736,'S3. Storage'!$B$12:$Z$1450,'S9. Lookup Data'!$C$8+5,FALSE))</f>
        <v/>
      </c>
      <c r="AA736" s="84" t="str">
        <f>IF($AA$4="none","",VLOOKUP($V736,'S3. Storage'!$B$12:$Z$1450,'S9. Lookup Data'!$C$9+5,FALSE))</f>
        <v/>
      </c>
      <c r="AB736" s="84" t="str">
        <f>IF($AB$4="none","",VLOOKUP($V736,'S3. Storage'!$B$12:$Z$1450,'S9. Lookup Data'!$C$10+5,FALSE))</f>
        <v/>
      </c>
    </row>
    <row r="737" spans="21:28">
      <c r="U737" s="84">
        <v>1961</v>
      </c>
      <c r="V737" s="134">
        <f t="shared" si="12"/>
        <v>22312</v>
      </c>
      <c r="W737" s="94">
        <v>22312</v>
      </c>
      <c r="X737" s="84" t="str">
        <f>IF($X$4="none","",VLOOKUP($V737,'S3. Storage'!B744:Z2182,'S9. Lookup Data'!$C$6+5,FALSE))</f>
        <v/>
      </c>
      <c r="Y737" s="84" t="str">
        <f>IF($Y$4="none","",VLOOKUP($V737,'S3. Storage'!$B$12:$Z$1450,'S9. Lookup Data'!$C$7+5,FALSE))</f>
        <v/>
      </c>
      <c r="Z737" s="84" t="str">
        <f>IF($Z$4="none","",VLOOKUP($V737,'S3. Storage'!$B$12:$Z$1450,'S9. Lookup Data'!$C$8+5,FALSE))</f>
        <v/>
      </c>
      <c r="AA737" s="84" t="str">
        <f>IF($AA$4="none","",VLOOKUP($V737,'S3. Storage'!$B$12:$Z$1450,'S9. Lookup Data'!$C$9+5,FALSE))</f>
        <v/>
      </c>
      <c r="AB737" s="84" t="str">
        <f>IF($AB$4="none","",VLOOKUP($V737,'S3. Storage'!$B$12:$Z$1450,'S9. Lookup Data'!$C$10+5,FALSE))</f>
        <v/>
      </c>
    </row>
    <row r="738" spans="21:28">
      <c r="U738" s="84">
        <v>1961</v>
      </c>
      <c r="V738" s="134">
        <f t="shared" si="12"/>
        <v>22340</v>
      </c>
      <c r="W738" s="94">
        <v>22340</v>
      </c>
      <c r="X738" s="84" t="str">
        <f>IF($X$4="none","",VLOOKUP($V738,'S3. Storage'!B745:Z2183,'S9. Lookup Data'!$C$6+5,FALSE))</f>
        <v/>
      </c>
      <c r="Y738" s="84" t="str">
        <f>IF($Y$4="none","",VLOOKUP($V738,'S3. Storage'!$B$12:$Z$1450,'S9. Lookup Data'!$C$7+5,FALSE))</f>
        <v/>
      </c>
      <c r="Z738" s="84" t="str">
        <f>IF($Z$4="none","",VLOOKUP($V738,'S3. Storage'!$B$12:$Z$1450,'S9. Lookup Data'!$C$8+5,FALSE))</f>
        <v/>
      </c>
      <c r="AA738" s="84" t="str">
        <f>IF($AA$4="none","",VLOOKUP($V738,'S3. Storage'!$B$12:$Z$1450,'S9. Lookup Data'!$C$9+5,FALSE))</f>
        <v/>
      </c>
      <c r="AB738" s="84" t="str">
        <f>IF($AB$4="none","",VLOOKUP($V738,'S3. Storage'!$B$12:$Z$1450,'S9. Lookup Data'!$C$10+5,FALSE))</f>
        <v/>
      </c>
    </row>
    <row r="739" spans="21:28">
      <c r="U739" s="84">
        <v>1961</v>
      </c>
      <c r="V739" s="134">
        <f t="shared" si="12"/>
        <v>22371</v>
      </c>
      <c r="W739" s="94">
        <v>22371</v>
      </c>
      <c r="X739" s="84" t="str">
        <f>IF($X$4="none","",VLOOKUP($V739,'S3. Storage'!B746:Z2184,'S9. Lookup Data'!$C$6+5,FALSE))</f>
        <v/>
      </c>
      <c r="Y739" s="84" t="str">
        <f>IF($Y$4="none","",VLOOKUP($V739,'S3. Storage'!$B$12:$Z$1450,'S9. Lookup Data'!$C$7+5,FALSE))</f>
        <v/>
      </c>
      <c r="Z739" s="84" t="str">
        <f>IF($Z$4="none","",VLOOKUP($V739,'S3. Storage'!$B$12:$Z$1450,'S9. Lookup Data'!$C$8+5,FALSE))</f>
        <v/>
      </c>
      <c r="AA739" s="84" t="str">
        <f>IF($AA$4="none","",VLOOKUP($V739,'S3. Storage'!$B$12:$Z$1450,'S9. Lookup Data'!$C$9+5,FALSE))</f>
        <v/>
      </c>
      <c r="AB739" s="84" t="str">
        <f>IF($AB$4="none","",VLOOKUP($V739,'S3. Storage'!$B$12:$Z$1450,'S9. Lookup Data'!$C$10+5,FALSE))</f>
        <v/>
      </c>
    </row>
    <row r="740" spans="21:28">
      <c r="U740" s="84">
        <v>1961</v>
      </c>
      <c r="V740" s="134">
        <f t="shared" si="12"/>
        <v>22401</v>
      </c>
      <c r="W740" s="94">
        <v>22401</v>
      </c>
      <c r="X740" s="84" t="str">
        <f>IF($X$4="none","",VLOOKUP($V740,'S3. Storage'!B747:Z2185,'S9. Lookup Data'!$C$6+5,FALSE))</f>
        <v/>
      </c>
      <c r="Y740" s="84" t="str">
        <f>IF($Y$4="none","",VLOOKUP($V740,'S3. Storage'!$B$12:$Z$1450,'S9. Lookup Data'!$C$7+5,FALSE))</f>
        <v/>
      </c>
      <c r="Z740" s="84" t="str">
        <f>IF($Z$4="none","",VLOOKUP($V740,'S3. Storage'!$B$12:$Z$1450,'S9. Lookup Data'!$C$8+5,FALSE))</f>
        <v/>
      </c>
      <c r="AA740" s="84" t="str">
        <f>IF($AA$4="none","",VLOOKUP($V740,'S3. Storage'!$B$12:$Z$1450,'S9. Lookup Data'!$C$9+5,FALSE))</f>
        <v/>
      </c>
      <c r="AB740" s="84" t="str">
        <f>IF($AB$4="none","",VLOOKUP($V740,'S3. Storage'!$B$12:$Z$1450,'S9. Lookup Data'!$C$10+5,FALSE))</f>
        <v/>
      </c>
    </row>
    <row r="741" spans="21:28">
      <c r="U741" s="84">
        <v>1961</v>
      </c>
      <c r="V741" s="134">
        <f t="shared" si="12"/>
        <v>22432</v>
      </c>
      <c r="W741" s="94">
        <v>22432</v>
      </c>
      <c r="X741" s="84" t="str">
        <f>IF($X$4="none","",VLOOKUP($V741,'S3. Storage'!B748:Z2186,'S9. Lookup Data'!$C$6+5,FALSE))</f>
        <v/>
      </c>
      <c r="Y741" s="84" t="str">
        <f>IF($Y$4="none","",VLOOKUP($V741,'S3. Storage'!$B$12:$Z$1450,'S9. Lookup Data'!$C$7+5,FALSE))</f>
        <v/>
      </c>
      <c r="Z741" s="84" t="str">
        <f>IF($Z$4="none","",VLOOKUP($V741,'S3. Storage'!$B$12:$Z$1450,'S9. Lookup Data'!$C$8+5,FALSE))</f>
        <v/>
      </c>
      <c r="AA741" s="84" t="str">
        <f>IF($AA$4="none","",VLOOKUP($V741,'S3. Storage'!$B$12:$Z$1450,'S9. Lookup Data'!$C$9+5,FALSE))</f>
        <v/>
      </c>
      <c r="AB741" s="84" t="str">
        <f>IF($AB$4="none","",VLOOKUP($V741,'S3. Storage'!$B$12:$Z$1450,'S9. Lookup Data'!$C$10+5,FALSE))</f>
        <v/>
      </c>
    </row>
    <row r="742" spans="21:28">
      <c r="U742" s="84">
        <v>1961</v>
      </c>
      <c r="V742" s="134">
        <f t="shared" si="12"/>
        <v>22462</v>
      </c>
      <c r="W742" s="94">
        <v>22462</v>
      </c>
      <c r="X742" s="84" t="str">
        <f>IF($X$4="none","",VLOOKUP($V742,'S3. Storage'!B749:Z2187,'S9. Lookup Data'!$C$6+5,FALSE))</f>
        <v/>
      </c>
      <c r="Y742" s="84" t="str">
        <f>IF($Y$4="none","",VLOOKUP($V742,'S3. Storage'!$B$12:$Z$1450,'S9. Lookup Data'!$C$7+5,FALSE))</f>
        <v/>
      </c>
      <c r="Z742" s="84" t="str">
        <f>IF($Z$4="none","",VLOOKUP($V742,'S3. Storage'!$B$12:$Z$1450,'S9. Lookup Data'!$C$8+5,FALSE))</f>
        <v/>
      </c>
      <c r="AA742" s="84" t="str">
        <f>IF($AA$4="none","",VLOOKUP($V742,'S3. Storage'!$B$12:$Z$1450,'S9. Lookup Data'!$C$9+5,FALSE))</f>
        <v/>
      </c>
      <c r="AB742" s="84" t="str">
        <f>IF($AB$4="none","",VLOOKUP($V742,'S3. Storage'!$B$12:$Z$1450,'S9. Lookup Data'!$C$10+5,FALSE))</f>
        <v/>
      </c>
    </row>
    <row r="743" spans="21:28">
      <c r="U743" s="84">
        <v>1961</v>
      </c>
      <c r="V743" s="134">
        <f t="shared" si="12"/>
        <v>22493</v>
      </c>
      <c r="W743" s="94">
        <v>22493</v>
      </c>
      <c r="X743" s="84" t="str">
        <f>IF($X$4="none","",VLOOKUP($V743,'S3. Storage'!B750:Z2188,'S9. Lookup Data'!$C$6+5,FALSE))</f>
        <v/>
      </c>
      <c r="Y743" s="84" t="str">
        <f>IF($Y$4="none","",VLOOKUP($V743,'S3. Storage'!$B$12:$Z$1450,'S9. Lookup Data'!$C$7+5,FALSE))</f>
        <v/>
      </c>
      <c r="Z743" s="84" t="str">
        <f>IF($Z$4="none","",VLOOKUP($V743,'S3. Storage'!$B$12:$Z$1450,'S9. Lookup Data'!$C$8+5,FALSE))</f>
        <v/>
      </c>
      <c r="AA743" s="84" t="str">
        <f>IF($AA$4="none","",VLOOKUP($V743,'S3. Storage'!$B$12:$Z$1450,'S9. Lookup Data'!$C$9+5,FALSE))</f>
        <v/>
      </c>
      <c r="AB743" s="84" t="str">
        <f>IF($AB$4="none","",VLOOKUP($V743,'S3. Storage'!$B$12:$Z$1450,'S9. Lookup Data'!$C$10+5,FALSE))</f>
        <v/>
      </c>
    </row>
    <row r="744" spans="21:28">
      <c r="U744" s="84">
        <v>1961</v>
      </c>
      <c r="V744" s="134">
        <f t="shared" si="12"/>
        <v>22524</v>
      </c>
      <c r="W744" s="94">
        <v>22524</v>
      </c>
      <c r="X744" s="84" t="str">
        <f>IF($X$4="none","",VLOOKUP($V744,'S3. Storage'!B751:Z2189,'S9. Lookup Data'!$C$6+5,FALSE))</f>
        <v/>
      </c>
      <c r="Y744" s="84" t="str">
        <f>IF($Y$4="none","",VLOOKUP($V744,'S3. Storage'!$B$12:$Z$1450,'S9. Lookup Data'!$C$7+5,FALSE))</f>
        <v/>
      </c>
      <c r="Z744" s="84" t="str">
        <f>IF($Z$4="none","",VLOOKUP($V744,'S3. Storage'!$B$12:$Z$1450,'S9. Lookup Data'!$C$8+5,FALSE))</f>
        <v/>
      </c>
      <c r="AA744" s="84" t="str">
        <f>IF($AA$4="none","",VLOOKUP($V744,'S3. Storage'!$B$12:$Z$1450,'S9. Lookup Data'!$C$9+5,FALSE))</f>
        <v/>
      </c>
      <c r="AB744" s="84" t="str">
        <f>IF($AB$4="none","",VLOOKUP($V744,'S3. Storage'!$B$12:$Z$1450,'S9. Lookup Data'!$C$10+5,FALSE))</f>
        <v/>
      </c>
    </row>
    <row r="745" spans="21:28">
      <c r="U745" s="84">
        <v>1961</v>
      </c>
      <c r="V745" s="134">
        <f t="shared" si="12"/>
        <v>22554</v>
      </c>
      <c r="W745" s="94">
        <v>22554</v>
      </c>
      <c r="X745" s="84" t="str">
        <f>IF($X$4="none","",VLOOKUP($V745,'S3. Storage'!B752:Z2190,'S9. Lookup Data'!$C$6+5,FALSE))</f>
        <v/>
      </c>
      <c r="Y745" s="84" t="str">
        <f>IF($Y$4="none","",VLOOKUP($V745,'S3. Storage'!$B$12:$Z$1450,'S9. Lookup Data'!$C$7+5,FALSE))</f>
        <v/>
      </c>
      <c r="Z745" s="84" t="str">
        <f>IF($Z$4="none","",VLOOKUP($V745,'S3. Storage'!$B$12:$Z$1450,'S9. Lookup Data'!$C$8+5,FALSE))</f>
        <v/>
      </c>
      <c r="AA745" s="84" t="str">
        <f>IF($AA$4="none","",VLOOKUP($V745,'S3. Storage'!$B$12:$Z$1450,'S9. Lookup Data'!$C$9+5,FALSE))</f>
        <v/>
      </c>
      <c r="AB745" s="84" t="str">
        <f>IF($AB$4="none","",VLOOKUP($V745,'S3. Storage'!$B$12:$Z$1450,'S9. Lookup Data'!$C$10+5,FALSE))</f>
        <v/>
      </c>
    </row>
    <row r="746" spans="21:28">
      <c r="U746" s="84">
        <v>1961</v>
      </c>
      <c r="V746" s="134">
        <f t="shared" si="12"/>
        <v>22585</v>
      </c>
      <c r="W746" s="94">
        <v>22585</v>
      </c>
      <c r="X746" s="84" t="str">
        <f>IF($X$4="none","",VLOOKUP($V746,'S3. Storage'!B753:Z2191,'S9. Lookup Data'!$C$6+5,FALSE))</f>
        <v/>
      </c>
      <c r="Y746" s="84" t="str">
        <f>IF($Y$4="none","",VLOOKUP($V746,'S3. Storage'!$B$12:$Z$1450,'S9. Lookup Data'!$C$7+5,FALSE))</f>
        <v/>
      </c>
      <c r="Z746" s="84" t="str">
        <f>IF($Z$4="none","",VLOOKUP($V746,'S3. Storage'!$B$12:$Z$1450,'S9. Lookup Data'!$C$8+5,FALSE))</f>
        <v/>
      </c>
      <c r="AA746" s="84" t="str">
        <f>IF($AA$4="none","",VLOOKUP($V746,'S3. Storage'!$B$12:$Z$1450,'S9. Lookup Data'!$C$9+5,FALSE))</f>
        <v/>
      </c>
      <c r="AB746" s="84" t="str">
        <f>IF($AB$4="none","",VLOOKUP($V746,'S3. Storage'!$B$12:$Z$1450,'S9. Lookup Data'!$C$10+5,FALSE))</f>
        <v/>
      </c>
    </row>
    <row r="747" spans="21:28">
      <c r="U747" s="84">
        <v>1961</v>
      </c>
      <c r="V747" s="134">
        <f t="shared" si="12"/>
        <v>22615</v>
      </c>
      <c r="W747" s="94">
        <v>22615</v>
      </c>
      <c r="X747" s="84" t="str">
        <f>IF($X$4="none","",VLOOKUP($V747,'S3. Storage'!B754:Z2192,'S9. Lookup Data'!$C$6+5,FALSE))</f>
        <v/>
      </c>
      <c r="Y747" s="84" t="str">
        <f>IF($Y$4="none","",VLOOKUP($V747,'S3. Storage'!$B$12:$Z$1450,'S9. Lookup Data'!$C$7+5,FALSE))</f>
        <v/>
      </c>
      <c r="Z747" s="84" t="str">
        <f>IF($Z$4="none","",VLOOKUP($V747,'S3. Storage'!$B$12:$Z$1450,'S9. Lookup Data'!$C$8+5,FALSE))</f>
        <v/>
      </c>
      <c r="AA747" s="84" t="str">
        <f>IF($AA$4="none","",VLOOKUP($V747,'S3. Storage'!$B$12:$Z$1450,'S9. Lookup Data'!$C$9+5,FALSE))</f>
        <v/>
      </c>
      <c r="AB747" s="84" t="str">
        <f>IF($AB$4="none","",VLOOKUP($V747,'S3. Storage'!$B$12:$Z$1450,'S9. Lookup Data'!$C$10+5,FALSE))</f>
        <v/>
      </c>
    </row>
    <row r="748" spans="21:28">
      <c r="U748" s="84">
        <v>1961</v>
      </c>
      <c r="V748" s="134">
        <f t="shared" si="12"/>
        <v>22646</v>
      </c>
      <c r="W748" s="94">
        <v>22646</v>
      </c>
      <c r="X748" s="84" t="str">
        <f>IF($X$4="none","",VLOOKUP($V748,'S3. Storage'!B755:Z2193,'S9. Lookup Data'!$C$6+5,FALSE))</f>
        <v/>
      </c>
      <c r="Y748" s="84" t="str">
        <f>IF($Y$4="none","",VLOOKUP($V748,'S3. Storage'!$B$12:$Z$1450,'S9. Lookup Data'!$C$7+5,FALSE))</f>
        <v/>
      </c>
      <c r="Z748" s="84" t="str">
        <f>IF($Z$4="none","",VLOOKUP($V748,'S3. Storage'!$B$12:$Z$1450,'S9. Lookup Data'!$C$8+5,FALSE))</f>
        <v/>
      </c>
      <c r="AA748" s="84" t="str">
        <f>IF($AA$4="none","",VLOOKUP($V748,'S3. Storage'!$B$12:$Z$1450,'S9. Lookup Data'!$C$9+5,FALSE))</f>
        <v/>
      </c>
      <c r="AB748" s="84" t="str">
        <f>IF($AB$4="none","",VLOOKUP($V748,'S3. Storage'!$B$12:$Z$1450,'S9. Lookup Data'!$C$10+5,FALSE))</f>
        <v/>
      </c>
    </row>
    <row r="749" spans="21:28">
      <c r="U749" s="84">
        <v>1962</v>
      </c>
      <c r="V749" s="134">
        <f t="shared" si="12"/>
        <v>22677</v>
      </c>
      <c r="W749" s="94">
        <v>22677</v>
      </c>
      <c r="X749" s="84" t="str">
        <f>IF($X$4="none","",VLOOKUP($V749,'S3. Storage'!B756:Z2194,'S9. Lookup Data'!$C$6+5,FALSE))</f>
        <v/>
      </c>
      <c r="Y749" s="84" t="str">
        <f>IF($Y$4="none","",VLOOKUP($V749,'S3. Storage'!$B$12:$Z$1450,'S9. Lookup Data'!$C$7+5,FALSE))</f>
        <v/>
      </c>
      <c r="Z749" s="84" t="str">
        <f>IF($Z$4="none","",VLOOKUP($V749,'S3. Storage'!$B$12:$Z$1450,'S9. Lookup Data'!$C$8+5,FALSE))</f>
        <v/>
      </c>
      <c r="AA749" s="84" t="str">
        <f>IF($AA$4="none","",VLOOKUP($V749,'S3. Storage'!$B$12:$Z$1450,'S9. Lookup Data'!$C$9+5,FALSE))</f>
        <v/>
      </c>
      <c r="AB749" s="84" t="str">
        <f>IF($AB$4="none","",VLOOKUP($V749,'S3. Storage'!$B$12:$Z$1450,'S9. Lookup Data'!$C$10+5,FALSE))</f>
        <v/>
      </c>
    </row>
    <row r="750" spans="21:28">
      <c r="U750" s="84">
        <v>1962</v>
      </c>
      <c r="V750" s="134">
        <f t="shared" si="12"/>
        <v>22705</v>
      </c>
      <c r="W750" s="94">
        <v>22705</v>
      </c>
      <c r="X750" s="84" t="str">
        <f>IF($X$4="none","",VLOOKUP($V750,'S3. Storage'!B757:Z2195,'S9. Lookup Data'!$C$6+5,FALSE))</f>
        <v/>
      </c>
      <c r="Y750" s="84" t="str">
        <f>IF($Y$4="none","",VLOOKUP($V750,'S3. Storage'!$B$12:$Z$1450,'S9. Lookup Data'!$C$7+5,FALSE))</f>
        <v/>
      </c>
      <c r="Z750" s="84" t="str">
        <f>IF($Z$4="none","",VLOOKUP($V750,'S3. Storage'!$B$12:$Z$1450,'S9. Lookup Data'!$C$8+5,FALSE))</f>
        <v/>
      </c>
      <c r="AA750" s="84" t="str">
        <f>IF($AA$4="none","",VLOOKUP($V750,'S3. Storage'!$B$12:$Z$1450,'S9. Lookup Data'!$C$9+5,FALSE))</f>
        <v/>
      </c>
      <c r="AB750" s="84" t="str">
        <f>IF($AB$4="none","",VLOOKUP($V750,'S3. Storage'!$B$12:$Z$1450,'S9. Lookup Data'!$C$10+5,FALSE))</f>
        <v/>
      </c>
    </row>
    <row r="751" spans="21:28">
      <c r="U751" s="84">
        <v>1962</v>
      </c>
      <c r="V751" s="134">
        <f t="shared" si="12"/>
        <v>22736</v>
      </c>
      <c r="W751" s="94">
        <v>22736</v>
      </c>
      <c r="X751" s="84" t="str">
        <f>IF($X$4="none","",VLOOKUP($V751,'S3. Storage'!B758:Z2196,'S9. Lookup Data'!$C$6+5,FALSE))</f>
        <v/>
      </c>
      <c r="Y751" s="84" t="str">
        <f>IF($Y$4="none","",VLOOKUP($V751,'S3. Storage'!$B$12:$Z$1450,'S9. Lookup Data'!$C$7+5,FALSE))</f>
        <v/>
      </c>
      <c r="Z751" s="84" t="str">
        <f>IF($Z$4="none","",VLOOKUP($V751,'S3. Storage'!$B$12:$Z$1450,'S9. Lookup Data'!$C$8+5,FALSE))</f>
        <v/>
      </c>
      <c r="AA751" s="84" t="str">
        <f>IF($AA$4="none","",VLOOKUP($V751,'S3. Storage'!$B$12:$Z$1450,'S9. Lookup Data'!$C$9+5,FALSE))</f>
        <v/>
      </c>
      <c r="AB751" s="84" t="str">
        <f>IF($AB$4="none","",VLOOKUP($V751,'S3. Storage'!$B$12:$Z$1450,'S9. Lookup Data'!$C$10+5,FALSE))</f>
        <v/>
      </c>
    </row>
    <row r="752" spans="21:28">
      <c r="U752" s="84">
        <v>1962</v>
      </c>
      <c r="V752" s="134">
        <f t="shared" si="12"/>
        <v>22766</v>
      </c>
      <c r="W752" s="94">
        <v>22766</v>
      </c>
      <c r="X752" s="84" t="str">
        <f>IF($X$4="none","",VLOOKUP($V752,'S3. Storage'!B759:Z2197,'S9. Lookup Data'!$C$6+5,FALSE))</f>
        <v/>
      </c>
      <c r="Y752" s="84" t="str">
        <f>IF($Y$4="none","",VLOOKUP($V752,'S3. Storage'!$B$12:$Z$1450,'S9. Lookup Data'!$C$7+5,FALSE))</f>
        <v/>
      </c>
      <c r="Z752" s="84" t="str">
        <f>IF($Z$4="none","",VLOOKUP($V752,'S3. Storage'!$B$12:$Z$1450,'S9. Lookup Data'!$C$8+5,FALSE))</f>
        <v/>
      </c>
      <c r="AA752" s="84" t="str">
        <f>IF($AA$4="none","",VLOOKUP($V752,'S3. Storage'!$B$12:$Z$1450,'S9. Lookup Data'!$C$9+5,FALSE))</f>
        <v/>
      </c>
      <c r="AB752" s="84" t="str">
        <f>IF($AB$4="none","",VLOOKUP($V752,'S3. Storage'!$B$12:$Z$1450,'S9. Lookup Data'!$C$10+5,FALSE))</f>
        <v/>
      </c>
    </row>
    <row r="753" spans="21:28">
      <c r="U753" s="84">
        <v>1962</v>
      </c>
      <c r="V753" s="134">
        <f t="shared" si="12"/>
        <v>22797</v>
      </c>
      <c r="W753" s="94">
        <v>22797</v>
      </c>
      <c r="X753" s="84" t="str">
        <f>IF($X$4="none","",VLOOKUP($V753,'S3. Storage'!B760:Z2198,'S9. Lookup Data'!$C$6+5,FALSE))</f>
        <v/>
      </c>
      <c r="Y753" s="84" t="str">
        <f>IF($Y$4="none","",VLOOKUP($V753,'S3. Storage'!$B$12:$Z$1450,'S9. Lookup Data'!$C$7+5,FALSE))</f>
        <v/>
      </c>
      <c r="Z753" s="84" t="str">
        <f>IF($Z$4="none","",VLOOKUP($V753,'S3. Storage'!$B$12:$Z$1450,'S9. Lookup Data'!$C$8+5,FALSE))</f>
        <v/>
      </c>
      <c r="AA753" s="84" t="str">
        <f>IF($AA$4="none","",VLOOKUP($V753,'S3. Storage'!$B$12:$Z$1450,'S9. Lookup Data'!$C$9+5,FALSE))</f>
        <v/>
      </c>
      <c r="AB753" s="84" t="str">
        <f>IF($AB$4="none","",VLOOKUP($V753,'S3. Storage'!$B$12:$Z$1450,'S9. Lookup Data'!$C$10+5,FALSE))</f>
        <v/>
      </c>
    </row>
    <row r="754" spans="21:28">
      <c r="U754" s="84">
        <v>1962</v>
      </c>
      <c r="V754" s="134">
        <f t="shared" si="12"/>
        <v>22827</v>
      </c>
      <c r="W754" s="94">
        <v>22827</v>
      </c>
      <c r="X754" s="84" t="str">
        <f>IF($X$4="none","",VLOOKUP($V754,'S3. Storage'!B761:Z2199,'S9. Lookup Data'!$C$6+5,FALSE))</f>
        <v/>
      </c>
      <c r="Y754" s="84" t="str">
        <f>IF($Y$4="none","",VLOOKUP($V754,'S3. Storage'!$B$12:$Z$1450,'S9. Lookup Data'!$C$7+5,FALSE))</f>
        <v/>
      </c>
      <c r="Z754" s="84" t="str">
        <f>IF($Z$4="none","",VLOOKUP($V754,'S3. Storage'!$B$12:$Z$1450,'S9. Lookup Data'!$C$8+5,FALSE))</f>
        <v/>
      </c>
      <c r="AA754" s="84" t="str">
        <f>IF($AA$4="none","",VLOOKUP($V754,'S3. Storage'!$B$12:$Z$1450,'S9. Lookup Data'!$C$9+5,FALSE))</f>
        <v/>
      </c>
      <c r="AB754" s="84" t="str">
        <f>IF($AB$4="none","",VLOOKUP($V754,'S3. Storage'!$B$12:$Z$1450,'S9. Lookup Data'!$C$10+5,FALSE))</f>
        <v/>
      </c>
    </row>
    <row r="755" spans="21:28">
      <c r="U755" s="84">
        <v>1962</v>
      </c>
      <c r="V755" s="134">
        <f t="shared" si="12"/>
        <v>22858</v>
      </c>
      <c r="W755" s="94">
        <v>22858</v>
      </c>
      <c r="X755" s="84" t="str">
        <f>IF($X$4="none","",VLOOKUP($V755,'S3. Storage'!B762:Z2200,'S9. Lookup Data'!$C$6+5,FALSE))</f>
        <v/>
      </c>
      <c r="Y755" s="84" t="str">
        <f>IF($Y$4="none","",VLOOKUP($V755,'S3. Storage'!$B$12:$Z$1450,'S9. Lookup Data'!$C$7+5,FALSE))</f>
        <v/>
      </c>
      <c r="Z755" s="84" t="str">
        <f>IF($Z$4="none","",VLOOKUP($V755,'S3. Storage'!$B$12:$Z$1450,'S9. Lookup Data'!$C$8+5,FALSE))</f>
        <v/>
      </c>
      <c r="AA755" s="84" t="str">
        <f>IF($AA$4="none","",VLOOKUP($V755,'S3. Storage'!$B$12:$Z$1450,'S9. Lookup Data'!$C$9+5,FALSE))</f>
        <v/>
      </c>
      <c r="AB755" s="84" t="str">
        <f>IF($AB$4="none","",VLOOKUP($V755,'S3. Storage'!$B$12:$Z$1450,'S9. Lookup Data'!$C$10+5,FALSE))</f>
        <v/>
      </c>
    </row>
    <row r="756" spans="21:28">
      <c r="U756" s="84">
        <v>1962</v>
      </c>
      <c r="V756" s="134">
        <f t="shared" si="12"/>
        <v>22889</v>
      </c>
      <c r="W756" s="94">
        <v>22889</v>
      </c>
      <c r="X756" s="84" t="str">
        <f>IF($X$4="none","",VLOOKUP($V756,'S3. Storage'!B763:Z2201,'S9. Lookup Data'!$C$6+5,FALSE))</f>
        <v/>
      </c>
      <c r="Y756" s="84" t="str">
        <f>IF($Y$4="none","",VLOOKUP($V756,'S3. Storage'!$B$12:$Z$1450,'S9. Lookup Data'!$C$7+5,FALSE))</f>
        <v/>
      </c>
      <c r="Z756" s="84" t="str">
        <f>IF($Z$4="none","",VLOOKUP($V756,'S3. Storage'!$B$12:$Z$1450,'S9. Lookup Data'!$C$8+5,FALSE))</f>
        <v/>
      </c>
      <c r="AA756" s="84" t="str">
        <f>IF($AA$4="none","",VLOOKUP($V756,'S3. Storage'!$B$12:$Z$1450,'S9. Lookup Data'!$C$9+5,FALSE))</f>
        <v/>
      </c>
      <c r="AB756" s="84" t="str">
        <f>IF($AB$4="none","",VLOOKUP($V756,'S3. Storage'!$B$12:$Z$1450,'S9. Lookup Data'!$C$10+5,FALSE))</f>
        <v/>
      </c>
    </row>
    <row r="757" spans="21:28">
      <c r="U757" s="84">
        <v>1962</v>
      </c>
      <c r="V757" s="134">
        <f t="shared" si="12"/>
        <v>22919</v>
      </c>
      <c r="W757" s="94">
        <v>22919</v>
      </c>
      <c r="X757" s="84" t="str">
        <f>IF($X$4="none","",VLOOKUP($V757,'S3. Storage'!B764:Z2202,'S9. Lookup Data'!$C$6+5,FALSE))</f>
        <v/>
      </c>
      <c r="Y757" s="84" t="str">
        <f>IF($Y$4="none","",VLOOKUP($V757,'S3. Storage'!$B$12:$Z$1450,'S9. Lookup Data'!$C$7+5,FALSE))</f>
        <v/>
      </c>
      <c r="Z757" s="84" t="str">
        <f>IF($Z$4="none","",VLOOKUP($V757,'S3. Storage'!$B$12:$Z$1450,'S9. Lookup Data'!$C$8+5,FALSE))</f>
        <v/>
      </c>
      <c r="AA757" s="84" t="str">
        <f>IF($AA$4="none","",VLOOKUP($V757,'S3. Storage'!$B$12:$Z$1450,'S9. Lookup Data'!$C$9+5,FALSE))</f>
        <v/>
      </c>
      <c r="AB757" s="84" t="str">
        <f>IF($AB$4="none","",VLOOKUP($V757,'S3. Storage'!$B$12:$Z$1450,'S9. Lookup Data'!$C$10+5,FALSE))</f>
        <v/>
      </c>
    </row>
    <row r="758" spans="21:28">
      <c r="U758" s="84">
        <v>1962</v>
      </c>
      <c r="V758" s="134">
        <f t="shared" si="12"/>
        <v>22950</v>
      </c>
      <c r="W758" s="94">
        <v>22950</v>
      </c>
      <c r="X758" s="84" t="str">
        <f>IF($X$4="none","",VLOOKUP($V758,'S3. Storage'!B765:Z2203,'S9. Lookup Data'!$C$6+5,FALSE))</f>
        <v/>
      </c>
      <c r="Y758" s="84" t="str">
        <f>IF($Y$4="none","",VLOOKUP($V758,'S3. Storage'!$B$12:$Z$1450,'S9. Lookup Data'!$C$7+5,FALSE))</f>
        <v/>
      </c>
      <c r="Z758" s="84" t="str">
        <f>IF($Z$4="none","",VLOOKUP($V758,'S3. Storage'!$B$12:$Z$1450,'S9. Lookup Data'!$C$8+5,FALSE))</f>
        <v/>
      </c>
      <c r="AA758" s="84" t="str">
        <f>IF($AA$4="none","",VLOOKUP($V758,'S3. Storage'!$B$12:$Z$1450,'S9. Lookup Data'!$C$9+5,FALSE))</f>
        <v/>
      </c>
      <c r="AB758" s="84" t="str">
        <f>IF($AB$4="none","",VLOOKUP($V758,'S3. Storage'!$B$12:$Z$1450,'S9. Lookup Data'!$C$10+5,FALSE))</f>
        <v/>
      </c>
    </row>
    <row r="759" spans="21:28">
      <c r="U759" s="84">
        <v>1962</v>
      </c>
      <c r="V759" s="134">
        <f t="shared" si="12"/>
        <v>22980</v>
      </c>
      <c r="W759" s="94">
        <v>22980</v>
      </c>
      <c r="X759" s="84" t="str">
        <f>IF($X$4="none","",VLOOKUP($V759,'S3. Storage'!B766:Z2204,'S9. Lookup Data'!$C$6+5,FALSE))</f>
        <v/>
      </c>
      <c r="Y759" s="84" t="str">
        <f>IF($Y$4="none","",VLOOKUP($V759,'S3. Storage'!$B$12:$Z$1450,'S9. Lookup Data'!$C$7+5,FALSE))</f>
        <v/>
      </c>
      <c r="Z759" s="84" t="str">
        <f>IF($Z$4="none","",VLOOKUP($V759,'S3. Storage'!$B$12:$Z$1450,'S9. Lookup Data'!$C$8+5,FALSE))</f>
        <v/>
      </c>
      <c r="AA759" s="84" t="str">
        <f>IF($AA$4="none","",VLOOKUP($V759,'S3. Storage'!$B$12:$Z$1450,'S9. Lookup Data'!$C$9+5,FALSE))</f>
        <v/>
      </c>
      <c r="AB759" s="84" t="str">
        <f>IF($AB$4="none","",VLOOKUP($V759,'S3. Storage'!$B$12:$Z$1450,'S9. Lookup Data'!$C$10+5,FALSE))</f>
        <v/>
      </c>
    </row>
    <row r="760" spans="21:28">
      <c r="U760" s="84">
        <v>1962</v>
      </c>
      <c r="V760" s="134">
        <f t="shared" si="12"/>
        <v>23011</v>
      </c>
      <c r="W760" s="94">
        <v>23011</v>
      </c>
      <c r="X760" s="84" t="str">
        <f>IF($X$4="none","",VLOOKUP($V760,'S3. Storage'!B767:Z2205,'S9. Lookup Data'!$C$6+5,FALSE))</f>
        <v/>
      </c>
      <c r="Y760" s="84" t="str">
        <f>IF($Y$4="none","",VLOOKUP($V760,'S3. Storage'!$B$12:$Z$1450,'S9. Lookup Data'!$C$7+5,FALSE))</f>
        <v/>
      </c>
      <c r="Z760" s="84" t="str">
        <f>IF($Z$4="none","",VLOOKUP($V760,'S3. Storage'!$B$12:$Z$1450,'S9. Lookup Data'!$C$8+5,FALSE))</f>
        <v/>
      </c>
      <c r="AA760" s="84" t="str">
        <f>IF($AA$4="none","",VLOOKUP($V760,'S3. Storage'!$B$12:$Z$1450,'S9. Lookup Data'!$C$9+5,FALSE))</f>
        <v/>
      </c>
      <c r="AB760" s="84" t="str">
        <f>IF($AB$4="none","",VLOOKUP($V760,'S3. Storage'!$B$12:$Z$1450,'S9. Lookup Data'!$C$10+5,FALSE))</f>
        <v/>
      </c>
    </row>
    <row r="761" spans="21:28">
      <c r="U761" s="84">
        <v>1963</v>
      </c>
      <c r="V761" s="134">
        <f t="shared" si="12"/>
        <v>23042</v>
      </c>
      <c r="W761" s="94">
        <v>23042</v>
      </c>
      <c r="X761" s="84" t="str">
        <f>IF($X$4="none","",VLOOKUP($V761,'S3. Storage'!B768:Z2206,'S9. Lookup Data'!$C$6+5,FALSE))</f>
        <v/>
      </c>
      <c r="Y761" s="84" t="str">
        <f>IF($Y$4="none","",VLOOKUP($V761,'S3. Storage'!$B$12:$Z$1450,'S9. Lookup Data'!$C$7+5,FALSE))</f>
        <v/>
      </c>
      <c r="Z761" s="84" t="str">
        <f>IF($Z$4="none","",VLOOKUP($V761,'S3. Storage'!$B$12:$Z$1450,'S9. Lookup Data'!$C$8+5,FALSE))</f>
        <v/>
      </c>
      <c r="AA761" s="84" t="str">
        <f>IF($AA$4="none","",VLOOKUP($V761,'S3. Storage'!$B$12:$Z$1450,'S9. Lookup Data'!$C$9+5,FALSE))</f>
        <v/>
      </c>
      <c r="AB761" s="84" t="str">
        <f>IF($AB$4="none","",VLOOKUP($V761,'S3. Storage'!$B$12:$Z$1450,'S9. Lookup Data'!$C$10+5,FALSE))</f>
        <v/>
      </c>
    </row>
    <row r="762" spans="21:28">
      <c r="U762" s="84">
        <v>1963</v>
      </c>
      <c r="V762" s="134">
        <f t="shared" si="12"/>
        <v>23070</v>
      </c>
      <c r="W762" s="94">
        <v>23070</v>
      </c>
      <c r="X762" s="84" t="str">
        <f>IF($X$4="none","",VLOOKUP($V762,'S3. Storage'!B769:Z2207,'S9. Lookup Data'!$C$6+5,FALSE))</f>
        <v/>
      </c>
      <c r="Y762" s="84" t="str">
        <f>IF($Y$4="none","",VLOOKUP($V762,'S3. Storage'!$B$12:$Z$1450,'S9. Lookup Data'!$C$7+5,FALSE))</f>
        <v/>
      </c>
      <c r="Z762" s="84" t="str">
        <f>IF($Z$4="none","",VLOOKUP($V762,'S3. Storage'!$B$12:$Z$1450,'S9. Lookup Data'!$C$8+5,FALSE))</f>
        <v/>
      </c>
      <c r="AA762" s="84" t="str">
        <f>IF($AA$4="none","",VLOOKUP($V762,'S3. Storage'!$B$12:$Z$1450,'S9. Lookup Data'!$C$9+5,FALSE))</f>
        <v/>
      </c>
      <c r="AB762" s="84" t="str">
        <f>IF($AB$4="none","",VLOOKUP($V762,'S3. Storage'!$B$12:$Z$1450,'S9. Lookup Data'!$C$10+5,FALSE))</f>
        <v/>
      </c>
    </row>
    <row r="763" spans="21:28">
      <c r="U763" s="84">
        <v>1963</v>
      </c>
      <c r="V763" s="134">
        <f t="shared" si="12"/>
        <v>23101</v>
      </c>
      <c r="W763" s="94">
        <v>23101</v>
      </c>
      <c r="X763" s="84" t="str">
        <f>IF($X$4="none","",VLOOKUP($V763,'S3. Storage'!B770:Z2208,'S9. Lookup Data'!$C$6+5,FALSE))</f>
        <v/>
      </c>
      <c r="Y763" s="84" t="str">
        <f>IF($Y$4="none","",VLOOKUP($V763,'S3. Storage'!$B$12:$Z$1450,'S9. Lookup Data'!$C$7+5,FALSE))</f>
        <v/>
      </c>
      <c r="Z763" s="84" t="str">
        <f>IF($Z$4="none","",VLOOKUP($V763,'S3. Storage'!$B$12:$Z$1450,'S9. Lookup Data'!$C$8+5,FALSE))</f>
        <v/>
      </c>
      <c r="AA763" s="84" t="str">
        <f>IF($AA$4="none","",VLOOKUP($V763,'S3. Storage'!$B$12:$Z$1450,'S9. Lookup Data'!$C$9+5,FALSE))</f>
        <v/>
      </c>
      <c r="AB763" s="84" t="str">
        <f>IF($AB$4="none","",VLOOKUP($V763,'S3. Storage'!$B$12:$Z$1450,'S9. Lookup Data'!$C$10+5,FALSE))</f>
        <v/>
      </c>
    </row>
    <row r="764" spans="21:28">
      <c r="U764" s="84">
        <v>1963</v>
      </c>
      <c r="V764" s="134">
        <f t="shared" si="12"/>
        <v>23131</v>
      </c>
      <c r="W764" s="94">
        <v>23131</v>
      </c>
      <c r="X764" s="84" t="str">
        <f>IF($X$4="none","",VLOOKUP($V764,'S3. Storage'!B771:Z2209,'S9. Lookup Data'!$C$6+5,FALSE))</f>
        <v/>
      </c>
      <c r="Y764" s="84" t="str">
        <f>IF($Y$4="none","",VLOOKUP($V764,'S3. Storage'!$B$12:$Z$1450,'S9. Lookup Data'!$C$7+5,FALSE))</f>
        <v/>
      </c>
      <c r="Z764" s="84" t="str">
        <f>IF($Z$4="none","",VLOOKUP($V764,'S3. Storage'!$B$12:$Z$1450,'S9. Lookup Data'!$C$8+5,FALSE))</f>
        <v/>
      </c>
      <c r="AA764" s="84" t="str">
        <f>IF($AA$4="none","",VLOOKUP($V764,'S3. Storage'!$B$12:$Z$1450,'S9. Lookup Data'!$C$9+5,FALSE))</f>
        <v/>
      </c>
      <c r="AB764" s="84" t="str">
        <f>IF($AB$4="none","",VLOOKUP($V764,'S3. Storage'!$B$12:$Z$1450,'S9. Lookup Data'!$C$10+5,FALSE))</f>
        <v/>
      </c>
    </row>
    <row r="765" spans="21:28">
      <c r="U765" s="84">
        <v>1963</v>
      </c>
      <c r="V765" s="134">
        <f t="shared" si="12"/>
        <v>23162</v>
      </c>
      <c r="W765" s="94">
        <v>23162</v>
      </c>
      <c r="X765" s="84" t="str">
        <f>IF($X$4="none","",VLOOKUP($V765,'S3. Storage'!B772:Z2210,'S9. Lookup Data'!$C$6+5,FALSE))</f>
        <v/>
      </c>
      <c r="Y765" s="84" t="str">
        <f>IF($Y$4="none","",VLOOKUP($V765,'S3. Storage'!$B$12:$Z$1450,'S9. Lookup Data'!$C$7+5,FALSE))</f>
        <v/>
      </c>
      <c r="Z765" s="84" t="str">
        <f>IF($Z$4="none","",VLOOKUP($V765,'S3. Storage'!$B$12:$Z$1450,'S9. Lookup Data'!$C$8+5,FALSE))</f>
        <v/>
      </c>
      <c r="AA765" s="84" t="str">
        <f>IF($AA$4="none","",VLOOKUP($V765,'S3. Storage'!$B$12:$Z$1450,'S9. Lookup Data'!$C$9+5,FALSE))</f>
        <v/>
      </c>
      <c r="AB765" s="84" t="str">
        <f>IF($AB$4="none","",VLOOKUP($V765,'S3. Storage'!$B$12:$Z$1450,'S9. Lookup Data'!$C$10+5,FALSE))</f>
        <v/>
      </c>
    </row>
    <row r="766" spans="21:28">
      <c r="U766" s="84">
        <v>1963</v>
      </c>
      <c r="V766" s="134">
        <f t="shared" si="12"/>
        <v>23192</v>
      </c>
      <c r="W766" s="94">
        <v>23192</v>
      </c>
      <c r="X766" s="84" t="str">
        <f>IF($X$4="none","",VLOOKUP($V766,'S3. Storage'!B773:Z2211,'S9. Lookup Data'!$C$6+5,FALSE))</f>
        <v/>
      </c>
      <c r="Y766" s="84" t="str">
        <f>IF($Y$4="none","",VLOOKUP($V766,'S3. Storage'!$B$12:$Z$1450,'S9. Lookup Data'!$C$7+5,FALSE))</f>
        <v/>
      </c>
      <c r="Z766" s="84" t="str">
        <f>IF($Z$4="none","",VLOOKUP($V766,'S3. Storage'!$B$12:$Z$1450,'S9. Lookup Data'!$C$8+5,FALSE))</f>
        <v/>
      </c>
      <c r="AA766" s="84" t="str">
        <f>IF($AA$4="none","",VLOOKUP($V766,'S3. Storage'!$B$12:$Z$1450,'S9. Lookup Data'!$C$9+5,FALSE))</f>
        <v/>
      </c>
      <c r="AB766" s="84" t="str">
        <f>IF($AB$4="none","",VLOOKUP($V766,'S3. Storage'!$B$12:$Z$1450,'S9. Lookup Data'!$C$10+5,FALSE))</f>
        <v/>
      </c>
    </row>
    <row r="767" spans="21:28">
      <c r="U767" s="84">
        <v>1963</v>
      </c>
      <c r="V767" s="134">
        <f t="shared" si="12"/>
        <v>23223</v>
      </c>
      <c r="W767" s="94">
        <v>23223</v>
      </c>
      <c r="X767" s="84" t="str">
        <f>IF($X$4="none","",VLOOKUP($V767,'S3. Storage'!B774:Z2212,'S9. Lookup Data'!$C$6+5,FALSE))</f>
        <v/>
      </c>
      <c r="Y767" s="84" t="str">
        <f>IF($Y$4="none","",VLOOKUP($V767,'S3. Storage'!$B$12:$Z$1450,'S9. Lookup Data'!$C$7+5,FALSE))</f>
        <v/>
      </c>
      <c r="Z767" s="84" t="str">
        <f>IF($Z$4="none","",VLOOKUP($V767,'S3. Storage'!$B$12:$Z$1450,'S9. Lookup Data'!$C$8+5,FALSE))</f>
        <v/>
      </c>
      <c r="AA767" s="84" t="str">
        <f>IF($AA$4="none","",VLOOKUP($V767,'S3. Storage'!$B$12:$Z$1450,'S9. Lookup Data'!$C$9+5,FALSE))</f>
        <v/>
      </c>
      <c r="AB767" s="84" t="str">
        <f>IF($AB$4="none","",VLOOKUP($V767,'S3. Storage'!$B$12:$Z$1450,'S9. Lookup Data'!$C$10+5,FALSE))</f>
        <v/>
      </c>
    </row>
    <row r="768" spans="21:28">
      <c r="U768" s="84">
        <v>1963</v>
      </c>
      <c r="V768" s="134">
        <f t="shared" si="12"/>
        <v>23254</v>
      </c>
      <c r="W768" s="94">
        <v>23254</v>
      </c>
      <c r="X768" s="84" t="str">
        <f>IF($X$4="none","",VLOOKUP($V768,'S3. Storage'!B775:Z2213,'S9. Lookup Data'!$C$6+5,FALSE))</f>
        <v/>
      </c>
      <c r="Y768" s="84" t="str">
        <f>IF($Y$4="none","",VLOOKUP($V768,'S3. Storage'!$B$12:$Z$1450,'S9. Lookup Data'!$C$7+5,FALSE))</f>
        <v/>
      </c>
      <c r="Z768" s="84" t="str">
        <f>IF($Z$4="none","",VLOOKUP($V768,'S3. Storage'!$B$12:$Z$1450,'S9. Lookup Data'!$C$8+5,FALSE))</f>
        <v/>
      </c>
      <c r="AA768" s="84" t="str">
        <f>IF($AA$4="none","",VLOOKUP($V768,'S3. Storage'!$B$12:$Z$1450,'S9. Lookup Data'!$C$9+5,FALSE))</f>
        <v/>
      </c>
      <c r="AB768" s="84" t="str">
        <f>IF($AB$4="none","",VLOOKUP($V768,'S3. Storage'!$B$12:$Z$1450,'S9. Lookup Data'!$C$10+5,FALSE))</f>
        <v/>
      </c>
    </row>
    <row r="769" spans="21:28">
      <c r="U769" s="84">
        <v>1963</v>
      </c>
      <c r="V769" s="134">
        <f t="shared" si="12"/>
        <v>23284</v>
      </c>
      <c r="W769" s="94">
        <v>23284</v>
      </c>
      <c r="X769" s="84" t="str">
        <f>IF($X$4="none","",VLOOKUP($V769,'S3. Storage'!B776:Z2214,'S9. Lookup Data'!$C$6+5,FALSE))</f>
        <v/>
      </c>
      <c r="Y769" s="84" t="str">
        <f>IF($Y$4="none","",VLOOKUP($V769,'S3. Storage'!$B$12:$Z$1450,'S9. Lookup Data'!$C$7+5,FALSE))</f>
        <v/>
      </c>
      <c r="Z769" s="84" t="str">
        <f>IF($Z$4="none","",VLOOKUP($V769,'S3. Storage'!$B$12:$Z$1450,'S9. Lookup Data'!$C$8+5,FALSE))</f>
        <v/>
      </c>
      <c r="AA769" s="84" t="str">
        <f>IF($AA$4="none","",VLOOKUP($V769,'S3. Storage'!$B$12:$Z$1450,'S9. Lookup Data'!$C$9+5,FALSE))</f>
        <v/>
      </c>
      <c r="AB769" s="84" t="str">
        <f>IF($AB$4="none","",VLOOKUP($V769,'S3. Storage'!$B$12:$Z$1450,'S9. Lookup Data'!$C$10+5,FALSE))</f>
        <v/>
      </c>
    </row>
    <row r="770" spans="21:28">
      <c r="U770" s="84">
        <v>1963</v>
      </c>
      <c r="V770" s="134">
        <f t="shared" si="12"/>
        <v>23315</v>
      </c>
      <c r="W770" s="94">
        <v>23315</v>
      </c>
      <c r="X770" s="84" t="str">
        <f>IF($X$4="none","",VLOOKUP($V770,'S3. Storage'!B777:Z2215,'S9. Lookup Data'!$C$6+5,FALSE))</f>
        <v/>
      </c>
      <c r="Y770" s="84" t="str">
        <f>IF($Y$4="none","",VLOOKUP($V770,'S3. Storage'!$B$12:$Z$1450,'S9. Lookup Data'!$C$7+5,FALSE))</f>
        <v/>
      </c>
      <c r="Z770" s="84" t="str">
        <f>IF($Z$4="none","",VLOOKUP($V770,'S3. Storage'!$B$12:$Z$1450,'S9. Lookup Data'!$C$8+5,FALSE))</f>
        <v/>
      </c>
      <c r="AA770" s="84" t="str">
        <f>IF($AA$4="none","",VLOOKUP($V770,'S3. Storage'!$B$12:$Z$1450,'S9. Lookup Data'!$C$9+5,FALSE))</f>
        <v/>
      </c>
      <c r="AB770" s="84" t="str">
        <f>IF($AB$4="none","",VLOOKUP($V770,'S3. Storage'!$B$12:$Z$1450,'S9. Lookup Data'!$C$10+5,FALSE))</f>
        <v/>
      </c>
    </row>
    <row r="771" spans="21:28">
      <c r="U771" s="84">
        <v>1963</v>
      </c>
      <c r="V771" s="134">
        <f t="shared" si="12"/>
        <v>23345</v>
      </c>
      <c r="W771" s="94">
        <v>23345</v>
      </c>
      <c r="X771" s="84" t="str">
        <f>IF($X$4="none","",VLOOKUP($V771,'S3. Storage'!B778:Z2216,'S9. Lookup Data'!$C$6+5,FALSE))</f>
        <v/>
      </c>
      <c r="Y771" s="84" t="str">
        <f>IF($Y$4="none","",VLOOKUP($V771,'S3. Storage'!$B$12:$Z$1450,'S9. Lookup Data'!$C$7+5,FALSE))</f>
        <v/>
      </c>
      <c r="Z771" s="84" t="str">
        <f>IF($Z$4="none","",VLOOKUP($V771,'S3. Storage'!$B$12:$Z$1450,'S9. Lookup Data'!$C$8+5,FALSE))</f>
        <v/>
      </c>
      <c r="AA771" s="84" t="str">
        <f>IF($AA$4="none","",VLOOKUP($V771,'S3. Storage'!$B$12:$Z$1450,'S9. Lookup Data'!$C$9+5,FALSE))</f>
        <v/>
      </c>
      <c r="AB771" s="84" t="str">
        <f>IF($AB$4="none","",VLOOKUP($V771,'S3. Storage'!$B$12:$Z$1450,'S9. Lookup Data'!$C$10+5,FALSE))</f>
        <v/>
      </c>
    </row>
    <row r="772" spans="21:28">
      <c r="U772" s="84">
        <v>1963</v>
      </c>
      <c r="V772" s="134">
        <f t="shared" si="12"/>
        <v>23376</v>
      </c>
      <c r="W772" s="94">
        <v>23376</v>
      </c>
      <c r="X772" s="84" t="str">
        <f>IF($X$4="none","",VLOOKUP($V772,'S3. Storage'!B779:Z2217,'S9. Lookup Data'!$C$6+5,FALSE))</f>
        <v/>
      </c>
      <c r="Y772" s="84" t="str">
        <f>IF($Y$4="none","",VLOOKUP($V772,'S3. Storage'!$B$12:$Z$1450,'S9. Lookup Data'!$C$7+5,FALSE))</f>
        <v/>
      </c>
      <c r="Z772" s="84" t="str">
        <f>IF($Z$4="none","",VLOOKUP($V772,'S3. Storage'!$B$12:$Z$1450,'S9. Lookup Data'!$C$8+5,FALSE))</f>
        <v/>
      </c>
      <c r="AA772" s="84" t="str">
        <f>IF($AA$4="none","",VLOOKUP($V772,'S3. Storage'!$B$12:$Z$1450,'S9. Lookup Data'!$C$9+5,FALSE))</f>
        <v/>
      </c>
      <c r="AB772" s="84" t="str">
        <f>IF($AB$4="none","",VLOOKUP($V772,'S3. Storage'!$B$12:$Z$1450,'S9. Lookup Data'!$C$10+5,FALSE))</f>
        <v/>
      </c>
    </row>
    <row r="773" spans="21:28">
      <c r="U773" s="84">
        <v>1964</v>
      </c>
      <c r="V773" s="134">
        <f t="shared" si="12"/>
        <v>23407</v>
      </c>
      <c r="W773" s="94">
        <v>23407</v>
      </c>
      <c r="X773" s="84" t="str">
        <f>IF($X$4="none","",VLOOKUP($V773,'S3. Storage'!B780:Z2218,'S9. Lookup Data'!$C$6+5,FALSE))</f>
        <v/>
      </c>
      <c r="Y773" s="84" t="str">
        <f>IF($Y$4="none","",VLOOKUP($V773,'S3. Storage'!$B$12:$Z$1450,'S9. Lookup Data'!$C$7+5,FALSE))</f>
        <v/>
      </c>
      <c r="Z773" s="84" t="str">
        <f>IF($Z$4="none","",VLOOKUP($V773,'S3. Storage'!$B$12:$Z$1450,'S9. Lookup Data'!$C$8+5,FALSE))</f>
        <v/>
      </c>
      <c r="AA773" s="84" t="str">
        <f>IF($AA$4="none","",VLOOKUP($V773,'S3. Storage'!$B$12:$Z$1450,'S9. Lookup Data'!$C$9+5,FALSE))</f>
        <v/>
      </c>
      <c r="AB773" s="84" t="str">
        <f>IF($AB$4="none","",VLOOKUP($V773,'S3. Storage'!$B$12:$Z$1450,'S9. Lookup Data'!$C$10+5,FALSE))</f>
        <v/>
      </c>
    </row>
    <row r="774" spans="21:28">
      <c r="U774" s="84">
        <v>1964</v>
      </c>
      <c r="V774" s="134">
        <f t="shared" si="12"/>
        <v>23436</v>
      </c>
      <c r="W774" s="94">
        <v>23436</v>
      </c>
      <c r="X774" s="84" t="str">
        <f>IF($X$4="none","",VLOOKUP($V774,'S3. Storage'!B781:Z2219,'S9. Lookup Data'!$C$6+5,FALSE))</f>
        <v/>
      </c>
      <c r="Y774" s="84" t="str">
        <f>IF($Y$4="none","",VLOOKUP($V774,'S3. Storage'!$B$12:$Z$1450,'S9. Lookup Data'!$C$7+5,FALSE))</f>
        <v/>
      </c>
      <c r="Z774" s="84" t="str">
        <f>IF($Z$4="none","",VLOOKUP($V774,'S3. Storage'!$B$12:$Z$1450,'S9. Lookup Data'!$C$8+5,FALSE))</f>
        <v/>
      </c>
      <c r="AA774" s="84" t="str">
        <f>IF($AA$4="none","",VLOOKUP($V774,'S3. Storage'!$B$12:$Z$1450,'S9. Lookup Data'!$C$9+5,FALSE))</f>
        <v/>
      </c>
      <c r="AB774" s="84" t="str">
        <f>IF($AB$4="none","",VLOOKUP($V774,'S3. Storage'!$B$12:$Z$1450,'S9. Lookup Data'!$C$10+5,FALSE))</f>
        <v/>
      </c>
    </row>
    <row r="775" spans="21:28">
      <c r="U775" s="84">
        <v>1964</v>
      </c>
      <c r="V775" s="134">
        <f t="shared" si="12"/>
        <v>23467</v>
      </c>
      <c r="W775" s="94">
        <v>23467</v>
      </c>
      <c r="X775" s="84" t="str">
        <f>IF($X$4="none","",VLOOKUP($V775,'S3. Storage'!B782:Z2220,'S9. Lookup Data'!$C$6+5,FALSE))</f>
        <v/>
      </c>
      <c r="Y775" s="84" t="str">
        <f>IF($Y$4="none","",VLOOKUP($V775,'S3. Storage'!$B$12:$Z$1450,'S9. Lookup Data'!$C$7+5,FALSE))</f>
        <v/>
      </c>
      <c r="Z775" s="84" t="str">
        <f>IF($Z$4="none","",VLOOKUP($V775,'S3. Storage'!$B$12:$Z$1450,'S9. Lookup Data'!$C$8+5,FALSE))</f>
        <v/>
      </c>
      <c r="AA775" s="84" t="str">
        <f>IF($AA$4="none","",VLOOKUP($V775,'S3. Storage'!$B$12:$Z$1450,'S9. Lookup Data'!$C$9+5,FALSE))</f>
        <v/>
      </c>
      <c r="AB775" s="84" t="str">
        <f>IF($AB$4="none","",VLOOKUP($V775,'S3. Storage'!$B$12:$Z$1450,'S9. Lookup Data'!$C$10+5,FALSE))</f>
        <v/>
      </c>
    </row>
    <row r="776" spans="21:28">
      <c r="U776" s="84">
        <v>1964</v>
      </c>
      <c r="V776" s="134">
        <f t="shared" si="12"/>
        <v>23497</v>
      </c>
      <c r="W776" s="94">
        <v>23497</v>
      </c>
      <c r="X776" s="84" t="str">
        <f>IF($X$4="none","",VLOOKUP($V776,'S3. Storage'!B783:Z2221,'S9. Lookup Data'!$C$6+5,FALSE))</f>
        <v/>
      </c>
      <c r="Y776" s="84" t="str">
        <f>IF($Y$4="none","",VLOOKUP($V776,'S3. Storage'!$B$12:$Z$1450,'S9. Lookup Data'!$C$7+5,FALSE))</f>
        <v/>
      </c>
      <c r="Z776" s="84" t="str">
        <f>IF($Z$4="none","",VLOOKUP($V776,'S3. Storage'!$B$12:$Z$1450,'S9. Lookup Data'!$C$8+5,FALSE))</f>
        <v/>
      </c>
      <c r="AA776" s="84" t="str">
        <f>IF($AA$4="none","",VLOOKUP($V776,'S3. Storage'!$B$12:$Z$1450,'S9. Lookup Data'!$C$9+5,FALSE))</f>
        <v/>
      </c>
      <c r="AB776" s="84" t="str">
        <f>IF($AB$4="none","",VLOOKUP($V776,'S3. Storage'!$B$12:$Z$1450,'S9. Lookup Data'!$C$10+5,FALSE))</f>
        <v/>
      </c>
    </row>
    <row r="777" spans="21:28">
      <c r="U777" s="84">
        <v>1964</v>
      </c>
      <c r="V777" s="134">
        <f t="shared" si="12"/>
        <v>23528</v>
      </c>
      <c r="W777" s="94">
        <v>23528</v>
      </c>
      <c r="X777" s="84" t="str">
        <f>IF($X$4="none","",VLOOKUP($V777,'S3. Storage'!B784:Z2222,'S9. Lookup Data'!$C$6+5,FALSE))</f>
        <v/>
      </c>
      <c r="Y777" s="84" t="str">
        <f>IF($Y$4="none","",VLOOKUP($V777,'S3. Storage'!$B$12:$Z$1450,'S9. Lookup Data'!$C$7+5,FALSE))</f>
        <v/>
      </c>
      <c r="Z777" s="84" t="str">
        <f>IF($Z$4="none","",VLOOKUP($V777,'S3. Storage'!$B$12:$Z$1450,'S9. Lookup Data'!$C$8+5,FALSE))</f>
        <v/>
      </c>
      <c r="AA777" s="84" t="str">
        <f>IF($AA$4="none","",VLOOKUP($V777,'S3. Storage'!$B$12:$Z$1450,'S9. Lookup Data'!$C$9+5,FALSE))</f>
        <v/>
      </c>
      <c r="AB777" s="84" t="str">
        <f>IF($AB$4="none","",VLOOKUP($V777,'S3. Storage'!$B$12:$Z$1450,'S9. Lookup Data'!$C$10+5,FALSE))</f>
        <v/>
      </c>
    </row>
    <row r="778" spans="21:28">
      <c r="U778" s="84">
        <v>1964</v>
      </c>
      <c r="V778" s="134">
        <f t="shared" si="12"/>
        <v>23558</v>
      </c>
      <c r="W778" s="94">
        <v>23558</v>
      </c>
      <c r="X778" s="84" t="str">
        <f>IF($X$4="none","",VLOOKUP($V778,'S3. Storage'!B785:Z2223,'S9. Lookup Data'!$C$6+5,FALSE))</f>
        <v/>
      </c>
      <c r="Y778" s="84" t="str">
        <f>IF($Y$4="none","",VLOOKUP($V778,'S3. Storage'!$B$12:$Z$1450,'S9. Lookup Data'!$C$7+5,FALSE))</f>
        <v/>
      </c>
      <c r="Z778" s="84" t="str">
        <f>IF($Z$4="none","",VLOOKUP($V778,'S3. Storage'!$B$12:$Z$1450,'S9. Lookup Data'!$C$8+5,FALSE))</f>
        <v/>
      </c>
      <c r="AA778" s="84" t="str">
        <f>IF($AA$4="none","",VLOOKUP($V778,'S3. Storage'!$B$12:$Z$1450,'S9. Lookup Data'!$C$9+5,FALSE))</f>
        <v/>
      </c>
      <c r="AB778" s="84" t="str">
        <f>IF($AB$4="none","",VLOOKUP($V778,'S3. Storage'!$B$12:$Z$1450,'S9. Lookup Data'!$C$10+5,FALSE))</f>
        <v/>
      </c>
    </row>
    <row r="779" spans="21:28">
      <c r="U779" s="84">
        <v>1964</v>
      </c>
      <c r="V779" s="134">
        <f t="shared" si="12"/>
        <v>23589</v>
      </c>
      <c r="W779" s="94">
        <v>23589</v>
      </c>
      <c r="X779" s="84" t="str">
        <f>IF($X$4="none","",VLOOKUP($V779,'S3. Storage'!B786:Z2224,'S9. Lookup Data'!$C$6+5,FALSE))</f>
        <v/>
      </c>
      <c r="Y779" s="84" t="str">
        <f>IF($Y$4="none","",VLOOKUP($V779,'S3. Storage'!$B$12:$Z$1450,'S9. Lookup Data'!$C$7+5,FALSE))</f>
        <v/>
      </c>
      <c r="Z779" s="84" t="str">
        <f>IF($Z$4="none","",VLOOKUP($V779,'S3. Storage'!$B$12:$Z$1450,'S9. Lookup Data'!$C$8+5,FALSE))</f>
        <v/>
      </c>
      <c r="AA779" s="84" t="str">
        <f>IF($AA$4="none","",VLOOKUP($V779,'S3. Storage'!$B$12:$Z$1450,'S9. Lookup Data'!$C$9+5,FALSE))</f>
        <v/>
      </c>
      <c r="AB779" s="84" t="str">
        <f>IF($AB$4="none","",VLOOKUP($V779,'S3. Storage'!$B$12:$Z$1450,'S9. Lookup Data'!$C$10+5,FALSE))</f>
        <v/>
      </c>
    </row>
    <row r="780" spans="21:28">
      <c r="U780" s="84">
        <v>1964</v>
      </c>
      <c r="V780" s="134">
        <f t="shared" si="12"/>
        <v>23620</v>
      </c>
      <c r="W780" s="94">
        <v>23620</v>
      </c>
      <c r="X780" s="84" t="str">
        <f>IF($X$4="none","",VLOOKUP($V780,'S3. Storage'!B787:Z2225,'S9. Lookup Data'!$C$6+5,FALSE))</f>
        <v/>
      </c>
      <c r="Y780" s="84" t="str">
        <f>IF($Y$4="none","",VLOOKUP($V780,'S3. Storage'!$B$12:$Z$1450,'S9. Lookup Data'!$C$7+5,FALSE))</f>
        <v/>
      </c>
      <c r="Z780" s="84" t="str">
        <f>IF($Z$4="none","",VLOOKUP($V780,'S3. Storage'!$B$12:$Z$1450,'S9. Lookup Data'!$C$8+5,FALSE))</f>
        <v/>
      </c>
      <c r="AA780" s="84" t="str">
        <f>IF($AA$4="none","",VLOOKUP($V780,'S3. Storage'!$B$12:$Z$1450,'S9. Lookup Data'!$C$9+5,FALSE))</f>
        <v/>
      </c>
      <c r="AB780" s="84" t="str">
        <f>IF($AB$4="none","",VLOOKUP($V780,'S3. Storage'!$B$12:$Z$1450,'S9. Lookup Data'!$C$10+5,FALSE))</f>
        <v/>
      </c>
    </row>
    <row r="781" spans="21:28">
      <c r="U781" s="84">
        <v>1964</v>
      </c>
      <c r="V781" s="134">
        <f t="shared" si="12"/>
        <v>23650</v>
      </c>
      <c r="W781" s="94">
        <v>23650</v>
      </c>
      <c r="X781" s="84" t="str">
        <f>IF($X$4="none","",VLOOKUP($V781,'S3. Storage'!B788:Z2226,'S9. Lookup Data'!$C$6+5,FALSE))</f>
        <v/>
      </c>
      <c r="Y781" s="84" t="str">
        <f>IF($Y$4="none","",VLOOKUP($V781,'S3. Storage'!$B$12:$Z$1450,'S9. Lookup Data'!$C$7+5,FALSE))</f>
        <v/>
      </c>
      <c r="Z781" s="84" t="str">
        <f>IF($Z$4="none","",VLOOKUP($V781,'S3. Storage'!$B$12:$Z$1450,'S9. Lookup Data'!$C$8+5,FALSE))</f>
        <v/>
      </c>
      <c r="AA781" s="84" t="str">
        <f>IF($AA$4="none","",VLOOKUP($V781,'S3. Storage'!$B$12:$Z$1450,'S9. Lookup Data'!$C$9+5,FALSE))</f>
        <v/>
      </c>
      <c r="AB781" s="84" t="str">
        <f>IF($AB$4="none","",VLOOKUP($V781,'S3. Storage'!$B$12:$Z$1450,'S9. Lookup Data'!$C$10+5,FALSE))</f>
        <v/>
      </c>
    </row>
    <row r="782" spans="21:28">
      <c r="U782" s="84">
        <v>1964</v>
      </c>
      <c r="V782" s="134">
        <f t="shared" si="12"/>
        <v>23681</v>
      </c>
      <c r="W782" s="94">
        <v>23681</v>
      </c>
      <c r="X782" s="84" t="str">
        <f>IF($X$4="none","",VLOOKUP($V782,'S3. Storage'!B789:Z2227,'S9. Lookup Data'!$C$6+5,FALSE))</f>
        <v/>
      </c>
      <c r="Y782" s="84" t="str">
        <f>IF($Y$4="none","",VLOOKUP($V782,'S3. Storage'!$B$12:$Z$1450,'S9. Lookup Data'!$C$7+5,FALSE))</f>
        <v/>
      </c>
      <c r="Z782" s="84" t="str">
        <f>IF($Z$4="none","",VLOOKUP($V782,'S3. Storage'!$B$12:$Z$1450,'S9. Lookup Data'!$C$8+5,FALSE))</f>
        <v/>
      </c>
      <c r="AA782" s="84" t="str">
        <f>IF($AA$4="none","",VLOOKUP($V782,'S3. Storage'!$B$12:$Z$1450,'S9. Lookup Data'!$C$9+5,FALSE))</f>
        <v/>
      </c>
      <c r="AB782" s="84" t="str">
        <f>IF($AB$4="none","",VLOOKUP($V782,'S3. Storage'!$B$12:$Z$1450,'S9. Lookup Data'!$C$10+5,FALSE))</f>
        <v/>
      </c>
    </row>
    <row r="783" spans="21:28">
      <c r="U783" s="84">
        <v>1964</v>
      </c>
      <c r="V783" s="134">
        <f t="shared" si="12"/>
        <v>23711</v>
      </c>
      <c r="W783" s="94">
        <v>23711</v>
      </c>
      <c r="X783" s="84" t="str">
        <f>IF($X$4="none","",VLOOKUP($V783,'S3. Storage'!B790:Z2228,'S9. Lookup Data'!$C$6+5,FALSE))</f>
        <v/>
      </c>
      <c r="Y783" s="84" t="str">
        <f>IF($Y$4="none","",VLOOKUP($V783,'S3. Storage'!$B$12:$Z$1450,'S9. Lookup Data'!$C$7+5,FALSE))</f>
        <v/>
      </c>
      <c r="Z783" s="84" t="str">
        <f>IF($Z$4="none","",VLOOKUP($V783,'S3. Storage'!$B$12:$Z$1450,'S9. Lookup Data'!$C$8+5,FALSE))</f>
        <v/>
      </c>
      <c r="AA783" s="84" t="str">
        <f>IF($AA$4="none","",VLOOKUP($V783,'S3. Storage'!$B$12:$Z$1450,'S9. Lookup Data'!$C$9+5,FALSE))</f>
        <v/>
      </c>
      <c r="AB783" s="84" t="str">
        <f>IF($AB$4="none","",VLOOKUP($V783,'S3. Storage'!$B$12:$Z$1450,'S9. Lookup Data'!$C$10+5,FALSE))</f>
        <v/>
      </c>
    </row>
    <row r="784" spans="21:28">
      <c r="U784" s="84">
        <v>1964</v>
      </c>
      <c r="V784" s="134">
        <f t="shared" si="12"/>
        <v>23742</v>
      </c>
      <c r="W784" s="94">
        <v>23742</v>
      </c>
      <c r="X784" s="84" t="str">
        <f>IF($X$4="none","",VLOOKUP($V784,'S3. Storage'!B791:Z2229,'S9. Lookup Data'!$C$6+5,FALSE))</f>
        <v/>
      </c>
      <c r="Y784" s="84" t="str">
        <f>IF($Y$4="none","",VLOOKUP($V784,'S3. Storage'!$B$12:$Z$1450,'S9. Lookup Data'!$C$7+5,FALSE))</f>
        <v/>
      </c>
      <c r="Z784" s="84" t="str">
        <f>IF($Z$4="none","",VLOOKUP($V784,'S3. Storage'!$B$12:$Z$1450,'S9. Lookup Data'!$C$8+5,FALSE))</f>
        <v/>
      </c>
      <c r="AA784" s="84" t="str">
        <f>IF($AA$4="none","",VLOOKUP($V784,'S3. Storage'!$B$12:$Z$1450,'S9. Lookup Data'!$C$9+5,FALSE))</f>
        <v/>
      </c>
      <c r="AB784" s="84" t="str">
        <f>IF($AB$4="none","",VLOOKUP($V784,'S3. Storage'!$B$12:$Z$1450,'S9. Lookup Data'!$C$10+5,FALSE))</f>
        <v/>
      </c>
    </row>
    <row r="785" spans="21:28">
      <c r="U785" s="84">
        <v>1965</v>
      </c>
      <c r="V785" s="134">
        <f t="shared" si="12"/>
        <v>23773</v>
      </c>
      <c r="W785" s="94">
        <v>23773</v>
      </c>
      <c r="X785" s="84" t="str">
        <f>IF($X$4="none","",VLOOKUP($V785,'S3. Storage'!B792:Z2230,'S9. Lookup Data'!$C$6+5,FALSE))</f>
        <v/>
      </c>
      <c r="Y785" s="84" t="str">
        <f>IF($Y$4="none","",VLOOKUP($V785,'S3. Storage'!$B$12:$Z$1450,'S9. Lookup Data'!$C$7+5,FALSE))</f>
        <v/>
      </c>
      <c r="Z785" s="84" t="str">
        <f>IF($Z$4="none","",VLOOKUP($V785,'S3. Storage'!$B$12:$Z$1450,'S9. Lookup Data'!$C$8+5,FALSE))</f>
        <v/>
      </c>
      <c r="AA785" s="84" t="str">
        <f>IF($AA$4="none","",VLOOKUP($V785,'S3. Storage'!$B$12:$Z$1450,'S9. Lookup Data'!$C$9+5,FALSE))</f>
        <v/>
      </c>
      <c r="AB785" s="84" t="str">
        <f>IF($AB$4="none","",VLOOKUP($V785,'S3. Storage'!$B$12:$Z$1450,'S9. Lookup Data'!$C$10+5,FALSE))</f>
        <v/>
      </c>
    </row>
    <row r="786" spans="21:28">
      <c r="U786" s="84">
        <v>1965</v>
      </c>
      <c r="V786" s="134">
        <f t="shared" si="12"/>
        <v>23801</v>
      </c>
      <c r="W786" s="94">
        <v>23801</v>
      </c>
      <c r="X786" s="84" t="str">
        <f>IF($X$4="none","",VLOOKUP($V786,'S3. Storage'!B793:Z2231,'S9. Lookup Data'!$C$6+5,FALSE))</f>
        <v/>
      </c>
      <c r="Y786" s="84" t="str">
        <f>IF($Y$4="none","",VLOOKUP($V786,'S3. Storage'!$B$12:$Z$1450,'S9. Lookup Data'!$C$7+5,FALSE))</f>
        <v/>
      </c>
      <c r="Z786" s="84" t="str">
        <f>IF($Z$4="none","",VLOOKUP($V786,'S3. Storage'!$B$12:$Z$1450,'S9. Lookup Data'!$C$8+5,FALSE))</f>
        <v/>
      </c>
      <c r="AA786" s="84" t="str">
        <f>IF($AA$4="none","",VLOOKUP($V786,'S3. Storage'!$B$12:$Z$1450,'S9. Lookup Data'!$C$9+5,FALSE))</f>
        <v/>
      </c>
      <c r="AB786" s="84" t="str">
        <f>IF($AB$4="none","",VLOOKUP($V786,'S3. Storage'!$B$12:$Z$1450,'S9. Lookup Data'!$C$10+5,FALSE))</f>
        <v/>
      </c>
    </row>
    <row r="787" spans="21:28">
      <c r="U787" s="84">
        <v>1965</v>
      </c>
      <c r="V787" s="134">
        <f t="shared" si="12"/>
        <v>23832</v>
      </c>
      <c r="W787" s="94">
        <v>23832</v>
      </c>
      <c r="X787" s="84" t="str">
        <f>IF($X$4="none","",VLOOKUP($V787,'S3. Storage'!B794:Z2232,'S9. Lookup Data'!$C$6+5,FALSE))</f>
        <v/>
      </c>
      <c r="Y787" s="84" t="str">
        <f>IF($Y$4="none","",VLOOKUP($V787,'S3. Storage'!$B$12:$Z$1450,'S9. Lookup Data'!$C$7+5,FALSE))</f>
        <v/>
      </c>
      <c r="Z787" s="84" t="str">
        <f>IF($Z$4="none","",VLOOKUP($V787,'S3. Storage'!$B$12:$Z$1450,'S9. Lookup Data'!$C$8+5,FALSE))</f>
        <v/>
      </c>
      <c r="AA787" s="84" t="str">
        <f>IF($AA$4="none","",VLOOKUP($V787,'S3. Storage'!$B$12:$Z$1450,'S9. Lookup Data'!$C$9+5,FALSE))</f>
        <v/>
      </c>
      <c r="AB787" s="84" t="str">
        <f>IF($AB$4="none","",VLOOKUP($V787,'S3. Storage'!$B$12:$Z$1450,'S9. Lookup Data'!$C$10+5,FALSE))</f>
        <v/>
      </c>
    </row>
    <row r="788" spans="21:28">
      <c r="U788" s="84">
        <v>1965</v>
      </c>
      <c r="V788" s="134">
        <f t="shared" si="12"/>
        <v>23862</v>
      </c>
      <c r="W788" s="94">
        <v>23862</v>
      </c>
      <c r="X788" s="84" t="str">
        <f>IF($X$4="none","",VLOOKUP($V788,'S3. Storage'!B795:Z2233,'S9. Lookup Data'!$C$6+5,FALSE))</f>
        <v/>
      </c>
      <c r="Y788" s="84" t="str">
        <f>IF($Y$4="none","",VLOOKUP($V788,'S3. Storage'!$B$12:$Z$1450,'S9. Lookup Data'!$C$7+5,FALSE))</f>
        <v/>
      </c>
      <c r="Z788" s="84" t="str">
        <f>IF($Z$4="none","",VLOOKUP($V788,'S3. Storage'!$B$12:$Z$1450,'S9. Lookup Data'!$C$8+5,FALSE))</f>
        <v/>
      </c>
      <c r="AA788" s="84" t="str">
        <f>IF($AA$4="none","",VLOOKUP($V788,'S3. Storage'!$B$12:$Z$1450,'S9. Lookup Data'!$C$9+5,FALSE))</f>
        <v/>
      </c>
      <c r="AB788" s="84" t="str">
        <f>IF($AB$4="none","",VLOOKUP($V788,'S3. Storage'!$B$12:$Z$1450,'S9. Lookup Data'!$C$10+5,FALSE))</f>
        <v/>
      </c>
    </row>
    <row r="789" spans="21:28">
      <c r="U789" s="84">
        <v>1965</v>
      </c>
      <c r="V789" s="134">
        <f t="shared" si="12"/>
        <v>23893</v>
      </c>
      <c r="W789" s="94">
        <v>23893</v>
      </c>
      <c r="X789" s="84" t="str">
        <f>IF($X$4="none","",VLOOKUP($V789,'S3. Storage'!B796:Z2234,'S9. Lookup Data'!$C$6+5,FALSE))</f>
        <v/>
      </c>
      <c r="Y789" s="84" t="str">
        <f>IF($Y$4="none","",VLOOKUP($V789,'S3. Storage'!$B$12:$Z$1450,'S9. Lookup Data'!$C$7+5,FALSE))</f>
        <v/>
      </c>
      <c r="Z789" s="84" t="str">
        <f>IF($Z$4="none","",VLOOKUP($V789,'S3. Storage'!$B$12:$Z$1450,'S9. Lookup Data'!$C$8+5,FALSE))</f>
        <v/>
      </c>
      <c r="AA789" s="84" t="str">
        <f>IF($AA$4="none","",VLOOKUP($V789,'S3. Storage'!$B$12:$Z$1450,'S9. Lookup Data'!$C$9+5,FALSE))</f>
        <v/>
      </c>
      <c r="AB789" s="84" t="str">
        <f>IF($AB$4="none","",VLOOKUP($V789,'S3. Storage'!$B$12:$Z$1450,'S9. Lookup Data'!$C$10+5,FALSE))</f>
        <v/>
      </c>
    </row>
    <row r="790" spans="21:28">
      <c r="U790" s="84">
        <v>1965</v>
      </c>
      <c r="V790" s="134">
        <f t="shared" si="12"/>
        <v>23923</v>
      </c>
      <c r="W790" s="94">
        <v>23923</v>
      </c>
      <c r="X790" s="84" t="str">
        <f>IF($X$4="none","",VLOOKUP($V790,'S3. Storage'!B797:Z2235,'S9. Lookup Data'!$C$6+5,FALSE))</f>
        <v/>
      </c>
      <c r="Y790" s="84" t="str">
        <f>IF($Y$4="none","",VLOOKUP($V790,'S3. Storage'!$B$12:$Z$1450,'S9. Lookup Data'!$C$7+5,FALSE))</f>
        <v/>
      </c>
      <c r="Z790" s="84" t="str">
        <f>IF($Z$4="none","",VLOOKUP($V790,'S3. Storage'!$B$12:$Z$1450,'S9. Lookup Data'!$C$8+5,FALSE))</f>
        <v/>
      </c>
      <c r="AA790" s="84" t="str">
        <f>IF($AA$4="none","",VLOOKUP($V790,'S3. Storage'!$B$12:$Z$1450,'S9. Lookup Data'!$C$9+5,FALSE))</f>
        <v/>
      </c>
      <c r="AB790" s="84" t="str">
        <f>IF($AB$4="none","",VLOOKUP($V790,'S3. Storage'!$B$12:$Z$1450,'S9. Lookup Data'!$C$10+5,FALSE))</f>
        <v/>
      </c>
    </row>
    <row r="791" spans="21:28">
      <c r="U791" s="84">
        <v>1965</v>
      </c>
      <c r="V791" s="134">
        <f t="shared" si="12"/>
        <v>23954</v>
      </c>
      <c r="W791" s="94">
        <v>23954</v>
      </c>
      <c r="X791" s="84" t="str">
        <f>IF($X$4="none","",VLOOKUP($V791,'S3. Storage'!B798:Z2236,'S9. Lookup Data'!$C$6+5,FALSE))</f>
        <v/>
      </c>
      <c r="Y791" s="84" t="str">
        <f>IF($Y$4="none","",VLOOKUP($V791,'S3. Storage'!$B$12:$Z$1450,'S9. Lookup Data'!$C$7+5,FALSE))</f>
        <v/>
      </c>
      <c r="Z791" s="84" t="str">
        <f>IF($Z$4="none","",VLOOKUP($V791,'S3. Storage'!$B$12:$Z$1450,'S9. Lookup Data'!$C$8+5,FALSE))</f>
        <v/>
      </c>
      <c r="AA791" s="84" t="str">
        <f>IF($AA$4="none","",VLOOKUP($V791,'S3. Storage'!$B$12:$Z$1450,'S9. Lookup Data'!$C$9+5,FALSE))</f>
        <v/>
      </c>
      <c r="AB791" s="84" t="str">
        <f>IF($AB$4="none","",VLOOKUP($V791,'S3. Storage'!$B$12:$Z$1450,'S9. Lookup Data'!$C$10+5,FALSE))</f>
        <v/>
      </c>
    </row>
    <row r="792" spans="21:28">
      <c r="U792" s="84">
        <v>1965</v>
      </c>
      <c r="V792" s="134">
        <f t="shared" si="12"/>
        <v>23985</v>
      </c>
      <c r="W792" s="94">
        <v>23985</v>
      </c>
      <c r="X792" s="84" t="str">
        <f>IF($X$4="none","",VLOOKUP($V792,'S3. Storage'!B799:Z2237,'S9. Lookup Data'!$C$6+5,FALSE))</f>
        <v/>
      </c>
      <c r="Y792" s="84" t="str">
        <f>IF($Y$4="none","",VLOOKUP($V792,'S3. Storage'!$B$12:$Z$1450,'S9. Lookup Data'!$C$7+5,FALSE))</f>
        <v/>
      </c>
      <c r="Z792" s="84" t="str">
        <f>IF($Z$4="none","",VLOOKUP($V792,'S3. Storage'!$B$12:$Z$1450,'S9. Lookup Data'!$C$8+5,FALSE))</f>
        <v/>
      </c>
      <c r="AA792" s="84" t="str">
        <f>IF($AA$4="none","",VLOOKUP($V792,'S3. Storage'!$B$12:$Z$1450,'S9. Lookup Data'!$C$9+5,FALSE))</f>
        <v/>
      </c>
      <c r="AB792" s="84" t="str">
        <f>IF($AB$4="none","",VLOOKUP($V792,'S3. Storage'!$B$12:$Z$1450,'S9. Lookup Data'!$C$10+5,FALSE))</f>
        <v/>
      </c>
    </row>
    <row r="793" spans="21:28">
      <c r="U793" s="84">
        <v>1965</v>
      </c>
      <c r="V793" s="134">
        <f t="shared" si="12"/>
        <v>24015</v>
      </c>
      <c r="W793" s="94">
        <v>24015</v>
      </c>
      <c r="X793" s="84" t="str">
        <f>IF($X$4="none","",VLOOKUP($V793,'S3. Storage'!B800:Z2238,'S9. Lookup Data'!$C$6+5,FALSE))</f>
        <v/>
      </c>
      <c r="Y793" s="84" t="str">
        <f>IF($Y$4="none","",VLOOKUP($V793,'S3. Storage'!$B$12:$Z$1450,'S9. Lookup Data'!$C$7+5,FALSE))</f>
        <v/>
      </c>
      <c r="Z793" s="84" t="str">
        <f>IF($Z$4="none","",VLOOKUP($V793,'S3. Storage'!$B$12:$Z$1450,'S9. Lookup Data'!$C$8+5,FALSE))</f>
        <v/>
      </c>
      <c r="AA793" s="84" t="str">
        <f>IF($AA$4="none","",VLOOKUP($V793,'S3. Storage'!$B$12:$Z$1450,'S9. Lookup Data'!$C$9+5,FALSE))</f>
        <v/>
      </c>
      <c r="AB793" s="84" t="str">
        <f>IF($AB$4="none","",VLOOKUP($V793,'S3. Storage'!$B$12:$Z$1450,'S9. Lookup Data'!$C$10+5,FALSE))</f>
        <v/>
      </c>
    </row>
    <row r="794" spans="21:28">
      <c r="U794" s="84">
        <v>1965</v>
      </c>
      <c r="V794" s="134">
        <f t="shared" si="12"/>
        <v>24046</v>
      </c>
      <c r="W794" s="94">
        <v>24046</v>
      </c>
      <c r="X794" s="84" t="str">
        <f>IF($X$4="none","",VLOOKUP($V794,'S3. Storage'!B801:Z2239,'S9. Lookup Data'!$C$6+5,FALSE))</f>
        <v/>
      </c>
      <c r="Y794" s="84" t="str">
        <f>IF($Y$4="none","",VLOOKUP($V794,'S3. Storage'!$B$12:$Z$1450,'S9. Lookup Data'!$C$7+5,FALSE))</f>
        <v/>
      </c>
      <c r="Z794" s="84" t="str">
        <f>IF($Z$4="none","",VLOOKUP($V794,'S3. Storage'!$B$12:$Z$1450,'S9. Lookup Data'!$C$8+5,FALSE))</f>
        <v/>
      </c>
      <c r="AA794" s="84" t="str">
        <f>IF($AA$4="none","",VLOOKUP($V794,'S3. Storage'!$B$12:$Z$1450,'S9. Lookup Data'!$C$9+5,FALSE))</f>
        <v/>
      </c>
      <c r="AB794" s="84" t="str">
        <f>IF($AB$4="none","",VLOOKUP($V794,'S3. Storage'!$B$12:$Z$1450,'S9. Lookup Data'!$C$10+5,FALSE))</f>
        <v/>
      </c>
    </row>
    <row r="795" spans="21:28">
      <c r="U795" s="84">
        <v>1965</v>
      </c>
      <c r="V795" s="134">
        <f t="shared" si="12"/>
        <v>24076</v>
      </c>
      <c r="W795" s="94">
        <v>24076</v>
      </c>
      <c r="X795" s="84" t="str">
        <f>IF($X$4="none","",VLOOKUP($V795,'S3. Storage'!B802:Z2240,'S9. Lookup Data'!$C$6+5,FALSE))</f>
        <v/>
      </c>
      <c r="Y795" s="84" t="str">
        <f>IF($Y$4="none","",VLOOKUP($V795,'S3. Storage'!$B$12:$Z$1450,'S9. Lookup Data'!$C$7+5,FALSE))</f>
        <v/>
      </c>
      <c r="Z795" s="84" t="str">
        <f>IF($Z$4="none","",VLOOKUP($V795,'S3. Storage'!$B$12:$Z$1450,'S9. Lookup Data'!$C$8+5,FALSE))</f>
        <v/>
      </c>
      <c r="AA795" s="84" t="str">
        <f>IF($AA$4="none","",VLOOKUP($V795,'S3. Storage'!$B$12:$Z$1450,'S9. Lookup Data'!$C$9+5,FALSE))</f>
        <v/>
      </c>
      <c r="AB795" s="84" t="str">
        <f>IF($AB$4="none","",VLOOKUP($V795,'S3. Storage'!$B$12:$Z$1450,'S9. Lookup Data'!$C$10+5,FALSE))</f>
        <v/>
      </c>
    </row>
    <row r="796" spans="21:28">
      <c r="U796" s="84">
        <v>1965</v>
      </c>
      <c r="V796" s="134">
        <f t="shared" si="12"/>
        <v>24107</v>
      </c>
      <c r="W796" s="94">
        <v>24107</v>
      </c>
      <c r="X796" s="84" t="str">
        <f>IF($X$4="none","",VLOOKUP($V796,'S3. Storage'!B803:Z2241,'S9. Lookup Data'!$C$6+5,FALSE))</f>
        <v/>
      </c>
      <c r="Y796" s="84" t="str">
        <f>IF($Y$4="none","",VLOOKUP($V796,'S3. Storage'!$B$12:$Z$1450,'S9. Lookup Data'!$C$7+5,FALSE))</f>
        <v/>
      </c>
      <c r="Z796" s="84" t="str">
        <f>IF($Z$4="none","",VLOOKUP($V796,'S3. Storage'!$B$12:$Z$1450,'S9. Lookup Data'!$C$8+5,FALSE))</f>
        <v/>
      </c>
      <c r="AA796" s="84" t="str">
        <f>IF($AA$4="none","",VLOOKUP($V796,'S3. Storage'!$B$12:$Z$1450,'S9. Lookup Data'!$C$9+5,FALSE))</f>
        <v/>
      </c>
      <c r="AB796" s="84" t="str">
        <f>IF($AB$4="none","",VLOOKUP($V796,'S3. Storage'!$B$12:$Z$1450,'S9. Lookup Data'!$C$10+5,FALSE))</f>
        <v/>
      </c>
    </row>
    <row r="797" spans="21:28">
      <c r="U797" s="84">
        <v>1966</v>
      </c>
      <c r="V797" s="134">
        <f t="shared" si="12"/>
        <v>24138</v>
      </c>
      <c r="W797" s="94">
        <v>24138</v>
      </c>
      <c r="X797" s="84" t="str">
        <f>IF($X$4="none","",VLOOKUP($V797,'S3. Storage'!B804:Z2242,'S9. Lookup Data'!$C$6+5,FALSE))</f>
        <v/>
      </c>
      <c r="Y797" s="84" t="str">
        <f>IF($Y$4="none","",VLOOKUP($V797,'S3. Storage'!$B$12:$Z$1450,'S9. Lookup Data'!$C$7+5,FALSE))</f>
        <v/>
      </c>
      <c r="Z797" s="84" t="str">
        <f>IF($Z$4="none","",VLOOKUP($V797,'S3. Storage'!$B$12:$Z$1450,'S9. Lookup Data'!$C$8+5,FALSE))</f>
        <v/>
      </c>
      <c r="AA797" s="84" t="str">
        <f>IF($AA$4="none","",VLOOKUP($V797,'S3. Storage'!$B$12:$Z$1450,'S9. Lookup Data'!$C$9+5,FALSE))</f>
        <v/>
      </c>
      <c r="AB797" s="84" t="str">
        <f>IF($AB$4="none","",VLOOKUP($V797,'S3. Storage'!$B$12:$Z$1450,'S9. Lookup Data'!$C$10+5,FALSE))</f>
        <v/>
      </c>
    </row>
    <row r="798" spans="21:28">
      <c r="U798" s="84">
        <v>1966</v>
      </c>
      <c r="V798" s="134">
        <f t="shared" si="12"/>
        <v>24166</v>
      </c>
      <c r="W798" s="94">
        <v>24166</v>
      </c>
      <c r="X798" s="84" t="str">
        <f>IF($X$4="none","",VLOOKUP($V798,'S3. Storage'!B805:Z2243,'S9. Lookup Data'!$C$6+5,FALSE))</f>
        <v/>
      </c>
      <c r="Y798" s="84" t="str">
        <f>IF($Y$4="none","",VLOOKUP($V798,'S3. Storage'!$B$12:$Z$1450,'S9. Lookup Data'!$C$7+5,FALSE))</f>
        <v/>
      </c>
      <c r="Z798" s="84" t="str">
        <f>IF($Z$4="none","",VLOOKUP($V798,'S3. Storage'!$B$12:$Z$1450,'S9. Lookup Data'!$C$8+5,FALSE))</f>
        <v/>
      </c>
      <c r="AA798" s="84" t="str">
        <f>IF($AA$4="none","",VLOOKUP($V798,'S3. Storage'!$B$12:$Z$1450,'S9. Lookup Data'!$C$9+5,FALSE))</f>
        <v/>
      </c>
      <c r="AB798" s="84" t="str">
        <f>IF($AB$4="none","",VLOOKUP($V798,'S3. Storage'!$B$12:$Z$1450,'S9. Lookup Data'!$C$10+5,FALSE))</f>
        <v/>
      </c>
    </row>
    <row r="799" spans="21:28">
      <c r="U799" s="84">
        <v>1966</v>
      </c>
      <c r="V799" s="134">
        <f t="shared" ref="V799:V862" si="13">W799</f>
        <v>24197</v>
      </c>
      <c r="W799" s="94">
        <v>24197</v>
      </c>
      <c r="X799" s="84" t="str">
        <f>IF($X$4="none","",VLOOKUP($V799,'S3. Storage'!B806:Z2244,'S9. Lookup Data'!$C$6+5,FALSE))</f>
        <v/>
      </c>
      <c r="Y799" s="84" t="str">
        <f>IF($Y$4="none","",VLOOKUP($V799,'S3. Storage'!$B$12:$Z$1450,'S9. Lookup Data'!$C$7+5,FALSE))</f>
        <v/>
      </c>
      <c r="Z799" s="84" t="str">
        <f>IF($Z$4="none","",VLOOKUP($V799,'S3. Storage'!$B$12:$Z$1450,'S9. Lookup Data'!$C$8+5,FALSE))</f>
        <v/>
      </c>
      <c r="AA799" s="84" t="str">
        <f>IF($AA$4="none","",VLOOKUP($V799,'S3. Storage'!$B$12:$Z$1450,'S9. Lookup Data'!$C$9+5,FALSE))</f>
        <v/>
      </c>
      <c r="AB799" s="84" t="str">
        <f>IF($AB$4="none","",VLOOKUP($V799,'S3. Storage'!$B$12:$Z$1450,'S9. Lookup Data'!$C$10+5,FALSE))</f>
        <v/>
      </c>
    </row>
    <row r="800" spans="21:28">
      <c r="U800" s="84">
        <v>1966</v>
      </c>
      <c r="V800" s="134">
        <f t="shared" si="13"/>
        <v>24227</v>
      </c>
      <c r="W800" s="94">
        <v>24227</v>
      </c>
      <c r="X800" s="84" t="str">
        <f>IF($X$4="none","",VLOOKUP($V800,'S3. Storage'!B807:Z2245,'S9. Lookup Data'!$C$6+5,FALSE))</f>
        <v/>
      </c>
      <c r="Y800" s="84" t="str">
        <f>IF($Y$4="none","",VLOOKUP($V800,'S3. Storage'!$B$12:$Z$1450,'S9. Lookup Data'!$C$7+5,FALSE))</f>
        <v/>
      </c>
      <c r="Z800" s="84" t="str">
        <f>IF($Z$4="none","",VLOOKUP($V800,'S3. Storage'!$B$12:$Z$1450,'S9. Lookup Data'!$C$8+5,FALSE))</f>
        <v/>
      </c>
      <c r="AA800" s="84" t="str">
        <f>IF($AA$4="none","",VLOOKUP($V800,'S3. Storage'!$B$12:$Z$1450,'S9. Lookup Data'!$C$9+5,FALSE))</f>
        <v/>
      </c>
      <c r="AB800" s="84" t="str">
        <f>IF($AB$4="none","",VLOOKUP($V800,'S3. Storage'!$B$12:$Z$1450,'S9. Lookup Data'!$C$10+5,FALSE))</f>
        <v/>
      </c>
    </row>
    <row r="801" spans="21:28">
      <c r="U801" s="84">
        <v>1966</v>
      </c>
      <c r="V801" s="134">
        <f t="shared" si="13"/>
        <v>24258</v>
      </c>
      <c r="W801" s="94">
        <v>24258</v>
      </c>
      <c r="X801" s="84" t="str">
        <f>IF($X$4="none","",VLOOKUP($V801,'S3. Storage'!B808:Z2246,'S9. Lookup Data'!$C$6+5,FALSE))</f>
        <v/>
      </c>
      <c r="Y801" s="84" t="str">
        <f>IF($Y$4="none","",VLOOKUP($V801,'S3. Storage'!$B$12:$Z$1450,'S9. Lookup Data'!$C$7+5,FALSE))</f>
        <v/>
      </c>
      <c r="Z801" s="84" t="str">
        <f>IF($Z$4="none","",VLOOKUP($V801,'S3. Storage'!$B$12:$Z$1450,'S9. Lookup Data'!$C$8+5,FALSE))</f>
        <v/>
      </c>
      <c r="AA801" s="84" t="str">
        <f>IF($AA$4="none","",VLOOKUP($V801,'S3. Storage'!$B$12:$Z$1450,'S9. Lookup Data'!$C$9+5,FALSE))</f>
        <v/>
      </c>
      <c r="AB801" s="84" t="str">
        <f>IF($AB$4="none","",VLOOKUP($V801,'S3. Storage'!$B$12:$Z$1450,'S9. Lookup Data'!$C$10+5,FALSE))</f>
        <v/>
      </c>
    </row>
    <row r="802" spans="21:28">
      <c r="U802" s="84">
        <v>1966</v>
      </c>
      <c r="V802" s="134">
        <f t="shared" si="13"/>
        <v>24288</v>
      </c>
      <c r="W802" s="94">
        <v>24288</v>
      </c>
      <c r="X802" s="84" t="str">
        <f>IF($X$4="none","",VLOOKUP($V802,'S3. Storage'!B809:Z2247,'S9. Lookup Data'!$C$6+5,FALSE))</f>
        <v/>
      </c>
      <c r="Y802" s="84" t="str">
        <f>IF($Y$4="none","",VLOOKUP($V802,'S3. Storage'!$B$12:$Z$1450,'S9. Lookup Data'!$C$7+5,FALSE))</f>
        <v/>
      </c>
      <c r="Z802" s="84" t="str">
        <f>IF($Z$4="none","",VLOOKUP($V802,'S3. Storage'!$B$12:$Z$1450,'S9. Lookup Data'!$C$8+5,FALSE))</f>
        <v/>
      </c>
      <c r="AA802" s="84" t="str">
        <f>IF($AA$4="none","",VLOOKUP($V802,'S3. Storage'!$B$12:$Z$1450,'S9. Lookup Data'!$C$9+5,FALSE))</f>
        <v/>
      </c>
      <c r="AB802" s="84" t="str">
        <f>IF($AB$4="none","",VLOOKUP($V802,'S3. Storage'!$B$12:$Z$1450,'S9. Lookup Data'!$C$10+5,FALSE))</f>
        <v/>
      </c>
    </row>
    <row r="803" spans="21:28">
      <c r="U803" s="84">
        <v>1966</v>
      </c>
      <c r="V803" s="134">
        <f t="shared" si="13"/>
        <v>24319</v>
      </c>
      <c r="W803" s="94">
        <v>24319</v>
      </c>
      <c r="X803" s="84" t="str">
        <f>IF($X$4="none","",VLOOKUP($V803,'S3. Storage'!B810:Z2248,'S9. Lookup Data'!$C$6+5,FALSE))</f>
        <v/>
      </c>
      <c r="Y803" s="84" t="str">
        <f>IF($Y$4="none","",VLOOKUP($V803,'S3. Storage'!$B$12:$Z$1450,'S9. Lookup Data'!$C$7+5,FALSE))</f>
        <v/>
      </c>
      <c r="Z803" s="84" t="str">
        <f>IF($Z$4="none","",VLOOKUP($V803,'S3. Storage'!$B$12:$Z$1450,'S9. Lookup Data'!$C$8+5,FALSE))</f>
        <v/>
      </c>
      <c r="AA803" s="84" t="str">
        <f>IF($AA$4="none","",VLOOKUP($V803,'S3. Storage'!$B$12:$Z$1450,'S9. Lookup Data'!$C$9+5,FALSE))</f>
        <v/>
      </c>
      <c r="AB803" s="84" t="str">
        <f>IF($AB$4="none","",VLOOKUP($V803,'S3. Storage'!$B$12:$Z$1450,'S9. Lookup Data'!$C$10+5,FALSE))</f>
        <v/>
      </c>
    </row>
    <row r="804" spans="21:28">
      <c r="U804" s="84">
        <v>1966</v>
      </c>
      <c r="V804" s="134">
        <f t="shared" si="13"/>
        <v>24350</v>
      </c>
      <c r="W804" s="94">
        <v>24350</v>
      </c>
      <c r="X804" s="84" t="str">
        <f>IF($X$4="none","",VLOOKUP($V804,'S3. Storage'!B811:Z2249,'S9. Lookup Data'!$C$6+5,FALSE))</f>
        <v/>
      </c>
      <c r="Y804" s="84" t="str">
        <f>IF($Y$4="none","",VLOOKUP($V804,'S3. Storage'!$B$12:$Z$1450,'S9. Lookup Data'!$C$7+5,FALSE))</f>
        <v/>
      </c>
      <c r="Z804" s="84" t="str">
        <f>IF($Z$4="none","",VLOOKUP($V804,'S3. Storage'!$B$12:$Z$1450,'S9. Lookup Data'!$C$8+5,FALSE))</f>
        <v/>
      </c>
      <c r="AA804" s="84" t="str">
        <f>IF($AA$4="none","",VLOOKUP($V804,'S3. Storage'!$B$12:$Z$1450,'S9. Lookup Data'!$C$9+5,FALSE))</f>
        <v/>
      </c>
      <c r="AB804" s="84" t="str">
        <f>IF($AB$4="none","",VLOOKUP($V804,'S3. Storage'!$B$12:$Z$1450,'S9. Lookup Data'!$C$10+5,FALSE))</f>
        <v/>
      </c>
    </row>
    <row r="805" spans="21:28">
      <c r="U805" s="84">
        <v>1966</v>
      </c>
      <c r="V805" s="134">
        <f t="shared" si="13"/>
        <v>24380</v>
      </c>
      <c r="W805" s="94">
        <v>24380</v>
      </c>
      <c r="X805" s="84" t="str">
        <f>IF($X$4="none","",VLOOKUP($V805,'S3. Storage'!B812:Z2250,'S9. Lookup Data'!$C$6+5,FALSE))</f>
        <v/>
      </c>
      <c r="Y805" s="84" t="str">
        <f>IF($Y$4="none","",VLOOKUP($V805,'S3. Storage'!$B$12:$Z$1450,'S9. Lookup Data'!$C$7+5,FALSE))</f>
        <v/>
      </c>
      <c r="Z805" s="84" t="str">
        <f>IF($Z$4="none","",VLOOKUP($V805,'S3. Storage'!$B$12:$Z$1450,'S9. Lookup Data'!$C$8+5,FALSE))</f>
        <v/>
      </c>
      <c r="AA805" s="84" t="str">
        <f>IF($AA$4="none","",VLOOKUP($V805,'S3. Storage'!$B$12:$Z$1450,'S9. Lookup Data'!$C$9+5,FALSE))</f>
        <v/>
      </c>
      <c r="AB805" s="84" t="str">
        <f>IF($AB$4="none","",VLOOKUP($V805,'S3. Storage'!$B$12:$Z$1450,'S9. Lookup Data'!$C$10+5,FALSE))</f>
        <v/>
      </c>
    </row>
    <row r="806" spans="21:28">
      <c r="U806" s="84">
        <v>1966</v>
      </c>
      <c r="V806" s="134">
        <f t="shared" si="13"/>
        <v>24411</v>
      </c>
      <c r="W806" s="94">
        <v>24411</v>
      </c>
      <c r="X806" s="84" t="str">
        <f>IF($X$4="none","",VLOOKUP($V806,'S3. Storage'!B813:Z2251,'S9. Lookup Data'!$C$6+5,FALSE))</f>
        <v/>
      </c>
      <c r="Y806" s="84" t="str">
        <f>IF($Y$4="none","",VLOOKUP($V806,'S3. Storage'!$B$12:$Z$1450,'S9. Lookup Data'!$C$7+5,FALSE))</f>
        <v/>
      </c>
      <c r="Z806" s="84" t="str">
        <f>IF($Z$4="none","",VLOOKUP($V806,'S3. Storage'!$B$12:$Z$1450,'S9. Lookup Data'!$C$8+5,FALSE))</f>
        <v/>
      </c>
      <c r="AA806" s="84" t="str">
        <f>IF($AA$4="none","",VLOOKUP($V806,'S3. Storage'!$B$12:$Z$1450,'S9. Lookup Data'!$C$9+5,FALSE))</f>
        <v/>
      </c>
      <c r="AB806" s="84" t="str">
        <f>IF($AB$4="none","",VLOOKUP($V806,'S3. Storage'!$B$12:$Z$1450,'S9. Lookup Data'!$C$10+5,FALSE))</f>
        <v/>
      </c>
    </row>
    <row r="807" spans="21:28">
      <c r="U807" s="84">
        <v>1966</v>
      </c>
      <c r="V807" s="134">
        <f t="shared" si="13"/>
        <v>24441</v>
      </c>
      <c r="W807" s="94">
        <v>24441</v>
      </c>
      <c r="X807" s="84" t="str">
        <f>IF($X$4="none","",VLOOKUP($V807,'S3. Storage'!B814:Z2252,'S9. Lookup Data'!$C$6+5,FALSE))</f>
        <v/>
      </c>
      <c r="Y807" s="84" t="str">
        <f>IF($Y$4="none","",VLOOKUP($V807,'S3. Storage'!$B$12:$Z$1450,'S9. Lookup Data'!$C$7+5,FALSE))</f>
        <v/>
      </c>
      <c r="Z807" s="84" t="str">
        <f>IF($Z$4="none","",VLOOKUP($V807,'S3. Storage'!$B$12:$Z$1450,'S9. Lookup Data'!$C$8+5,FALSE))</f>
        <v/>
      </c>
      <c r="AA807" s="84" t="str">
        <f>IF($AA$4="none","",VLOOKUP($V807,'S3. Storage'!$B$12:$Z$1450,'S9. Lookup Data'!$C$9+5,FALSE))</f>
        <v/>
      </c>
      <c r="AB807" s="84" t="str">
        <f>IF($AB$4="none","",VLOOKUP($V807,'S3. Storage'!$B$12:$Z$1450,'S9. Lookup Data'!$C$10+5,FALSE))</f>
        <v/>
      </c>
    </row>
    <row r="808" spans="21:28">
      <c r="U808" s="84">
        <v>1966</v>
      </c>
      <c r="V808" s="134">
        <f t="shared" si="13"/>
        <v>24472</v>
      </c>
      <c r="W808" s="94">
        <v>24472</v>
      </c>
      <c r="X808" s="84" t="str">
        <f>IF($X$4="none","",VLOOKUP($V808,'S3. Storage'!B815:Z2253,'S9. Lookup Data'!$C$6+5,FALSE))</f>
        <v/>
      </c>
      <c r="Y808" s="84" t="str">
        <f>IF($Y$4="none","",VLOOKUP($V808,'S3. Storage'!$B$12:$Z$1450,'S9. Lookup Data'!$C$7+5,FALSE))</f>
        <v/>
      </c>
      <c r="Z808" s="84" t="str">
        <f>IF($Z$4="none","",VLOOKUP($V808,'S3. Storage'!$B$12:$Z$1450,'S9. Lookup Data'!$C$8+5,FALSE))</f>
        <v/>
      </c>
      <c r="AA808" s="84" t="str">
        <f>IF($AA$4="none","",VLOOKUP($V808,'S3. Storage'!$B$12:$Z$1450,'S9. Lookup Data'!$C$9+5,FALSE))</f>
        <v/>
      </c>
      <c r="AB808" s="84" t="str">
        <f>IF($AB$4="none","",VLOOKUP($V808,'S3. Storage'!$B$12:$Z$1450,'S9. Lookup Data'!$C$10+5,FALSE))</f>
        <v/>
      </c>
    </row>
    <row r="809" spans="21:28">
      <c r="U809" s="84">
        <v>1967</v>
      </c>
      <c r="V809" s="134">
        <f t="shared" si="13"/>
        <v>24503</v>
      </c>
      <c r="W809" s="94">
        <v>24503</v>
      </c>
      <c r="X809" s="84" t="str">
        <f>IF($X$4="none","",VLOOKUP($V809,'S3. Storage'!B816:Z2254,'S9. Lookup Data'!$C$6+5,FALSE))</f>
        <v/>
      </c>
      <c r="Y809" s="84" t="str">
        <f>IF($Y$4="none","",VLOOKUP($V809,'S3. Storage'!$B$12:$Z$1450,'S9. Lookup Data'!$C$7+5,FALSE))</f>
        <v/>
      </c>
      <c r="Z809" s="84" t="str">
        <f>IF($Z$4="none","",VLOOKUP($V809,'S3. Storage'!$B$12:$Z$1450,'S9. Lookup Data'!$C$8+5,FALSE))</f>
        <v/>
      </c>
      <c r="AA809" s="84" t="str">
        <f>IF($AA$4="none","",VLOOKUP($V809,'S3. Storage'!$B$12:$Z$1450,'S9. Lookup Data'!$C$9+5,FALSE))</f>
        <v/>
      </c>
      <c r="AB809" s="84" t="str">
        <f>IF($AB$4="none","",VLOOKUP($V809,'S3. Storage'!$B$12:$Z$1450,'S9. Lookup Data'!$C$10+5,FALSE))</f>
        <v/>
      </c>
    </row>
    <row r="810" spans="21:28">
      <c r="U810" s="84">
        <v>1967</v>
      </c>
      <c r="V810" s="134">
        <f t="shared" si="13"/>
        <v>24531</v>
      </c>
      <c r="W810" s="94">
        <v>24531</v>
      </c>
      <c r="X810" s="84" t="str">
        <f>IF($X$4="none","",VLOOKUP($V810,'S3. Storage'!B817:Z2255,'S9. Lookup Data'!$C$6+5,FALSE))</f>
        <v/>
      </c>
      <c r="Y810" s="84" t="str">
        <f>IF($Y$4="none","",VLOOKUP($V810,'S3. Storage'!$B$12:$Z$1450,'S9. Lookup Data'!$C$7+5,FALSE))</f>
        <v/>
      </c>
      <c r="Z810" s="84" t="str">
        <f>IF($Z$4="none","",VLOOKUP($V810,'S3. Storage'!$B$12:$Z$1450,'S9. Lookup Data'!$C$8+5,FALSE))</f>
        <v/>
      </c>
      <c r="AA810" s="84" t="str">
        <f>IF($AA$4="none","",VLOOKUP($V810,'S3. Storage'!$B$12:$Z$1450,'S9. Lookup Data'!$C$9+5,FALSE))</f>
        <v/>
      </c>
      <c r="AB810" s="84" t="str">
        <f>IF($AB$4="none","",VLOOKUP($V810,'S3. Storage'!$B$12:$Z$1450,'S9. Lookup Data'!$C$10+5,FALSE))</f>
        <v/>
      </c>
    </row>
    <row r="811" spans="21:28">
      <c r="U811" s="84">
        <v>1967</v>
      </c>
      <c r="V811" s="134">
        <f t="shared" si="13"/>
        <v>24562</v>
      </c>
      <c r="W811" s="94">
        <v>24562</v>
      </c>
      <c r="X811" s="84" t="str">
        <f>IF($X$4="none","",VLOOKUP($V811,'S3. Storage'!B818:Z2256,'S9. Lookup Data'!$C$6+5,FALSE))</f>
        <v/>
      </c>
      <c r="Y811" s="84" t="str">
        <f>IF($Y$4="none","",VLOOKUP($V811,'S3. Storage'!$B$12:$Z$1450,'S9. Lookup Data'!$C$7+5,FALSE))</f>
        <v/>
      </c>
      <c r="Z811" s="84" t="str">
        <f>IF($Z$4="none","",VLOOKUP($V811,'S3. Storage'!$B$12:$Z$1450,'S9. Lookup Data'!$C$8+5,FALSE))</f>
        <v/>
      </c>
      <c r="AA811" s="84" t="str">
        <f>IF($AA$4="none","",VLOOKUP($V811,'S3. Storage'!$B$12:$Z$1450,'S9. Lookup Data'!$C$9+5,FALSE))</f>
        <v/>
      </c>
      <c r="AB811" s="84" t="str">
        <f>IF($AB$4="none","",VLOOKUP($V811,'S3. Storage'!$B$12:$Z$1450,'S9. Lookup Data'!$C$10+5,FALSE))</f>
        <v/>
      </c>
    </row>
    <row r="812" spans="21:28">
      <c r="U812" s="84">
        <v>1967</v>
      </c>
      <c r="V812" s="134">
        <f t="shared" si="13"/>
        <v>24592</v>
      </c>
      <c r="W812" s="94">
        <v>24592</v>
      </c>
      <c r="X812" s="84" t="str">
        <f>IF($X$4="none","",VLOOKUP($V812,'S3. Storage'!B819:Z2257,'S9. Lookup Data'!$C$6+5,FALSE))</f>
        <v/>
      </c>
      <c r="Y812" s="84" t="str">
        <f>IF($Y$4="none","",VLOOKUP($V812,'S3. Storage'!$B$12:$Z$1450,'S9. Lookup Data'!$C$7+5,FALSE))</f>
        <v/>
      </c>
      <c r="Z812" s="84" t="str">
        <f>IF($Z$4="none","",VLOOKUP($V812,'S3. Storage'!$B$12:$Z$1450,'S9. Lookup Data'!$C$8+5,FALSE))</f>
        <v/>
      </c>
      <c r="AA812" s="84" t="str">
        <f>IF($AA$4="none","",VLOOKUP($V812,'S3. Storage'!$B$12:$Z$1450,'S9. Lookup Data'!$C$9+5,FALSE))</f>
        <v/>
      </c>
      <c r="AB812" s="84" t="str">
        <f>IF($AB$4="none","",VLOOKUP($V812,'S3. Storage'!$B$12:$Z$1450,'S9. Lookup Data'!$C$10+5,FALSE))</f>
        <v/>
      </c>
    </row>
    <row r="813" spans="21:28">
      <c r="U813" s="84">
        <v>1967</v>
      </c>
      <c r="V813" s="134">
        <f t="shared" si="13"/>
        <v>24623</v>
      </c>
      <c r="W813" s="94">
        <v>24623</v>
      </c>
      <c r="X813" s="84" t="str">
        <f>IF($X$4="none","",VLOOKUP($V813,'S3. Storage'!B820:Z2258,'S9. Lookup Data'!$C$6+5,FALSE))</f>
        <v/>
      </c>
      <c r="Y813" s="84" t="str">
        <f>IF($Y$4="none","",VLOOKUP($V813,'S3. Storage'!$B$12:$Z$1450,'S9. Lookup Data'!$C$7+5,FALSE))</f>
        <v/>
      </c>
      <c r="Z813" s="84" t="str">
        <f>IF($Z$4="none","",VLOOKUP($V813,'S3. Storage'!$B$12:$Z$1450,'S9. Lookup Data'!$C$8+5,FALSE))</f>
        <v/>
      </c>
      <c r="AA813" s="84" t="str">
        <f>IF($AA$4="none","",VLOOKUP($V813,'S3. Storage'!$B$12:$Z$1450,'S9. Lookup Data'!$C$9+5,FALSE))</f>
        <v/>
      </c>
      <c r="AB813" s="84" t="str">
        <f>IF($AB$4="none","",VLOOKUP($V813,'S3. Storage'!$B$12:$Z$1450,'S9. Lookup Data'!$C$10+5,FALSE))</f>
        <v/>
      </c>
    </row>
    <row r="814" spans="21:28">
      <c r="U814" s="84">
        <v>1967</v>
      </c>
      <c r="V814" s="134">
        <f t="shared" si="13"/>
        <v>24653</v>
      </c>
      <c r="W814" s="94">
        <v>24653</v>
      </c>
      <c r="X814" s="84" t="str">
        <f>IF($X$4="none","",VLOOKUP($V814,'S3. Storage'!B821:Z2259,'S9. Lookup Data'!$C$6+5,FALSE))</f>
        <v/>
      </c>
      <c r="Y814" s="84" t="str">
        <f>IF($Y$4="none","",VLOOKUP($V814,'S3. Storage'!$B$12:$Z$1450,'S9. Lookup Data'!$C$7+5,FALSE))</f>
        <v/>
      </c>
      <c r="Z814" s="84" t="str">
        <f>IF($Z$4="none","",VLOOKUP($V814,'S3. Storage'!$B$12:$Z$1450,'S9. Lookup Data'!$C$8+5,FALSE))</f>
        <v/>
      </c>
      <c r="AA814" s="84" t="str">
        <f>IF($AA$4="none","",VLOOKUP($V814,'S3. Storage'!$B$12:$Z$1450,'S9. Lookup Data'!$C$9+5,FALSE))</f>
        <v/>
      </c>
      <c r="AB814" s="84" t="str">
        <f>IF($AB$4="none","",VLOOKUP($V814,'S3. Storage'!$B$12:$Z$1450,'S9. Lookup Data'!$C$10+5,FALSE))</f>
        <v/>
      </c>
    </row>
    <row r="815" spans="21:28">
      <c r="U815" s="84">
        <v>1967</v>
      </c>
      <c r="V815" s="134">
        <f t="shared" si="13"/>
        <v>24684</v>
      </c>
      <c r="W815" s="94">
        <v>24684</v>
      </c>
      <c r="X815" s="84" t="str">
        <f>IF($X$4="none","",VLOOKUP($V815,'S3. Storage'!B822:Z2260,'S9. Lookup Data'!$C$6+5,FALSE))</f>
        <v/>
      </c>
      <c r="Y815" s="84" t="str">
        <f>IF($Y$4="none","",VLOOKUP($V815,'S3. Storage'!$B$12:$Z$1450,'S9. Lookup Data'!$C$7+5,FALSE))</f>
        <v/>
      </c>
      <c r="Z815" s="84" t="str">
        <f>IF($Z$4="none","",VLOOKUP($V815,'S3. Storage'!$B$12:$Z$1450,'S9. Lookup Data'!$C$8+5,FALSE))</f>
        <v/>
      </c>
      <c r="AA815" s="84" t="str">
        <f>IF($AA$4="none","",VLOOKUP($V815,'S3. Storage'!$B$12:$Z$1450,'S9. Lookup Data'!$C$9+5,FALSE))</f>
        <v/>
      </c>
      <c r="AB815" s="84" t="str">
        <f>IF($AB$4="none","",VLOOKUP($V815,'S3. Storage'!$B$12:$Z$1450,'S9. Lookup Data'!$C$10+5,FALSE))</f>
        <v/>
      </c>
    </row>
    <row r="816" spans="21:28">
      <c r="U816" s="84">
        <v>1967</v>
      </c>
      <c r="V816" s="134">
        <f t="shared" si="13"/>
        <v>24715</v>
      </c>
      <c r="W816" s="94">
        <v>24715</v>
      </c>
      <c r="X816" s="84" t="str">
        <f>IF($X$4="none","",VLOOKUP($V816,'S3. Storage'!B823:Z2261,'S9. Lookup Data'!$C$6+5,FALSE))</f>
        <v/>
      </c>
      <c r="Y816" s="84" t="str">
        <f>IF($Y$4="none","",VLOOKUP($V816,'S3. Storage'!$B$12:$Z$1450,'S9. Lookup Data'!$C$7+5,FALSE))</f>
        <v/>
      </c>
      <c r="Z816" s="84" t="str">
        <f>IF($Z$4="none","",VLOOKUP($V816,'S3. Storage'!$B$12:$Z$1450,'S9. Lookup Data'!$C$8+5,FALSE))</f>
        <v/>
      </c>
      <c r="AA816" s="84" t="str">
        <f>IF($AA$4="none","",VLOOKUP($V816,'S3. Storage'!$B$12:$Z$1450,'S9. Lookup Data'!$C$9+5,FALSE))</f>
        <v/>
      </c>
      <c r="AB816" s="84" t="str">
        <f>IF($AB$4="none","",VLOOKUP($V816,'S3. Storage'!$B$12:$Z$1450,'S9. Lookup Data'!$C$10+5,FALSE))</f>
        <v/>
      </c>
    </row>
    <row r="817" spans="21:28">
      <c r="U817" s="84">
        <v>1967</v>
      </c>
      <c r="V817" s="134">
        <f t="shared" si="13"/>
        <v>24745</v>
      </c>
      <c r="W817" s="94">
        <v>24745</v>
      </c>
      <c r="X817" s="84" t="str">
        <f>IF($X$4="none","",VLOOKUP($V817,'S3. Storage'!B824:Z2262,'S9. Lookup Data'!$C$6+5,FALSE))</f>
        <v/>
      </c>
      <c r="Y817" s="84" t="str">
        <f>IF($Y$4="none","",VLOOKUP($V817,'S3. Storage'!$B$12:$Z$1450,'S9. Lookup Data'!$C$7+5,FALSE))</f>
        <v/>
      </c>
      <c r="Z817" s="84" t="str">
        <f>IF($Z$4="none","",VLOOKUP($V817,'S3. Storage'!$B$12:$Z$1450,'S9. Lookup Data'!$C$8+5,FALSE))</f>
        <v/>
      </c>
      <c r="AA817" s="84" t="str">
        <f>IF($AA$4="none","",VLOOKUP($V817,'S3. Storage'!$B$12:$Z$1450,'S9. Lookup Data'!$C$9+5,FALSE))</f>
        <v/>
      </c>
      <c r="AB817" s="84" t="str">
        <f>IF($AB$4="none","",VLOOKUP($V817,'S3. Storage'!$B$12:$Z$1450,'S9. Lookup Data'!$C$10+5,FALSE))</f>
        <v/>
      </c>
    </row>
    <row r="818" spans="21:28">
      <c r="U818" s="84">
        <v>1967</v>
      </c>
      <c r="V818" s="134">
        <f t="shared" si="13"/>
        <v>24776</v>
      </c>
      <c r="W818" s="94">
        <v>24776</v>
      </c>
      <c r="X818" s="84" t="str">
        <f>IF($X$4="none","",VLOOKUP($V818,'S3. Storage'!B825:Z2263,'S9. Lookup Data'!$C$6+5,FALSE))</f>
        <v/>
      </c>
      <c r="Y818" s="84" t="str">
        <f>IF($Y$4="none","",VLOOKUP($V818,'S3. Storage'!$B$12:$Z$1450,'S9. Lookup Data'!$C$7+5,FALSE))</f>
        <v/>
      </c>
      <c r="Z818" s="84" t="str">
        <f>IF($Z$4="none","",VLOOKUP($V818,'S3. Storage'!$B$12:$Z$1450,'S9. Lookup Data'!$C$8+5,FALSE))</f>
        <v/>
      </c>
      <c r="AA818" s="84" t="str">
        <f>IF($AA$4="none","",VLOOKUP($V818,'S3. Storage'!$B$12:$Z$1450,'S9. Lookup Data'!$C$9+5,FALSE))</f>
        <v/>
      </c>
      <c r="AB818" s="84" t="str">
        <f>IF($AB$4="none","",VLOOKUP($V818,'S3. Storage'!$B$12:$Z$1450,'S9. Lookup Data'!$C$10+5,FALSE))</f>
        <v/>
      </c>
    </row>
    <row r="819" spans="21:28">
      <c r="U819" s="84">
        <v>1967</v>
      </c>
      <c r="V819" s="134">
        <f t="shared" si="13"/>
        <v>24806</v>
      </c>
      <c r="W819" s="94">
        <v>24806</v>
      </c>
      <c r="X819" s="84" t="str">
        <f>IF($X$4="none","",VLOOKUP($V819,'S3. Storage'!B826:Z2264,'S9. Lookup Data'!$C$6+5,FALSE))</f>
        <v/>
      </c>
      <c r="Y819" s="84" t="str">
        <f>IF($Y$4="none","",VLOOKUP($V819,'S3. Storage'!$B$12:$Z$1450,'S9. Lookup Data'!$C$7+5,FALSE))</f>
        <v/>
      </c>
      <c r="Z819" s="84" t="str">
        <f>IF($Z$4="none","",VLOOKUP($V819,'S3. Storage'!$B$12:$Z$1450,'S9. Lookup Data'!$C$8+5,FALSE))</f>
        <v/>
      </c>
      <c r="AA819" s="84" t="str">
        <f>IF($AA$4="none","",VLOOKUP($V819,'S3. Storage'!$B$12:$Z$1450,'S9. Lookup Data'!$C$9+5,FALSE))</f>
        <v/>
      </c>
      <c r="AB819" s="84" t="str">
        <f>IF($AB$4="none","",VLOOKUP($V819,'S3. Storage'!$B$12:$Z$1450,'S9. Lookup Data'!$C$10+5,FALSE))</f>
        <v/>
      </c>
    </row>
    <row r="820" spans="21:28">
      <c r="U820" s="84">
        <v>1967</v>
      </c>
      <c r="V820" s="134">
        <f t="shared" si="13"/>
        <v>24837</v>
      </c>
      <c r="W820" s="94">
        <v>24837</v>
      </c>
      <c r="X820" s="84" t="str">
        <f>IF($X$4="none","",VLOOKUP($V820,'S3. Storage'!B827:Z2265,'S9. Lookup Data'!$C$6+5,FALSE))</f>
        <v/>
      </c>
      <c r="Y820" s="84" t="str">
        <f>IF($Y$4="none","",VLOOKUP($V820,'S3. Storage'!$B$12:$Z$1450,'S9. Lookup Data'!$C$7+5,FALSE))</f>
        <v/>
      </c>
      <c r="Z820" s="84" t="str">
        <f>IF($Z$4="none","",VLOOKUP($V820,'S3. Storage'!$B$12:$Z$1450,'S9. Lookup Data'!$C$8+5,FALSE))</f>
        <v/>
      </c>
      <c r="AA820" s="84" t="str">
        <f>IF($AA$4="none","",VLOOKUP($V820,'S3. Storage'!$B$12:$Z$1450,'S9. Lookup Data'!$C$9+5,FALSE))</f>
        <v/>
      </c>
      <c r="AB820" s="84" t="str">
        <f>IF($AB$4="none","",VLOOKUP($V820,'S3. Storage'!$B$12:$Z$1450,'S9. Lookup Data'!$C$10+5,FALSE))</f>
        <v/>
      </c>
    </row>
    <row r="821" spans="21:28">
      <c r="U821" s="84">
        <v>1968</v>
      </c>
      <c r="V821" s="134">
        <f t="shared" si="13"/>
        <v>24868</v>
      </c>
      <c r="W821" s="94">
        <v>24868</v>
      </c>
      <c r="X821" s="84" t="str">
        <f>IF($X$4="none","",VLOOKUP($V821,'S3. Storage'!B828:Z2266,'S9. Lookup Data'!$C$6+5,FALSE))</f>
        <v/>
      </c>
      <c r="Y821" s="84" t="str">
        <f>IF($Y$4="none","",VLOOKUP($V821,'S3. Storage'!$B$12:$Z$1450,'S9. Lookup Data'!$C$7+5,FALSE))</f>
        <v/>
      </c>
      <c r="Z821" s="84" t="str">
        <f>IF($Z$4="none","",VLOOKUP($V821,'S3. Storage'!$B$12:$Z$1450,'S9. Lookup Data'!$C$8+5,FALSE))</f>
        <v/>
      </c>
      <c r="AA821" s="84" t="str">
        <f>IF($AA$4="none","",VLOOKUP($V821,'S3. Storage'!$B$12:$Z$1450,'S9. Lookup Data'!$C$9+5,FALSE))</f>
        <v/>
      </c>
      <c r="AB821" s="84" t="str">
        <f>IF($AB$4="none","",VLOOKUP($V821,'S3. Storage'!$B$12:$Z$1450,'S9. Lookup Data'!$C$10+5,FALSE))</f>
        <v/>
      </c>
    </row>
    <row r="822" spans="21:28">
      <c r="U822" s="84">
        <v>1968</v>
      </c>
      <c r="V822" s="134">
        <f t="shared" si="13"/>
        <v>24897</v>
      </c>
      <c r="W822" s="94">
        <v>24897</v>
      </c>
      <c r="X822" s="84" t="str">
        <f>IF($X$4="none","",VLOOKUP($V822,'S3. Storage'!B829:Z2267,'S9. Lookup Data'!$C$6+5,FALSE))</f>
        <v/>
      </c>
      <c r="Y822" s="84" t="str">
        <f>IF($Y$4="none","",VLOOKUP($V822,'S3. Storage'!$B$12:$Z$1450,'S9. Lookup Data'!$C$7+5,FALSE))</f>
        <v/>
      </c>
      <c r="Z822" s="84" t="str">
        <f>IF($Z$4="none","",VLOOKUP($V822,'S3. Storage'!$B$12:$Z$1450,'S9. Lookup Data'!$C$8+5,FALSE))</f>
        <v/>
      </c>
      <c r="AA822" s="84" t="str">
        <f>IF($AA$4="none","",VLOOKUP($V822,'S3. Storage'!$B$12:$Z$1450,'S9. Lookup Data'!$C$9+5,FALSE))</f>
        <v/>
      </c>
      <c r="AB822" s="84" t="str">
        <f>IF($AB$4="none","",VLOOKUP($V822,'S3. Storage'!$B$12:$Z$1450,'S9. Lookup Data'!$C$10+5,FALSE))</f>
        <v/>
      </c>
    </row>
    <row r="823" spans="21:28">
      <c r="U823" s="84">
        <v>1968</v>
      </c>
      <c r="V823" s="134">
        <f t="shared" si="13"/>
        <v>24928</v>
      </c>
      <c r="W823" s="94">
        <v>24928</v>
      </c>
      <c r="X823" s="84" t="str">
        <f>IF($X$4="none","",VLOOKUP($V823,'S3. Storage'!B830:Z2268,'S9. Lookup Data'!$C$6+5,FALSE))</f>
        <v/>
      </c>
      <c r="Y823" s="84" t="str">
        <f>IF($Y$4="none","",VLOOKUP($V823,'S3. Storage'!$B$12:$Z$1450,'S9. Lookup Data'!$C$7+5,FALSE))</f>
        <v/>
      </c>
      <c r="Z823" s="84" t="str">
        <f>IF($Z$4="none","",VLOOKUP($V823,'S3. Storage'!$B$12:$Z$1450,'S9. Lookup Data'!$C$8+5,FALSE))</f>
        <v/>
      </c>
      <c r="AA823" s="84" t="str">
        <f>IF($AA$4="none","",VLOOKUP($V823,'S3. Storage'!$B$12:$Z$1450,'S9. Lookup Data'!$C$9+5,FALSE))</f>
        <v/>
      </c>
      <c r="AB823" s="84" t="str">
        <f>IF($AB$4="none","",VLOOKUP($V823,'S3. Storage'!$B$12:$Z$1450,'S9. Lookup Data'!$C$10+5,FALSE))</f>
        <v/>
      </c>
    </row>
    <row r="824" spans="21:28">
      <c r="U824" s="84">
        <v>1968</v>
      </c>
      <c r="V824" s="134">
        <f t="shared" si="13"/>
        <v>24958</v>
      </c>
      <c r="W824" s="94">
        <v>24958</v>
      </c>
      <c r="X824" s="84" t="str">
        <f>IF($X$4="none","",VLOOKUP($V824,'S3. Storage'!B831:Z2269,'S9. Lookup Data'!$C$6+5,FALSE))</f>
        <v/>
      </c>
      <c r="Y824" s="84" t="str">
        <f>IF($Y$4="none","",VLOOKUP($V824,'S3. Storage'!$B$12:$Z$1450,'S9. Lookup Data'!$C$7+5,FALSE))</f>
        <v/>
      </c>
      <c r="Z824" s="84" t="str">
        <f>IF($Z$4="none","",VLOOKUP($V824,'S3. Storage'!$B$12:$Z$1450,'S9. Lookup Data'!$C$8+5,FALSE))</f>
        <v/>
      </c>
      <c r="AA824" s="84" t="str">
        <f>IF($AA$4="none","",VLOOKUP($V824,'S3. Storage'!$B$12:$Z$1450,'S9. Lookup Data'!$C$9+5,FALSE))</f>
        <v/>
      </c>
      <c r="AB824" s="84" t="str">
        <f>IF($AB$4="none","",VLOOKUP($V824,'S3. Storage'!$B$12:$Z$1450,'S9. Lookup Data'!$C$10+5,FALSE))</f>
        <v/>
      </c>
    </row>
    <row r="825" spans="21:28">
      <c r="U825" s="84">
        <v>1968</v>
      </c>
      <c r="V825" s="134">
        <f t="shared" si="13"/>
        <v>24989</v>
      </c>
      <c r="W825" s="94">
        <v>24989</v>
      </c>
      <c r="X825" s="84" t="str">
        <f>IF($X$4="none","",VLOOKUP($V825,'S3. Storage'!B832:Z2270,'S9. Lookup Data'!$C$6+5,FALSE))</f>
        <v/>
      </c>
      <c r="Y825" s="84" t="str">
        <f>IF($Y$4="none","",VLOOKUP($V825,'S3. Storage'!$B$12:$Z$1450,'S9. Lookup Data'!$C$7+5,FALSE))</f>
        <v/>
      </c>
      <c r="Z825" s="84" t="str">
        <f>IF($Z$4="none","",VLOOKUP($V825,'S3. Storage'!$B$12:$Z$1450,'S9. Lookup Data'!$C$8+5,FALSE))</f>
        <v/>
      </c>
      <c r="AA825" s="84" t="str">
        <f>IF($AA$4="none","",VLOOKUP($V825,'S3. Storage'!$B$12:$Z$1450,'S9. Lookup Data'!$C$9+5,FALSE))</f>
        <v/>
      </c>
      <c r="AB825" s="84" t="str">
        <f>IF($AB$4="none","",VLOOKUP($V825,'S3. Storage'!$B$12:$Z$1450,'S9. Lookup Data'!$C$10+5,FALSE))</f>
        <v/>
      </c>
    </row>
    <row r="826" spans="21:28">
      <c r="U826" s="84">
        <v>1968</v>
      </c>
      <c r="V826" s="134">
        <f t="shared" si="13"/>
        <v>25019</v>
      </c>
      <c r="W826" s="94">
        <v>25019</v>
      </c>
      <c r="X826" s="84" t="str">
        <f>IF($X$4="none","",VLOOKUP($V826,'S3. Storage'!B833:Z2271,'S9. Lookup Data'!$C$6+5,FALSE))</f>
        <v/>
      </c>
      <c r="Y826" s="84" t="str">
        <f>IF($Y$4="none","",VLOOKUP($V826,'S3. Storage'!$B$12:$Z$1450,'S9. Lookup Data'!$C$7+5,FALSE))</f>
        <v/>
      </c>
      <c r="Z826" s="84" t="str">
        <f>IF($Z$4="none","",VLOOKUP($V826,'S3. Storage'!$B$12:$Z$1450,'S9. Lookup Data'!$C$8+5,FALSE))</f>
        <v/>
      </c>
      <c r="AA826" s="84" t="str">
        <f>IF($AA$4="none","",VLOOKUP($V826,'S3. Storage'!$B$12:$Z$1450,'S9. Lookup Data'!$C$9+5,FALSE))</f>
        <v/>
      </c>
      <c r="AB826" s="84" t="str">
        <f>IF($AB$4="none","",VLOOKUP($V826,'S3. Storage'!$B$12:$Z$1450,'S9. Lookup Data'!$C$10+5,FALSE))</f>
        <v/>
      </c>
    </row>
    <row r="827" spans="21:28">
      <c r="U827" s="84">
        <v>1968</v>
      </c>
      <c r="V827" s="134">
        <f t="shared" si="13"/>
        <v>25050</v>
      </c>
      <c r="W827" s="94">
        <v>25050</v>
      </c>
      <c r="X827" s="84" t="str">
        <f>IF($X$4="none","",VLOOKUP($V827,'S3. Storage'!B834:Z2272,'S9. Lookup Data'!$C$6+5,FALSE))</f>
        <v/>
      </c>
      <c r="Y827" s="84" t="str">
        <f>IF($Y$4="none","",VLOOKUP($V827,'S3. Storage'!$B$12:$Z$1450,'S9. Lookup Data'!$C$7+5,FALSE))</f>
        <v/>
      </c>
      <c r="Z827" s="84" t="str">
        <f>IF($Z$4="none","",VLOOKUP($V827,'S3. Storage'!$B$12:$Z$1450,'S9. Lookup Data'!$C$8+5,FALSE))</f>
        <v/>
      </c>
      <c r="AA827" s="84" t="str">
        <f>IF($AA$4="none","",VLOOKUP($V827,'S3. Storage'!$B$12:$Z$1450,'S9. Lookup Data'!$C$9+5,FALSE))</f>
        <v/>
      </c>
      <c r="AB827" s="84" t="str">
        <f>IF($AB$4="none","",VLOOKUP($V827,'S3. Storage'!$B$12:$Z$1450,'S9. Lookup Data'!$C$10+5,FALSE))</f>
        <v/>
      </c>
    </row>
    <row r="828" spans="21:28">
      <c r="U828" s="84">
        <v>1968</v>
      </c>
      <c r="V828" s="134">
        <f t="shared" si="13"/>
        <v>25081</v>
      </c>
      <c r="W828" s="94">
        <v>25081</v>
      </c>
      <c r="X828" s="84" t="str">
        <f>IF($X$4="none","",VLOOKUP($V828,'S3. Storage'!B835:Z2273,'S9. Lookup Data'!$C$6+5,FALSE))</f>
        <v/>
      </c>
      <c r="Y828" s="84" t="str">
        <f>IF($Y$4="none","",VLOOKUP($V828,'S3. Storage'!$B$12:$Z$1450,'S9. Lookup Data'!$C$7+5,FALSE))</f>
        <v/>
      </c>
      <c r="Z828" s="84" t="str">
        <f>IF($Z$4="none","",VLOOKUP($V828,'S3. Storage'!$B$12:$Z$1450,'S9. Lookup Data'!$C$8+5,FALSE))</f>
        <v/>
      </c>
      <c r="AA828" s="84" t="str">
        <f>IF($AA$4="none","",VLOOKUP($V828,'S3. Storage'!$B$12:$Z$1450,'S9. Lookup Data'!$C$9+5,FALSE))</f>
        <v/>
      </c>
      <c r="AB828" s="84" t="str">
        <f>IF($AB$4="none","",VLOOKUP($V828,'S3. Storage'!$B$12:$Z$1450,'S9. Lookup Data'!$C$10+5,FALSE))</f>
        <v/>
      </c>
    </row>
    <row r="829" spans="21:28">
      <c r="U829" s="84">
        <v>1968</v>
      </c>
      <c r="V829" s="134">
        <f t="shared" si="13"/>
        <v>25111</v>
      </c>
      <c r="W829" s="94">
        <v>25111</v>
      </c>
      <c r="X829" s="84" t="str">
        <f>IF($X$4="none","",VLOOKUP($V829,'S3. Storage'!B836:Z2274,'S9. Lookup Data'!$C$6+5,FALSE))</f>
        <v/>
      </c>
      <c r="Y829" s="84" t="str">
        <f>IF($Y$4="none","",VLOOKUP($V829,'S3. Storage'!$B$12:$Z$1450,'S9. Lookup Data'!$C$7+5,FALSE))</f>
        <v/>
      </c>
      <c r="Z829" s="84" t="str">
        <f>IF($Z$4="none","",VLOOKUP($V829,'S3. Storage'!$B$12:$Z$1450,'S9. Lookup Data'!$C$8+5,FALSE))</f>
        <v/>
      </c>
      <c r="AA829" s="84" t="str">
        <f>IF($AA$4="none","",VLOOKUP($V829,'S3. Storage'!$B$12:$Z$1450,'S9. Lookup Data'!$C$9+5,FALSE))</f>
        <v/>
      </c>
      <c r="AB829" s="84" t="str">
        <f>IF($AB$4="none","",VLOOKUP($V829,'S3. Storage'!$B$12:$Z$1450,'S9. Lookup Data'!$C$10+5,FALSE))</f>
        <v/>
      </c>
    </row>
    <row r="830" spans="21:28">
      <c r="U830" s="84">
        <v>1968</v>
      </c>
      <c r="V830" s="134">
        <f t="shared" si="13"/>
        <v>25142</v>
      </c>
      <c r="W830" s="94">
        <v>25142</v>
      </c>
      <c r="X830" s="84" t="str">
        <f>IF($X$4="none","",VLOOKUP($V830,'S3. Storage'!B837:Z2275,'S9. Lookup Data'!$C$6+5,FALSE))</f>
        <v/>
      </c>
      <c r="Y830" s="84" t="str">
        <f>IF($Y$4="none","",VLOOKUP($V830,'S3. Storage'!$B$12:$Z$1450,'S9. Lookup Data'!$C$7+5,FALSE))</f>
        <v/>
      </c>
      <c r="Z830" s="84" t="str">
        <f>IF($Z$4="none","",VLOOKUP($V830,'S3. Storage'!$B$12:$Z$1450,'S9. Lookup Data'!$C$8+5,FALSE))</f>
        <v/>
      </c>
      <c r="AA830" s="84" t="str">
        <f>IF($AA$4="none","",VLOOKUP($V830,'S3. Storage'!$B$12:$Z$1450,'S9. Lookup Data'!$C$9+5,FALSE))</f>
        <v/>
      </c>
      <c r="AB830" s="84" t="str">
        <f>IF($AB$4="none","",VLOOKUP($V830,'S3. Storage'!$B$12:$Z$1450,'S9. Lookup Data'!$C$10+5,FALSE))</f>
        <v/>
      </c>
    </row>
    <row r="831" spans="21:28">
      <c r="U831" s="84">
        <v>1968</v>
      </c>
      <c r="V831" s="134">
        <f t="shared" si="13"/>
        <v>25172</v>
      </c>
      <c r="W831" s="94">
        <v>25172</v>
      </c>
      <c r="X831" s="84" t="str">
        <f>IF($X$4="none","",VLOOKUP($V831,'S3. Storage'!B838:Z2276,'S9. Lookup Data'!$C$6+5,FALSE))</f>
        <v/>
      </c>
      <c r="Y831" s="84" t="str">
        <f>IF($Y$4="none","",VLOOKUP($V831,'S3. Storage'!$B$12:$Z$1450,'S9. Lookup Data'!$C$7+5,FALSE))</f>
        <v/>
      </c>
      <c r="Z831" s="84" t="str">
        <f>IF($Z$4="none","",VLOOKUP($V831,'S3. Storage'!$B$12:$Z$1450,'S9. Lookup Data'!$C$8+5,FALSE))</f>
        <v/>
      </c>
      <c r="AA831" s="84" t="str">
        <f>IF($AA$4="none","",VLOOKUP($V831,'S3. Storage'!$B$12:$Z$1450,'S9. Lookup Data'!$C$9+5,FALSE))</f>
        <v/>
      </c>
      <c r="AB831" s="84" t="str">
        <f>IF($AB$4="none","",VLOOKUP($V831,'S3. Storage'!$B$12:$Z$1450,'S9. Lookup Data'!$C$10+5,FALSE))</f>
        <v/>
      </c>
    </row>
    <row r="832" spans="21:28">
      <c r="U832" s="84">
        <v>1968</v>
      </c>
      <c r="V832" s="134">
        <f t="shared" si="13"/>
        <v>25203</v>
      </c>
      <c r="W832" s="94">
        <v>25203</v>
      </c>
      <c r="X832" s="84" t="str">
        <f>IF($X$4="none","",VLOOKUP($V832,'S3. Storage'!B839:Z2277,'S9. Lookup Data'!$C$6+5,FALSE))</f>
        <v/>
      </c>
      <c r="Y832" s="84" t="str">
        <f>IF($Y$4="none","",VLOOKUP($V832,'S3. Storage'!$B$12:$Z$1450,'S9. Lookup Data'!$C$7+5,FALSE))</f>
        <v/>
      </c>
      <c r="Z832" s="84" t="str">
        <f>IF($Z$4="none","",VLOOKUP($V832,'S3. Storage'!$B$12:$Z$1450,'S9. Lookup Data'!$C$8+5,FALSE))</f>
        <v/>
      </c>
      <c r="AA832" s="84" t="str">
        <f>IF($AA$4="none","",VLOOKUP($V832,'S3. Storage'!$B$12:$Z$1450,'S9. Lookup Data'!$C$9+5,FALSE))</f>
        <v/>
      </c>
      <c r="AB832" s="84" t="str">
        <f>IF($AB$4="none","",VLOOKUP($V832,'S3. Storage'!$B$12:$Z$1450,'S9. Lookup Data'!$C$10+5,FALSE))</f>
        <v/>
      </c>
    </row>
    <row r="833" spans="21:28">
      <c r="U833" s="84">
        <v>1969</v>
      </c>
      <c r="V833" s="134">
        <f t="shared" si="13"/>
        <v>25234</v>
      </c>
      <c r="W833" s="94">
        <v>25234</v>
      </c>
      <c r="X833" s="84" t="str">
        <f>IF($X$4="none","",VLOOKUP($V833,'S3. Storage'!B840:Z2278,'S9. Lookup Data'!$C$6+5,FALSE))</f>
        <v/>
      </c>
      <c r="Y833" s="84" t="str">
        <f>IF($Y$4="none","",VLOOKUP($V833,'S3. Storage'!$B$12:$Z$1450,'S9. Lookup Data'!$C$7+5,FALSE))</f>
        <v/>
      </c>
      <c r="Z833" s="84" t="str">
        <f>IF($Z$4="none","",VLOOKUP($V833,'S3. Storage'!$B$12:$Z$1450,'S9. Lookup Data'!$C$8+5,FALSE))</f>
        <v/>
      </c>
      <c r="AA833" s="84" t="str">
        <f>IF($AA$4="none","",VLOOKUP($V833,'S3. Storage'!$B$12:$Z$1450,'S9. Lookup Data'!$C$9+5,FALSE))</f>
        <v/>
      </c>
      <c r="AB833" s="84" t="str">
        <f>IF($AB$4="none","",VLOOKUP($V833,'S3. Storage'!$B$12:$Z$1450,'S9. Lookup Data'!$C$10+5,FALSE))</f>
        <v/>
      </c>
    </row>
    <row r="834" spans="21:28">
      <c r="U834" s="84">
        <v>1969</v>
      </c>
      <c r="V834" s="134">
        <f t="shared" si="13"/>
        <v>25262</v>
      </c>
      <c r="W834" s="94">
        <v>25262</v>
      </c>
      <c r="X834" s="84" t="str">
        <f>IF($X$4="none","",VLOOKUP($V834,'S3. Storage'!B841:Z2279,'S9. Lookup Data'!$C$6+5,FALSE))</f>
        <v/>
      </c>
      <c r="Y834" s="84" t="str">
        <f>IF($Y$4="none","",VLOOKUP($V834,'S3. Storage'!$B$12:$Z$1450,'S9. Lookup Data'!$C$7+5,FALSE))</f>
        <v/>
      </c>
      <c r="Z834" s="84" t="str">
        <f>IF($Z$4="none","",VLOOKUP($V834,'S3. Storage'!$B$12:$Z$1450,'S9. Lookup Data'!$C$8+5,FALSE))</f>
        <v/>
      </c>
      <c r="AA834" s="84" t="str">
        <f>IF($AA$4="none","",VLOOKUP($V834,'S3. Storage'!$B$12:$Z$1450,'S9. Lookup Data'!$C$9+5,FALSE))</f>
        <v/>
      </c>
      <c r="AB834" s="84" t="str">
        <f>IF($AB$4="none","",VLOOKUP($V834,'S3. Storage'!$B$12:$Z$1450,'S9. Lookup Data'!$C$10+5,FALSE))</f>
        <v/>
      </c>
    </row>
    <row r="835" spans="21:28">
      <c r="U835" s="84">
        <v>1969</v>
      </c>
      <c r="V835" s="134">
        <f t="shared" si="13"/>
        <v>25293</v>
      </c>
      <c r="W835" s="94">
        <v>25293</v>
      </c>
      <c r="X835" s="84" t="str">
        <f>IF($X$4="none","",VLOOKUP($V835,'S3. Storage'!B842:Z2280,'S9. Lookup Data'!$C$6+5,FALSE))</f>
        <v/>
      </c>
      <c r="Y835" s="84" t="str">
        <f>IF($Y$4="none","",VLOOKUP($V835,'S3. Storage'!$B$12:$Z$1450,'S9. Lookup Data'!$C$7+5,FALSE))</f>
        <v/>
      </c>
      <c r="Z835" s="84" t="str">
        <f>IF($Z$4="none","",VLOOKUP($V835,'S3. Storage'!$B$12:$Z$1450,'S9. Lookup Data'!$C$8+5,FALSE))</f>
        <v/>
      </c>
      <c r="AA835" s="84" t="str">
        <f>IF($AA$4="none","",VLOOKUP($V835,'S3. Storage'!$B$12:$Z$1450,'S9. Lookup Data'!$C$9+5,FALSE))</f>
        <v/>
      </c>
      <c r="AB835" s="84" t="str">
        <f>IF($AB$4="none","",VLOOKUP($V835,'S3. Storage'!$B$12:$Z$1450,'S9. Lookup Data'!$C$10+5,FALSE))</f>
        <v/>
      </c>
    </row>
    <row r="836" spans="21:28">
      <c r="U836" s="84">
        <v>1969</v>
      </c>
      <c r="V836" s="134">
        <f t="shared" si="13"/>
        <v>25323</v>
      </c>
      <c r="W836" s="94">
        <v>25323</v>
      </c>
      <c r="X836" s="84" t="str">
        <f>IF($X$4="none","",VLOOKUP($V836,'S3. Storage'!B843:Z2281,'S9. Lookup Data'!$C$6+5,FALSE))</f>
        <v/>
      </c>
      <c r="Y836" s="84" t="str">
        <f>IF($Y$4="none","",VLOOKUP($V836,'S3. Storage'!$B$12:$Z$1450,'S9. Lookup Data'!$C$7+5,FALSE))</f>
        <v/>
      </c>
      <c r="Z836" s="84" t="str">
        <f>IF($Z$4="none","",VLOOKUP($V836,'S3. Storage'!$B$12:$Z$1450,'S9. Lookup Data'!$C$8+5,FALSE))</f>
        <v/>
      </c>
      <c r="AA836" s="84" t="str">
        <f>IF($AA$4="none","",VLOOKUP($V836,'S3. Storage'!$B$12:$Z$1450,'S9. Lookup Data'!$C$9+5,FALSE))</f>
        <v/>
      </c>
      <c r="AB836" s="84" t="str">
        <f>IF($AB$4="none","",VLOOKUP($V836,'S3. Storage'!$B$12:$Z$1450,'S9. Lookup Data'!$C$10+5,FALSE))</f>
        <v/>
      </c>
    </row>
    <row r="837" spans="21:28">
      <c r="U837" s="84">
        <v>1969</v>
      </c>
      <c r="V837" s="134">
        <f t="shared" si="13"/>
        <v>25354</v>
      </c>
      <c r="W837" s="94">
        <v>25354</v>
      </c>
      <c r="X837" s="84" t="str">
        <f>IF($X$4="none","",VLOOKUP($V837,'S3. Storage'!B844:Z2282,'S9. Lookup Data'!$C$6+5,FALSE))</f>
        <v/>
      </c>
      <c r="Y837" s="84" t="str">
        <f>IF($Y$4="none","",VLOOKUP($V837,'S3. Storage'!$B$12:$Z$1450,'S9. Lookup Data'!$C$7+5,FALSE))</f>
        <v/>
      </c>
      <c r="Z837" s="84" t="str">
        <f>IF($Z$4="none","",VLOOKUP($V837,'S3. Storage'!$B$12:$Z$1450,'S9. Lookup Data'!$C$8+5,FALSE))</f>
        <v/>
      </c>
      <c r="AA837" s="84" t="str">
        <f>IF($AA$4="none","",VLOOKUP($V837,'S3. Storage'!$B$12:$Z$1450,'S9. Lookup Data'!$C$9+5,FALSE))</f>
        <v/>
      </c>
      <c r="AB837" s="84" t="str">
        <f>IF($AB$4="none","",VLOOKUP($V837,'S3. Storage'!$B$12:$Z$1450,'S9. Lookup Data'!$C$10+5,FALSE))</f>
        <v/>
      </c>
    </row>
    <row r="838" spans="21:28">
      <c r="U838" s="84">
        <v>1969</v>
      </c>
      <c r="V838" s="134">
        <f t="shared" si="13"/>
        <v>25384</v>
      </c>
      <c r="W838" s="94">
        <v>25384</v>
      </c>
      <c r="X838" s="84" t="str">
        <f>IF($X$4="none","",VLOOKUP($V838,'S3. Storage'!B845:Z2283,'S9. Lookup Data'!$C$6+5,FALSE))</f>
        <v/>
      </c>
      <c r="Y838" s="84" t="str">
        <f>IF($Y$4="none","",VLOOKUP($V838,'S3. Storage'!$B$12:$Z$1450,'S9. Lookup Data'!$C$7+5,FALSE))</f>
        <v/>
      </c>
      <c r="Z838" s="84" t="str">
        <f>IF($Z$4="none","",VLOOKUP($V838,'S3. Storage'!$B$12:$Z$1450,'S9. Lookup Data'!$C$8+5,FALSE))</f>
        <v/>
      </c>
      <c r="AA838" s="84" t="str">
        <f>IF($AA$4="none","",VLOOKUP($V838,'S3. Storage'!$B$12:$Z$1450,'S9. Lookup Data'!$C$9+5,FALSE))</f>
        <v/>
      </c>
      <c r="AB838" s="84" t="str">
        <f>IF($AB$4="none","",VLOOKUP($V838,'S3. Storage'!$B$12:$Z$1450,'S9. Lookup Data'!$C$10+5,FALSE))</f>
        <v/>
      </c>
    </row>
    <row r="839" spans="21:28">
      <c r="U839" s="84">
        <v>1969</v>
      </c>
      <c r="V839" s="134">
        <f t="shared" si="13"/>
        <v>25415</v>
      </c>
      <c r="W839" s="94">
        <v>25415</v>
      </c>
      <c r="X839" s="84" t="str">
        <f>IF($X$4="none","",VLOOKUP($V839,'S3. Storage'!B846:Z2284,'S9. Lookup Data'!$C$6+5,FALSE))</f>
        <v/>
      </c>
      <c r="Y839" s="84" t="str">
        <f>IF($Y$4="none","",VLOOKUP($V839,'S3. Storage'!$B$12:$Z$1450,'S9. Lookup Data'!$C$7+5,FALSE))</f>
        <v/>
      </c>
      <c r="Z839" s="84" t="str">
        <f>IF($Z$4="none","",VLOOKUP($V839,'S3. Storage'!$B$12:$Z$1450,'S9. Lookup Data'!$C$8+5,FALSE))</f>
        <v/>
      </c>
      <c r="AA839" s="84" t="str">
        <f>IF($AA$4="none","",VLOOKUP($V839,'S3. Storage'!$B$12:$Z$1450,'S9. Lookup Data'!$C$9+5,FALSE))</f>
        <v/>
      </c>
      <c r="AB839" s="84" t="str">
        <f>IF($AB$4="none","",VLOOKUP($V839,'S3. Storage'!$B$12:$Z$1450,'S9. Lookup Data'!$C$10+5,FALSE))</f>
        <v/>
      </c>
    </row>
    <row r="840" spans="21:28">
      <c r="U840" s="84">
        <v>1969</v>
      </c>
      <c r="V840" s="134">
        <f t="shared" si="13"/>
        <v>25446</v>
      </c>
      <c r="W840" s="94">
        <v>25446</v>
      </c>
      <c r="X840" s="84" t="str">
        <f>IF($X$4="none","",VLOOKUP($V840,'S3. Storage'!B847:Z2285,'S9. Lookup Data'!$C$6+5,FALSE))</f>
        <v/>
      </c>
      <c r="Y840" s="84" t="str">
        <f>IF($Y$4="none","",VLOOKUP($V840,'S3. Storage'!$B$12:$Z$1450,'S9. Lookup Data'!$C$7+5,FALSE))</f>
        <v/>
      </c>
      <c r="Z840" s="84" t="str">
        <f>IF($Z$4="none","",VLOOKUP($V840,'S3. Storage'!$B$12:$Z$1450,'S9. Lookup Data'!$C$8+5,FALSE))</f>
        <v/>
      </c>
      <c r="AA840" s="84" t="str">
        <f>IF($AA$4="none","",VLOOKUP($V840,'S3. Storage'!$B$12:$Z$1450,'S9. Lookup Data'!$C$9+5,FALSE))</f>
        <v/>
      </c>
      <c r="AB840" s="84" t="str">
        <f>IF($AB$4="none","",VLOOKUP($V840,'S3. Storage'!$B$12:$Z$1450,'S9. Lookup Data'!$C$10+5,FALSE))</f>
        <v/>
      </c>
    </row>
    <row r="841" spans="21:28">
      <c r="U841" s="84">
        <v>1969</v>
      </c>
      <c r="V841" s="134">
        <f t="shared" si="13"/>
        <v>25476</v>
      </c>
      <c r="W841" s="94">
        <v>25476</v>
      </c>
      <c r="X841" s="84" t="str">
        <f>IF($X$4="none","",VLOOKUP($V841,'S3. Storage'!B848:Z2286,'S9. Lookup Data'!$C$6+5,FALSE))</f>
        <v/>
      </c>
      <c r="Y841" s="84" t="str">
        <f>IF($Y$4="none","",VLOOKUP($V841,'S3. Storage'!$B$12:$Z$1450,'S9. Lookup Data'!$C$7+5,FALSE))</f>
        <v/>
      </c>
      <c r="Z841" s="84" t="str">
        <f>IF($Z$4="none","",VLOOKUP($V841,'S3. Storage'!$B$12:$Z$1450,'S9. Lookup Data'!$C$8+5,FALSE))</f>
        <v/>
      </c>
      <c r="AA841" s="84" t="str">
        <f>IF($AA$4="none","",VLOOKUP($V841,'S3. Storage'!$B$12:$Z$1450,'S9. Lookup Data'!$C$9+5,FALSE))</f>
        <v/>
      </c>
      <c r="AB841" s="84" t="str">
        <f>IF($AB$4="none","",VLOOKUP($V841,'S3. Storage'!$B$12:$Z$1450,'S9. Lookup Data'!$C$10+5,FALSE))</f>
        <v/>
      </c>
    </row>
    <row r="842" spans="21:28">
      <c r="U842" s="84">
        <v>1969</v>
      </c>
      <c r="V842" s="134">
        <f t="shared" si="13"/>
        <v>25507</v>
      </c>
      <c r="W842" s="94">
        <v>25507</v>
      </c>
      <c r="X842" s="84" t="str">
        <f>IF($X$4="none","",VLOOKUP($V842,'S3. Storage'!B849:Z2287,'S9. Lookup Data'!$C$6+5,FALSE))</f>
        <v/>
      </c>
      <c r="Y842" s="84" t="str">
        <f>IF($Y$4="none","",VLOOKUP($V842,'S3. Storage'!$B$12:$Z$1450,'S9. Lookup Data'!$C$7+5,FALSE))</f>
        <v/>
      </c>
      <c r="Z842" s="84" t="str">
        <f>IF($Z$4="none","",VLOOKUP($V842,'S3. Storage'!$B$12:$Z$1450,'S9. Lookup Data'!$C$8+5,FALSE))</f>
        <v/>
      </c>
      <c r="AA842" s="84" t="str">
        <f>IF($AA$4="none","",VLOOKUP($V842,'S3. Storage'!$B$12:$Z$1450,'S9. Lookup Data'!$C$9+5,FALSE))</f>
        <v/>
      </c>
      <c r="AB842" s="84" t="str">
        <f>IF($AB$4="none","",VLOOKUP($V842,'S3. Storage'!$B$12:$Z$1450,'S9. Lookup Data'!$C$10+5,FALSE))</f>
        <v/>
      </c>
    </row>
    <row r="843" spans="21:28">
      <c r="U843" s="84">
        <v>1969</v>
      </c>
      <c r="V843" s="134">
        <f t="shared" si="13"/>
        <v>25537</v>
      </c>
      <c r="W843" s="94">
        <v>25537</v>
      </c>
      <c r="X843" s="84" t="str">
        <f>IF($X$4="none","",VLOOKUP($V843,'S3. Storage'!B850:Z2288,'S9. Lookup Data'!$C$6+5,FALSE))</f>
        <v/>
      </c>
      <c r="Y843" s="84" t="str">
        <f>IF($Y$4="none","",VLOOKUP($V843,'S3. Storage'!$B$12:$Z$1450,'S9. Lookup Data'!$C$7+5,FALSE))</f>
        <v/>
      </c>
      <c r="Z843" s="84" t="str">
        <f>IF($Z$4="none","",VLOOKUP($V843,'S3. Storage'!$B$12:$Z$1450,'S9. Lookup Data'!$C$8+5,FALSE))</f>
        <v/>
      </c>
      <c r="AA843" s="84" t="str">
        <f>IF($AA$4="none","",VLOOKUP($V843,'S3. Storage'!$B$12:$Z$1450,'S9. Lookup Data'!$C$9+5,FALSE))</f>
        <v/>
      </c>
      <c r="AB843" s="84" t="str">
        <f>IF($AB$4="none","",VLOOKUP($V843,'S3. Storage'!$B$12:$Z$1450,'S9. Lookup Data'!$C$10+5,FALSE))</f>
        <v/>
      </c>
    </row>
    <row r="844" spans="21:28">
      <c r="U844" s="84">
        <v>1969</v>
      </c>
      <c r="V844" s="134">
        <f t="shared" si="13"/>
        <v>25568</v>
      </c>
      <c r="W844" s="94">
        <v>25568</v>
      </c>
      <c r="X844" s="84" t="str">
        <f>IF($X$4="none","",VLOOKUP($V844,'S3. Storage'!B851:Z2289,'S9. Lookup Data'!$C$6+5,FALSE))</f>
        <v/>
      </c>
      <c r="Y844" s="84" t="str">
        <f>IF($Y$4="none","",VLOOKUP($V844,'S3. Storage'!$B$12:$Z$1450,'S9. Lookup Data'!$C$7+5,FALSE))</f>
        <v/>
      </c>
      <c r="Z844" s="84" t="str">
        <f>IF($Z$4="none","",VLOOKUP($V844,'S3. Storage'!$B$12:$Z$1450,'S9. Lookup Data'!$C$8+5,FALSE))</f>
        <v/>
      </c>
      <c r="AA844" s="84" t="str">
        <f>IF($AA$4="none","",VLOOKUP($V844,'S3. Storage'!$B$12:$Z$1450,'S9. Lookup Data'!$C$9+5,FALSE))</f>
        <v/>
      </c>
      <c r="AB844" s="84" t="str">
        <f>IF($AB$4="none","",VLOOKUP($V844,'S3. Storage'!$B$12:$Z$1450,'S9. Lookup Data'!$C$10+5,FALSE))</f>
        <v/>
      </c>
    </row>
    <row r="845" spans="21:28">
      <c r="U845" s="84">
        <v>1970</v>
      </c>
      <c r="V845" s="134">
        <f t="shared" si="13"/>
        <v>25599</v>
      </c>
      <c r="W845" s="94">
        <v>25599</v>
      </c>
      <c r="X845" s="84" t="str">
        <f>IF($X$4="none","",VLOOKUP($V845,'S3. Storage'!B852:Z2290,'S9. Lookup Data'!$C$6+5,FALSE))</f>
        <v/>
      </c>
      <c r="Y845" s="84" t="str">
        <f>IF($Y$4="none","",VLOOKUP($V845,'S3. Storage'!$B$12:$Z$1450,'S9. Lookup Data'!$C$7+5,FALSE))</f>
        <v/>
      </c>
      <c r="Z845" s="84" t="str">
        <f>IF($Z$4="none","",VLOOKUP($V845,'S3. Storage'!$B$12:$Z$1450,'S9. Lookup Data'!$C$8+5,FALSE))</f>
        <v/>
      </c>
      <c r="AA845" s="84" t="str">
        <f>IF($AA$4="none","",VLOOKUP($V845,'S3. Storage'!$B$12:$Z$1450,'S9. Lookup Data'!$C$9+5,FALSE))</f>
        <v/>
      </c>
      <c r="AB845" s="84" t="str">
        <f>IF($AB$4="none","",VLOOKUP($V845,'S3. Storage'!$B$12:$Z$1450,'S9. Lookup Data'!$C$10+5,FALSE))</f>
        <v/>
      </c>
    </row>
    <row r="846" spans="21:28">
      <c r="U846" s="84">
        <v>1970</v>
      </c>
      <c r="V846" s="134">
        <f t="shared" si="13"/>
        <v>25627</v>
      </c>
      <c r="W846" s="94">
        <v>25627</v>
      </c>
      <c r="X846" s="84" t="str">
        <f>IF($X$4="none","",VLOOKUP($V846,'S3. Storage'!B853:Z2291,'S9. Lookup Data'!$C$6+5,FALSE))</f>
        <v/>
      </c>
      <c r="Y846" s="84" t="str">
        <f>IF($Y$4="none","",VLOOKUP($V846,'S3. Storage'!$B$12:$Z$1450,'S9. Lookup Data'!$C$7+5,FALSE))</f>
        <v/>
      </c>
      <c r="Z846" s="84" t="str">
        <f>IF($Z$4="none","",VLOOKUP($V846,'S3. Storage'!$B$12:$Z$1450,'S9. Lookup Data'!$C$8+5,FALSE))</f>
        <v/>
      </c>
      <c r="AA846" s="84" t="str">
        <f>IF($AA$4="none","",VLOOKUP($V846,'S3. Storage'!$B$12:$Z$1450,'S9. Lookup Data'!$C$9+5,FALSE))</f>
        <v/>
      </c>
      <c r="AB846" s="84" t="str">
        <f>IF($AB$4="none","",VLOOKUP($V846,'S3. Storage'!$B$12:$Z$1450,'S9. Lookup Data'!$C$10+5,FALSE))</f>
        <v/>
      </c>
    </row>
    <row r="847" spans="21:28">
      <c r="U847" s="84">
        <v>1970</v>
      </c>
      <c r="V847" s="134">
        <f t="shared" si="13"/>
        <v>25658</v>
      </c>
      <c r="W847" s="94">
        <v>25658</v>
      </c>
      <c r="X847" s="84" t="str">
        <f>IF($X$4="none","",VLOOKUP($V847,'S3. Storage'!B854:Z2292,'S9. Lookup Data'!$C$6+5,FALSE))</f>
        <v/>
      </c>
      <c r="Y847" s="84" t="str">
        <f>IF($Y$4="none","",VLOOKUP($V847,'S3. Storage'!$B$12:$Z$1450,'S9. Lookup Data'!$C$7+5,FALSE))</f>
        <v/>
      </c>
      <c r="Z847" s="84" t="str">
        <f>IF($Z$4="none","",VLOOKUP($V847,'S3. Storage'!$B$12:$Z$1450,'S9. Lookup Data'!$C$8+5,FALSE))</f>
        <v/>
      </c>
      <c r="AA847" s="84" t="str">
        <f>IF($AA$4="none","",VLOOKUP($V847,'S3. Storage'!$B$12:$Z$1450,'S9. Lookup Data'!$C$9+5,FALSE))</f>
        <v/>
      </c>
      <c r="AB847" s="84" t="str">
        <f>IF($AB$4="none","",VLOOKUP($V847,'S3. Storage'!$B$12:$Z$1450,'S9. Lookup Data'!$C$10+5,FALSE))</f>
        <v/>
      </c>
    </row>
    <row r="848" spans="21:28">
      <c r="U848" s="84">
        <v>1970</v>
      </c>
      <c r="V848" s="134">
        <f t="shared" si="13"/>
        <v>25688</v>
      </c>
      <c r="W848" s="94">
        <v>25688</v>
      </c>
      <c r="X848" s="84" t="str">
        <f>IF($X$4="none","",VLOOKUP($V848,'S3. Storage'!B855:Z2293,'S9. Lookup Data'!$C$6+5,FALSE))</f>
        <v/>
      </c>
      <c r="Y848" s="84" t="str">
        <f>IF($Y$4="none","",VLOOKUP($V848,'S3. Storage'!$B$12:$Z$1450,'S9. Lookup Data'!$C$7+5,FALSE))</f>
        <v/>
      </c>
      <c r="Z848" s="84" t="str">
        <f>IF($Z$4="none","",VLOOKUP($V848,'S3. Storage'!$B$12:$Z$1450,'S9. Lookup Data'!$C$8+5,FALSE))</f>
        <v/>
      </c>
      <c r="AA848" s="84" t="str">
        <f>IF($AA$4="none","",VLOOKUP($V848,'S3. Storage'!$B$12:$Z$1450,'S9. Lookup Data'!$C$9+5,FALSE))</f>
        <v/>
      </c>
      <c r="AB848" s="84" t="str">
        <f>IF($AB$4="none","",VLOOKUP($V848,'S3. Storage'!$B$12:$Z$1450,'S9. Lookup Data'!$C$10+5,FALSE))</f>
        <v/>
      </c>
    </row>
    <row r="849" spans="21:28">
      <c r="U849" s="84">
        <v>1970</v>
      </c>
      <c r="V849" s="134">
        <f t="shared" si="13"/>
        <v>25719</v>
      </c>
      <c r="W849" s="94">
        <v>25719</v>
      </c>
      <c r="X849" s="84" t="str">
        <f>IF($X$4="none","",VLOOKUP($V849,'S3. Storage'!B856:Z2294,'S9. Lookup Data'!$C$6+5,FALSE))</f>
        <v/>
      </c>
      <c r="Y849" s="84" t="str">
        <f>IF($Y$4="none","",VLOOKUP($V849,'S3. Storage'!$B$12:$Z$1450,'S9. Lookup Data'!$C$7+5,FALSE))</f>
        <v/>
      </c>
      <c r="Z849" s="84" t="str">
        <f>IF($Z$4="none","",VLOOKUP($V849,'S3. Storage'!$B$12:$Z$1450,'S9. Lookup Data'!$C$8+5,FALSE))</f>
        <v/>
      </c>
      <c r="AA849" s="84" t="str">
        <f>IF($AA$4="none","",VLOOKUP($V849,'S3. Storage'!$B$12:$Z$1450,'S9. Lookup Data'!$C$9+5,FALSE))</f>
        <v/>
      </c>
      <c r="AB849" s="84" t="str">
        <f>IF($AB$4="none","",VLOOKUP($V849,'S3. Storage'!$B$12:$Z$1450,'S9. Lookup Data'!$C$10+5,FALSE))</f>
        <v/>
      </c>
    </row>
    <row r="850" spans="21:28">
      <c r="U850" s="84">
        <v>1970</v>
      </c>
      <c r="V850" s="134">
        <f t="shared" si="13"/>
        <v>25749</v>
      </c>
      <c r="W850" s="94">
        <v>25749</v>
      </c>
      <c r="X850" s="84" t="str">
        <f>IF($X$4="none","",VLOOKUP($V850,'S3. Storage'!B857:Z2295,'S9. Lookup Data'!$C$6+5,FALSE))</f>
        <v/>
      </c>
      <c r="Y850" s="84" t="str">
        <f>IF($Y$4="none","",VLOOKUP($V850,'S3. Storage'!$B$12:$Z$1450,'S9. Lookup Data'!$C$7+5,FALSE))</f>
        <v/>
      </c>
      <c r="Z850" s="84" t="str">
        <f>IF($Z$4="none","",VLOOKUP($V850,'S3. Storage'!$B$12:$Z$1450,'S9. Lookup Data'!$C$8+5,FALSE))</f>
        <v/>
      </c>
      <c r="AA850" s="84" t="str">
        <f>IF($AA$4="none","",VLOOKUP($V850,'S3. Storage'!$B$12:$Z$1450,'S9. Lookup Data'!$C$9+5,FALSE))</f>
        <v/>
      </c>
      <c r="AB850" s="84" t="str">
        <f>IF($AB$4="none","",VLOOKUP($V850,'S3. Storage'!$B$12:$Z$1450,'S9. Lookup Data'!$C$10+5,FALSE))</f>
        <v/>
      </c>
    </row>
    <row r="851" spans="21:28">
      <c r="U851" s="84">
        <v>1970</v>
      </c>
      <c r="V851" s="134">
        <f t="shared" si="13"/>
        <v>25780</v>
      </c>
      <c r="W851" s="94">
        <v>25780</v>
      </c>
      <c r="X851" s="84" t="str">
        <f>IF($X$4="none","",VLOOKUP($V851,'S3. Storage'!B858:Z2296,'S9. Lookup Data'!$C$6+5,FALSE))</f>
        <v/>
      </c>
      <c r="Y851" s="84" t="str">
        <f>IF($Y$4="none","",VLOOKUP($V851,'S3. Storage'!$B$12:$Z$1450,'S9. Lookup Data'!$C$7+5,FALSE))</f>
        <v/>
      </c>
      <c r="Z851" s="84" t="str">
        <f>IF($Z$4="none","",VLOOKUP($V851,'S3. Storage'!$B$12:$Z$1450,'S9. Lookup Data'!$C$8+5,FALSE))</f>
        <v/>
      </c>
      <c r="AA851" s="84" t="str">
        <f>IF($AA$4="none","",VLOOKUP($V851,'S3. Storage'!$B$12:$Z$1450,'S9. Lookup Data'!$C$9+5,FALSE))</f>
        <v/>
      </c>
      <c r="AB851" s="84" t="str">
        <f>IF($AB$4="none","",VLOOKUP($V851,'S3. Storage'!$B$12:$Z$1450,'S9. Lookup Data'!$C$10+5,FALSE))</f>
        <v/>
      </c>
    </row>
    <row r="852" spans="21:28">
      <c r="U852" s="84">
        <v>1970</v>
      </c>
      <c r="V852" s="134">
        <f t="shared" si="13"/>
        <v>25811</v>
      </c>
      <c r="W852" s="94">
        <v>25811</v>
      </c>
      <c r="X852" s="84" t="str">
        <f>IF($X$4="none","",VLOOKUP($V852,'S3. Storage'!B859:Z2297,'S9. Lookup Data'!$C$6+5,FALSE))</f>
        <v/>
      </c>
      <c r="Y852" s="84" t="str">
        <f>IF($Y$4="none","",VLOOKUP($V852,'S3. Storage'!$B$12:$Z$1450,'S9. Lookup Data'!$C$7+5,FALSE))</f>
        <v/>
      </c>
      <c r="Z852" s="84" t="str">
        <f>IF($Z$4="none","",VLOOKUP($V852,'S3. Storage'!$B$12:$Z$1450,'S9. Lookup Data'!$C$8+5,FALSE))</f>
        <v/>
      </c>
      <c r="AA852" s="84" t="str">
        <f>IF($AA$4="none","",VLOOKUP($V852,'S3. Storage'!$B$12:$Z$1450,'S9. Lookup Data'!$C$9+5,FALSE))</f>
        <v/>
      </c>
      <c r="AB852" s="84" t="str">
        <f>IF($AB$4="none","",VLOOKUP($V852,'S3. Storage'!$B$12:$Z$1450,'S9. Lookup Data'!$C$10+5,FALSE))</f>
        <v/>
      </c>
    </row>
    <row r="853" spans="21:28">
      <c r="U853" s="84">
        <v>1970</v>
      </c>
      <c r="V853" s="134">
        <f t="shared" si="13"/>
        <v>25841</v>
      </c>
      <c r="W853" s="94">
        <v>25841</v>
      </c>
      <c r="X853" s="84" t="str">
        <f>IF($X$4="none","",VLOOKUP($V853,'S3. Storage'!B860:Z2298,'S9. Lookup Data'!$C$6+5,FALSE))</f>
        <v/>
      </c>
      <c r="Y853" s="84" t="str">
        <f>IF($Y$4="none","",VLOOKUP($V853,'S3. Storage'!$B$12:$Z$1450,'S9. Lookup Data'!$C$7+5,FALSE))</f>
        <v/>
      </c>
      <c r="Z853" s="84" t="str">
        <f>IF($Z$4="none","",VLOOKUP($V853,'S3. Storage'!$B$12:$Z$1450,'S9. Lookup Data'!$C$8+5,FALSE))</f>
        <v/>
      </c>
      <c r="AA853" s="84" t="str">
        <f>IF($AA$4="none","",VLOOKUP($V853,'S3. Storage'!$B$12:$Z$1450,'S9. Lookup Data'!$C$9+5,FALSE))</f>
        <v/>
      </c>
      <c r="AB853" s="84" t="str">
        <f>IF($AB$4="none","",VLOOKUP($V853,'S3. Storage'!$B$12:$Z$1450,'S9. Lookup Data'!$C$10+5,FALSE))</f>
        <v/>
      </c>
    </row>
    <row r="854" spans="21:28">
      <c r="U854" s="84">
        <v>1970</v>
      </c>
      <c r="V854" s="134">
        <f t="shared" si="13"/>
        <v>25872</v>
      </c>
      <c r="W854" s="94">
        <v>25872</v>
      </c>
      <c r="X854" s="84" t="str">
        <f>IF($X$4="none","",VLOOKUP($V854,'S3. Storage'!B861:Z2299,'S9. Lookup Data'!$C$6+5,FALSE))</f>
        <v/>
      </c>
      <c r="Y854" s="84" t="str">
        <f>IF($Y$4="none","",VLOOKUP($V854,'S3. Storage'!$B$12:$Z$1450,'S9. Lookup Data'!$C$7+5,FALSE))</f>
        <v/>
      </c>
      <c r="Z854" s="84" t="str">
        <f>IF($Z$4="none","",VLOOKUP($V854,'S3. Storage'!$B$12:$Z$1450,'S9. Lookup Data'!$C$8+5,FALSE))</f>
        <v/>
      </c>
      <c r="AA854" s="84" t="str">
        <f>IF($AA$4="none","",VLOOKUP($V854,'S3. Storage'!$B$12:$Z$1450,'S9. Lookup Data'!$C$9+5,FALSE))</f>
        <v/>
      </c>
      <c r="AB854" s="84" t="str">
        <f>IF($AB$4="none","",VLOOKUP($V854,'S3. Storage'!$B$12:$Z$1450,'S9. Lookup Data'!$C$10+5,FALSE))</f>
        <v/>
      </c>
    </row>
    <row r="855" spans="21:28">
      <c r="U855" s="84">
        <v>1970</v>
      </c>
      <c r="V855" s="134">
        <f t="shared" si="13"/>
        <v>25902</v>
      </c>
      <c r="W855" s="94">
        <v>25902</v>
      </c>
      <c r="X855" s="84" t="str">
        <f>IF($X$4="none","",VLOOKUP($V855,'S3. Storage'!B862:Z2300,'S9. Lookup Data'!$C$6+5,FALSE))</f>
        <v/>
      </c>
      <c r="Y855" s="84" t="str">
        <f>IF($Y$4="none","",VLOOKUP($V855,'S3. Storage'!$B$12:$Z$1450,'S9. Lookup Data'!$C$7+5,FALSE))</f>
        <v/>
      </c>
      <c r="Z855" s="84" t="str">
        <f>IF($Z$4="none","",VLOOKUP($V855,'S3. Storage'!$B$12:$Z$1450,'S9. Lookup Data'!$C$8+5,FALSE))</f>
        <v/>
      </c>
      <c r="AA855" s="84" t="str">
        <f>IF($AA$4="none","",VLOOKUP($V855,'S3. Storage'!$B$12:$Z$1450,'S9. Lookup Data'!$C$9+5,FALSE))</f>
        <v/>
      </c>
      <c r="AB855" s="84" t="str">
        <f>IF($AB$4="none","",VLOOKUP($V855,'S3. Storage'!$B$12:$Z$1450,'S9. Lookup Data'!$C$10+5,FALSE))</f>
        <v/>
      </c>
    </row>
    <row r="856" spans="21:28">
      <c r="U856" s="84">
        <v>1970</v>
      </c>
      <c r="V856" s="134">
        <f t="shared" si="13"/>
        <v>25933</v>
      </c>
      <c r="W856" s="94">
        <v>25933</v>
      </c>
      <c r="X856" s="84" t="str">
        <f>IF($X$4="none","",VLOOKUP($V856,'S3. Storage'!B863:Z2301,'S9. Lookup Data'!$C$6+5,FALSE))</f>
        <v/>
      </c>
      <c r="Y856" s="84" t="str">
        <f>IF($Y$4="none","",VLOOKUP($V856,'S3. Storage'!$B$12:$Z$1450,'S9. Lookup Data'!$C$7+5,FALSE))</f>
        <v/>
      </c>
      <c r="Z856" s="84" t="str">
        <f>IF($Z$4="none","",VLOOKUP($V856,'S3. Storage'!$B$12:$Z$1450,'S9. Lookup Data'!$C$8+5,FALSE))</f>
        <v/>
      </c>
      <c r="AA856" s="84" t="str">
        <f>IF($AA$4="none","",VLOOKUP($V856,'S3. Storage'!$B$12:$Z$1450,'S9. Lookup Data'!$C$9+5,FALSE))</f>
        <v/>
      </c>
      <c r="AB856" s="84" t="str">
        <f>IF($AB$4="none","",VLOOKUP($V856,'S3. Storage'!$B$12:$Z$1450,'S9. Lookup Data'!$C$10+5,FALSE))</f>
        <v/>
      </c>
    </row>
    <row r="857" spans="21:28">
      <c r="U857" s="84">
        <v>1971</v>
      </c>
      <c r="V857" s="134">
        <f t="shared" si="13"/>
        <v>25964</v>
      </c>
      <c r="W857" s="94">
        <v>25964</v>
      </c>
      <c r="X857" s="84" t="str">
        <f>IF($X$4="none","",VLOOKUP($V857,'S3. Storage'!B864:Z2302,'S9. Lookup Data'!$C$6+5,FALSE))</f>
        <v/>
      </c>
      <c r="Y857" s="84" t="str">
        <f>IF($Y$4="none","",VLOOKUP($V857,'S3. Storage'!$B$12:$Z$1450,'S9. Lookup Data'!$C$7+5,FALSE))</f>
        <v/>
      </c>
      <c r="Z857" s="84" t="str">
        <f>IF($Z$4="none","",VLOOKUP($V857,'S3. Storage'!$B$12:$Z$1450,'S9. Lookup Data'!$C$8+5,FALSE))</f>
        <v/>
      </c>
      <c r="AA857" s="84" t="str">
        <f>IF($AA$4="none","",VLOOKUP($V857,'S3. Storage'!$B$12:$Z$1450,'S9. Lookup Data'!$C$9+5,FALSE))</f>
        <v/>
      </c>
      <c r="AB857" s="84" t="str">
        <f>IF($AB$4="none","",VLOOKUP($V857,'S3. Storage'!$B$12:$Z$1450,'S9. Lookup Data'!$C$10+5,FALSE))</f>
        <v/>
      </c>
    </row>
    <row r="858" spans="21:28">
      <c r="U858" s="84">
        <v>1971</v>
      </c>
      <c r="V858" s="134">
        <f t="shared" si="13"/>
        <v>25992</v>
      </c>
      <c r="W858" s="94">
        <v>25992</v>
      </c>
      <c r="X858" s="84" t="str">
        <f>IF($X$4="none","",VLOOKUP($V858,'S3. Storage'!B865:Z2303,'S9. Lookup Data'!$C$6+5,FALSE))</f>
        <v/>
      </c>
      <c r="Y858" s="84" t="str">
        <f>IF($Y$4="none","",VLOOKUP($V858,'S3. Storage'!$B$12:$Z$1450,'S9. Lookup Data'!$C$7+5,FALSE))</f>
        <v/>
      </c>
      <c r="Z858" s="84" t="str">
        <f>IF($Z$4="none","",VLOOKUP($V858,'S3. Storage'!$B$12:$Z$1450,'S9. Lookup Data'!$C$8+5,FALSE))</f>
        <v/>
      </c>
      <c r="AA858" s="84" t="str">
        <f>IF($AA$4="none","",VLOOKUP($V858,'S3. Storage'!$B$12:$Z$1450,'S9. Lookup Data'!$C$9+5,FALSE))</f>
        <v/>
      </c>
      <c r="AB858" s="84" t="str">
        <f>IF($AB$4="none","",VLOOKUP($V858,'S3. Storage'!$B$12:$Z$1450,'S9. Lookup Data'!$C$10+5,FALSE))</f>
        <v/>
      </c>
    </row>
    <row r="859" spans="21:28">
      <c r="U859" s="84">
        <v>1971</v>
      </c>
      <c r="V859" s="134">
        <f t="shared" si="13"/>
        <v>26023</v>
      </c>
      <c r="W859" s="94">
        <v>26023</v>
      </c>
      <c r="X859" s="84" t="str">
        <f>IF($X$4="none","",VLOOKUP($V859,'S3. Storage'!B866:Z2304,'S9. Lookup Data'!$C$6+5,FALSE))</f>
        <v/>
      </c>
      <c r="Y859" s="84" t="str">
        <f>IF($Y$4="none","",VLOOKUP($V859,'S3. Storage'!$B$12:$Z$1450,'S9. Lookup Data'!$C$7+5,FALSE))</f>
        <v/>
      </c>
      <c r="Z859" s="84" t="str">
        <f>IF($Z$4="none","",VLOOKUP($V859,'S3. Storage'!$B$12:$Z$1450,'S9. Lookup Data'!$C$8+5,FALSE))</f>
        <v/>
      </c>
      <c r="AA859" s="84" t="str">
        <f>IF($AA$4="none","",VLOOKUP($V859,'S3. Storage'!$B$12:$Z$1450,'S9. Lookup Data'!$C$9+5,FALSE))</f>
        <v/>
      </c>
      <c r="AB859" s="84" t="str">
        <f>IF($AB$4="none","",VLOOKUP($V859,'S3. Storage'!$B$12:$Z$1450,'S9. Lookup Data'!$C$10+5,FALSE))</f>
        <v/>
      </c>
    </row>
    <row r="860" spans="21:28">
      <c r="U860" s="84">
        <v>1971</v>
      </c>
      <c r="V860" s="134">
        <f t="shared" si="13"/>
        <v>26053</v>
      </c>
      <c r="W860" s="94">
        <v>26053</v>
      </c>
      <c r="X860" s="84" t="str">
        <f>IF($X$4="none","",VLOOKUP($V860,'S3. Storage'!B867:Z2305,'S9. Lookup Data'!$C$6+5,FALSE))</f>
        <v/>
      </c>
      <c r="Y860" s="84" t="str">
        <f>IF($Y$4="none","",VLOOKUP($V860,'S3. Storage'!$B$12:$Z$1450,'S9. Lookup Data'!$C$7+5,FALSE))</f>
        <v/>
      </c>
      <c r="Z860" s="84" t="str">
        <f>IF($Z$4="none","",VLOOKUP($V860,'S3. Storage'!$B$12:$Z$1450,'S9. Lookup Data'!$C$8+5,FALSE))</f>
        <v/>
      </c>
      <c r="AA860" s="84" t="str">
        <f>IF($AA$4="none","",VLOOKUP($V860,'S3. Storage'!$B$12:$Z$1450,'S9. Lookup Data'!$C$9+5,FALSE))</f>
        <v/>
      </c>
      <c r="AB860" s="84" t="str">
        <f>IF($AB$4="none","",VLOOKUP($V860,'S3. Storage'!$B$12:$Z$1450,'S9. Lookup Data'!$C$10+5,FALSE))</f>
        <v/>
      </c>
    </row>
    <row r="861" spans="21:28">
      <c r="U861" s="84">
        <v>1971</v>
      </c>
      <c r="V861" s="134">
        <f t="shared" si="13"/>
        <v>26084</v>
      </c>
      <c r="W861" s="94">
        <v>26084</v>
      </c>
      <c r="X861" s="84" t="str">
        <f>IF($X$4="none","",VLOOKUP($V861,'S3. Storage'!B868:Z2306,'S9. Lookup Data'!$C$6+5,FALSE))</f>
        <v/>
      </c>
      <c r="Y861" s="84" t="str">
        <f>IF($Y$4="none","",VLOOKUP($V861,'S3. Storage'!$B$12:$Z$1450,'S9. Lookup Data'!$C$7+5,FALSE))</f>
        <v/>
      </c>
      <c r="Z861" s="84" t="str">
        <f>IF($Z$4="none","",VLOOKUP($V861,'S3. Storage'!$B$12:$Z$1450,'S9. Lookup Data'!$C$8+5,FALSE))</f>
        <v/>
      </c>
      <c r="AA861" s="84" t="str">
        <f>IF($AA$4="none","",VLOOKUP($V861,'S3. Storage'!$B$12:$Z$1450,'S9. Lookup Data'!$C$9+5,FALSE))</f>
        <v/>
      </c>
      <c r="AB861" s="84" t="str">
        <f>IF($AB$4="none","",VLOOKUP($V861,'S3. Storage'!$B$12:$Z$1450,'S9. Lookup Data'!$C$10+5,FALSE))</f>
        <v/>
      </c>
    </row>
    <row r="862" spans="21:28">
      <c r="U862" s="84">
        <v>1971</v>
      </c>
      <c r="V862" s="134">
        <f t="shared" si="13"/>
        <v>26114</v>
      </c>
      <c r="W862" s="94">
        <v>26114</v>
      </c>
      <c r="X862" s="84" t="str">
        <f>IF($X$4="none","",VLOOKUP($V862,'S3. Storage'!B869:Z2307,'S9. Lookup Data'!$C$6+5,FALSE))</f>
        <v/>
      </c>
      <c r="Y862" s="84" t="str">
        <f>IF($Y$4="none","",VLOOKUP($V862,'S3. Storage'!$B$12:$Z$1450,'S9. Lookup Data'!$C$7+5,FALSE))</f>
        <v/>
      </c>
      <c r="Z862" s="84" t="str">
        <f>IF($Z$4="none","",VLOOKUP($V862,'S3. Storage'!$B$12:$Z$1450,'S9. Lookup Data'!$C$8+5,FALSE))</f>
        <v/>
      </c>
      <c r="AA862" s="84" t="str">
        <f>IF($AA$4="none","",VLOOKUP($V862,'S3. Storage'!$B$12:$Z$1450,'S9. Lookup Data'!$C$9+5,FALSE))</f>
        <v/>
      </c>
      <c r="AB862" s="84" t="str">
        <f>IF($AB$4="none","",VLOOKUP($V862,'S3. Storage'!$B$12:$Z$1450,'S9. Lookup Data'!$C$10+5,FALSE))</f>
        <v/>
      </c>
    </row>
    <row r="863" spans="21:28">
      <c r="U863" s="84">
        <v>1971</v>
      </c>
      <c r="V863" s="134">
        <f t="shared" ref="V863:V926" si="14">W863</f>
        <v>26145</v>
      </c>
      <c r="W863" s="94">
        <v>26145</v>
      </c>
      <c r="X863" s="84" t="str">
        <f>IF($X$4="none","",VLOOKUP($V863,'S3. Storage'!B870:Z2308,'S9. Lookup Data'!$C$6+5,FALSE))</f>
        <v/>
      </c>
      <c r="Y863" s="84" t="str">
        <f>IF($Y$4="none","",VLOOKUP($V863,'S3. Storage'!$B$12:$Z$1450,'S9. Lookup Data'!$C$7+5,FALSE))</f>
        <v/>
      </c>
      <c r="Z863" s="84" t="str">
        <f>IF($Z$4="none","",VLOOKUP($V863,'S3. Storage'!$B$12:$Z$1450,'S9. Lookup Data'!$C$8+5,FALSE))</f>
        <v/>
      </c>
      <c r="AA863" s="84" t="str">
        <f>IF($AA$4="none","",VLOOKUP($V863,'S3. Storage'!$B$12:$Z$1450,'S9. Lookup Data'!$C$9+5,FALSE))</f>
        <v/>
      </c>
      <c r="AB863" s="84" t="str">
        <f>IF($AB$4="none","",VLOOKUP($V863,'S3. Storage'!$B$12:$Z$1450,'S9. Lookup Data'!$C$10+5,FALSE))</f>
        <v/>
      </c>
    </row>
    <row r="864" spans="21:28">
      <c r="U864" s="84">
        <v>1971</v>
      </c>
      <c r="V864" s="134">
        <f t="shared" si="14"/>
        <v>26176</v>
      </c>
      <c r="W864" s="94">
        <v>26176</v>
      </c>
      <c r="X864" s="84" t="str">
        <f>IF($X$4="none","",VLOOKUP($V864,'S3. Storage'!B871:Z2309,'S9. Lookup Data'!$C$6+5,FALSE))</f>
        <v/>
      </c>
      <c r="Y864" s="84" t="str">
        <f>IF($Y$4="none","",VLOOKUP($V864,'S3. Storage'!$B$12:$Z$1450,'S9. Lookup Data'!$C$7+5,FALSE))</f>
        <v/>
      </c>
      <c r="Z864" s="84" t="str">
        <f>IF($Z$4="none","",VLOOKUP($V864,'S3. Storage'!$B$12:$Z$1450,'S9. Lookup Data'!$C$8+5,FALSE))</f>
        <v/>
      </c>
      <c r="AA864" s="84" t="str">
        <f>IF($AA$4="none","",VLOOKUP($V864,'S3. Storage'!$B$12:$Z$1450,'S9. Lookup Data'!$C$9+5,FALSE))</f>
        <v/>
      </c>
      <c r="AB864" s="84" t="str">
        <f>IF($AB$4="none","",VLOOKUP($V864,'S3. Storage'!$B$12:$Z$1450,'S9. Lookup Data'!$C$10+5,FALSE))</f>
        <v/>
      </c>
    </row>
    <row r="865" spans="21:28">
      <c r="U865" s="84">
        <v>1971</v>
      </c>
      <c r="V865" s="134">
        <f t="shared" si="14"/>
        <v>26206</v>
      </c>
      <c r="W865" s="94">
        <v>26206</v>
      </c>
      <c r="X865" s="84" t="str">
        <f>IF($X$4="none","",VLOOKUP($V865,'S3. Storage'!B872:Z2310,'S9. Lookup Data'!$C$6+5,FALSE))</f>
        <v/>
      </c>
      <c r="Y865" s="84" t="str">
        <f>IF($Y$4="none","",VLOOKUP($V865,'S3. Storage'!$B$12:$Z$1450,'S9. Lookup Data'!$C$7+5,FALSE))</f>
        <v/>
      </c>
      <c r="Z865" s="84" t="str">
        <f>IF($Z$4="none","",VLOOKUP($V865,'S3. Storage'!$B$12:$Z$1450,'S9. Lookup Data'!$C$8+5,FALSE))</f>
        <v/>
      </c>
      <c r="AA865" s="84" t="str">
        <f>IF($AA$4="none","",VLOOKUP($V865,'S3. Storage'!$B$12:$Z$1450,'S9. Lookup Data'!$C$9+5,FALSE))</f>
        <v/>
      </c>
      <c r="AB865" s="84" t="str">
        <f>IF($AB$4="none","",VLOOKUP($V865,'S3. Storage'!$B$12:$Z$1450,'S9. Lookup Data'!$C$10+5,FALSE))</f>
        <v/>
      </c>
    </row>
    <row r="866" spans="21:28">
      <c r="U866" s="84">
        <v>1971</v>
      </c>
      <c r="V866" s="134">
        <f t="shared" si="14"/>
        <v>26237</v>
      </c>
      <c r="W866" s="94">
        <v>26237</v>
      </c>
      <c r="X866" s="84" t="str">
        <f>IF($X$4="none","",VLOOKUP($V866,'S3. Storage'!B873:Z2311,'S9. Lookup Data'!$C$6+5,FALSE))</f>
        <v/>
      </c>
      <c r="Y866" s="84" t="str">
        <f>IF($Y$4="none","",VLOOKUP($V866,'S3. Storage'!$B$12:$Z$1450,'S9. Lookup Data'!$C$7+5,FALSE))</f>
        <v/>
      </c>
      <c r="Z866" s="84" t="str">
        <f>IF($Z$4="none","",VLOOKUP($V866,'S3. Storage'!$B$12:$Z$1450,'S9. Lookup Data'!$C$8+5,FALSE))</f>
        <v/>
      </c>
      <c r="AA866" s="84" t="str">
        <f>IF($AA$4="none","",VLOOKUP($V866,'S3. Storage'!$B$12:$Z$1450,'S9. Lookup Data'!$C$9+5,FALSE))</f>
        <v/>
      </c>
      <c r="AB866" s="84" t="str">
        <f>IF($AB$4="none","",VLOOKUP($V866,'S3. Storage'!$B$12:$Z$1450,'S9. Lookup Data'!$C$10+5,FALSE))</f>
        <v/>
      </c>
    </row>
    <row r="867" spans="21:28">
      <c r="U867" s="84">
        <v>1971</v>
      </c>
      <c r="V867" s="134">
        <f t="shared" si="14"/>
        <v>26267</v>
      </c>
      <c r="W867" s="94">
        <v>26267</v>
      </c>
      <c r="X867" s="84" t="str">
        <f>IF($X$4="none","",VLOOKUP($V867,'S3. Storage'!B874:Z2312,'S9. Lookup Data'!$C$6+5,FALSE))</f>
        <v/>
      </c>
      <c r="Y867" s="84" t="str">
        <f>IF($Y$4="none","",VLOOKUP($V867,'S3. Storage'!$B$12:$Z$1450,'S9. Lookup Data'!$C$7+5,FALSE))</f>
        <v/>
      </c>
      <c r="Z867" s="84" t="str">
        <f>IF($Z$4="none","",VLOOKUP($V867,'S3. Storage'!$B$12:$Z$1450,'S9. Lookup Data'!$C$8+5,FALSE))</f>
        <v/>
      </c>
      <c r="AA867" s="84" t="str">
        <f>IF($AA$4="none","",VLOOKUP($V867,'S3. Storage'!$B$12:$Z$1450,'S9. Lookup Data'!$C$9+5,FALSE))</f>
        <v/>
      </c>
      <c r="AB867" s="84" t="str">
        <f>IF($AB$4="none","",VLOOKUP($V867,'S3. Storage'!$B$12:$Z$1450,'S9. Lookup Data'!$C$10+5,FALSE))</f>
        <v/>
      </c>
    </row>
    <row r="868" spans="21:28">
      <c r="U868" s="84">
        <v>1971</v>
      </c>
      <c r="V868" s="134">
        <f t="shared" si="14"/>
        <v>26298</v>
      </c>
      <c r="W868" s="94">
        <v>26298</v>
      </c>
      <c r="X868" s="84" t="str">
        <f>IF($X$4="none","",VLOOKUP($V868,'S3. Storage'!B875:Z2313,'S9. Lookup Data'!$C$6+5,FALSE))</f>
        <v/>
      </c>
      <c r="Y868" s="84" t="str">
        <f>IF($Y$4="none","",VLOOKUP($V868,'S3. Storage'!$B$12:$Z$1450,'S9. Lookup Data'!$C$7+5,FALSE))</f>
        <v/>
      </c>
      <c r="Z868" s="84" t="str">
        <f>IF($Z$4="none","",VLOOKUP($V868,'S3. Storage'!$B$12:$Z$1450,'S9. Lookup Data'!$C$8+5,FALSE))</f>
        <v/>
      </c>
      <c r="AA868" s="84" t="str">
        <f>IF($AA$4="none","",VLOOKUP($V868,'S3. Storage'!$B$12:$Z$1450,'S9. Lookup Data'!$C$9+5,FALSE))</f>
        <v/>
      </c>
      <c r="AB868" s="84" t="str">
        <f>IF($AB$4="none","",VLOOKUP($V868,'S3. Storage'!$B$12:$Z$1450,'S9. Lookup Data'!$C$10+5,FALSE))</f>
        <v/>
      </c>
    </row>
    <row r="869" spans="21:28">
      <c r="U869" s="84">
        <v>1972</v>
      </c>
      <c r="V869" s="134">
        <f t="shared" si="14"/>
        <v>26329</v>
      </c>
      <c r="W869" s="94">
        <v>26329</v>
      </c>
      <c r="X869" s="84" t="str">
        <f>IF($X$4="none","",VLOOKUP($V869,'S3. Storage'!B876:Z2314,'S9. Lookup Data'!$C$6+5,FALSE))</f>
        <v/>
      </c>
      <c r="Y869" s="84" t="str">
        <f>IF($Y$4="none","",VLOOKUP($V869,'S3. Storage'!$B$12:$Z$1450,'S9. Lookup Data'!$C$7+5,FALSE))</f>
        <v/>
      </c>
      <c r="Z869" s="84" t="str">
        <f>IF($Z$4="none","",VLOOKUP($V869,'S3. Storage'!$B$12:$Z$1450,'S9. Lookup Data'!$C$8+5,FALSE))</f>
        <v/>
      </c>
      <c r="AA869" s="84" t="str">
        <f>IF($AA$4="none","",VLOOKUP($V869,'S3. Storage'!$B$12:$Z$1450,'S9. Lookup Data'!$C$9+5,FALSE))</f>
        <v/>
      </c>
      <c r="AB869" s="84" t="str">
        <f>IF($AB$4="none","",VLOOKUP($V869,'S3. Storage'!$B$12:$Z$1450,'S9. Lookup Data'!$C$10+5,FALSE))</f>
        <v/>
      </c>
    </row>
    <row r="870" spans="21:28">
      <c r="U870" s="84">
        <v>1972</v>
      </c>
      <c r="V870" s="134">
        <f t="shared" si="14"/>
        <v>26358</v>
      </c>
      <c r="W870" s="94">
        <v>26358</v>
      </c>
      <c r="X870" s="84" t="str">
        <f>IF($X$4="none","",VLOOKUP($V870,'S3. Storage'!B877:Z2315,'S9. Lookup Data'!$C$6+5,FALSE))</f>
        <v/>
      </c>
      <c r="Y870" s="84" t="str">
        <f>IF($Y$4="none","",VLOOKUP($V870,'S3. Storage'!$B$12:$Z$1450,'S9. Lookup Data'!$C$7+5,FALSE))</f>
        <v/>
      </c>
      <c r="Z870" s="84" t="str">
        <f>IF($Z$4="none","",VLOOKUP($V870,'S3. Storage'!$B$12:$Z$1450,'S9. Lookup Data'!$C$8+5,FALSE))</f>
        <v/>
      </c>
      <c r="AA870" s="84" t="str">
        <f>IF($AA$4="none","",VLOOKUP($V870,'S3. Storage'!$B$12:$Z$1450,'S9. Lookup Data'!$C$9+5,FALSE))</f>
        <v/>
      </c>
      <c r="AB870" s="84" t="str">
        <f>IF($AB$4="none","",VLOOKUP($V870,'S3. Storage'!$B$12:$Z$1450,'S9. Lookup Data'!$C$10+5,FALSE))</f>
        <v/>
      </c>
    </row>
    <row r="871" spans="21:28">
      <c r="U871" s="84">
        <v>1972</v>
      </c>
      <c r="V871" s="134">
        <f t="shared" si="14"/>
        <v>26389</v>
      </c>
      <c r="W871" s="94">
        <v>26389</v>
      </c>
      <c r="X871" s="84" t="str">
        <f>IF($X$4="none","",VLOOKUP($V871,'S3. Storage'!B878:Z2316,'S9. Lookup Data'!$C$6+5,FALSE))</f>
        <v/>
      </c>
      <c r="Y871" s="84" t="str">
        <f>IF($Y$4="none","",VLOOKUP($V871,'S3. Storage'!$B$12:$Z$1450,'S9. Lookup Data'!$C$7+5,FALSE))</f>
        <v/>
      </c>
      <c r="Z871" s="84" t="str">
        <f>IF($Z$4="none","",VLOOKUP($V871,'S3. Storage'!$B$12:$Z$1450,'S9. Lookup Data'!$C$8+5,FALSE))</f>
        <v/>
      </c>
      <c r="AA871" s="84" t="str">
        <f>IF($AA$4="none","",VLOOKUP($V871,'S3. Storage'!$B$12:$Z$1450,'S9. Lookup Data'!$C$9+5,FALSE))</f>
        <v/>
      </c>
      <c r="AB871" s="84" t="str">
        <f>IF($AB$4="none","",VLOOKUP($V871,'S3. Storage'!$B$12:$Z$1450,'S9. Lookup Data'!$C$10+5,FALSE))</f>
        <v/>
      </c>
    </row>
    <row r="872" spans="21:28">
      <c r="U872" s="84">
        <v>1972</v>
      </c>
      <c r="V872" s="134">
        <f t="shared" si="14"/>
        <v>26419</v>
      </c>
      <c r="W872" s="94">
        <v>26419</v>
      </c>
      <c r="X872" s="84" t="str">
        <f>IF($X$4="none","",VLOOKUP($V872,'S3. Storage'!B879:Z2317,'S9. Lookup Data'!$C$6+5,FALSE))</f>
        <v/>
      </c>
      <c r="Y872" s="84" t="str">
        <f>IF($Y$4="none","",VLOOKUP($V872,'S3. Storage'!$B$12:$Z$1450,'S9. Lookup Data'!$C$7+5,FALSE))</f>
        <v/>
      </c>
      <c r="Z872" s="84" t="str">
        <f>IF($Z$4="none","",VLOOKUP($V872,'S3. Storage'!$B$12:$Z$1450,'S9. Lookup Data'!$C$8+5,FALSE))</f>
        <v/>
      </c>
      <c r="AA872" s="84" t="str">
        <f>IF($AA$4="none","",VLOOKUP($V872,'S3. Storage'!$B$12:$Z$1450,'S9. Lookup Data'!$C$9+5,FALSE))</f>
        <v/>
      </c>
      <c r="AB872" s="84" t="str">
        <f>IF($AB$4="none","",VLOOKUP($V872,'S3. Storage'!$B$12:$Z$1450,'S9. Lookup Data'!$C$10+5,FALSE))</f>
        <v/>
      </c>
    </row>
    <row r="873" spans="21:28">
      <c r="U873" s="84">
        <v>1972</v>
      </c>
      <c r="V873" s="134">
        <f t="shared" si="14"/>
        <v>26450</v>
      </c>
      <c r="W873" s="94">
        <v>26450</v>
      </c>
      <c r="X873" s="84" t="str">
        <f>IF($X$4="none","",VLOOKUP($V873,'S3. Storage'!B880:Z2318,'S9. Lookup Data'!$C$6+5,FALSE))</f>
        <v/>
      </c>
      <c r="Y873" s="84" t="str">
        <f>IF($Y$4="none","",VLOOKUP($V873,'S3. Storage'!$B$12:$Z$1450,'S9. Lookup Data'!$C$7+5,FALSE))</f>
        <v/>
      </c>
      <c r="Z873" s="84" t="str">
        <f>IF($Z$4="none","",VLOOKUP($V873,'S3. Storage'!$B$12:$Z$1450,'S9. Lookup Data'!$C$8+5,FALSE))</f>
        <v/>
      </c>
      <c r="AA873" s="84" t="str">
        <f>IF($AA$4="none","",VLOOKUP($V873,'S3. Storage'!$B$12:$Z$1450,'S9. Lookup Data'!$C$9+5,FALSE))</f>
        <v/>
      </c>
      <c r="AB873" s="84" t="str">
        <f>IF($AB$4="none","",VLOOKUP($V873,'S3. Storage'!$B$12:$Z$1450,'S9. Lookup Data'!$C$10+5,FALSE))</f>
        <v/>
      </c>
    </row>
    <row r="874" spans="21:28">
      <c r="U874" s="84">
        <v>1972</v>
      </c>
      <c r="V874" s="134">
        <f t="shared" si="14"/>
        <v>26480</v>
      </c>
      <c r="W874" s="94">
        <v>26480</v>
      </c>
      <c r="X874" s="84" t="str">
        <f>IF($X$4="none","",VLOOKUP($V874,'S3. Storage'!B881:Z2319,'S9. Lookup Data'!$C$6+5,FALSE))</f>
        <v/>
      </c>
      <c r="Y874" s="84" t="str">
        <f>IF($Y$4="none","",VLOOKUP($V874,'S3. Storage'!$B$12:$Z$1450,'S9. Lookup Data'!$C$7+5,FALSE))</f>
        <v/>
      </c>
      <c r="Z874" s="84" t="str">
        <f>IF($Z$4="none","",VLOOKUP($V874,'S3. Storage'!$B$12:$Z$1450,'S9. Lookup Data'!$C$8+5,FALSE))</f>
        <v/>
      </c>
      <c r="AA874" s="84" t="str">
        <f>IF($AA$4="none","",VLOOKUP($V874,'S3. Storage'!$B$12:$Z$1450,'S9. Lookup Data'!$C$9+5,FALSE))</f>
        <v/>
      </c>
      <c r="AB874" s="84" t="str">
        <f>IF($AB$4="none","",VLOOKUP($V874,'S3. Storage'!$B$12:$Z$1450,'S9. Lookup Data'!$C$10+5,FALSE))</f>
        <v/>
      </c>
    </row>
    <row r="875" spans="21:28">
      <c r="U875" s="84">
        <v>1972</v>
      </c>
      <c r="V875" s="134">
        <f t="shared" si="14"/>
        <v>26511</v>
      </c>
      <c r="W875" s="94">
        <v>26511</v>
      </c>
      <c r="X875" s="84" t="str">
        <f>IF($X$4="none","",VLOOKUP($V875,'S3. Storage'!B882:Z2320,'S9. Lookup Data'!$C$6+5,FALSE))</f>
        <v/>
      </c>
      <c r="Y875" s="84" t="str">
        <f>IF($Y$4="none","",VLOOKUP($V875,'S3. Storage'!$B$12:$Z$1450,'S9. Lookup Data'!$C$7+5,FALSE))</f>
        <v/>
      </c>
      <c r="Z875" s="84" t="str">
        <f>IF($Z$4="none","",VLOOKUP($V875,'S3. Storage'!$B$12:$Z$1450,'S9. Lookup Data'!$C$8+5,FALSE))</f>
        <v/>
      </c>
      <c r="AA875" s="84" t="str">
        <f>IF($AA$4="none","",VLOOKUP($V875,'S3. Storage'!$B$12:$Z$1450,'S9. Lookup Data'!$C$9+5,FALSE))</f>
        <v/>
      </c>
      <c r="AB875" s="84" t="str">
        <f>IF($AB$4="none","",VLOOKUP($V875,'S3. Storage'!$B$12:$Z$1450,'S9. Lookup Data'!$C$10+5,FALSE))</f>
        <v/>
      </c>
    </row>
    <row r="876" spans="21:28">
      <c r="U876" s="84">
        <v>1972</v>
      </c>
      <c r="V876" s="134">
        <f t="shared" si="14"/>
        <v>26542</v>
      </c>
      <c r="W876" s="94">
        <v>26542</v>
      </c>
      <c r="X876" s="84" t="str">
        <f>IF($X$4="none","",VLOOKUP($V876,'S3. Storage'!B883:Z2321,'S9. Lookup Data'!$C$6+5,FALSE))</f>
        <v/>
      </c>
      <c r="Y876" s="84" t="str">
        <f>IF($Y$4="none","",VLOOKUP($V876,'S3. Storage'!$B$12:$Z$1450,'S9. Lookup Data'!$C$7+5,FALSE))</f>
        <v/>
      </c>
      <c r="Z876" s="84" t="str">
        <f>IF($Z$4="none","",VLOOKUP($V876,'S3. Storage'!$B$12:$Z$1450,'S9. Lookup Data'!$C$8+5,FALSE))</f>
        <v/>
      </c>
      <c r="AA876" s="84" t="str">
        <f>IF($AA$4="none","",VLOOKUP($V876,'S3. Storage'!$B$12:$Z$1450,'S9. Lookup Data'!$C$9+5,FALSE))</f>
        <v/>
      </c>
      <c r="AB876" s="84" t="str">
        <f>IF($AB$4="none","",VLOOKUP($V876,'S3. Storage'!$B$12:$Z$1450,'S9. Lookup Data'!$C$10+5,FALSE))</f>
        <v/>
      </c>
    </row>
    <row r="877" spans="21:28">
      <c r="U877" s="84">
        <v>1972</v>
      </c>
      <c r="V877" s="134">
        <f t="shared" si="14"/>
        <v>26572</v>
      </c>
      <c r="W877" s="94">
        <v>26572</v>
      </c>
      <c r="X877" s="84" t="str">
        <f>IF($X$4="none","",VLOOKUP($V877,'S3. Storage'!B884:Z2322,'S9. Lookup Data'!$C$6+5,FALSE))</f>
        <v/>
      </c>
      <c r="Y877" s="84" t="str">
        <f>IF($Y$4="none","",VLOOKUP($V877,'S3. Storage'!$B$12:$Z$1450,'S9. Lookup Data'!$C$7+5,FALSE))</f>
        <v/>
      </c>
      <c r="Z877" s="84" t="str">
        <f>IF($Z$4="none","",VLOOKUP($V877,'S3. Storage'!$B$12:$Z$1450,'S9. Lookup Data'!$C$8+5,FALSE))</f>
        <v/>
      </c>
      <c r="AA877" s="84" t="str">
        <f>IF($AA$4="none","",VLOOKUP($V877,'S3. Storage'!$B$12:$Z$1450,'S9. Lookup Data'!$C$9+5,FALSE))</f>
        <v/>
      </c>
      <c r="AB877" s="84" t="str">
        <f>IF($AB$4="none","",VLOOKUP($V877,'S3. Storage'!$B$12:$Z$1450,'S9. Lookup Data'!$C$10+5,FALSE))</f>
        <v/>
      </c>
    </row>
    <row r="878" spans="21:28">
      <c r="U878" s="84">
        <v>1972</v>
      </c>
      <c r="V878" s="134">
        <f t="shared" si="14"/>
        <v>26603</v>
      </c>
      <c r="W878" s="94">
        <v>26603</v>
      </c>
      <c r="X878" s="84" t="str">
        <f>IF($X$4="none","",VLOOKUP($V878,'S3. Storage'!B885:Z2323,'S9. Lookup Data'!$C$6+5,FALSE))</f>
        <v/>
      </c>
      <c r="Y878" s="84" t="str">
        <f>IF($Y$4="none","",VLOOKUP($V878,'S3. Storage'!$B$12:$Z$1450,'S9. Lookup Data'!$C$7+5,FALSE))</f>
        <v/>
      </c>
      <c r="Z878" s="84" t="str">
        <f>IF($Z$4="none","",VLOOKUP($V878,'S3. Storage'!$B$12:$Z$1450,'S9. Lookup Data'!$C$8+5,FALSE))</f>
        <v/>
      </c>
      <c r="AA878" s="84" t="str">
        <f>IF($AA$4="none","",VLOOKUP($V878,'S3. Storage'!$B$12:$Z$1450,'S9. Lookup Data'!$C$9+5,FALSE))</f>
        <v/>
      </c>
      <c r="AB878" s="84" t="str">
        <f>IF($AB$4="none","",VLOOKUP($V878,'S3. Storage'!$B$12:$Z$1450,'S9. Lookup Data'!$C$10+5,FALSE))</f>
        <v/>
      </c>
    </row>
    <row r="879" spans="21:28">
      <c r="U879" s="84">
        <v>1972</v>
      </c>
      <c r="V879" s="134">
        <f t="shared" si="14"/>
        <v>26633</v>
      </c>
      <c r="W879" s="94">
        <v>26633</v>
      </c>
      <c r="X879" s="84" t="str">
        <f>IF($X$4="none","",VLOOKUP($V879,'S3. Storage'!B886:Z2324,'S9. Lookup Data'!$C$6+5,FALSE))</f>
        <v/>
      </c>
      <c r="Y879" s="84" t="str">
        <f>IF($Y$4="none","",VLOOKUP($V879,'S3. Storage'!$B$12:$Z$1450,'S9. Lookup Data'!$C$7+5,FALSE))</f>
        <v/>
      </c>
      <c r="Z879" s="84" t="str">
        <f>IF($Z$4="none","",VLOOKUP($V879,'S3. Storage'!$B$12:$Z$1450,'S9. Lookup Data'!$C$8+5,FALSE))</f>
        <v/>
      </c>
      <c r="AA879" s="84" t="str">
        <f>IF($AA$4="none","",VLOOKUP($V879,'S3. Storage'!$B$12:$Z$1450,'S9. Lookup Data'!$C$9+5,FALSE))</f>
        <v/>
      </c>
      <c r="AB879" s="84" t="str">
        <f>IF($AB$4="none","",VLOOKUP($V879,'S3. Storage'!$B$12:$Z$1450,'S9. Lookup Data'!$C$10+5,FALSE))</f>
        <v/>
      </c>
    </row>
    <row r="880" spans="21:28">
      <c r="U880" s="84">
        <v>1972</v>
      </c>
      <c r="V880" s="134">
        <f t="shared" si="14"/>
        <v>26664</v>
      </c>
      <c r="W880" s="94">
        <v>26664</v>
      </c>
      <c r="X880" s="84" t="str">
        <f>IF($X$4="none","",VLOOKUP($V880,'S3. Storage'!B887:Z2325,'S9. Lookup Data'!$C$6+5,FALSE))</f>
        <v/>
      </c>
      <c r="Y880" s="84" t="str">
        <f>IF($Y$4="none","",VLOOKUP($V880,'S3. Storage'!$B$12:$Z$1450,'S9. Lookup Data'!$C$7+5,FALSE))</f>
        <v/>
      </c>
      <c r="Z880" s="84" t="str">
        <f>IF($Z$4="none","",VLOOKUP($V880,'S3. Storage'!$B$12:$Z$1450,'S9. Lookup Data'!$C$8+5,FALSE))</f>
        <v/>
      </c>
      <c r="AA880" s="84" t="str">
        <f>IF($AA$4="none","",VLOOKUP($V880,'S3. Storage'!$B$12:$Z$1450,'S9. Lookup Data'!$C$9+5,FALSE))</f>
        <v/>
      </c>
      <c r="AB880" s="84" t="str">
        <f>IF($AB$4="none","",VLOOKUP($V880,'S3. Storage'!$B$12:$Z$1450,'S9. Lookup Data'!$C$10+5,FALSE))</f>
        <v/>
      </c>
    </row>
    <row r="881" spans="21:28">
      <c r="U881" s="84">
        <v>1973</v>
      </c>
      <c r="V881" s="134">
        <f t="shared" si="14"/>
        <v>26695</v>
      </c>
      <c r="W881" s="94">
        <v>26695</v>
      </c>
      <c r="X881" s="84" t="str">
        <f>IF($X$4="none","",VLOOKUP($V881,'S3. Storage'!B888:Z2326,'S9. Lookup Data'!$C$6+5,FALSE))</f>
        <v/>
      </c>
      <c r="Y881" s="84" t="str">
        <f>IF($Y$4="none","",VLOOKUP($V881,'S3. Storage'!$B$12:$Z$1450,'S9. Lookup Data'!$C$7+5,FALSE))</f>
        <v/>
      </c>
      <c r="Z881" s="84" t="str">
        <f>IF($Z$4="none","",VLOOKUP($V881,'S3. Storage'!$B$12:$Z$1450,'S9. Lookup Data'!$C$8+5,FALSE))</f>
        <v/>
      </c>
      <c r="AA881" s="84" t="str">
        <f>IF($AA$4="none","",VLOOKUP($V881,'S3. Storage'!$B$12:$Z$1450,'S9. Lookup Data'!$C$9+5,FALSE))</f>
        <v/>
      </c>
      <c r="AB881" s="84" t="str">
        <f>IF($AB$4="none","",VLOOKUP($V881,'S3. Storage'!$B$12:$Z$1450,'S9. Lookup Data'!$C$10+5,FALSE))</f>
        <v/>
      </c>
    </row>
    <row r="882" spans="21:28">
      <c r="U882" s="84">
        <v>1973</v>
      </c>
      <c r="V882" s="134">
        <f t="shared" si="14"/>
        <v>26723</v>
      </c>
      <c r="W882" s="94">
        <v>26723</v>
      </c>
      <c r="X882" s="84" t="str">
        <f>IF($X$4="none","",VLOOKUP($V882,'S3. Storage'!B889:Z2327,'S9. Lookup Data'!$C$6+5,FALSE))</f>
        <v/>
      </c>
      <c r="Y882" s="84" t="str">
        <f>IF($Y$4="none","",VLOOKUP($V882,'S3. Storage'!$B$12:$Z$1450,'S9. Lookup Data'!$C$7+5,FALSE))</f>
        <v/>
      </c>
      <c r="Z882" s="84" t="str">
        <f>IF($Z$4="none","",VLOOKUP($V882,'S3. Storage'!$B$12:$Z$1450,'S9. Lookup Data'!$C$8+5,FALSE))</f>
        <v/>
      </c>
      <c r="AA882" s="84" t="str">
        <f>IF($AA$4="none","",VLOOKUP($V882,'S3. Storage'!$B$12:$Z$1450,'S9. Lookup Data'!$C$9+5,FALSE))</f>
        <v/>
      </c>
      <c r="AB882" s="84" t="str">
        <f>IF($AB$4="none","",VLOOKUP($V882,'S3. Storage'!$B$12:$Z$1450,'S9. Lookup Data'!$C$10+5,FALSE))</f>
        <v/>
      </c>
    </row>
    <row r="883" spans="21:28">
      <c r="U883" s="84">
        <v>1973</v>
      </c>
      <c r="V883" s="134">
        <f t="shared" si="14"/>
        <v>26754</v>
      </c>
      <c r="W883" s="94">
        <v>26754</v>
      </c>
      <c r="X883" s="84" t="str">
        <f>IF($X$4="none","",VLOOKUP($V883,'S3. Storage'!B890:Z2328,'S9. Lookup Data'!$C$6+5,FALSE))</f>
        <v/>
      </c>
      <c r="Y883" s="84" t="str">
        <f>IF($Y$4="none","",VLOOKUP($V883,'S3. Storage'!$B$12:$Z$1450,'S9. Lookup Data'!$C$7+5,FALSE))</f>
        <v/>
      </c>
      <c r="Z883" s="84" t="str">
        <f>IF($Z$4="none","",VLOOKUP($V883,'S3. Storage'!$B$12:$Z$1450,'S9. Lookup Data'!$C$8+5,FALSE))</f>
        <v/>
      </c>
      <c r="AA883" s="84" t="str">
        <f>IF($AA$4="none","",VLOOKUP($V883,'S3. Storage'!$B$12:$Z$1450,'S9. Lookup Data'!$C$9+5,FALSE))</f>
        <v/>
      </c>
      <c r="AB883" s="84" t="str">
        <f>IF($AB$4="none","",VLOOKUP($V883,'S3. Storage'!$B$12:$Z$1450,'S9. Lookup Data'!$C$10+5,FALSE))</f>
        <v/>
      </c>
    </row>
    <row r="884" spans="21:28">
      <c r="U884" s="84">
        <v>1973</v>
      </c>
      <c r="V884" s="134">
        <f t="shared" si="14"/>
        <v>26784</v>
      </c>
      <c r="W884" s="94">
        <v>26784</v>
      </c>
      <c r="X884" s="84" t="str">
        <f>IF($X$4="none","",VLOOKUP($V884,'S3. Storage'!B891:Z2329,'S9. Lookup Data'!$C$6+5,FALSE))</f>
        <v/>
      </c>
      <c r="Y884" s="84" t="str">
        <f>IF($Y$4="none","",VLOOKUP($V884,'S3. Storage'!$B$12:$Z$1450,'S9. Lookup Data'!$C$7+5,FALSE))</f>
        <v/>
      </c>
      <c r="Z884" s="84" t="str">
        <f>IF($Z$4="none","",VLOOKUP($V884,'S3. Storage'!$B$12:$Z$1450,'S9. Lookup Data'!$C$8+5,FALSE))</f>
        <v/>
      </c>
      <c r="AA884" s="84" t="str">
        <f>IF($AA$4="none","",VLOOKUP($V884,'S3. Storage'!$B$12:$Z$1450,'S9. Lookup Data'!$C$9+5,FALSE))</f>
        <v/>
      </c>
      <c r="AB884" s="84" t="str">
        <f>IF($AB$4="none","",VLOOKUP($V884,'S3. Storage'!$B$12:$Z$1450,'S9. Lookup Data'!$C$10+5,FALSE))</f>
        <v/>
      </c>
    </row>
    <row r="885" spans="21:28">
      <c r="U885" s="84">
        <v>1973</v>
      </c>
      <c r="V885" s="134">
        <f t="shared" si="14"/>
        <v>26815</v>
      </c>
      <c r="W885" s="94">
        <v>26815</v>
      </c>
      <c r="X885" s="84" t="str">
        <f>IF($X$4="none","",VLOOKUP($V885,'S3. Storage'!B892:Z2330,'S9. Lookup Data'!$C$6+5,FALSE))</f>
        <v/>
      </c>
      <c r="Y885" s="84" t="str">
        <f>IF($Y$4="none","",VLOOKUP($V885,'S3. Storage'!$B$12:$Z$1450,'S9. Lookup Data'!$C$7+5,FALSE))</f>
        <v/>
      </c>
      <c r="Z885" s="84" t="str">
        <f>IF($Z$4="none","",VLOOKUP($V885,'S3. Storage'!$B$12:$Z$1450,'S9. Lookup Data'!$C$8+5,FALSE))</f>
        <v/>
      </c>
      <c r="AA885" s="84" t="str">
        <f>IF($AA$4="none","",VLOOKUP($V885,'S3. Storage'!$B$12:$Z$1450,'S9. Lookup Data'!$C$9+5,FALSE))</f>
        <v/>
      </c>
      <c r="AB885" s="84" t="str">
        <f>IF($AB$4="none","",VLOOKUP($V885,'S3. Storage'!$B$12:$Z$1450,'S9. Lookup Data'!$C$10+5,FALSE))</f>
        <v/>
      </c>
    </row>
    <row r="886" spans="21:28">
      <c r="U886" s="84">
        <v>1973</v>
      </c>
      <c r="V886" s="134">
        <f t="shared" si="14"/>
        <v>26845</v>
      </c>
      <c r="W886" s="94">
        <v>26845</v>
      </c>
      <c r="X886" s="84" t="str">
        <f>IF($X$4="none","",VLOOKUP($V886,'S3. Storage'!B893:Z2331,'S9. Lookup Data'!$C$6+5,FALSE))</f>
        <v/>
      </c>
      <c r="Y886" s="84" t="str">
        <f>IF($Y$4="none","",VLOOKUP($V886,'S3. Storage'!$B$12:$Z$1450,'S9. Lookup Data'!$C$7+5,FALSE))</f>
        <v/>
      </c>
      <c r="Z886" s="84" t="str">
        <f>IF($Z$4="none","",VLOOKUP($V886,'S3. Storage'!$B$12:$Z$1450,'S9. Lookup Data'!$C$8+5,FALSE))</f>
        <v/>
      </c>
      <c r="AA886" s="84" t="str">
        <f>IF($AA$4="none","",VLOOKUP($V886,'S3. Storage'!$B$12:$Z$1450,'S9. Lookup Data'!$C$9+5,FALSE))</f>
        <v/>
      </c>
      <c r="AB886" s="84" t="str">
        <f>IF($AB$4="none","",VLOOKUP($V886,'S3. Storage'!$B$12:$Z$1450,'S9. Lookup Data'!$C$10+5,FALSE))</f>
        <v/>
      </c>
    </row>
    <row r="887" spans="21:28">
      <c r="U887" s="84">
        <v>1973</v>
      </c>
      <c r="V887" s="134">
        <f t="shared" si="14"/>
        <v>26876</v>
      </c>
      <c r="W887" s="94">
        <v>26876</v>
      </c>
      <c r="X887" s="84" t="str">
        <f>IF($X$4="none","",VLOOKUP($V887,'S3. Storage'!B894:Z2332,'S9. Lookup Data'!$C$6+5,FALSE))</f>
        <v/>
      </c>
      <c r="Y887" s="84" t="str">
        <f>IF($Y$4="none","",VLOOKUP($V887,'S3. Storage'!$B$12:$Z$1450,'S9. Lookup Data'!$C$7+5,FALSE))</f>
        <v/>
      </c>
      <c r="Z887" s="84" t="str">
        <f>IF($Z$4="none","",VLOOKUP($V887,'S3. Storage'!$B$12:$Z$1450,'S9. Lookup Data'!$C$8+5,FALSE))</f>
        <v/>
      </c>
      <c r="AA887" s="84" t="str">
        <f>IF($AA$4="none","",VLOOKUP($V887,'S3. Storage'!$B$12:$Z$1450,'S9. Lookup Data'!$C$9+5,FALSE))</f>
        <v/>
      </c>
      <c r="AB887" s="84" t="str">
        <f>IF($AB$4="none","",VLOOKUP($V887,'S3. Storage'!$B$12:$Z$1450,'S9. Lookup Data'!$C$10+5,FALSE))</f>
        <v/>
      </c>
    </row>
    <row r="888" spans="21:28">
      <c r="U888" s="84">
        <v>1973</v>
      </c>
      <c r="V888" s="134">
        <f t="shared" si="14"/>
        <v>26907</v>
      </c>
      <c r="W888" s="94">
        <v>26907</v>
      </c>
      <c r="X888" s="84" t="str">
        <f>IF($X$4="none","",VLOOKUP($V888,'S3. Storage'!B895:Z2333,'S9. Lookup Data'!$C$6+5,FALSE))</f>
        <v/>
      </c>
      <c r="Y888" s="84" t="str">
        <f>IF($Y$4="none","",VLOOKUP($V888,'S3. Storage'!$B$12:$Z$1450,'S9. Lookup Data'!$C$7+5,FALSE))</f>
        <v/>
      </c>
      <c r="Z888" s="84" t="str">
        <f>IF($Z$4="none","",VLOOKUP($V888,'S3. Storage'!$B$12:$Z$1450,'S9. Lookup Data'!$C$8+5,FALSE))</f>
        <v/>
      </c>
      <c r="AA888" s="84" t="str">
        <f>IF($AA$4="none","",VLOOKUP($V888,'S3. Storage'!$B$12:$Z$1450,'S9. Lookup Data'!$C$9+5,FALSE))</f>
        <v/>
      </c>
      <c r="AB888" s="84" t="str">
        <f>IF($AB$4="none","",VLOOKUP($V888,'S3. Storage'!$B$12:$Z$1450,'S9. Lookup Data'!$C$10+5,FALSE))</f>
        <v/>
      </c>
    </row>
    <row r="889" spans="21:28">
      <c r="U889" s="84">
        <v>1973</v>
      </c>
      <c r="V889" s="134">
        <f t="shared" si="14"/>
        <v>26937</v>
      </c>
      <c r="W889" s="94">
        <v>26937</v>
      </c>
      <c r="X889" s="84" t="str">
        <f>IF($X$4="none","",VLOOKUP($V889,'S3. Storage'!B896:Z2334,'S9. Lookup Data'!$C$6+5,FALSE))</f>
        <v/>
      </c>
      <c r="Y889" s="84" t="str">
        <f>IF($Y$4="none","",VLOOKUP($V889,'S3. Storage'!$B$12:$Z$1450,'S9. Lookup Data'!$C$7+5,FALSE))</f>
        <v/>
      </c>
      <c r="Z889" s="84" t="str">
        <f>IF($Z$4="none","",VLOOKUP($V889,'S3. Storage'!$B$12:$Z$1450,'S9. Lookup Data'!$C$8+5,FALSE))</f>
        <v/>
      </c>
      <c r="AA889" s="84" t="str">
        <f>IF($AA$4="none","",VLOOKUP($V889,'S3. Storage'!$B$12:$Z$1450,'S9. Lookup Data'!$C$9+5,FALSE))</f>
        <v/>
      </c>
      <c r="AB889" s="84" t="str">
        <f>IF($AB$4="none","",VLOOKUP($V889,'S3. Storage'!$B$12:$Z$1450,'S9. Lookup Data'!$C$10+5,FALSE))</f>
        <v/>
      </c>
    </row>
    <row r="890" spans="21:28">
      <c r="U890" s="84">
        <v>1973</v>
      </c>
      <c r="V890" s="134">
        <f t="shared" si="14"/>
        <v>26968</v>
      </c>
      <c r="W890" s="94">
        <v>26968</v>
      </c>
      <c r="X890" s="84" t="str">
        <f>IF($X$4="none","",VLOOKUP($V890,'S3. Storage'!B897:Z2335,'S9. Lookup Data'!$C$6+5,FALSE))</f>
        <v/>
      </c>
      <c r="Y890" s="84" t="str">
        <f>IF($Y$4="none","",VLOOKUP($V890,'S3. Storage'!$B$12:$Z$1450,'S9. Lookup Data'!$C$7+5,FALSE))</f>
        <v/>
      </c>
      <c r="Z890" s="84" t="str">
        <f>IF($Z$4="none","",VLOOKUP($V890,'S3. Storage'!$B$12:$Z$1450,'S9. Lookup Data'!$C$8+5,FALSE))</f>
        <v/>
      </c>
      <c r="AA890" s="84" t="str">
        <f>IF($AA$4="none","",VLOOKUP($V890,'S3. Storage'!$B$12:$Z$1450,'S9. Lookup Data'!$C$9+5,FALSE))</f>
        <v/>
      </c>
      <c r="AB890" s="84" t="str">
        <f>IF($AB$4="none","",VLOOKUP($V890,'S3. Storage'!$B$12:$Z$1450,'S9. Lookup Data'!$C$10+5,FALSE))</f>
        <v/>
      </c>
    </row>
    <row r="891" spans="21:28">
      <c r="U891" s="84">
        <v>1973</v>
      </c>
      <c r="V891" s="134">
        <f t="shared" si="14"/>
        <v>26998</v>
      </c>
      <c r="W891" s="94">
        <v>26998</v>
      </c>
      <c r="X891" s="84" t="str">
        <f>IF($X$4="none","",VLOOKUP($V891,'S3. Storage'!B898:Z2336,'S9. Lookup Data'!$C$6+5,FALSE))</f>
        <v/>
      </c>
      <c r="Y891" s="84" t="str">
        <f>IF($Y$4="none","",VLOOKUP($V891,'S3. Storage'!$B$12:$Z$1450,'S9. Lookup Data'!$C$7+5,FALSE))</f>
        <v/>
      </c>
      <c r="Z891" s="84" t="str">
        <f>IF($Z$4="none","",VLOOKUP($V891,'S3. Storage'!$B$12:$Z$1450,'S9. Lookup Data'!$C$8+5,FALSE))</f>
        <v/>
      </c>
      <c r="AA891" s="84" t="str">
        <f>IF($AA$4="none","",VLOOKUP($V891,'S3. Storage'!$B$12:$Z$1450,'S9. Lookup Data'!$C$9+5,FALSE))</f>
        <v/>
      </c>
      <c r="AB891" s="84" t="str">
        <f>IF($AB$4="none","",VLOOKUP($V891,'S3. Storage'!$B$12:$Z$1450,'S9. Lookup Data'!$C$10+5,FALSE))</f>
        <v/>
      </c>
    </row>
    <row r="892" spans="21:28">
      <c r="U892" s="84">
        <v>1973</v>
      </c>
      <c r="V892" s="134">
        <f t="shared" si="14"/>
        <v>27029</v>
      </c>
      <c r="W892" s="94">
        <v>27029</v>
      </c>
      <c r="X892" s="84" t="str">
        <f>IF($X$4="none","",VLOOKUP($V892,'S3. Storage'!B899:Z2337,'S9. Lookup Data'!$C$6+5,FALSE))</f>
        <v/>
      </c>
      <c r="Y892" s="84" t="str">
        <f>IF($Y$4="none","",VLOOKUP($V892,'S3. Storage'!$B$12:$Z$1450,'S9. Lookup Data'!$C$7+5,FALSE))</f>
        <v/>
      </c>
      <c r="Z892" s="84" t="str">
        <f>IF($Z$4="none","",VLOOKUP($V892,'S3. Storage'!$B$12:$Z$1450,'S9. Lookup Data'!$C$8+5,FALSE))</f>
        <v/>
      </c>
      <c r="AA892" s="84" t="str">
        <f>IF($AA$4="none","",VLOOKUP($V892,'S3. Storage'!$B$12:$Z$1450,'S9. Lookup Data'!$C$9+5,FALSE))</f>
        <v/>
      </c>
      <c r="AB892" s="84" t="str">
        <f>IF($AB$4="none","",VLOOKUP($V892,'S3. Storage'!$B$12:$Z$1450,'S9. Lookup Data'!$C$10+5,FALSE))</f>
        <v/>
      </c>
    </row>
    <row r="893" spans="21:28">
      <c r="U893" s="84">
        <v>1974</v>
      </c>
      <c r="V893" s="134">
        <f t="shared" si="14"/>
        <v>27060</v>
      </c>
      <c r="W893" s="94">
        <v>27060</v>
      </c>
      <c r="X893" s="84" t="str">
        <f>IF($X$4="none","",VLOOKUP($V893,'S3. Storage'!B900:Z2338,'S9. Lookup Data'!$C$6+5,FALSE))</f>
        <v/>
      </c>
      <c r="Y893" s="84" t="str">
        <f>IF($Y$4="none","",VLOOKUP($V893,'S3. Storage'!$B$12:$Z$1450,'S9. Lookup Data'!$C$7+5,FALSE))</f>
        <v/>
      </c>
      <c r="Z893" s="84" t="str">
        <f>IF($Z$4="none","",VLOOKUP($V893,'S3. Storage'!$B$12:$Z$1450,'S9. Lookup Data'!$C$8+5,FALSE))</f>
        <v/>
      </c>
      <c r="AA893" s="84" t="str">
        <f>IF($AA$4="none","",VLOOKUP($V893,'S3. Storage'!$B$12:$Z$1450,'S9. Lookup Data'!$C$9+5,FALSE))</f>
        <v/>
      </c>
      <c r="AB893" s="84" t="str">
        <f>IF($AB$4="none","",VLOOKUP($V893,'S3. Storage'!$B$12:$Z$1450,'S9. Lookup Data'!$C$10+5,FALSE))</f>
        <v/>
      </c>
    </row>
    <row r="894" spans="21:28">
      <c r="U894" s="84">
        <v>1974</v>
      </c>
      <c r="V894" s="134">
        <f t="shared" si="14"/>
        <v>27088</v>
      </c>
      <c r="W894" s="94">
        <v>27088</v>
      </c>
      <c r="X894" s="84" t="str">
        <f>IF($X$4="none","",VLOOKUP($V894,'S3. Storage'!B901:Z2339,'S9. Lookup Data'!$C$6+5,FALSE))</f>
        <v/>
      </c>
      <c r="Y894" s="84" t="str">
        <f>IF($Y$4="none","",VLOOKUP($V894,'S3. Storage'!$B$12:$Z$1450,'S9. Lookup Data'!$C$7+5,FALSE))</f>
        <v/>
      </c>
      <c r="Z894" s="84" t="str">
        <f>IF($Z$4="none","",VLOOKUP($V894,'S3. Storage'!$B$12:$Z$1450,'S9. Lookup Data'!$C$8+5,FALSE))</f>
        <v/>
      </c>
      <c r="AA894" s="84" t="str">
        <f>IF($AA$4="none","",VLOOKUP($V894,'S3. Storage'!$B$12:$Z$1450,'S9. Lookup Data'!$C$9+5,FALSE))</f>
        <v/>
      </c>
      <c r="AB894" s="84" t="str">
        <f>IF($AB$4="none","",VLOOKUP($V894,'S3. Storage'!$B$12:$Z$1450,'S9. Lookup Data'!$C$10+5,FALSE))</f>
        <v/>
      </c>
    </row>
    <row r="895" spans="21:28">
      <c r="U895" s="84">
        <v>1974</v>
      </c>
      <c r="V895" s="134">
        <f t="shared" si="14"/>
        <v>27119</v>
      </c>
      <c r="W895" s="94">
        <v>27119</v>
      </c>
      <c r="X895" s="84" t="str">
        <f>IF($X$4="none","",VLOOKUP($V895,'S3. Storage'!B902:Z2340,'S9. Lookup Data'!$C$6+5,FALSE))</f>
        <v/>
      </c>
      <c r="Y895" s="84" t="str">
        <f>IF($Y$4="none","",VLOOKUP($V895,'S3. Storage'!$B$12:$Z$1450,'S9. Lookup Data'!$C$7+5,FALSE))</f>
        <v/>
      </c>
      <c r="Z895" s="84" t="str">
        <f>IF($Z$4="none","",VLOOKUP($V895,'S3. Storage'!$B$12:$Z$1450,'S9. Lookup Data'!$C$8+5,FALSE))</f>
        <v/>
      </c>
      <c r="AA895" s="84" t="str">
        <f>IF($AA$4="none","",VLOOKUP($V895,'S3. Storage'!$B$12:$Z$1450,'S9. Lookup Data'!$C$9+5,FALSE))</f>
        <v/>
      </c>
      <c r="AB895" s="84" t="str">
        <f>IF($AB$4="none","",VLOOKUP($V895,'S3. Storage'!$B$12:$Z$1450,'S9. Lookup Data'!$C$10+5,FALSE))</f>
        <v/>
      </c>
    </row>
    <row r="896" spans="21:28">
      <c r="U896" s="84">
        <v>1974</v>
      </c>
      <c r="V896" s="134">
        <f t="shared" si="14"/>
        <v>27149</v>
      </c>
      <c r="W896" s="94">
        <v>27149</v>
      </c>
      <c r="X896" s="84" t="str">
        <f>IF($X$4="none","",VLOOKUP($V896,'S3. Storage'!B903:Z2341,'S9. Lookup Data'!$C$6+5,FALSE))</f>
        <v/>
      </c>
      <c r="Y896" s="84" t="str">
        <f>IF($Y$4="none","",VLOOKUP($V896,'S3. Storage'!$B$12:$Z$1450,'S9. Lookup Data'!$C$7+5,FALSE))</f>
        <v/>
      </c>
      <c r="Z896" s="84" t="str">
        <f>IF($Z$4="none","",VLOOKUP($V896,'S3. Storage'!$B$12:$Z$1450,'S9. Lookup Data'!$C$8+5,FALSE))</f>
        <v/>
      </c>
      <c r="AA896" s="84" t="str">
        <f>IF($AA$4="none","",VLOOKUP($V896,'S3. Storage'!$B$12:$Z$1450,'S9. Lookup Data'!$C$9+5,FALSE))</f>
        <v/>
      </c>
      <c r="AB896" s="84" t="str">
        <f>IF($AB$4="none","",VLOOKUP($V896,'S3. Storage'!$B$12:$Z$1450,'S9. Lookup Data'!$C$10+5,FALSE))</f>
        <v/>
      </c>
    </row>
    <row r="897" spans="21:28">
      <c r="U897" s="84">
        <v>1974</v>
      </c>
      <c r="V897" s="134">
        <f t="shared" si="14"/>
        <v>27180</v>
      </c>
      <c r="W897" s="94">
        <v>27180</v>
      </c>
      <c r="X897" s="84" t="str">
        <f>IF($X$4="none","",VLOOKUP($V897,'S3. Storage'!B904:Z2342,'S9. Lookup Data'!$C$6+5,FALSE))</f>
        <v/>
      </c>
      <c r="Y897" s="84" t="str">
        <f>IF($Y$4="none","",VLOOKUP($V897,'S3. Storage'!$B$12:$Z$1450,'S9. Lookup Data'!$C$7+5,FALSE))</f>
        <v/>
      </c>
      <c r="Z897" s="84" t="str">
        <f>IF($Z$4="none","",VLOOKUP($V897,'S3. Storage'!$B$12:$Z$1450,'S9. Lookup Data'!$C$8+5,FALSE))</f>
        <v/>
      </c>
      <c r="AA897" s="84" t="str">
        <f>IF($AA$4="none","",VLOOKUP($V897,'S3. Storage'!$B$12:$Z$1450,'S9. Lookup Data'!$C$9+5,FALSE))</f>
        <v/>
      </c>
      <c r="AB897" s="84" t="str">
        <f>IF($AB$4="none","",VLOOKUP($V897,'S3. Storage'!$B$12:$Z$1450,'S9. Lookup Data'!$C$10+5,FALSE))</f>
        <v/>
      </c>
    </row>
    <row r="898" spans="21:28">
      <c r="U898" s="84">
        <v>1974</v>
      </c>
      <c r="V898" s="134">
        <f t="shared" si="14"/>
        <v>27210</v>
      </c>
      <c r="W898" s="94">
        <v>27210</v>
      </c>
      <c r="X898" s="84" t="str">
        <f>IF($X$4="none","",VLOOKUP($V898,'S3. Storage'!B905:Z2343,'S9. Lookup Data'!$C$6+5,FALSE))</f>
        <v/>
      </c>
      <c r="Y898" s="84" t="str">
        <f>IF($Y$4="none","",VLOOKUP($V898,'S3. Storage'!$B$12:$Z$1450,'S9. Lookup Data'!$C$7+5,FALSE))</f>
        <v/>
      </c>
      <c r="Z898" s="84" t="str">
        <f>IF($Z$4="none","",VLOOKUP($V898,'S3. Storage'!$B$12:$Z$1450,'S9. Lookup Data'!$C$8+5,FALSE))</f>
        <v/>
      </c>
      <c r="AA898" s="84" t="str">
        <f>IF($AA$4="none","",VLOOKUP($V898,'S3. Storage'!$B$12:$Z$1450,'S9. Lookup Data'!$C$9+5,FALSE))</f>
        <v/>
      </c>
      <c r="AB898" s="84" t="str">
        <f>IF($AB$4="none","",VLOOKUP($V898,'S3. Storage'!$B$12:$Z$1450,'S9. Lookup Data'!$C$10+5,FALSE))</f>
        <v/>
      </c>
    </row>
    <row r="899" spans="21:28">
      <c r="U899" s="84">
        <v>1974</v>
      </c>
      <c r="V899" s="134">
        <f t="shared" si="14"/>
        <v>27241</v>
      </c>
      <c r="W899" s="94">
        <v>27241</v>
      </c>
      <c r="X899" s="84" t="str">
        <f>IF($X$4="none","",VLOOKUP($V899,'S3. Storage'!B906:Z2344,'S9. Lookup Data'!$C$6+5,FALSE))</f>
        <v/>
      </c>
      <c r="Y899" s="84" t="str">
        <f>IF($Y$4="none","",VLOOKUP($V899,'S3. Storage'!$B$12:$Z$1450,'S9. Lookup Data'!$C$7+5,FALSE))</f>
        <v/>
      </c>
      <c r="Z899" s="84" t="str">
        <f>IF($Z$4="none","",VLOOKUP($V899,'S3. Storage'!$B$12:$Z$1450,'S9. Lookup Data'!$C$8+5,FALSE))</f>
        <v/>
      </c>
      <c r="AA899" s="84" t="str">
        <f>IF($AA$4="none","",VLOOKUP($V899,'S3. Storage'!$B$12:$Z$1450,'S9. Lookup Data'!$C$9+5,FALSE))</f>
        <v/>
      </c>
      <c r="AB899" s="84" t="str">
        <f>IF($AB$4="none","",VLOOKUP($V899,'S3. Storage'!$B$12:$Z$1450,'S9. Lookup Data'!$C$10+5,FALSE))</f>
        <v/>
      </c>
    </row>
    <row r="900" spans="21:28">
      <c r="U900" s="84">
        <v>1974</v>
      </c>
      <c r="V900" s="134">
        <f t="shared" si="14"/>
        <v>27272</v>
      </c>
      <c r="W900" s="94">
        <v>27272</v>
      </c>
      <c r="X900" s="84" t="str">
        <f>IF($X$4="none","",VLOOKUP($V900,'S3. Storage'!B907:Z2345,'S9. Lookup Data'!$C$6+5,FALSE))</f>
        <v/>
      </c>
      <c r="Y900" s="84" t="str">
        <f>IF($Y$4="none","",VLOOKUP($V900,'S3. Storage'!$B$12:$Z$1450,'S9. Lookup Data'!$C$7+5,FALSE))</f>
        <v/>
      </c>
      <c r="Z900" s="84" t="str">
        <f>IF($Z$4="none","",VLOOKUP($V900,'S3. Storage'!$B$12:$Z$1450,'S9. Lookup Data'!$C$8+5,FALSE))</f>
        <v/>
      </c>
      <c r="AA900" s="84" t="str">
        <f>IF($AA$4="none","",VLOOKUP($V900,'S3. Storage'!$B$12:$Z$1450,'S9. Lookup Data'!$C$9+5,FALSE))</f>
        <v/>
      </c>
      <c r="AB900" s="84" t="str">
        <f>IF($AB$4="none","",VLOOKUP($V900,'S3. Storage'!$B$12:$Z$1450,'S9. Lookup Data'!$C$10+5,FALSE))</f>
        <v/>
      </c>
    </row>
    <row r="901" spans="21:28">
      <c r="U901" s="84">
        <v>1974</v>
      </c>
      <c r="V901" s="134">
        <f t="shared" si="14"/>
        <v>27302</v>
      </c>
      <c r="W901" s="94">
        <v>27302</v>
      </c>
      <c r="X901" s="84" t="str">
        <f>IF($X$4="none","",VLOOKUP($V901,'S3. Storage'!B908:Z2346,'S9. Lookup Data'!$C$6+5,FALSE))</f>
        <v/>
      </c>
      <c r="Y901" s="84" t="str">
        <f>IF($Y$4="none","",VLOOKUP($V901,'S3. Storage'!$B$12:$Z$1450,'S9. Lookup Data'!$C$7+5,FALSE))</f>
        <v/>
      </c>
      <c r="Z901" s="84" t="str">
        <f>IF($Z$4="none","",VLOOKUP($V901,'S3. Storage'!$B$12:$Z$1450,'S9. Lookup Data'!$C$8+5,FALSE))</f>
        <v/>
      </c>
      <c r="AA901" s="84" t="str">
        <f>IF($AA$4="none","",VLOOKUP($V901,'S3. Storage'!$B$12:$Z$1450,'S9. Lookup Data'!$C$9+5,FALSE))</f>
        <v/>
      </c>
      <c r="AB901" s="84" t="str">
        <f>IF($AB$4="none","",VLOOKUP($V901,'S3. Storage'!$B$12:$Z$1450,'S9. Lookup Data'!$C$10+5,FALSE))</f>
        <v/>
      </c>
    </row>
    <row r="902" spans="21:28">
      <c r="U902" s="84">
        <v>1974</v>
      </c>
      <c r="V902" s="134">
        <f t="shared" si="14"/>
        <v>27333</v>
      </c>
      <c r="W902" s="94">
        <v>27333</v>
      </c>
      <c r="X902" s="84" t="str">
        <f>IF($X$4="none","",VLOOKUP($V902,'S3. Storage'!B909:Z2347,'S9. Lookup Data'!$C$6+5,FALSE))</f>
        <v/>
      </c>
      <c r="Y902" s="84" t="str">
        <f>IF($Y$4="none","",VLOOKUP($V902,'S3. Storage'!$B$12:$Z$1450,'S9. Lookup Data'!$C$7+5,FALSE))</f>
        <v/>
      </c>
      <c r="Z902" s="84" t="str">
        <f>IF($Z$4="none","",VLOOKUP($V902,'S3. Storage'!$B$12:$Z$1450,'S9. Lookup Data'!$C$8+5,FALSE))</f>
        <v/>
      </c>
      <c r="AA902" s="84" t="str">
        <f>IF($AA$4="none","",VLOOKUP($V902,'S3. Storage'!$B$12:$Z$1450,'S9. Lookup Data'!$C$9+5,FALSE))</f>
        <v/>
      </c>
      <c r="AB902" s="84" t="str">
        <f>IF($AB$4="none","",VLOOKUP($V902,'S3. Storage'!$B$12:$Z$1450,'S9. Lookup Data'!$C$10+5,FALSE))</f>
        <v/>
      </c>
    </row>
    <row r="903" spans="21:28">
      <c r="U903" s="84">
        <v>1974</v>
      </c>
      <c r="V903" s="134">
        <f t="shared" si="14"/>
        <v>27363</v>
      </c>
      <c r="W903" s="94">
        <v>27363</v>
      </c>
      <c r="X903" s="84" t="str">
        <f>IF($X$4="none","",VLOOKUP($V903,'S3. Storage'!B910:Z2348,'S9. Lookup Data'!$C$6+5,FALSE))</f>
        <v/>
      </c>
      <c r="Y903" s="84" t="str">
        <f>IF($Y$4="none","",VLOOKUP($V903,'S3. Storage'!$B$12:$Z$1450,'S9. Lookup Data'!$C$7+5,FALSE))</f>
        <v/>
      </c>
      <c r="Z903" s="84" t="str">
        <f>IF($Z$4="none","",VLOOKUP($V903,'S3. Storage'!$B$12:$Z$1450,'S9. Lookup Data'!$C$8+5,FALSE))</f>
        <v/>
      </c>
      <c r="AA903" s="84" t="str">
        <f>IF($AA$4="none","",VLOOKUP($V903,'S3. Storage'!$B$12:$Z$1450,'S9. Lookup Data'!$C$9+5,FALSE))</f>
        <v/>
      </c>
      <c r="AB903" s="84" t="str">
        <f>IF($AB$4="none","",VLOOKUP($V903,'S3. Storage'!$B$12:$Z$1450,'S9. Lookup Data'!$C$10+5,FALSE))</f>
        <v/>
      </c>
    </row>
    <row r="904" spans="21:28">
      <c r="U904" s="84">
        <v>1974</v>
      </c>
      <c r="V904" s="134">
        <f t="shared" si="14"/>
        <v>27394</v>
      </c>
      <c r="W904" s="94">
        <v>27394</v>
      </c>
      <c r="X904" s="84" t="str">
        <f>IF($X$4="none","",VLOOKUP($V904,'S3. Storage'!B911:Z2349,'S9. Lookup Data'!$C$6+5,FALSE))</f>
        <v/>
      </c>
      <c r="Y904" s="84" t="str">
        <f>IF($Y$4="none","",VLOOKUP($V904,'S3. Storage'!$B$12:$Z$1450,'S9. Lookup Data'!$C$7+5,FALSE))</f>
        <v/>
      </c>
      <c r="Z904" s="84" t="str">
        <f>IF($Z$4="none","",VLOOKUP($V904,'S3. Storage'!$B$12:$Z$1450,'S9. Lookup Data'!$C$8+5,FALSE))</f>
        <v/>
      </c>
      <c r="AA904" s="84" t="str">
        <f>IF($AA$4="none","",VLOOKUP($V904,'S3. Storage'!$B$12:$Z$1450,'S9. Lookup Data'!$C$9+5,FALSE))</f>
        <v/>
      </c>
      <c r="AB904" s="84" t="str">
        <f>IF($AB$4="none","",VLOOKUP($V904,'S3. Storage'!$B$12:$Z$1450,'S9. Lookup Data'!$C$10+5,FALSE))</f>
        <v/>
      </c>
    </row>
    <row r="905" spans="21:28">
      <c r="U905" s="84">
        <v>1975</v>
      </c>
      <c r="V905" s="134">
        <f t="shared" si="14"/>
        <v>27425</v>
      </c>
      <c r="W905" s="94">
        <v>27425</v>
      </c>
      <c r="X905" s="84" t="str">
        <f>IF($X$4="none","",VLOOKUP($V905,'S3. Storage'!B912:Z2350,'S9. Lookup Data'!$C$6+5,FALSE))</f>
        <v/>
      </c>
      <c r="Y905" s="84" t="str">
        <f>IF($Y$4="none","",VLOOKUP($V905,'S3. Storage'!$B$12:$Z$1450,'S9. Lookup Data'!$C$7+5,FALSE))</f>
        <v/>
      </c>
      <c r="Z905" s="84" t="str">
        <f>IF($Z$4="none","",VLOOKUP($V905,'S3. Storage'!$B$12:$Z$1450,'S9. Lookup Data'!$C$8+5,FALSE))</f>
        <v/>
      </c>
      <c r="AA905" s="84" t="str">
        <f>IF($AA$4="none","",VLOOKUP($V905,'S3. Storage'!$B$12:$Z$1450,'S9. Lookup Data'!$C$9+5,FALSE))</f>
        <v/>
      </c>
      <c r="AB905" s="84" t="str">
        <f>IF($AB$4="none","",VLOOKUP($V905,'S3. Storage'!$B$12:$Z$1450,'S9. Lookup Data'!$C$10+5,FALSE))</f>
        <v/>
      </c>
    </row>
    <row r="906" spans="21:28">
      <c r="U906" s="84">
        <v>1975</v>
      </c>
      <c r="V906" s="134">
        <f t="shared" si="14"/>
        <v>27453</v>
      </c>
      <c r="W906" s="94">
        <v>27453</v>
      </c>
      <c r="X906" s="84" t="str">
        <f>IF($X$4="none","",VLOOKUP($V906,'S3. Storage'!B913:Z2351,'S9. Lookup Data'!$C$6+5,FALSE))</f>
        <v/>
      </c>
      <c r="Y906" s="84" t="str">
        <f>IF($Y$4="none","",VLOOKUP($V906,'S3. Storage'!$B$12:$Z$1450,'S9. Lookup Data'!$C$7+5,FALSE))</f>
        <v/>
      </c>
      <c r="Z906" s="84" t="str">
        <f>IF($Z$4="none","",VLOOKUP($V906,'S3. Storage'!$B$12:$Z$1450,'S9. Lookup Data'!$C$8+5,FALSE))</f>
        <v/>
      </c>
      <c r="AA906" s="84" t="str">
        <f>IF($AA$4="none","",VLOOKUP($V906,'S3. Storage'!$B$12:$Z$1450,'S9. Lookup Data'!$C$9+5,FALSE))</f>
        <v/>
      </c>
      <c r="AB906" s="84" t="str">
        <f>IF($AB$4="none","",VLOOKUP($V906,'S3. Storage'!$B$12:$Z$1450,'S9. Lookup Data'!$C$10+5,FALSE))</f>
        <v/>
      </c>
    </row>
    <row r="907" spans="21:28">
      <c r="U907" s="84">
        <v>1975</v>
      </c>
      <c r="V907" s="134">
        <f t="shared" si="14"/>
        <v>27484</v>
      </c>
      <c r="W907" s="94">
        <v>27484</v>
      </c>
      <c r="X907" s="84" t="str">
        <f>IF($X$4="none","",VLOOKUP($V907,'S3. Storage'!B914:Z2352,'S9. Lookup Data'!$C$6+5,FALSE))</f>
        <v/>
      </c>
      <c r="Y907" s="84" t="str">
        <f>IF($Y$4="none","",VLOOKUP($V907,'S3. Storage'!$B$12:$Z$1450,'S9. Lookup Data'!$C$7+5,FALSE))</f>
        <v/>
      </c>
      <c r="Z907" s="84" t="str">
        <f>IF($Z$4="none","",VLOOKUP($V907,'S3. Storage'!$B$12:$Z$1450,'S9. Lookup Data'!$C$8+5,FALSE))</f>
        <v/>
      </c>
      <c r="AA907" s="84" t="str">
        <f>IF($AA$4="none","",VLOOKUP($V907,'S3. Storage'!$B$12:$Z$1450,'S9. Lookup Data'!$C$9+5,FALSE))</f>
        <v/>
      </c>
      <c r="AB907" s="84" t="str">
        <f>IF($AB$4="none","",VLOOKUP($V907,'S3. Storage'!$B$12:$Z$1450,'S9. Lookup Data'!$C$10+5,FALSE))</f>
        <v/>
      </c>
    </row>
    <row r="908" spans="21:28">
      <c r="U908" s="84">
        <v>1975</v>
      </c>
      <c r="V908" s="134">
        <f t="shared" si="14"/>
        <v>27514</v>
      </c>
      <c r="W908" s="94">
        <v>27514</v>
      </c>
      <c r="X908" s="84" t="str">
        <f>IF($X$4="none","",VLOOKUP($V908,'S3. Storage'!B915:Z2353,'S9. Lookup Data'!$C$6+5,FALSE))</f>
        <v/>
      </c>
      <c r="Y908" s="84" t="str">
        <f>IF($Y$4="none","",VLOOKUP($V908,'S3. Storage'!$B$12:$Z$1450,'S9. Lookup Data'!$C$7+5,FALSE))</f>
        <v/>
      </c>
      <c r="Z908" s="84" t="str">
        <f>IF($Z$4="none","",VLOOKUP($V908,'S3. Storage'!$B$12:$Z$1450,'S9. Lookup Data'!$C$8+5,FALSE))</f>
        <v/>
      </c>
      <c r="AA908" s="84" t="str">
        <f>IF($AA$4="none","",VLOOKUP($V908,'S3. Storage'!$B$12:$Z$1450,'S9. Lookup Data'!$C$9+5,FALSE))</f>
        <v/>
      </c>
      <c r="AB908" s="84" t="str">
        <f>IF($AB$4="none","",VLOOKUP($V908,'S3. Storage'!$B$12:$Z$1450,'S9. Lookup Data'!$C$10+5,FALSE))</f>
        <v/>
      </c>
    </row>
    <row r="909" spans="21:28">
      <c r="U909" s="84">
        <v>1975</v>
      </c>
      <c r="V909" s="134">
        <f t="shared" si="14"/>
        <v>27545</v>
      </c>
      <c r="W909" s="94">
        <v>27545</v>
      </c>
      <c r="X909" s="84" t="str">
        <f>IF($X$4="none","",VLOOKUP($V909,'S3. Storage'!B916:Z2354,'S9. Lookup Data'!$C$6+5,FALSE))</f>
        <v/>
      </c>
      <c r="Y909" s="84" t="str">
        <f>IF($Y$4="none","",VLOOKUP($V909,'S3. Storage'!$B$12:$Z$1450,'S9. Lookup Data'!$C$7+5,FALSE))</f>
        <v/>
      </c>
      <c r="Z909" s="84" t="str">
        <f>IF($Z$4="none","",VLOOKUP($V909,'S3. Storage'!$B$12:$Z$1450,'S9. Lookup Data'!$C$8+5,FALSE))</f>
        <v/>
      </c>
      <c r="AA909" s="84" t="str">
        <f>IF($AA$4="none","",VLOOKUP($V909,'S3. Storage'!$B$12:$Z$1450,'S9. Lookup Data'!$C$9+5,FALSE))</f>
        <v/>
      </c>
      <c r="AB909" s="84" t="str">
        <f>IF($AB$4="none","",VLOOKUP($V909,'S3. Storage'!$B$12:$Z$1450,'S9. Lookup Data'!$C$10+5,FALSE))</f>
        <v/>
      </c>
    </row>
    <row r="910" spans="21:28">
      <c r="U910" s="84">
        <v>1975</v>
      </c>
      <c r="V910" s="134">
        <f t="shared" si="14"/>
        <v>27575</v>
      </c>
      <c r="W910" s="94">
        <v>27575</v>
      </c>
      <c r="X910" s="84" t="str">
        <f>IF($X$4="none","",VLOOKUP($V910,'S3. Storage'!B917:Z2355,'S9. Lookup Data'!$C$6+5,FALSE))</f>
        <v/>
      </c>
      <c r="Y910" s="84" t="str">
        <f>IF($Y$4="none","",VLOOKUP($V910,'S3. Storage'!$B$12:$Z$1450,'S9. Lookup Data'!$C$7+5,FALSE))</f>
        <v/>
      </c>
      <c r="Z910" s="84" t="str">
        <f>IF($Z$4="none","",VLOOKUP($V910,'S3. Storage'!$B$12:$Z$1450,'S9. Lookup Data'!$C$8+5,FALSE))</f>
        <v/>
      </c>
      <c r="AA910" s="84" t="str">
        <f>IF($AA$4="none","",VLOOKUP($V910,'S3. Storage'!$B$12:$Z$1450,'S9. Lookup Data'!$C$9+5,FALSE))</f>
        <v/>
      </c>
      <c r="AB910" s="84" t="str">
        <f>IF($AB$4="none","",VLOOKUP($V910,'S3. Storage'!$B$12:$Z$1450,'S9. Lookup Data'!$C$10+5,FALSE))</f>
        <v/>
      </c>
    </row>
    <row r="911" spans="21:28">
      <c r="U911" s="84">
        <v>1975</v>
      </c>
      <c r="V911" s="134">
        <f t="shared" si="14"/>
        <v>27606</v>
      </c>
      <c r="W911" s="94">
        <v>27606</v>
      </c>
      <c r="X911" s="84" t="str">
        <f>IF($X$4="none","",VLOOKUP($V911,'S3. Storage'!B918:Z2356,'S9. Lookup Data'!$C$6+5,FALSE))</f>
        <v/>
      </c>
      <c r="Y911" s="84" t="str">
        <f>IF($Y$4="none","",VLOOKUP($V911,'S3. Storage'!$B$12:$Z$1450,'S9. Lookup Data'!$C$7+5,FALSE))</f>
        <v/>
      </c>
      <c r="Z911" s="84" t="str">
        <f>IF($Z$4="none","",VLOOKUP($V911,'S3. Storage'!$B$12:$Z$1450,'S9. Lookup Data'!$C$8+5,FALSE))</f>
        <v/>
      </c>
      <c r="AA911" s="84" t="str">
        <f>IF($AA$4="none","",VLOOKUP($V911,'S3. Storage'!$B$12:$Z$1450,'S9. Lookup Data'!$C$9+5,FALSE))</f>
        <v/>
      </c>
      <c r="AB911" s="84" t="str">
        <f>IF($AB$4="none","",VLOOKUP($V911,'S3. Storage'!$B$12:$Z$1450,'S9. Lookup Data'!$C$10+5,FALSE))</f>
        <v/>
      </c>
    </row>
    <row r="912" spans="21:28">
      <c r="U912" s="84">
        <v>1975</v>
      </c>
      <c r="V912" s="134">
        <f t="shared" si="14"/>
        <v>27637</v>
      </c>
      <c r="W912" s="94">
        <v>27637</v>
      </c>
      <c r="X912" s="84" t="str">
        <f>IF($X$4="none","",VLOOKUP($V912,'S3. Storage'!B919:Z2357,'S9. Lookup Data'!$C$6+5,FALSE))</f>
        <v/>
      </c>
      <c r="Y912" s="84" t="str">
        <f>IF($Y$4="none","",VLOOKUP($V912,'S3. Storage'!$B$12:$Z$1450,'S9. Lookup Data'!$C$7+5,FALSE))</f>
        <v/>
      </c>
      <c r="Z912" s="84" t="str">
        <f>IF($Z$4="none","",VLOOKUP($V912,'S3. Storage'!$B$12:$Z$1450,'S9. Lookup Data'!$C$8+5,FALSE))</f>
        <v/>
      </c>
      <c r="AA912" s="84" t="str">
        <f>IF($AA$4="none","",VLOOKUP($V912,'S3. Storage'!$B$12:$Z$1450,'S9. Lookup Data'!$C$9+5,FALSE))</f>
        <v/>
      </c>
      <c r="AB912" s="84" t="str">
        <f>IF($AB$4="none","",VLOOKUP($V912,'S3. Storage'!$B$12:$Z$1450,'S9. Lookup Data'!$C$10+5,FALSE))</f>
        <v/>
      </c>
    </row>
    <row r="913" spans="21:28">
      <c r="U913" s="84">
        <v>1975</v>
      </c>
      <c r="V913" s="134">
        <f t="shared" si="14"/>
        <v>27667</v>
      </c>
      <c r="W913" s="94">
        <v>27667</v>
      </c>
      <c r="X913" s="84" t="str">
        <f>IF($X$4="none","",VLOOKUP($V913,'S3. Storage'!B920:Z2358,'S9. Lookup Data'!$C$6+5,FALSE))</f>
        <v/>
      </c>
      <c r="Y913" s="84" t="str">
        <f>IF($Y$4="none","",VLOOKUP($V913,'S3. Storage'!$B$12:$Z$1450,'S9. Lookup Data'!$C$7+5,FALSE))</f>
        <v/>
      </c>
      <c r="Z913" s="84" t="str">
        <f>IF($Z$4="none","",VLOOKUP($V913,'S3. Storage'!$B$12:$Z$1450,'S9. Lookup Data'!$C$8+5,FALSE))</f>
        <v/>
      </c>
      <c r="AA913" s="84" t="str">
        <f>IF($AA$4="none","",VLOOKUP($V913,'S3. Storage'!$B$12:$Z$1450,'S9. Lookup Data'!$C$9+5,FALSE))</f>
        <v/>
      </c>
      <c r="AB913" s="84" t="str">
        <f>IF($AB$4="none","",VLOOKUP($V913,'S3. Storage'!$B$12:$Z$1450,'S9. Lookup Data'!$C$10+5,FALSE))</f>
        <v/>
      </c>
    </row>
    <row r="914" spans="21:28">
      <c r="U914" s="84">
        <v>1975</v>
      </c>
      <c r="V914" s="134">
        <f t="shared" si="14"/>
        <v>27698</v>
      </c>
      <c r="W914" s="94">
        <v>27698</v>
      </c>
      <c r="X914" s="84" t="str">
        <f>IF($X$4="none","",VLOOKUP($V914,'S3. Storage'!B921:Z2359,'S9. Lookup Data'!$C$6+5,FALSE))</f>
        <v/>
      </c>
      <c r="Y914" s="84" t="str">
        <f>IF($Y$4="none","",VLOOKUP($V914,'S3. Storage'!$B$12:$Z$1450,'S9. Lookup Data'!$C$7+5,FALSE))</f>
        <v/>
      </c>
      <c r="Z914" s="84" t="str">
        <f>IF($Z$4="none","",VLOOKUP($V914,'S3. Storage'!$B$12:$Z$1450,'S9. Lookup Data'!$C$8+5,FALSE))</f>
        <v/>
      </c>
      <c r="AA914" s="84" t="str">
        <f>IF($AA$4="none","",VLOOKUP($V914,'S3. Storage'!$B$12:$Z$1450,'S9. Lookup Data'!$C$9+5,FALSE))</f>
        <v/>
      </c>
      <c r="AB914" s="84" t="str">
        <f>IF($AB$4="none","",VLOOKUP($V914,'S3. Storage'!$B$12:$Z$1450,'S9. Lookup Data'!$C$10+5,FALSE))</f>
        <v/>
      </c>
    </row>
    <row r="915" spans="21:28">
      <c r="U915" s="84">
        <v>1975</v>
      </c>
      <c r="V915" s="134">
        <f t="shared" si="14"/>
        <v>27728</v>
      </c>
      <c r="W915" s="94">
        <v>27728</v>
      </c>
      <c r="X915" s="84" t="str">
        <f>IF($X$4="none","",VLOOKUP($V915,'S3. Storage'!B922:Z2360,'S9. Lookup Data'!$C$6+5,FALSE))</f>
        <v/>
      </c>
      <c r="Y915" s="84" t="str">
        <f>IF($Y$4="none","",VLOOKUP($V915,'S3. Storage'!$B$12:$Z$1450,'S9. Lookup Data'!$C$7+5,FALSE))</f>
        <v/>
      </c>
      <c r="Z915" s="84" t="str">
        <f>IF($Z$4="none","",VLOOKUP($V915,'S3. Storage'!$B$12:$Z$1450,'S9. Lookup Data'!$C$8+5,FALSE))</f>
        <v/>
      </c>
      <c r="AA915" s="84" t="str">
        <f>IF($AA$4="none","",VLOOKUP($V915,'S3. Storage'!$B$12:$Z$1450,'S9. Lookup Data'!$C$9+5,FALSE))</f>
        <v/>
      </c>
      <c r="AB915" s="84" t="str">
        <f>IF($AB$4="none","",VLOOKUP($V915,'S3. Storage'!$B$12:$Z$1450,'S9. Lookup Data'!$C$10+5,FALSE))</f>
        <v/>
      </c>
    </row>
    <row r="916" spans="21:28">
      <c r="U916" s="84">
        <v>1975</v>
      </c>
      <c r="V916" s="134">
        <f t="shared" si="14"/>
        <v>27759</v>
      </c>
      <c r="W916" s="94">
        <v>27759</v>
      </c>
      <c r="X916" s="84" t="str">
        <f>IF($X$4="none","",VLOOKUP($V916,'S3. Storage'!B923:Z2361,'S9. Lookup Data'!$C$6+5,FALSE))</f>
        <v/>
      </c>
      <c r="Y916" s="84" t="str">
        <f>IF($Y$4="none","",VLOOKUP($V916,'S3. Storage'!$B$12:$Z$1450,'S9. Lookup Data'!$C$7+5,FALSE))</f>
        <v/>
      </c>
      <c r="Z916" s="84" t="str">
        <f>IF($Z$4="none","",VLOOKUP($V916,'S3. Storage'!$B$12:$Z$1450,'S9. Lookup Data'!$C$8+5,FALSE))</f>
        <v/>
      </c>
      <c r="AA916" s="84" t="str">
        <f>IF($AA$4="none","",VLOOKUP($V916,'S3. Storage'!$B$12:$Z$1450,'S9. Lookup Data'!$C$9+5,FALSE))</f>
        <v/>
      </c>
      <c r="AB916" s="84" t="str">
        <f>IF($AB$4="none","",VLOOKUP($V916,'S3. Storage'!$B$12:$Z$1450,'S9. Lookup Data'!$C$10+5,FALSE))</f>
        <v/>
      </c>
    </row>
    <row r="917" spans="21:28">
      <c r="U917" s="84">
        <v>1976</v>
      </c>
      <c r="V917" s="134">
        <f t="shared" si="14"/>
        <v>27790</v>
      </c>
      <c r="W917" s="94">
        <v>27790</v>
      </c>
      <c r="X917" s="84" t="str">
        <f>IF($X$4="none","",VLOOKUP($V917,'S3. Storage'!B924:Z2362,'S9. Lookup Data'!$C$6+5,FALSE))</f>
        <v/>
      </c>
      <c r="Y917" s="84" t="str">
        <f>IF($Y$4="none","",VLOOKUP($V917,'S3. Storage'!$B$12:$Z$1450,'S9. Lookup Data'!$C$7+5,FALSE))</f>
        <v/>
      </c>
      <c r="Z917" s="84" t="str">
        <f>IF($Z$4="none","",VLOOKUP($V917,'S3. Storage'!$B$12:$Z$1450,'S9. Lookup Data'!$C$8+5,FALSE))</f>
        <v/>
      </c>
      <c r="AA917" s="84" t="str">
        <f>IF($AA$4="none","",VLOOKUP($V917,'S3. Storage'!$B$12:$Z$1450,'S9. Lookup Data'!$C$9+5,FALSE))</f>
        <v/>
      </c>
      <c r="AB917" s="84" t="str">
        <f>IF($AB$4="none","",VLOOKUP($V917,'S3. Storage'!$B$12:$Z$1450,'S9. Lookup Data'!$C$10+5,FALSE))</f>
        <v/>
      </c>
    </row>
    <row r="918" spans="21:28">
      <c r="U918" s="84">
        <v>1976</v>
      </c>
      <c r="V918" s="134">
        <f t="shared" si="14"/>
        <v>27819</v>
      </c>
      <c r="W918" s="94">
        <v>27819</v>
      </c>
      <c r="X918" s="84" t="str">
        <f>IF($X$4="none","",VLOOKUP($V918,'S3. Storage'!B925:Z2363,'S9. Lookup Data'!$C$6+5,FALSE))</f>
        <v/>
      </c>
      <c r="Y918" s="84" t="str">
        <f>IF($Y$4="none","",VLOOKUP($V918,'S3. Storage'!$B$12:$Z$1450,'S9. Lookup Data'!$C$7+5,FALSE))</f>
        <v/>
      </c>
      <c r="Z918" s="84" t="str">
        <f>IF($Z$4="none","",VLOOKUP($V918,'S3. Storage'!$B$12:$Z$1450,'S9. Lookup Data'!$C$8+5,FALSE))</f>
        <v/>
      </c>
      <c r="AA918" s="84" t="str">
        <f>IF($AA$4="none","",VLOOKUP($V918,'S3. Storage'!$B$12:$Z$1450,'S9. Lookup Data'!$C$9+5,FALSE))</f>
        <v/>
      </c>
      <c r="AB918" s="84" t="str">
        <f>IF($AB$4="none","",VLOOKUP($V918,'S3. Storage'!$B$12:$Z$1450,'S9. Lookup Data'!$C$10+5,FALSE))</f>
        <v/>
      </c>
    </row>
    <row r="919" spans="21:28">
      <c r="U919" s="84">
        <v>1976</v>
      </c>
      <c r="V919" s="134">
        <f t="shared" si="14"/>
        <v>27850</v>
      </c>
      <c r="W919" s="94">
        <v>27850</v>
      </c>
      <c r="X919" s="84" t="str">
        <f>IF($X$4="none","",VLOOKUP($V919,'S3. Storage'!B926:Z2364,'S9. Lookup Data'!$C$6+5,FALSE))</f>
        <v/>
      </c>
      <c r="Y919" s="84" t="str">
        <f>IF($Y$4="none","",VLOOKUP($V919,'S3. Storage'!$B$12:$Z$1450,'S9. Lookup Data'!$C$7+5,FALSE))</f>
        <v/>
      </c>
      <c r="Z919" s="84" t="str">
        <f>IF($Z$4="none","",VLOOKUP($V919,'S3. Storage'!$B$12:$Z$1450,'S9. Lookup Data'!$C$8+5,FALSE))</f>
        <v/>
      </c>
      <c r="AA919" s="84" t="str">
        <f>IF($AA$4="none","",VLOOKUP($V919,'S3. Storage'!$B$12:$Z$1450,'S9. Lookup Data'!$C$9+5,FALSE))</f>
        <v/>
      </c>
      <c r="AB919" s="84" t="str">
        <f>IF($AB$4="none","",VLOOKUP($V919,'S3. Storage'!$B$12:$Z$1450,'S9. Lookup Data'!$C$10+5,FALSE))</f>
        <v/>
      </c>
    </row>
    <row r="920" spans="21:28">
      <c r="U920" s="84">
        <v>1976</v>
      </c>
      <c r="V920" s="134">
        <f t="shared" si="14"/>
        <v>27880</v>
      </c>
      <c r="W920" s="94">
        <v>27880</v>
      </c>
      <c r="X920" s="84" t="str">
        <f>IF($X$4="none","",VLOOKUP($V920,'S3. Storage'!B927:Z2365,'S9. Lookup Data'!$C$6+5,FALSE))</f>
        <v/>
      </c>
      <c r="Y920" s="84" t="str">
        <f>IF($Y$4="none","",VLOOKUP($V920,'S3. Storage'!$B$12:$Z$1450,'S9. Lookup Data'!$C$7+5,FALSE))</f>
        <v/>
      </c>
      <c r="Z920" s="84" t="str">
        <f>IF($Z$4="none","",VLOOKUP($V920,'S3. Storage'!$B$12:$Z$1450,'S9. Lookup Data'!$C$8+5,FALSE))</f>
        <v/>
      </c>
      <c r="AA920" s="84" t="str">
        <f>IF($AA$4="none","",VLOOKUP($V920,'S3. Storage'!$B$12:$Z$1450,'S9. Lookup Data'!$C$9+5,FALSE))</f>
        <v/>
      </c>
      <c r="AB920" s="84" t="str">
        <f>IF($AB$4="none","",VLOOKUP($V920,'S3. Storage'!$B$12:$Z$1450,'S9. Lookup Data'!$C$10+5,FALSE))</f>
        <v/>
      </c>
    </row>
    <row r="921" spans="21:28">
      <c r="U921" s="84">
        <v>1976</v>
      </c>
      <c r="V921" s="134">
        <f t="shared" si="14"/>
        <v>27911</v>
      </c>
      <c r="W921" s="94">
        <v>27911</v>
      </c>
      <c r="X921" s="84" t="str">
        <f>IF($X$4="none","",VLOOKUP($V921,'S3. Storage'!B928:Z2366,'S9. Lookup Data'!$C$6+5,FALSE))</f>
        <v/>
      </c>
      <c r="Y921" s="84" t="str">
        <f>IF($Y$4="none","",VLOOKUP($V921,'S3. Storage'!$B$12:$Z$1450,'S9. Lookup Data'!$C$7+5,FALSE))</f>
        <v/>
      </c>
      <c r="Z921" s="84" t="str">
        <f>IF($Z$4="none","",VLOOKUP($V921,'S3. Storage'!$B$12:$Z$1450,'S9. Lookup Data'!$C$8+5,FALSE))</f>
        <v/>
      </c>
      <c r="AA921" s="84" t="str">
        <f>IF($AA$4="none","",VLOOKUP($V921,'S3. Storage'!$B$12:$Z$1450,'S9. Lookup Data'!$C$9+5,FALSE))</f>
        <v/>
      </c>
      <c r="AB921" s="84" t="str">
        <f>IF($AB$4="none","",VLOOKUP($V921,'S3. Storage'!$B$12:$Z$1450,'S9. Lookup Data'!$C$10+5,FALSE))</f>
        <v/>
      </c>
    </row>
    <row r="922" spans="21:28">
      <c r="U922" s="84">
        <v>1976</v>
      </c>
      <c r="V922" s="134">
        <f t="shared" si="14"/>
        <v>27941</v>
      </c>
      <c r="W922" s="94">
        <v>27941</v>
      </c>
      <c r="X922" s="84" t="str">
        <f>IF($X$4="none","",VLOOKUP($V922,'S3. Storage'!B929:Z2367,'S9. Lookup Data'!$C$6+5,FALSE))</f>
        <v/>
      </c>
      <c r="Y922" s="84" t="str">
        <f>IF($Y$4="none","",VLOOKUP($V922,'S3. Storage'!$B$12:$Z$1450,'S9. Lookup Data'!$C$7+5,FALSE))</f>
        <v/>
      </c>
      <c r="Z922" s="84" t="str">
        <f>IF($Z$4="none","",VLOOKUP($V922,'S3. Storage'!$B$12:$Z$1450,'S9. Lookup Data'!$C$8+5,FALSE))</f>
        <v/>
      </c>
      <c r="AA922" s="84" t="str">
        <f>IF($AA$4="none","",VLOOKUP($V922,'S3. Storage'!$B$12:$Z$1450,'S9. Lookup Data'!$C$9+5,FALSE))</f>
        <v/>
      </c>
      <c r="AB922" s="84" t="str">
        <f>IF($AB$4="none","",VLOOKUP($V922,'S3. Storage'!$B$12:$Z$1450,'S9. Lookup Data'!$C$10+5,FALSE))</f>
        <v/>
      </c>
    </row>
    <row r="923" spans="21:28">
      <c r="U923" s="84">
        <v>1976</v>
      </c>
      <c r="V923" s="134">
        <f t="shared" si="14"/>
        <v>27972</v>
      </c>
      <c r="W923" s="94">
        <v>27972</v>
      </c>
      <c r="X923" s="84" t="str">
        <f>IF($X$4="none","",VLOOKUP($V923,'S3. Storage'!B930:Z2368,'S9. Lookup Data'!$C$6+5,FALSE))</f>
        <v/>
      </c>
      <c r="Y923" s="84" t="str">
        <f>IF($Y$4="none","",VLOOKUP($V923,'S3. Storage'!$B$12:$Z$1450,'S9. Lookup Data'!$C$7+5,FALSE))</f>
        <v/>
      </c>
      <c r="Z923" s="84" t="str">
        <f>IF($Z$4="none","",VLOOKUP($V923,'S3. Storage'!$B$12:$Z$1450,'S9. Lookup Data'!$C$8+5,FALSE))</f>
        <v/>
      </c>
      <c r="AA923" s="84" t="str">
        <f>IF($AA$4="none","",VLOOKUP($V923,'S3. Storage'!$B$12:$Z$1450,'S9. Lookup Data'!$C$9+5,FALSE))</f>
        <v/>
      </c>
      <c r="AB923" s="84" t="str">
        <f>IF($AB$4="none","",VLOOKUP($V923,'S3. Storage'!$B$12:$Z$1450,'S9. Lookup Data'!$C$10+5,FALSE))</f>
        <v/>
      </c>
    </row>
    <row r="924" spans="21:28">
      <c r="U924" s="84">
        <v>1976</v>
      </c>
      <c r="V924" s="134">
        <f t="shared" si="14"/>
        <v>28003</v>
      </c>
      <c r="W924" s="94">
        <v>28003</v>
      </c>
      <c r="X924" s="84" t="str">
        <f>IF($X$4="none","",VLOOKUP($V924,'S3. Storage'!B931:Z2369,'S9. Lookup Data'!$C$6+5,FALSE))</f>
        <v/>
      </c>
      <c r="Y924" s="84" t="str">
        <f>IF($Y$4="none","",VLOOKUP($V924,'S3. Storage'!$B$12:$Z$1450,'S9. Lookup Data'!$C$7+5,FALSE))</f>
        <v/>
      </c>
      <c r="Z924" s="84" t="str">
        <f>IF($Z$4="none","",VLOOKUP($V924,'S3. Storage'!$B$12:$Z$1450,'S9. Lookup Data'!$C$8+5,FALSE))</f>
        <v/>
      </c>
      <c r="AA924" s="84" t="str">
        <f>IF($AA$4="none","",VLOOKUP($V924,'S3. Storage'!$B$12:$Z$1450,'S9. Lookup Data'!$C$9+5,FALSE))</f>
        <v/>
      </c>
      <c r="AB924" s="84" t="str">
        <f>IF($AB$4="none","",VLOOKUP($V924,'S3. Storage'!$B$12:$Z$1450,'S9. Lookup Data'!$C$10+5,FALSE))</f>
        <v/>
      </c>
    </row>
    <row r="925" spans="21:28">
      <c r="U925" s="84">
        <v>1976</v>
      </c>
      <c r="V925" s="134">
        <f t="shared" si="14"/>
        <v>28033</v>
      </c>
      <c r="W925" s="94">
        <v>28033</v>
      </c>
      <c r="X925" s="84" t="str">
        <f>IF($X$4="none","",VLOOKUP($V925,'S3. Storage'!B932:Z2370,'S9. Lookup Data'!$C$6+5,FALSE))</f>
        <v/>
      </c>
      <c r="Y925" s="84" t="str">
        <f>IF($Y$4="none","",VLOOKUP($V925,'S3. Storage'!$B$12:$Z$1450,'S9. Lookup Data'!$C$7+5,FALSE))</f>
        <v/>
      </c>
      <c r="Z925" s="84" t="str">
        <f>IF($Z$4="none","",VLOOKUP($V925,'S3. Storage'!$B$12:$Z$1450,'S9. Lookup Data'!$C$8+5,FALSE))</f>
        <v/>
      </c>
      <c r="AA925" s="84" t="str">
        <f>IF($AA$4="none","",VLOOKUP($V925,'S3. Storage'!$B$12:$Z$1450,'S9. Lookup Data'!$C$9+5,FALSE))</f>
        <v/>
      </c>
      <c r="AB925" s="84" t="str">
        <f>IF($AB$4="none","",VLOOKUP($V925,'S3. Storage'!$B$12:$Z$1450,'S9. Lookup Data'!$C$10+5,FALSE))</f>
        <v/>
      </c>
    </row>
    <row r="926" spans="21:28">
      <c r="U926" s="84">
        <v>1976</v>
      </c>
      <c r="V926" s="134">
        <f t="shared" si="14"/>
        <v>28064</v>
      </c>
      <c r="W926" s="94">
        <v>28064</v>
      </c>
      <c r="X926" s="84" t="str">
        <f>IF($X$4="none","",VLOOKUP($V926,'S3. Storage'!B933:Z2371,'S9. Lookup Data'!$C$6+5,FALSE))</f>
        <v/>
      </c>
      <c r="Y926" s="84" t="str">
        <f>IF($Y$4="none","",VLOOKUP($V926,'S3. Storage'!$B$12:$Z$1450,'S9. Lookup Data'!$C$7+5,FALSE))</f>
        <v/>
      </c>
      <c r="Z926" s="84" t="str">
        <f>IF($Z$4="none","",VLOOKUP($V926,'S3. Storage'!$B$12:$Z$1450,'S9. Lookup Data'!$C$8+5,FALSE))</f>
        <v/>
      </c>
      <c r="AA926" s="84" t="str">
        <f>IF($AA$4="none","",VLOOKUP($V926,'S3. Storage'!$B$12:$Z$1450,'S9. Lookup Data'!$C$9+5,FALSE))</f>
        <v/>
      </c>
      <c r="AB926" s="84" t="str">
        <f>IF($AB$4="none","",VLOOKUP($V926,'S3. Storage'!$B$12:$Z$1450,'S9. Lookup Data'!$C$10+5,FALSE))</f>
        <v/>
      </c>
    </row>
    <row r="927" spans="21:28">
      <c r="U927" s="84">
        <v>1976</v>
      </c>
      <c r="V927" s="134">
        <f t="shared" ref="V927:V990" si="15">W927</f>
        <v>28094</v>
      </c>
      <c r="W927" s="94">
        <v>28094</v>
      </c>
      <c r="X927" s="84" t="str">
        <f>IF($X$4="none","",VLOOKUP($V927,'S3. Storage'!B934:Z2372,'S9. Lookup Data'!$C$6+5,FALSE))</f>
        <v/>
      </c>
      <c r="Y927" s="84" t="str">
        <f>IF($Y$4="none","",VLOOKUP($V927,'S3. Storage'!$B$12:$Z$1450,'S9. Lookup Data'!$C$7+5,FALSE))</f>
        <v/>
      </c>
      <c r="Z927" s="84" t="str">
        <f>IF($Z$4="none","",VLOOKUP($V927,'S3. Storage'!$B$12:$Z$1450,'S9. Lookup Data'!$C$8+5,FALSE))</f>
        <v/>
      </c>
      <c r="AA927" s="84" t="str">
        <f>IF($AA$4="none","",VLOOKUP($V927,'S3. Storage'!$B$12:$Z$1450,'S9. Lookup Data'!$C$9+5,FALSE))</f>
        <v/>
      </c>
      <c r="AB927" s="84" t="str">
        <f>IF($AB$4="none","",VLOOKUP($V927,'S3. Storage'!$B$12:$Z$1450,'S9. Lookup Data'!$C$10+5,FALSE))</f>
        <v/>
      </c>
    </row>
    <row r="928" spans="21:28">
      <c r="U928" s="84">
        <v>1976</v>
      </c>
      <c r="V928" s="134">
        <f t="shared" si="15"/>
        <v>28125</v>
      </c>
      <c r="W928" s="94">
        <v>28125</v>
      </c>
      <c r="X928" s="84" t="str">
        <f>IF($X$4="none","",VLOOKUP($V928,'S3. Storage'!B935:Z2373,'S9. Lookup Data'!$C$6+5,FALSE))</f>
        <v/>
      </c>
      <c r="Y928" s="84" t="str">
        <f>IF($Y$4="none","",VLOOKUP($V928,'S3. Storage'!$B$12:$Z$1450,'S9. Lookup Data'!$C$7+5,FALSE))</f>
        <v/>
      </c>
      <c r="Z928" s="84" t="str">
        <f>IF($Z$4="none","",VLOOKUP($V928,'S3. Storage'!$B$12:$Z$1450,'S9. Lookup Data'!$C$8+5,FALSE))</f>
        <v/>
      </c>
      <c r="AA928" s="84" t="str">
        <f>IF($AA$4="none","",VLOOKUP($V928,'S3. Storage'!$B$12:$Z$1450,'S9. Lookup Data'!$C$9+5,FALSE))</f>
        <v/>
      </c>
      <c r="AB928" s="84" t="str">
        <f>IF($AB$4="none","",VLOOKUP($V928,'S3. Storage'!$B$12:$Z$1450,'S9. Lookup Data'!$C$10+5,FALSE))</f>
        <v/>
      </c>
    </row>
    <row r="929" spans="21:28">
      <c r="U929" s="84">
        <v>1977</v>
      </c>
      <c r="V929" s="134">
        <f t="shared" si="15"/>
        <v>28156</v>
      </c>
      <c r="W929" s="94">
        <v>28156</v>
      </c>
      <c r="X929" s="84" t="str">
        <f>IF($X$4="none","",VLOOKUP($V929,'S3. Storage'!B936:Z2374,'S9. Lookup Data'!$C$6+5,FALSE))</f>
        <v/>
      </c>
      <c r="Y929" s="84" t="str">
        <f>IF($Y$4="none","",VLOOKUP($V929,'S3. Storage'!$B$12:$Z$1450,'S9. Lookup Data'!$C$7+5,FALSE))</f>
        <v/>
      </c>
      <c r="Z929" s="84" t="str">
        <f>IF($Z$4="none","",VLOOKUP($V929,'S3. Storage'!$B$12:$Z$1450,'S9. Lookup Data'!$C$8+5,FALSE))</f>
        <v/>
      </c>
      <c r="AA929" s="84" t="str">
        <f>IF($AA$4="none","",VLOOKUP($V929,'S3. Storage'!$B$12:$Z$1450,'S9. Lookup Data'!$C$9+5,FALSE))</f>
        <v/>
      </c>
      <c r="AB929" s="84" t="str">
        <f>IF($AB$4="none","",VLOOKUP($V929,'S3. Storage'!$B$12:$Z$1450,'S9. Lookup Data'!$C$10+5,FALSE))</f>
        <v/>
      </c>
    </row>
    <row r="930" spans="21:28">
      <c r="U930" s="84">
        <v>1977</v>
      </c>
      <c r="V930" s="134">
        <f t="shared" si="15"/>
        <v>28184</v>
      </c>
      <c r="W930" s="94">
        <v>28184</v>
      </c>
      <c r="X930" s="84" t="str">
        <f>IF($X$4="none","",VLOOKUP($V930,'S3. Storage'!B937:Z2375,'S9. Lookup Data'!$C$6+5,FALSE))</f>
        <v/>
      </c>
      <c r="Y930" s="84" t="str">
        <f>IF($Y$4="none","",VLOOKUP($V930,'S3. Storage'!$B$12:$Z$1450,'S9. Lookup Data'!$C$7+5,FALSE))</f>
        <v/>
      </c>
      <c r="Z930" s="84" t="str">
        <f>IF($Z$4="none","",VLOOKUP($V930,'S3. Storage'!$B$12:$Z$1450,'S9. Lookup Data'!$C$8+5,FALSE))</f>
        <v/>
      </c>
      <c r="AA930" s="84" t="str">
        <f>IF($AA$4="none","",VLOOKUP($V930,'S3. Storage'!$B$12:$Z$1450,'S9. Lookup Data'!$C$9+5,FALSE))</f>
        <v/>
      </c>
      <c r="AB930" s="84" t="str">
        <f>IF($AB$4="none","",VLOOKUP($V930,'S3. Storage'!$B$12:$Z$1450,'S9. Lookup Data'!$C$10+5,FALSE))</f>
        <v/>
      </c>
    </row>
    <row r="931" spans="21:28">
      <c r="U931" s="84">
        <v>1977</v>
      </c>
      <c r="V931" s="134">
        <f t="shared" si="15"/>
        <v>28215</v>
      </c>
      <c r="W931" s="94">
        <v>28215</v>
      </c>
      <c r="X931" s="84" t="str">
        <f>IF($X$4="none","",VLOOKUP($V931,'S3. Storage'!B938:Z2376,'S9. Lookup Data'!$C$6+5,FALSE))</f>
        <v/>
      </c>
      <c r="Y931" s="84" t="str">
        <f>IF($Y$4="none","",VLOOKUP($V931,'S3. Storage'!$B$12:$Z$1450,'S9. Lookup Data'!$C$7+5,FALSE))</f>
        <v/>
      </c>
      <c r="Z931" s="84" t="str">
        <f>IF($Z$4="none","",VLOOKUP($V931,'S3. Storage'!$B$12:$Z$1450,'S9. Lookup Data'!$C$8+5,FALSE))</f>
        <v/>
      </c>
      <c r="AA931" s="84" t="str">
        <f>IF($AA$4="none","",VLOOKUP($V931,'S3. Storage'!$B$12:$Z$1450,'S9. Lookup Data'!$C$9+5,FALSE))</f>
        <v/>
      </c>
      <c r="AB931" s="84" t="str">
        <f>IF($AB$4="none","",VLOOKUP($V931,'S3. Storage'!$B$12:$Z$1450,'S9. Lookup Data'!$C$10+5,FALSE))</f>
        <v/>
      </c>
    </row>
    <row r="932" spans="21:28">
      <c r="U932" s="84">
        <v>1977</v>
      </c>
      <c r="V932" s="134">
        <f t="shared" si="15"/>
        <v>28245</v>
      </c>
      <c r="W932" s="94">
        <v>28245</v>
      </c>
      <c r="X932" s="84" t="str">
        <f>IF($X$4="none","",VLOOKUP($V932,'S3. Storage'!B939:Z2377,'S9. Lookup Data'!$C$6+5,FALSE))</f>
        <v/>
      </c>
      <c r="Y932" s="84" t="str">
        <f>IF($Y$4="none","",VLOOKUP($V932,'S3. Storage'!$B$12:$Z$1450,'S9. Lookup Data'!$C$7+5,FALSE))</f>
        <v/>
      </c>
      <c r="Z932" s="84" t="str">
        <f>IF($Z$4="none","",VLOOKUP($V932,'S3. Storage'!$B$12:$Z$1450,'S9. Lookup Data'!$C$8+5,FALSE))</f>
        <v/>
      </c>
      <c r="AA932" s="84" t="str">
        <f>IF($AA$4="none","",VLOOKUP($V932,'S3. Storage'!$B$12:$Z$1450,'S9. Lookup Data'!$C$9+5,FALSE))</f>
        <v/>
      </c>
      <c r="AB932" s="84" t="str">
        <f>IF($AB$4="none","",VLOOKUP($V932,'S3. Storage'!$B$12:$Z$1450,'S9. Lookup Data'!$C$10+5,FALSE))</f>
        <v/>
      </c>
    </row>
    <row r="933" spans="21:28">
      <c r="U933" s="84">
        <v>1977</v>
      </c>
      <c r="V933" s="134">
        <f t="shared" si="15"/>
        <v>28276</v>
      </c>
      <c r="W933" s="94">
        <v>28276</v>
      </c>
      <c r="X933" s="84" t="str">
        <f>IF($X$4="none","",VLOOKUP($V933,'S3. Storage'!B940:Z2378,'S9. Lookup Data'!$C$6+5,FALSE))</f>
        <v/>
      </c>
      <c r="Y933" s="84" t="str">
        <f>IF($Y$4="none","",VLOOKUP($V933,'S3. Storage'!$B$12:$Z$1450,'S9. Lookup Data'!$C$7+5,FALSE))</f>
        <v/>
      </c>
      <c r="Z933" s="84" t="str">
        <f>IF($Z$4="none","",VLOOKUP($V933,'S3. Storage'!$B$12:$Z$1450,'S9. Lookup Data'!$C$8+5,FALSE))</f>
        <v/>
      </c>
      <c r="AA933" s="84" t="str">
        <f>IF($AA$4="none","",VLOOKUP($V933,'S3. Storage'!$B$12:$Z$1450,'S9. Lookup Data'!$C$9+5,FALSE))</f>
        <v/>
      </c>
      <c r="AB933" s="84" t="str">
        <f>IF($AB$4="none","",VLOOKUP($V933,'S3. Storage'!$B$12:$Z$1450,'S9. Lookup Data'!$C$10+5,FALSE))</f>
        <v/>
      </c>
    </row>
    <row r="934" spans="21:28">
      <c r="U934" s="84">
        <v>1977</v>
      </c>
      <c r="V934" s="134">
        <f t="shared" si="15"/>
        <v>28306</v>
      </c>
      <c r="W934" s="94">
        <v>28306</v>
      </c>
      <c r="X934" s="84" t="str">
        <f>IF($X$4="none","",VLOOKUP($V934,'S3. Storage'!B941:Z2379,'S9. Lookup Data'!$C$6+5,FALSE))</f>
        <v/>
      </c>
      <c r="Y934" s="84" t="str">
        <f>IF($Y$4="none","",VLOOKUP($V934,'S3. Storage'!$B$12:$Z$1450,'S9. Lookup Data'!$C$7+5,FALSE))</f>
        <v/>
      </c>
      <c r="Z934" s="84" t="str">
        <f>IF($Z$4="none","",VLOOKUP($V934,'S3. Storage'!$B$12:$Z$1450,'S9. Lookup Data'!$C$8+5,FALSE))</f>
        <v/>
      </c>
      <c r="AA934" s="84" t="str">
        <f>IF($AA$4="none","",VLOOKUP($V934,'S3. Storage'!$B$12:$Z$1450,'S9. Lookup Data'!$C$9+5,FALSE))</f>
        <v/>
      </c>
      <c r="AB934" s="84" t="str">
        <f>IF($AB$4="none","",VLOOKUP($V934,'S3. Storage'!$B$12:$Z$1450,'S9. Lookup Data'!$C$10+5,FALSE))</f>
        <v/>
      </c>
    </row>
    <row r="935" spans="21:28">
      <c r="U935" s="84">
        <v>1977</v>
      </c>
      <c r="V935" s="134">
        <f t="shared" si="15"/>
        <v>28337</v>
      </c>
      <c r="W935" s="94">
        <v>28337</v>
      </c>
      <c r="X935" s="84" t="str">
        <f>IF($X$4="none","",VLOOKUP($V935,'S3. Storage'!B942:Z2380,'S9. Lookup Data'!$C$6+5,FALSE))</f>
        <v/>
      </c>
      <c r="Y935" s="84" t="str">
        <f>IF($Y$4="none","",VLOOKUP($V935,'S3. Storage'!$B$12:$Z$1450,'S9. Lookup Data'!$C$7+5,FALSE))</f>
        <v/>
      </c>
      <c r="Z935" s="84" t="str">
        <f>IF($Z$4="none","",VLOOKUP($V935,'S3. Storage'!$B$12:$Z$1450,'S9. Lookup Data'!$C$8+5,FALSE))</f>
        <v/>
      </c>
      <c r="AA935" s="84" t="str">
        <f>IF($AA$4="none","",VLOOKUP($V935,'S3. Storage'!$B$12:$Z$1450,'S9. Lookup Data'!$C$9+5,FALSE))</f>
        <v/>
      </c>
      <c r="AB935" s="84" t="str">
        <f>IF($AB$4="none","",VLOOKUP($V935,'S3. Storage'!$B$12:$Z$1450,'S9. Lookup Data'!$C$10+5,FALSE))</f>
        <v/>
      </c>
    </row>
    <row r="936" spans="21:28">
      <c r="U936" s="84">
        <v>1977</v>
      </c>
      <c r="V936" s="134">
        <f t="shared" si="15"/>
        <v>28368</v>
      </c>
      <c r="W936" s="94">
        <v>28368</v>
      </c>
      <c r="X936" s="84" t="str">
        <f>IF($X$4="none","",VLOOKUP($V936,'S3. Storage'!B943:Z2381,'S9. Lookup Data'!$C$6+5,FALSE))</f>
        <v/>
      </c>
      <c r="Y936" s="84" t="str">
        <f>IF($Y$4="none","",VLOOKUP($V936,'S3. Storage'!$B$12:$Z$1450,'S9. Lookup Data'!$C$7+5,FALSE))</f>
        <v/>
      </c>
      <c r="Z936" s="84" t="str">
        <f>IF($Z$4="none","",VLOOKUP($V936,'S3. Storage'!$B$12:$Z$1450,'S9. Lookup Data'!$C$8+5,FALSE))</f>
        <v/>
      </c>
      <c r="AA936" s="84" t="str">
        <f>IF($AA$4="none","",VLOOKUP($V936,'S3. Storage'!$B$12:$Z$1450,'S9. Lookup Data'!$C$9+5,FALSE))</f>
        <v/>
      </c>
      <c r="AB936" s="84" t="str">
        <f>IF($AB$4="none","",VLOOKUP($V936,'S3. Storage'!$B$12:$Z$1450,'S9. Lookup Data'!$C$10+5,FALSE))</f>
        <v/>
      </c>
    </row>
    <row r="937" spans="21:28">
      <c r="U937" s="84">
        <v>1977</v>
      </c>
      <c r="V937" s="134">
        <f t="shared" si="15"/>
        <v>28398</v>
      </c>
      <c r="W937" s="94">
        <v>28398</v>
      </c>
      <c r="X937" s="84" t="str">
        <f>IF($X$4="none","",VLOOKUP($V937,'S3. Storage'!B944:Z2382,'S9. Lookup Data'!$C$6+5,FALSE))</f>
        <v/>
      </c>
      <c r="Y937" s="84" t="str">
        <f>IF($Y$4="none","",VLOOKUP($V937,'S3. Storage'!$B$12:$Z$1450,'S9. Lookup Data'!$C$7+5,FALSE))</f>
        <v/>
      </c>
      <c r="Z937" s="84" t="str">
        <f>IF($Z$4="none","",VLOOKUP($V937,'S3. Storage'!$B$12:$Z$1450,'S9. Lookup Data'!$C$8+5,FALSE))</f>
        <v/>
      </c>
      <c r="AA937" s="84" t="str">
        <f>IF($AA$4="none","",VLOOKUP($V937,'S3. Storage'!$B$12:$Z$1450,'S9. Lookup Data'!$C$9+5,FALSE))</f>
        <v/>
      </c>
      <c r="AB937" s="84" t="str">
        <f>IF($AB$4="none","",VLOOKUP($V937,'S3. Storage'!$B$12:$Z$1450,'S9. Lookup Data'!$C$10+5,FALSE))</f>
        <v/>
      </c>
    </row>
    <row r="938" spans="21:28">
      <c r="U938" s="84">
        <v>1977</v>
      </c>
      <c r="V938" s="134">
        <f t="shared" si="15"/>
        <v>28429</v>
      </c>
      <c r="W938" s="94">
        <v>28429</v>
      </c>
      <c r="X938" s="84" t="str">
        <f>IF($X$4="none","",VLOOKUP($V938,'S3. Storage'!B945:Z2383,'S9. Lookup Data'!$C$6+5,FALSE))</f>
        <v/>
      </c>
      <c r="Y938" s="84" t="str">
        <f>IF($Y$4="none","",VLOOKUP($V938,'S3. Storage'!$B$12:$Z$1450,'S9. Lookup Data'!$C$7+5,FALSE))</f>
        <v/>
      </c>
      <c r="Z938" s="84" t="str">
        <f>IF($Z$4="none","",VLOOKUP($V938,'S3. Storage'!$B$12:$Z$1450,'S9. Lookup Data'!$C$8+5,FALSE))</f>
        <v/>
      </c>
      <c r="AA938" s="84" t="str">
        <f>IF($AA$4="none","",VLOOKUP($V938,'S3. Storage'!$B$12:$Z$1450,'S9. Lookup Data'!$C$9+5,FALSE))</f>
        <v/>
      </c>
      <c r="AB938" s="84" t="str">
        <f>IF($AB$4="none","",VLOOKUP($V938,'S3. Storage'!$B$12:$Z$1450,'S9. Lookup Data'!$C$10+5,FALSE))</f>
        <v/>
      </c>
    </row>
    <row r="939" spans="21:28">
      <c r="U939" s="84">
        <v>1977</v>
      </c>
      <c r="V939" s="134">
        <f t="shared" si="15"/>
        <v>28459</v>
      </c>
      <c r="W939" s="94">
        <v>28459</v>
      </c>
      <c r="X939" s="84" t="str">
        <f>IF($X$4="none","",VLOOKUP($V939,'S3. Storage'!B946:Z2384,'S9. Lookup Data'!$C$6+5,FALSE))</f>
        <v/>
      </c>
      <c r="Y939" s="84" t="str">
        <f>IF($Y$4="none","",VLOOKUP($V939,'S3. Storage'!$B$12:$Z$1450,'S9. Lookup Data'!$C$7+5,FALSE))</f>
        <v/>
      </c>
      <c r="Z939" s="84" t="str">
        <f>IF($Z$4="none","",VLOOKUP($V939,'S3. Storage'!$B$12:$Z$1450,'S9. Lookup Data'!$C$8+5,FALSE))</f>
        <v/>
      </c>
      <c r="AA939" s="84" t="str">
        <f>IF($AA$4="none","",VLOOKUP($V939,'S3. Storage'!$B$12:$Z$1450,'S9. Lookup Data'!$C$9+5,FALSE))</f>
        <v/>
      </c>
      <c r="AB939" s="84" t="str">
        <f>IF($AB$4="none","",VLOOKUP($V939,'S3. Storage'!$B$12:$Z$1450,'S9. Lookup Data'!$C$10+5,FALSE))</f>
        <v/>
      </c>
    </row>
    <row r="940" spans="21:28">
      <c r="U940" s="84">
        <v>1977</v>
      </c>
      <c r="V940" s="134">
        <f t="shared" si="15"/>
        <v>28490</v>
      </c>
      <c r="W940" s="94">
        <v>28490</v>
      </c>
      <c r="X940" s="84" t="str">
        <f>IF($X$4="none","",VLOOKUP($V940,'S3. Storage'!B947:Z2385,'S9. Lookup Data'!$C$6+5,FALSE))</f>
        <v/>
      </c>
      <c r="Y940" s="84" t="str">
        <f>IF($Y$4="none","",VLOOKUP($V940,'S3. Storage'!$B$12:$Z$1450,'S9. Lookup Data'!$C$7+5,FALSE))</f>
        <v/>
      </c>
      <c r="Z940" s="84" t="str">
        <f>IF($Z$4="none","",VLOOKUP($V940,'S3. Storage'!$B$12:$Z$1450,'S9. Lookup Data'!$C$8+5,FALSE))</f>
        <v/>
      </c>
      <c r="AA940" s="84" t="str">
        <f>IF($AA$4="none","",VLOOKUP($V940,'S3. Storage'!$B$12:$Z$1450,'S9. Lookup Data'!$C$9+5,FALSE))</f>
        <v/>
      </c>
      <c r="AB940" s="84" t="str">
        <f>IF($AB$4="none","",VLOOKUP($V940,'S3. Storage'!$B$12:$Z$1450,'S9. Lookup Data'!$C$10+5,FALSE))</f>
        <v/>
      </c>
    </row>
    <row r="941" spans="21:28">
      <c r="U941" s="84">
        <v>1978</v>
      </c>
      <c r="V941" s="134">
        <f t="shared" si="15"/>
        <v>28521</v>
      </c>
      <c r="W941" s="94">
        <v>28521</v>
      </c>
      <c r="X941" s="84" t="str">
        <f>IF($X$4="none","",VLOOKUP($V941,'S3. Storage'!B948:Z2386,'S9. Lookup Data'!$C$6+5,FALSE))</f>
        <v/>
      </c>
      <c r="Y941" s="84" t="str">
        <f>IF($Y$4="none","",VLOOKUP($V941,'S3. Storage'!$B$12:$Z$1450,'S9. Lookup Data'!$C$7+5,FALSE))</f>
        <v/>
      </c>
      <c r="Z941" s="84" t="str">
        <f>IF($Z$4="none","",VLOOKUP($V941,'S3. Storage'!$B$12:$Z$1450,'S9. Lookup Data'!$C$8+5,FALSE))</f>
        <v/>
      </c>
      <c r="AA941" s="84" t="str">
        <f>IF($AA$4="none","",VLOOKUP($V941,'S3. Storage'!$B$12:$Z$1450,'S9. Lookup Data'!$C$9+5,FALSE))</f>
        <v/>
      </c>
      <c r="AB941" s="84" t="str">
        <f>IF($AB$4="none","",VLOOKUP($V941,'S3. Storage'!$B$12:$Z$1450,'S9. Lookup Data'!$C$10+5,FALSE))</f>
        <v/>
      </c>
    </row>
    <row r="942" spans="21:28">
      <c r="U942" s="84">
        <v>1978</v>
      </c>
      <c r="V942" s="134">
        <f t="shared" si="15"/>
        <v>28549</v>
      </c>
      <c r="W942" s="94">
        <v>28549</v>
      </c>
      <c r="X942" s="84" t="str">
        <f>IF($X$4="none","",VLOOKUP($V942,'S3. Storage'!B949:Z2387,'S9. Lookup Data'!$C$6+5,FALSE))</f>
        <v/>
      </c>
      <c r="Y942" s="84" t="str">
        <f>IF($Y$4="none","",VLOOKUP($V942,'S3. Storage'!$B$12:$Z$1450,'S9. Lookup Data'!$C$7+5,FALSE))</f>
        <v/>
      </c>
      <c r="Z942" s="84" t="str">
        <f>IF($Z$4="none","",VLOOKUP($V942,'S3. Storage'!$B$12:$Z$1450,'S9. Lookup Data'!$C$8+5,FALSE))</f>
        <v/>
      </c>
      <c r="AA942" s="84" t="str">
        <f>IF($AA$4="none","",VLOOKUP($V942,'S3. Storage'!$B$12:$Z$1450,'S9. Lookup Data'!$C$9+5,FALSE))</f>
        <v/>
      </c>
      <c r="AB942" s="84" t="str">
        <f>IF($AB$4="none","",VLOOKUP($V942,'S3. Storage'!$B$12:$Z$1450,'S9. Lookup Data'!$C$10+5,FALSE))</f>
        <v/>
      </c>
    </row>
    <row r="943" spans="21:28">
      <c r="U943" s="84">
        <v>1978</v>
      </c>
      <c r="V943" s="134">
        <f t="shared" si="15"/>
        <v>28580</v>
      </c>
      <c r="W943" s="94">
        <v>28580</v>
      </c>
      <c r="X943" s="84" t="str">
        <f>IF($X$4="none","",VLOOKUP($V943,'S3. Storage'!B950:Z2388,'S9. Lookup Data'!$C$6+5,FALSE))</f>
        <v/>
      </c>
      <c r="Y943" s="84" t="str">
        <f>IF($Y$4="none","",VLOOKUP($V943,'S3. Storage'!$B$12:$Z$1450,'S9. Lookup Data'!$C$7+5,FALSE))</f>
        <v/>
      </c>
      <c r="Z943" s="84" t="str">
        <f>IF($Z$4="none","",VLOOKUP($V943,'S3. Storage'!$B$12:$Z$1450,'S9. Lookup Data'!$C$8+5,FALSE))</f>
        <v/>
      </c>
      <c r="AA943" s="84" t="str">
        <f>IF($AA$4="none","",VLOOKUP($V943,'S3. Storage'!$B$12:$Z$1450,'S9. Lookup Data'!$C$9+5,FALSE))</f>
        <v/>
      </c>
      <c r="AB943" s="84" t="str">
        <f>IF($AB$4="none","",VLOOKUP($V943,'S3. Storage'!$B$12:$Z$1450,'S9. Lookup Data'!$C$10+5,FALSE))</f>
        <v/>
      </c>
    </row>
    <row r="944" spans="21:28">
      <c r="U944" s="84">
        <v>1978</v>
      </c>
      <c r="V944" s="134">
        <f t="shared" si="15"/>
        <v>28610</v>
      </c>
      <c r="W944" s="94">
        <v>28610</v>
      </c>
      <c r="X944" s="84" t="str">
        <f>IF($X$4="none","",VLOOKUP($V944,'S3. Storage'!B951:Z2389,'S9. Lookup Data'!$C$6+5,FALSE))</f>
        <v/>
      </c>
      <c r="Y944" s="84" t="str">
        <f>IF($Y$4="none","",VLOOKUP($V944,'S3. Storage'!$B$12:$Z$1450,'S9. Lookup Data'!$C$7+5,FALSE))</f>
        <v/>
      </c>
      <c r="Z944" s="84" t="str">
        <f>IF($Z$4="none","",VLOOKUP($V944,'S3. Storage'!$B$12:$Z$1450,'S9. Lookup Data'!$C$8+5,FALSE))</f>
        <v/>
      </c>
      <c r="AA944" s="84" t="str">
        <f>IF($AA$4="none","",VLOOKUP($V944,'S3. Storage'!$B$12:$Z$1450,'S9. Lookup Data'!$C$9+5,FALSE))</f>
        <v/>
      </c>
      <c r="AB944" s="84" t="str">
        <f>IF($AB$4="none","",VLOOKUP($V944,'S3. Storage'!$B$12:$Z$1450,'S9. Lookup Data'!$C$10+5,FALSE))</f>
        <v/>
      </c>
    </row>
    <row r="945" spans="21:28">
      <c r="U945" s="84">
        <v>1978</v>
      </c>
      <c r="V945" s="134">
        <f t="shared" si="15"/>
        <v>28641</v>
      </c>
      <c r="W945" s="94">
        <v>28641</v>
      </c>
      <c r="X945" s="84" t="str">
        <f>IF($X$4="none","",VLOOKUP($V945,'S3. Storage'!B952:Z2390,'S9. Lookup Data'!$C$6+5,FALSE))</f>
        <v/>
      </c>
      <c r="Y945" s="84" t="str">
        <f>IF($Y$4="none","",VLOOKUP($V945,'S3. Storage'!$B$12:$Z$1450,'S9. Lookup Data'!$C$7+5,FALSE))</f>
        <v/>
      </c>
      <c r="Z945" s="84" t="str">
        <f>IF($Z$4="none","",VLOOKUP($V945,'S3. Storage'!$B$12:$Z$1450,'S9. Lookup Data'!$C$8+5,FALSE))</f>
        <v/>
      </c>
      <c r="AA945" s="84" t="str">
        <f>IF($AA$4="none","",VLOOKUP($V945,'S3. Storage'!$B$12:$Z$1450,'S9. Lookup Data'!$C$9+5,FALSE))</f>
        <v/>
      </c>
      <c r="AB945" s="84" t="str">
        <f>IF($AB$4="none","",VLOOKUP($V945,'S3. Storage'!$B$12:$Z$1450,'S9. Lookup Data'!$C$10+5,FALSE))</f>
        <v/>
      </c>
    </row>
    <row r="946" spans="21:28">
      <c r="U946" s="84">
        <v>1978</v>
      </c>
      <c r="V946" s="134">
        <f t="shared" si="15"/>
        <v>28671</v>
      </c>
      <c r="W946" s="94">
        <v>28671</v>
      </c>
      <c r="X946" s="84" t="str">
        <f>IF($X$4="none","",VLOOKUP($V946,'S3. Storage'!B953:Z2391,'S9. Lookup Data'!$C$6+5,FALSE))</f>
        <v/>
      </c>
      <c r="Y946" s="84" t="str">
        <f>IF($Y$4="none","",VLOOKUP($V946,'S3. Storage'!$B$12:$Z$1450,'S9. Lookup Data'!$C$7+5,FALSE))</f>
        <v/>
      </c>
      <c r="Z946" s="84" t="str">
        <f>IF($Z$4="none","",VLOOKUP($V946,'S3. Storage'!$B$12:$Z$1450,'S9. Lookup Data'!$C$8+5,FALSE))</f>
        <v/>
      </c>
      <c r="AA946" s="84" t="str">
        <f>IF($AA$4="none","",VLOOKUP($V946,'S3. Storage'!$B$12:$Z$1450,'S9. Lookup Data'!$C$9+5,FALSE))</f>
        <v/>
      </c>
      <c r="AB946" s="84" t="str">
        <f>IF($AB$4="none","",VLOOKUP($V946,'S3. Storage'!$B$12:$Z$1450,'S9. Lookup Data'!$C$10+5,FALSE))</f>
        <v/>
      </c>
    </row>
    <row r="947" spans="21:28">
      <c r="U947" s="84">
        <v>1978</v>
      </c>
      <c r="V947" s="134">
        <f t="shared" si="15"/>
        <v>28702</v>
      </c>
      <c r="W947" s="94">
        <v>28702</v>
      </c>
      <c r="X947" s="84" t="str">
        <f>IF($X$4="none","",VLOOKUP($V947,'S3. Storage'!B954:Z2392,'S9. Lookup Data'!$C$6+5,FALSE))</f>
        <v/>
      </c>
      <c r="Y947" s="84" t="str">
        <f>IF($Y$4="none","",VLOOKUP($V947,'S3. Storage'!$B$12:$Z$1450,'S9. Lookup Data'!$C$7+5,FALSE))</f>
        <v/>
      </c>
      <c r="Z947" s="84" t="str">
        <f>IF($Z$4="none","",VLOOKUP($V947,'S3. Storage'!$B$12:$Z$1450,'S9. Lookup Data'!$C$8+5,FALSE))</f>
        <v/>
      </c>
      <c r="AA947" s="84" t="str">
        <f>IF($AA$4="none","",VLOOKUP($V947,'S3. Storage'!$B$12:$Z$1450,'S9. Lookup Data'!$C$9+5,FALSE))</f>
        <v/>
      </c>
      <c r="AB947" s="84" t="str">
        <f>IF($AB$4="none","",VLOOKUP($V947,'S3. Storage'!$B$12:$Z$1450,'S9. Lookup Data'!$C$10+5,FALSE))</f>
        <v/>
      </c>
    </row>
    <row r="948" spans="21:28">
      <c r="U948" s="84">
        <v>1978</v>
      </c>
      <c r="V948" s="134">
        <f t="shared" si="15"/>
        <v>28733</v>
      </c>
      <c r="W948" s="94">
        <v>28733</v>
      </c>
      <c r="X948" s="84" t="str">
        <f>IF($X$4="none","",VLOOKUP($V948,'S3. Storage'!B955:Z2393,'S9. Lookup Data'!$C$6+5,FALSE))</f>
        <v/>
      </c>
      <c r="Y948" s="84" t="str">
        <f>IF($Y$4="none","",VLOOKUP($V948,'S3. Storage'!$B$12:$Z$1450,'S9. Lookup Data'!$C$7+5,FALSE))</f>
        <v/>
      </c>
      <c r="Z948" s="84" t="str">
        <f>IF($Z$4="none","",VLOOKUP($V948,'S3. Storage'!$B$12:$Z$1450,'S9. Lookup Data'!$C$8+5,FALSE))</f>
        <v/>
      </c>
      <c r="AA948" s="84" t="str">
        <f>IF($AA$4="none","",VLOOKUP($V948,'S3. Storage'!$B$12:$Z$1450,'S9. Lookup Data'!$C$9+5,FALSE))</f>
        <v/>
      </c>
      <c r="AB948" s="84" t="str">
        <f>IF($AB$4="none","",VLOOKUP($V948,'S3. Storage'!$B$12:$Z$1450,'S9. Lookup Data'!$C$10+5,FALSE))</f>
        <v/>
      </c>
    </row>
    <row r="949" spans="21:28">
      <c r="U949" s="84">
        <v>1978</v>
      </c>
      <c r="V949" s="134">
        <f t="shared" si="15"/>
        <v>28763</v>
      </c>
      <c r="W949" s="94">
        <v>28763</v>
      </c>
      <c r="X949" s="84" t="str">
        <f>IF($X$4="none","",VLOOKUP($V949,'S3. Storage'!B956:Z2394,'S9. Lookup Data'!$C$6+5,FALSE))</f>
        <v/>
      </c>
      <c r="Y949" s="84" t="str">
        <f>IF($Y$4="none","",VLOOKUP($V949,'S3. Storage'!$B$12:$Z$1450,'S9. Lookup Data'!$C$7+5,FALSE))</f>
        <v/>
      </c>
      <c r="Z949" s="84" t="str">
        <f>IF($Z$4="none","",VLOOKUP($V949,'S3. Storage'!$B$12:$Z$1450,'S9. Lookup Data'!$C$8+5,FALSE))</f>
        <v/>
      </c>
      <c r="AA949" s="84" t="str">
        <f>IF($AA$4="none","",VLOOKUP($V949,'S3. Storage'!$B$12:$Z$1450,'S9. Lookup Data'!$C$9+5,FALSE))</f>
        <v/>
      </c>
      <c r="AB949" s="84" t="str">
        <f>IF($AB$4="none","",VLOOKUP($V949,'S3. Storage'!$B$12:$Z$1450,'S9. Lookup Data'!$C$10+5,FALSE))</f>
        <v/>
      </c>
    </row>
    <row r="950" spans="21:28">
      <c r="U950" s="84">
        <v>1978</v>
      </c>
      <c r="V950" s="134">
        <f t="shared" si="15"/>
        <v>28794</v>
      </c>
      <c r="W950" s="94">
        <v>28794</v>
      </c>
      <c r="X950" s="84" t="str">
        <f>IF($X$4="none","",VLOOKUP($V950,'S3. Storage'!B957:Z2395,'S9. Lookup Data'!$C$6+5,FALSE))</f>
        <v/>
      </c>
      <c r="Y950" s="84" t="str">
        <f>IF($Y$4="none","",VLOOKUP($V950,'S3. Storage'!$B$12:$Z$1450,'S9. Lookup Data'!$C$7+5,FALSE))</f>
        <v/>
      </c>
      <c r="Z950" s="84" t="str">
        <f>IF($Z$4="none","",VLOOKUP($V950,'S3. Storage'!$B$12:$Z$1450,'S9. Lookup Data'!$C$8+5,FALSE))</f>
        <v/>
      </c>
      <c r="AA950" s="84" t="str">
        <f>IF($AA$4="none","",VLOOKUP($V950,'S3. Storage'!$B$12:$Z$1450,'S9. Lookup Data'!$C$9+5,FALSE))</f>
        <v/>
      </c>
      <c r="AB950" s="84" t="str">
        <f>IF($AB$4="none","",VLOOKUP($V950,'S3. Storage'!$B$12:$Z$1450,'S9. Lookup Data'!$C$10+5,FALSE))</f>
        <v/>
      </c>
    </row>
    <row r="951" spans="21:28">
      <c r="U951" s="84">
        <v>1978</v>
      </c>
      <c r="V951" s="134">
        <f t="shared" si="15"/>
        <v>28824</v>
      </c>
      <c r="W951" s="94">
        <v>28824</v>
      </c>
      <c r="X951" s="84" t="str">
        <f>IF($X$4="none","",VLOOKUP($V951,'S3. Storage'!B958:Z2396,'S9. Lookup Data'!$C$6+5,FALSE))</f>
        <v/>
      </c>
      <c r="Y951" s="84" t="str">
        <f>IF($Y$4="none","",VLOOKUP($V951,'S3. Storage'!$B$12:$Z$1450,'S9. Lookup Data'!$C$7+5,FALSE))</f>
        <v/>
      </c>
      <c r="Z951" s="84" t="str">
        <f>IF($Z$4="none","",VLOOKUP($V951,'S3. Storage'!$B$12:$Z$1450,'S9. Lookup Data'!$C$8+5,FALSE))</f>
        <v/>
      </c>
      <c r="AA951" s="84" t="str">
        <f>IF($AA$4="none","",VLOOKUP($V951,'S3. Storage'!$B$12:$Z$1450,'S9. Lookup Data'!$C$9+5,FALSE))</f>
        <v/>
      </c>
      <c r="AB951" s="84" t="str">
        <f>IF($AB$4="none","",VLOOKUP($V951,'S3. Storage'!$B$12:$Z$1450,'S9. Lookup Data'!$C$10+5,FALSE))</f>
        <v/>
      </c>
    </row>
    <row r="952" spans="21:28">
      <c r="U952" s="84">
        <v>1978</v>
      </c>
      <c r="V952" s="134">
        <f t="shared" si="15"/>
        <v>28855</v>
      </c>
      <c r="W952" s="94">
        <v>28855</v>
      </c>
      <c r="X952" s="84" t="str">
        <f>IF($X$4="none","",VLOOKUP($V952,'S3. Storage'!B959:Z2397,'S9. Lookup Data'!$C$6+5,FALSE))</f>
        <v/>
      </c>
      <c r="Y952" s="84" t="str">
        <f>IF($Y$4="none","",VLOOKUP($V952,'S3. Storage'!$B$12:$Z$1450,'S9. Lookup Data'!$C$7+5,FALSE))</f>
        <v/>
      </c>
      <c r="Z952" s="84" t="str">
        <f>IF($Z$4="none","",VLOOKUP($V952,'S3. Storage'!$B$12:$Z$1450,'S9. Lookup Data'!$C$8+5,FALSE))</f>
        <v/>
      </c>
      <c r="AA952" s="84" t="str">
        <f>IF($AA$4="none","",VLOOKUP($V952,'S3. Storage'!$B$12:$Z$1450,'S9. Lookup Data'!$C$9+5,FALSE))</f>
        <v/>
      </c>
      <c r="AB952" s="84" t="str">
        <f>IF($AB$4="none","",VLOOKUP($V952,'S3. Storage'!$B$12:$Z$1450,'S9. Lookup Data'!$C$10+5,FALSE))</f>
        <v/>
      </c>
    </row>
    <row r="953" spans="21:28">
      <c r="U953" s="84">
        <v>1979</v>
      </c>
      <c r="V953" s="134">
        <f t="shared" si="15"/>
        <v>28886</v>
      </c>
      <c r="W953" s="94">
        <v>28886</v>
      </c>
      <c r="X953" s="84" t="str">
        <f>IF($X$4="none","",VLOOKUP($V953,'S3. Storage'!B960:Z2398,'S9. Lookup Data'!$C$6+5,FALSE))</f>
        <v/>
      </c>
      <c r="Y953" s="84" t="str">
        <f>IF($Y$4="none","",VLOOKUP($V953,'S3. Storage'!$B$12:$Z$1450,'S9. Lookup Data'!$C$7+5,FALSE))</f>
        <v/>
      </c>
      <c r="Z953" s="84" t="str">
        <f>IF($Z$4="none","",VLOOKUP($V953,'S3. Storage'!$B$12:$Z$1450,'S9. Lookup Data'!$C$8+5,FALSE))</f>
        <v/>
      </c>
      <c r="AA953" s="84" t="str">
        <f>IF($AA$4="none","",VLOOKUP($V953,'S3. Storage'!$B$12:$Z$1450,'S9. Lookup Data'!$C$9+5,FALSE))</f>
        <v/>
      </c>
      <c r="AB953" s="84" t="str">
        <f>IF($AB$4="none","",VLOOKUP($V953,'S3. Storage'!$B$12:$Z$1450,'S9. Lookup Data'!$C$10+5,FALSE))</f>
        <v/>
      </c>
    </row>
    <row r="954" spans="21:28">
      <c r="U954" s="84">
        <v>1979</v>
      </c>
      <c r="V954" s="134">
        <f t="shared" si="15"/>
        <v>28914</v>
      </c>
      <c r="W954" s="94">
        <v>28914</v>
      </c>
      <c r="X954" s="84" t="str">
        <f>IF($X$4="none","",VLOOKUP($V954,'S3. Storage'!B961:Z2399,'S9. Lookup Data'!$C$6+5,FALSE))</f>
        <v/>
      </c>
      <c r="Y954" s="84" t="str">
        <f>IF($Y$4="none","",VLOOKUP($V954,'S3. Storage'!$B$12:$Z$1450,'S9. Lookup Data'!$C$7+5,FALSE))</f>
        <v/>
      </c>
      <c r="Z954" s="84" t="str">
        <f>IF($Z$4="none","",VLOOKUP($V954,'S3. Storage'!$B$12:$Z$1450,'S9. Lookup Data'!$C$8+5,FALSE))</f>
        <v/>
      </c>
      <c r="AA954" s="84" t="str">
        <f>IF($AA$4="none","",VLOOKUP($V954,'S3. Storage'!$B$12:$Z$1450,'S9. Lookup Data'!$C$9+5,FALSE))</f>
        <v/>
      </c>
      <c r="AB954" s="84" t="str">
        <f>IF($AB$4="none","",VLOOKUP($V954,'S3. Storage'!$B$12:$Z$1450,'S9. Lookup Data'!$C$10+5,FALSE))</f>
        <v/>
      </c>
    </row>
    <row r="955" spans="21:28">
      <c r="U955" s="84">
        <v>1979</v>
      </c>
      <c r="V955" s="134">
        <f t="shared" si="15"/>
        <v>28945</v>
      </c>
      <c r="W955" s="94">
        <v>28945</v>
      </c>
      <c r="X955" s="84" t="str">
        <f>IF($X$4="none","",VLOOKUP($V955,'S3. Storage'!B962:Z2400,'S9. Lookup Data'!$C$6+5,FALSE))</f>
        <v/>
      </c>
      <c r="Y955" s="84" t="str">
        <f>IF($Y$4="none","",VLOOKUP($V955,'S3. Storage'!$B$12:$Z$1450,'S9. Lookup Data'!$C$7+5,FALSE))</f>
        <v/>
      </c>
      <c r="Z955" s="84" t="str">
        <f>IF($Z$4="none","",VLOOKUP($V955,'S3. Storage'!$B$12:$Z$1450,'S9. Lookup Data'!$C$8+5,FALSE))</f>
        <v/>
      </c>
      <c r="AA955" s="84" t="str">
        <f>IF($AA$4="none","",VLOOKUP($V955,'S3. Storage'!$B$12:$Z$1450,'S9. Lookup Data'!$C$9+5,FALSE))</f>
        <v/>
      </c>
      <c r="AB955" s="84" t="str">
        <f>IF($AB$4="none","",VLOOKUP($V955,'S3. Storage'!$B$12:$Z$1450,'S9. Lookup Data'!$C$10+5,FALSE))</f>
        <v/>
      </c>
    </row>
    <row r="956" spans="21:28">
      <c r="U956" s="84">
        <v>1979</v>
      </c>
      <c r="V956" s="134">
        <f t="shared" si="15"/>
        <v>28975</v>
      </c>
      <c r="W956" s="94">
        <v>28975</v>
      </c>
      <c r="X956" s="84" t="str">
        <f>IF($X$4="none","",VLOOKUP($V956,'S3. Storage'!B963:Z2401,'S9. Lookup Data'!$C$6+5,FALSE))</f>
        <v/>
      </c>
      <c r="Y956" s="84" t="str">
        <f>IF($Y$4="none","",VLOOKUP($V956,'S3. Storage'!$B$12:$Z$1450,'S9. Lookup Data'!$C$7+5,FALSE))</f>
        <v/>
      </c>
      <c r="Z956" s="84" t="str">
        <f>IF($Z$4="none","",VLOOKUP($V956,'S3. Storage'!$B$12:$Z$1450,'S9. Lookup Data'!$C$8+5,FALSE))</f>
        <v/>
      </c>
      <c r="AA956" s="84" t="str">
        <f>IF($AA$4="none","",VLOOKUP($V956,'S3. Storage'!$B$12:$Z$1450,'S9. Lookup Data'!$C$9+5,FALSE))</f>
        <v/>
      </c>
      <c r="AB956" s="84" t="str">
        <f>IF($AB$4="none","",VLOOKUP($V956,'S3. Storage'!$B$12:$Z$1450,'S9. Lookup Data'!$C$10+5,FALSE))</f>
        <v/>
      </c>
    </row>
    <row r="957" spans="21:28">
      <c r="U957" s="84">
        <v>1979</v>
      </c>
      <c r="V957" s="134">
        <f t="shared" si="15"/>
        <v>29006</v>
      </c>
      <c r="W957" s="94">
        <v>29006</v>
      </c>
      <c r="X957" s="84" t="str">
        <f>IF($X$4="none","",VLOOKUP($V957,'S3. Storage'!B964:Z2402,'S9. Lookup Data'!$C$6+5,FALSE))</f>
        <v/>
      </c>
      <c r="Y957" s="84" t="str">
        <f>IF($Y$4="none","",VLOOKUP($V957,'S3. Storage'!$B$12:$Z$1450,'S9. Lookup Data'!$C$7+5,FALSE))</f>
        <v/>
      </c>
      <c r="Z957" s="84" t="str">
        <f>IF($Z$4="none","",VLOOKUP($V957,'S3. Storage'!$B$12:$Z$1450,'S9. Lookup Data'!$C$8+5,FALSE))</f>
        <v/>
      </c>
      <c r="AA957" s="84" t="str">
        <f>IF($AA$4="none","",VLOOKUP($V957,'S3. Storage'!$B$12:$Z$1450,'S9. Lookup Data'!$C$9+5,FALSE))</f>
        <v/>
      </c>
      <c r="AB957" s="84" t="str">
        <f>IF($AB$4="none","",VLOOKUP($V957,'S3. Storage'!$B$12:$Z$1450,'S9. Lookup Data'!$C$10+5,FALSE))</f>
        <v/>
      </c>
    </row>
    <row r="958" spans="21:28">
      <c r="U958" s="84">
        <v>1979</v>
      </c>
      <c r="V958" s="134">
        <f t="shared" si="15"/>
        <v>29036</v>
      </c>
      <c r="W958" s="94">
        <v>29036</v>
      </c>
      <c r="X958" s="84" t="str">
        <f>IF($X$4="none","",VLOOKUP($V958,'S3. Storage'!B965:Z2403,'S9. Lookup Data'!$C$6+5,FALSE))</f>
        <v/>
      </c>
      <c r="Y958" s="84" t="str">
        <f>IF($Y$4="none","",VLOOKUP($V958,'S3. Storage'!$B$12:$Z$1450,'S9. Lookup Data'!$C$7+5,FALSE))</f>
        <v/>
      </c>
      <c r="Z958" s="84" t="str">
        <f>IF($Z$4="none","",VLOOKUP($V958,'S3. Storage'!$B$12:$Z$1450,'S9. Lookup Data'!$C$8+5,FALSE))</f>
        <v/>
      </c>
      <c r="AA958" s="84" t="str">
        <f>IF($AA$4="none","",VLOOKUP($V958,'S3. Storage'!$B$12:$Z$1450,'S9. Lookup Data'!$C$9+5,FALSE))</f>
        <v/>
      </c>
      <c r="AB958" s="84" t="str">
        <f>IF($AB$4="none","",VLOOKUP($V958,'S3. Storage'!$B$12:$Z$1450,'S9. Lookup Data'!$C$10+5,FALSE))</f>
        <v/>
      </c>
    </row>
    <row r="959" spans="21:28">
      <c r="U959" s="84">
        <v>1979</v>
      </c>
      <c r="V959" s="134">
        <f t="shared" si="15"/>
        <v>29067</v>
      </c>
      <c r="W959" s="94">
        <v>29067</v>
      </c>
      <c r="X959" s="84" t="str">
        <f>IF($X$4="none","",VLOOKUP($V959,'S3. Storage'!B966:Z2404,'S9. Lookup Data'!$C$6+5,FALSE))</f>
        <v/>
      </c>
      <c r="Y959" s="84" t="str">
        <f>IF($Y$4="none","",VLOOKUP($V959,'S3. Storage'!$B$12:$Z$1450,'S9. Lookup Data'!$C$7+5,FALSE))</f>
        <v/>
      </c>
      <c r="Z959" s="84" t="str">
        <f>IF($Z$4="none","",VLOOKUP($V959,'S3. Storage'!$B$12:$Z$1450,'S9. Lookup Data'!$C$8+5,FALSE))</f>
        <v/>
      </c>
      <c r="AA959" s="84" t="str">
        <f>IF($AA$4="none","",VLOOKUP($V959,'S3. Storage'!$B$12:$Z$1450,'S9. Lookup Data'!$C$9+5,FALSE))</f>
        <v/>
      </c>
      <c r="AB959" s="84" t="str">
        <f>IF($AB$4="none","",VLOOKUP($V959,'S3. Storage'!$B$12:$Z$1450,'S9. Lookup Data'!$C$10+5,FALSE))</f>
        <v/>
      </c>
    </row>
    <row r="960" spans="21:28">
      <c r="U960" s="84">
        <v>1979</v>
      </c>
      <c r="V960" s="134">
        <f t="shared" si="15"/>
        <v>29098</v>
      </c>
      <c r="W960" s="94">
        <v>29098</v>
      </c>
      <c r="X960" s="84" t="str">
        <f>IF($X$4="none","",VLOOKUP($V960,'S3. Storage'!B967:Z2405,'S9. Lookup Data'!$C$6+5,FALSE))</f>
        <v/>
      </c>
      <c r="Y960" s="84" t="str">
        <f>IF($Y$4="none","",VLOOKUP($V960,'S3. Storage'!$B$12:$Z$1450,'S9. Lookup Data'!$C$7+5,FALSE))</f>
        <v/>
      </c>
      <c r="Z960" s="84" t="str">
        <f>IF($Z$4="none","",VLOOKUP($V960,'S3. Storage'!$B$12:$Z$1450,'S9. Lookup Data'!$C$8+5,FALSE))</f>
        <v/>
      </c>
      <c r="AA960" s="84" t="str">
        <f>IF($AA$4="none","",VLOOKUP($V960,'S3. Storage'!$B$12:$Z$1450,'S9. Lookup Data'!$C$9+5,FALSE))</f>
        <v/>
      </c>
      <c r="AB960" s="84" t="str">
        <f>IF($AB$4="none","",VLOOKUP($V960,'S3. Storage'!$B$12:$Z$1450,'S9. Lookup Data'!$C$10+5,FALSE))</f>
        <v/>
      </c>
    </row>
    <row r="961" spans="21:28">
      <c r="U961" s="84">
        <v>1979</v>
      </c>
      <c r="V961" s="134">
        <f t="shared" si="15"/>
        <v>29128</v>
      </c>
      <c r="W961" s="94">
        <v>29128</v>
      </c>
      <c r="X961" s="84" t="str">
        <f>IF($X$4="none","",VLOOKUP($V961,'S3. Storage'!B968:Z2406,'S9. Lookup Data'!$C$6+5,FALSE))</f>
        <v/>
      </c>
      <c r="Y961" s="84" t="str">
        <f>IF($Y$4="none","",VLOOKUP($V961,'S3. Storage'!$B$12:$Z$1450,'S9. Lookup Data'!$C$7+5,FALSE))</f>
        <v/>
      </c>
      <c r="Z961" s="84" t="str">
        <f>IF($Z$4="none","",VLOOKUP($V961,'S3. Storage'!$B$12:$Z$1450,'S9. Lookup Data'!$C$8+5,FALSE))</f>
        <v/>
      </c>
      <c r="AA961" s="84" t="str">
        <f>IF($AA$4="none","",VLOOKUP($V961,'S3. Storage'!$B$12:$Z$1450,'S9. Lookup Data'!$C$9+5,FALSE))</f>
        <v/>
      </c>
      <c r="AB961" s="84" t="str">
        <f>IF($AB$4="none","",VLOOKUP($V961,'S3. Storage'!$B$12:$Z$1450,'S9. Lookup Data'!$C$10+5,FALSE))</f>
        <v/>
      </c>
    </row>
    <row r="962" spans="21:28">
      <c r="U962" s="84">
        <v>1979</v>
      </c>
      <c r="V962" s="134">
        <f t="shared" si="15"/>
        <v>29159</v>
      </c>
      <c r="W962" s="94">
        <v>29159</v>
      </c>
      <c r="X962" s="84" t="str">
        <f>IF($X$4="none","",VLOOKUP($V962,'S3. Storage'!B969:Z2407,'S9. Lookup Data'!$C$6+5,FALSE))</f>
        <v/>
      </c>
      <c r="Y962" s="84" t="str">
        <f>IF($Y$4="none","",VLOOKUP($V962,'S3. Storage'!$B$12:$Z$1450,'S9. Lookup Data'!$C$7+5,FALSE))</f>
        <v/>
      </c>
      <c r="Z962" s="84" t="str">
        <f>IF($Z$4="none","",VLOOKUP($V962,'S3. Storage'!$B$12:$Z$1450,'S9. Lookup Data'!$C$8+5,FALSE))</f>
        <v/>
      </c>
      <c r="AA962" s="84" t="str">
        <f>IF($AA$4="none","",VLOOKUP($V962,'S3. Storage'!$B$12:$Z$1450,'S9. Lookup Data'!$C$9+5,FALSE))</f>
        <v/>
      </c>
      <c r="AB962" s="84" t="str">
        <f>IF($AB$4="none","",VLOOKUP($V962,'S3. Storage'!$B$12:$Z$1450,'S9. Lookup Data'!$C$10+5,FALSE))</f>
        <v/>
      </c>
    </row>
    <row r="963" spans="21:28">
      <c r="U963" s="84">
        <v>1979</v>
      </c>
      <c r="V963" s="134">
        <f t="shared" si="15"/>
        <v>29189</v>
      </c>
      <c r="W963" s="94">
        <v>29189</v>
      </c>
      <c r="X963" s="84" t="str">
        <f>IF($X$4="none","",VLOOKUP($V963,'S3. Storage'!B970:Z2408,'S9. Lookup Data'!$C$6+5,FALSE))</f>
        <v/>
      </c>
      <c r="Y963" s="84" t="str">
        <f>IF($Y$4="none","",VLOOKUP($V963,'S3. Storage'!$B$12:$Z$1450,'S9. Lookup Data'!$C$7+5,FALSE))</f>
        <v/>
      </c>
      <c r="Z963" s="84" t="str">
        <f>IF($Z$4="none","",VLOOKUP($V963,'S3. Storage'!$B$12:$Z$1450,'S9. Lookup Data'!$C$8+5,FALSE))</f>
        <v/>
      </c>
      <c r="AA963" s="84" t="str">
        <f>IF($AA$4="none","",VLOOKUP($V963,'S3. Storage'!$B$12:$Z$1450,'S9. Lookup Data'!$C$9+5,FALSE))</f>
        <v/>
      </c>
      <c r="AB963" s="84" t="str">
        <f>IF($AB$4="none","",VLOOKUP($V963,'S3. Storage'!$B$12:$Z$1450,'S9. Lookup Data'!$C$10+5,FALSE))</f>
        <v/>
      </c>
    </row>
    <row r="964" spans="21:28">
      <c r="U964" s="84">
        <v>1979</v>
      </c>
      <c r="V964" s="134">
        <f t="shared" si="15"/>
        <v>29220</v>
      </c>
      <c r="W964" s="94">
        <v>29220</v>
      </c>
      <c r="X964" s="84" t="str">
        <f>IF($X$4="none","",VLOOKUP($V964,'S3. Storage'!B971:Z2409,'S9. Lookup Data'!$C$6+5,FALSE))</f>
        <v/>
      </c>
      <c r="Y964" s="84" t="str">
        <f>IF($Y$4="none","",VLOOKUP($V964,'S3. Storage'!$B$12:$Z$1450,'S9. Lookup Data'!$C$7+5,FALSE))</f>
        <v/>
      </c>
      <c r="Z964" s="84" t="str">
        <f>IF($Z$4="none","",VLOOKUP($V964,'S3. Storage'!$B$12:$Z$1450,'S9. Lookup Data'!$C$8+5,FALSE))</f>
        <v/>
      </c>
      <c r="AA964" s="84" t="str">
        <f>IF($AA$4="none","",VLOOKUP($V964,'S3. Storage'!$B$12:$Z$1450,'S9. Lookup Data'!$C$9+5,FALSE))</f>
        <v/>
      </c>
      <c r="AB964" s="84" t="str">
        <f>IF($AB$4="none","",VLOOKUP($V964,'S3. Storage'!$B$12:$Z$1450,'S9. Lookup Data'!$C$10+5,FALSE))</f>
        <v/>
      </c>
    </row>
    <row r="965" spans="21:28">
      <c r="U965" s="84">
        <v>1980</v>
      </c>
      <c r="V965" s="134">
        <f t="shared" si="15"/>
        <v>29251</v>
      </c>
      <c r="W965" s="94">
        <v>29251</v>
      </c>
      <c r="X965" s="84" t="str">
        <f>IF($X$4="none","",VLOOKUP($V965,'S3. Storage'!B972:Z2410,'S9. Lookup Data'!$C$6+5,FALSE))</f>
        <v/>
      </c>
      <c r="Y965" s="84" t="str">
        <f>IF($Y$4="none","",VLOOKUP($V965,'S3. Storage'!$B$12:$Z$1450,'S9. Lookup Data'!$C$7+5,FALSE))</f>
        <v/>
      </c>
      <c r="Z965" s="84" t="str">
        <f>IF($Z$4="none","",VLOOKUP($V965,'S3. Storage'!$B$12:$Z$1450,'S9. Lookup Data'!$C$8+5,FALSE))</f>
        <v/>
      </c>
      <c r="AA965" s="84" t="str">
        <f>IF($AA$4="none","",VLOOKUP($V965,'S3. Storage'!$B$12:$Z$1450,'S9. Lookup Data'!$C$9+5,FALSE))</f>
        <v/>
      </c>
      <c r="AB965" s="84" t="str">
        <f>IF($AB$4="none","",VLOOKUP($V965,'S3. Storage'!$B$12:$Z$1450,'S9. Lookup Data'!$C$10+5,FALSE))</f>
        <v/>
      </c>
    </row>
    <row r="966" spans="21:28">
      <c r="U966" s="84">
        <v>1980</v>
      </c>
      <c r="V966" s="134">
        <f t="shared" si="15"/>
        <v>29280</v>
      </c>
      <c r="W966" s="94">
        <v>29280</v>
      </c>
      <c r="X966" s="84" t="str">
        <f>IF($X$4="none","",VLOOKUP($V966,'S3. Storage'!B973:Z2411,'S9. Lookup Data'!$C$6+5,FALSE))</f>
        <v/>
      </c>
      <c r="Y966" s="84" t="str">
        <f>IF($Y$4="none","",VLOOKUP($V966,'S3. Storage'!$B$12:$Z$1450,'S9. Lookup Data'!$C$7+5,FALSE))</f>
        <v/>
      </c>
      <c r="Z966" s="84" t="str">
        <f>IF($Z$4="none","",VLOOKUP($V966,'S3. Storage'!$B$12:$Z$1450,'S9. Lookup Data'!$C$8+5,FALSE))</f>
        <v/>
      </c>
      <c r="AA966" s="84" t="str">
        <f>IF($AA$4="none","",VLOOKUP($V966,'S3. Storage'!$B$12:$Z$1450,'S9. Lookup Data'!$C$9+5,FALSE))</f>
        <v/>
      </c>
      <c r="AB966" s="84" t="str">
        <f>IF($AB$4="none","",VLOOKUP($V966,'S3. Storage'!$B$12:$Z$1450,'S9. Lookup Data'!$C$10+5,FALSE))</f>
        <v/>
      </c>
    </row>
    <row r="967" spans="21:28">
      <c r="U967" s="84">
        <v>1980</v>
      </c>
      <c r="V967" s="134">
        <f t="shared" si="15"/>
        <v>29311</v>
      </c>
      <c r="W967" s="94">
        <v>29311</v>
      </c>
      <c r="X967" s="84" t="str">
        <f>IF($X$4="none","",VLOOKUP($V967,'S3. Storage'!B974:Z2412,'S9. Lookup Data'!$C$6+5,FALSE))</f>
        <v/>
      </c>
      <c r="Y967" s="84" t="str">
        <f>IF($Y$4="none","",VLOOKUP($V967,'S3. Storage'!$B$12:$Z$1450,'S9. Lookup Data'!$C$7+5,FALSE))</f>
        <v/>
      </c>
      <c r="Z967" s="84" t="str">
        <f>IF($Z$4="none","",VLOOKUP($V967,'S3. Storage'!$B$12:$Z$1450,'S9. Lookup Data'!$C$8+5,FALSE))</f>
        <v/>
      </c>
      <c r="AA967" s="84" t="str">
        <f>IF($AA$4="none","",VLOOKUP($V967,'S3. Storage'!$B$12:$Z$1450,'S9. Lookup Data'!$C$9+5,FALSE))</f>
        <v/>
      </c>
      <c r="AB967" s="84" t="str">
        <f>IF($AB$4="none","",VLOOKUP($V967,'S3. Storage'!$B$12:$Z$1450,'S9. Lookup Data'!$C$10+5,FALSE))</f>
        <v/>
      </c>
    </row>
    <row r="968" spans="21:28">
      <c r="U968" s="84">
        <v>1980</v>
      </c>
      <c r="V968" s="134">
        <f t="shared" si="15"/>
        <v>29341</v>
      </c>
      <c r="W968" s="94">
        <v>29341</v>
      </c>
      <c r="X968" s="84" t="str">
        <f>IF($X$4="none","",VLOOKUP($V968,'S3. Storage'!B975:Z2413,'S9. Lookup Data'!$C$6+5,FALSE))</f>
        <v/>
      </c>
      <c r="Y968" s="84" t="str">
        <f>IF($Y$4="none","",VLOOKUP($V968,'S3. Storage'!$B$12:$Z$1450,'S9. Lookup Data'!$C$7+5,FALSE))</f>
        <v/>
      </c>
      <c r="Z968" s="84" t="str">
        <f>IF($Z$4="none","",VLOOKUP($V968,'S3. Storage'!$B$12:$Z$1450,'S9. Lookup Data'!$C$8+5,FALSE))</f>
        <v/>
      </c>
      <c r="AA968" s="84" t="str">
        <f>IF($AA$4="none","",VLOOKUP($V968,'S3. Storage'!$B$12:$Z$1450,'S9. Lookup Data'!$C$9+5,FALSE))</f>
        <v/>
      </c>
      <c r="AB968" s="84" t="str">
        <f>IF($AB$4="none","",VLOOKUP($V968,'S3. Storage'!$B$12:$Z$1450,'S9. Lookup Data'!$C$10+5,FALSE))</f>
        <v/>
      </c>
    </row>
    <row r="969" spans="21:28">
      <c r="U969" s="84">
        <v>1980</v>
      </c>
      <c r="V969" s="134">
        <f t="shared" si="15"/>
        <v>29372</v>
      </c>
      <c r="W969" s="94">
        <v>29372</v>
      </c>
      <c r="X969" s="84" t="str">
        <f>IF($X$4="none","",VLOOKUP($V969,'S3. Storage'!B976:Z2414,'S9. Lookup Data'!$C$6+5,FALSE))</f>
        <v/>
      </c>
      <c r="Y969" s="84" t="str">
        <f>IF($Y$4="none","",VLOOKUP($V969,'S3. Storage'!$B$12:$Z$1450,'S9. Lookup Data'!$C$7+5,FALSE))</f>
        <v/>
      </c>
      <c r="Z969" s="84" t="str">
        <f>IF($Z$4="none","",VLOOKUP($V969,'S3. Storage'!$B$12:$Z$1450,'S9. Lookup Data'!$C$8+5,FALSE))</f>
        <v/>
      </c>
      <c r="AA969" s="84" t="str">
        <f>IF($AA$4="none","",VLOOKUP($V969,'S3. Storage'!$B$12:$Z$1450,'S9. Lookup Data'!$C$9+5,FALSE))</f>
        <v/>
      </c>
      <c r="AB969" s="84" t="str">
        <f>IF($AB$4="none","",VLOOKUP($V969,'S3. Storage'!$B$12:$Z$1450,'S9. Lookup Data'!$C$10+5,FALSE))</f>
        <v/>
      </c>
    </row>
    <row r="970" spans="21:28">
      <c r="U970" s="84">
        <v>1980</v>
      </c>
      <c r="V970" s="134">
        <f t="shared" si="15"/>
        <v>29402</v>
      </c>
      <c r="W970" s="94">
        <v>29402</v>
      </c>
      <c r="X970" s="84" t="str">
        <f>IF($X$4="none","",VLOOKUP($V970,'S3. Storage'!B977:Z2415,'S9. Lookup Data'!$C$6+5,FALSE))</f>
        <v/>
      </c>
      <c r="Y970" s="84" t="str">
        <f>IF($Y$4="none","",VLOOKUP($V970,'S3. Storage'!$B$12:$Z$1450,'S9. Lookup Data'!$C$7+5,FALSE))</f>
        <v/>
      </c>
      <c r="Z970" s="84" t="str">
        <f>IF($Z$4="none","",VLOOKUP($V970,'S3. Storage'!$B$12:$Z$1450,'S9. Lookup Data'!$C$8+5,FALSE))</f>
        <v/>
      </c>
      <c r="AA970" s="84" t="str">
        <f>IF($AA$4="none","",VLOOKUP($V970,'S3. Storage'!$B$12:$Z$1450,'S9. Lookup Data'!$C$9+5,FALSE))</f>
        <v/>
      </c>
      <c r="AB970" s="84" t="str">
        <f>IF($AB$4="none","",VLOOKUP($V970,'S3. Storage'!$B$12:$Z$1450,'S9. Lookup Data'!$C$10+5,FALSE))</f>
        <v/>
      </c>
    </row>
    <row r="971" spans="21:28">
      <c r="U971" s="84">
        <v>1980</v>
      </c>
      <c r="V971" s="134">
        <f t="shared" si="15"/>
        <v>29433</v>
      </c>
      <c r="W971" s="94">
        <v>29433</v>
      </c>
      <c r="X971" s="84" t="str">
        <f>IF($X$4="none","",VLOOKUP($V971,'S3. Storage'!B978:Z2416,'S9. Lookup Data'!$C$6+5,FALSE))</f>
        <v/>
      </c>
      <c r="Y971" s="84" t="str">
        <f>IF($Y$4="none","",VLOOKUP($V971,'S3. Storage'!$B$12:$Z$1450,'S9. Lookup Data'!$C$7+5,FALSE))</f>
        <v/>
      </c>
      <c r="Z971" s="84" t="str">
        <f>IF($Z$4="none","",VLOOKUP($V971,'S3. Storage'!$B$12:$Z$1450,'S9. Lookup Data'!$C$8+5,FALSE))</f>
        <v/>
      </c>
      <c r="AA971" s="84" t="str">
        <f>IF($AA$4="none","",VLOOKUP($V971,'S3. Storage'!$B$12:$Z$1450,'S9. Lookup Data'!$C$9+5,FALSE))</f>
        <v/>
      </c>
      <c r="AB971" s="84" t="str">
        <f>IF($AB$4="none","",VLOOKUP($V971,'S3. Storage'!$B$12:$Z$1450,'S9. Lookup Data'!$C$10+5,FALSE))</f>
        <v/>
      </c>
    </row>
    <row r="972" spans="21:28">
      <c r="U972" s="84">
        <v>1980</v>
      </c>
      <c r="V972" s="134">
        <f t="shared" si="15"/>
        <v>29464</v>
      </c>
      <c r="W972" s="94">
        <v>29464</v>
      </c>
      <c r="X972" s="84" t="str">
        <f>IF($X$4="none","",VLOOKUP($V972,'S3. Storage'!B979:Z2417,'S9. Lookup Data'!$C$6+5,FALSE))</f>
        <v/>
      </c>
      <c r="Y972" s="84" t="str">
        <f>IF($Y$4="none","",VLOOKUP($V972,'S3. Storage'!$B$12:$Z$1450,'S9. Lookup Data'!$C$7+5,FALSE))</f>
        <v/>
      </c>
      <c r="Z972" s="84" t="str">
        <f>IF($Z$4="none","",VLOOKUP($V972,'S3. Storage'!$B$12:$Z$1450,'S9. Lookup Data'!$C$8+5,FALSE))</f>
        <v/>
      </c>
      <c r="AA972" s="84" t="str">
        <f>IF($AA$4="none","",VLOOKUP($V972,'S3. Storage'!$B$12:$Z$1450,'S9. Lookup Data'!$C$9+5,FALSE))</f>
        <v/>
      </c>
      <c r="AB972" s="84" t="str">
        <f>IF($AB$4="none","",VLOOKUP($V972,'S3. Storage'!$B$12:$Z$1450,'S9. Lookup Data'!$C$10+5,FALSE))</f>
        <v/>
      </c>
    </row>
    <row r="973" spans="21:28">
      <c r="U973" s="84">
        <v>1980</v>
      </c>
      <c r="V973" s="134">
        <f t="shared" si="15"/>
        <v>29494</v>
      </c>
      <c r="W973" s="94">
        <v>29494</v>
      </c>
      <c r="X973" s="84" t="str">
        <f>IF($X$4="none","",VLOOKUP($V973,'S3. Storage'!B980:Z2418,'S9. Lookup Data'!$C$6+5,FALSE))</f>
        <v/>
      </c>
      <c r="Y973" s="84" t="str">
        <f>IF($Y$4="none","",VLOOKUP($V973,'S3. Storage'!$B$12:$Z$1450,'S9. Lookup Data'!$C$7+5,FALSE))</f>
        <v/>
      </c>
      <c r="Z973" s="84" t="str">
        <f>IF($Z$4="none","",VLOOKUP($V973,'S3. Storage'!$B$12:$Z$1450,'S9. Lookup Data'!$C$8+5,FALSE))</f>
        <v/>
      </c>
      <c r="AA973" s="84" t="str">
        <f>IF($AA$4="none","",VLOOKUP($V973,'S3. Storage'!$B$12:$Z$1450,'S9. Lookup Data'!$C$9+5,FALSE))</f>
        <v/>
      </c>
      <c r="AB973" s="84" t="str">
        <f>IF($AB$4="none","",VLOOKUP($V973,'S3. Storage'!$B$12:$Z$1450,'S9. Lookup Data'!$C$10+5,FALSE))</f>
        <v/>
      </c>
    </row>
    <row r="974" spans="21:28">
      <c r="U974" s="84">
        <v>1980</v>
      </c>
      <c r="V974" s="134">
        <f t="shared" si="15"/>
        <v>29525</v>
      </c>
      <c r="W974" s="94">
        <v>29525</v>
      </c>
      <c r="X974" s="84" t="str">
        <f>IF($X$4="none","",VLOOKUP($V974,'S3. Storage'!B981:Z2419,'S9. Lookup Data'!$C$6+5,FALSE))</f>
        <v/>
      </c>
      <c r="Y974" s="84" t="str">
        <f>IF($Y$4="none","",VLOOKUP($V974,'S3. Storage'!$B$12:$Z$1450,'S9. Lookup Data'!$C$7+5,FALSE))</f>
        <v/>
      </c>
      <c r="Z974" s="84" t="str">
        <f>IF($Z$4="none","",VLOOKUP($V974,'S3. Storage'!$B$12:$Z$1450,'S9. Lookup Data'!$C$8+5,FALSE))</f>
        <v/>
      </c>
      <c r="AA974" s="84" t="str">
        <f>IF($AA$4="none","",VLOOKUP($V974,'S3. Storage'!$B$12:$Z$1450,'S9. Lookup Data'!$C$9+5,FALSE))</f>
        <v/>
      </c>
      <c r="AB974" s="84" t="str">
        <f>IF($AB$4="none","",VLOOKUP($V974,'S3. Storage'!$B$12:$Z$1450,'S9. Lookup Data'!$C$10+5,FALSE))</f>
        <v/>
      </c>
    </row>
    <row r="975" spans="21:28">
      <c r="U975" s="84">
        <v>1980</v>
      </c>
      <c r="V975" s="134">
        <f t="shared" si="15"/>
        <v>29555</v>
      </c>
      <c r="W975" s="94">
        <v>29555</v>
      </c>
      <c r="X975" s="84" t="str">
        <f>IF($X$4="none","",VLOOKUP($V975,'S3. Storage'!B982:Z2420,'S9. Lookup Data'!$C$6+5,FALSE))</f>
        <v/>
      </c>
      <c r="Y975" s="84" t="str">
        <f>IF($Y$4="none","",VLOOKUP($V975,'S3. Storage'!$B$12:$Z$1450,'S9. Lookup Data'!$C$7+5,FALSE))</f>
        <v/>
      </c>
      <c r="Z975" s="84" t="str">
        <f>IF($Z$4="none","",VLOOKUP($V975,'S3. Storage'!$B$12:$Z$1450,'S9. Lookup Data'!$C$8+5,FALSE))</f>
        <v/>
      </c>
      <c r="AA975" s="84" t="str">
        <f>IF($AA$4="none","",VLOOKUP($V975,'S3. Storage'!$B$12:$Z$1450,'S9. Lookup Data'!$C$9+5,FALSE))</f>
        <v/>
      </c>
      <c r="AB975" s="84" t="str">
        <f>IF($AB$4="none","",VLOOKUP($V975,'S3. Storage'!$B$12:$Z$1450,'S9. Lookup Data'!$C$10+5,FALSE))</f>
        <v/>
      </c>
    </row>
    <row r="976" spans="21:28">
      <c r="U976" s="84">
        <v>1980</v>
      </c>
      <c r="V976" s="134">
        <f t="shared" si="15"/>
        <v>29586</v>
      </c>
      <c r="W976" s="94">
        <v>29586</v>
      </c>
      <c r="X976" s="84" t="str">
        <f>IF($X$4="none","",VLOOKUP($V976,'S3. Storage'!B983:Z2421,'S9. Lookup Data'!$C$6+5,FALSE))</f>
        <v/>
      </c>
      <c r="Y976" s="84" t="str">
        <f>IF($Y$4="none","",VLOOKUP($V976,'S3. Storage'!$B$12:$Z$1450,'S9. Lookup Data'!$C$7+5,FALSE))</f>
        <v/>
      </c>
      <c r="Z976" s="84" t="str">
        <f>IF($Z$4="none","",VLOOKUP($V976,'S3. Storage'!$B$12:$Z$1450,'S9. Lookup Data'!$C$8+5,FALSE))</f>
        <v/>
      </c>
      <c r="AA976" s="84" t="str">
        <f>IF($AA$4="none","",VLOOKUP($V976,'S3. Storage'!$B$12:$Z$1450,'S9. Lookup Data'!$C$9+5,FALSE))</f>
        <v/>
      </c>
      <c r="AB976" s="84" t="str">
        <f>IF($AB$4="none","",VLOOKUP($V976,'S3. Storage'!$B$12:$Z$1450,'S9. Lookup Data'!$C$10+5,FALSE))</f>
        <v/>
      </c>
    </row>
    <row r="977" spans="21:28">
      <c r="U977" s="84">
        <v>1981</v>
      </c>
      <c r="V977" s="134">
        <f t="shared" si="15"/>
        <v>29617</v>
      </c>
      <c r="W977" s="94">
        <v>29617</v>
      </c>
      <c r="X977" s="84" t="str">
        <f>IF($X$4="none","",VLOOKUP($V977,'S3. Storage'!B984:Z2422,'S9. Lookup Data'!$C$6+5,FALSE))</f>
        <v/>
      </c>
      <c r="Y977" s="84" t="str">
        <f>IF($Y$4="none","",VLOOKUP($V977,'S3. Storage'!$B$12:$Z$1450,'S9. Lookup Data'!$C$7+5,FALSE))</f>
        <v/>
      </c>
      <c r="Z977" s="84" t="str">
        <f>IF($Z$4="none","",VLOOKUP($V977,'S3. Storage'!$B$12:$Z$1450,'S9. Lookup Data'!$C$8+5,FALSE))</f>
        <v/>
      </c>
      <c r="AA977" s="84" t="str">
        <f>IF($AA$4="none","",VLOOKUP($V977,'S3. Storage'!$B$12:$Z$1450,'S9. Lookup Data'!$C$9+5,FALSE))</f>
        <v/>
      </c>
      <c r="AB977" s="84" t="str">
        <f>IF($AB$4="none","",VLOOKUP($V977,'S3. Storage'!$B$12:$Z$1450,'S9. Lookup Data'!$C$10+5,FALSE))</f>
        <v/>
      </c>
    </row>
    <row r="978" spans="21:28">
      <c r="U978" s="84">
        <v>1981</v>
      </c>
      <c r="V978" s="134">
        <f t="shared" si="15"/>
        <v>29645</v>
      </c>
      <c r="W978" s="94">
        <v>29645</v>
      </c>
      <c r="X978" s="84" t="str">
        <f>IF($X$4="none","",VLOOKUP($V978,'S3. Storage'!B985:Z2423,'S9. Lookup Data'!$C$6+5,FALSE))</f>
        <v/>
      </c>
      <c r="Y978" s="84" t="str">
        <f>IF($Y$4="none","",VLOOKUP($V978,'S3. Storage'!$B$12:$Z$1450,'S9. Lookup Data'!$C$7+5,FALSE))</f>
        <v/>
      </c>
      <c r="Z978" s="84" t="str">
        <f>IF($Z$4="none","",VLOOKUP($V978,'S3. Storage'!$B$12:$Z$1450,'S9. Lookup Data'!$C$8+5,FALSE))</f>
        <v/>
      </c>
      <c r="AA978" s="84" t="str">
        <f>IF($AA$4="none","",VLOOKUP($V978,'S3. Storage'!$B$12:$Z$1450,'S9. Lookup Data'!$C$9+5,FALSE))</f>
        <v/>
      </c>
      <c r="AB978" s="84" t="str">
        <f>IF($AB$4="none","",VLOOKUP($V978,'S3. Storage'!$B$12:$Z$1450,'S9. Lookup Data'!$C$10+5,FALSE))</f>
        <v/>
      </c>
    </row>
    <row r="979" spans="21:28">
      <c r="U979" s="84">
        <v>1981</v>
      </c>
      <c r="V979" s="134">
        <f t="shared" si="15"/>
        <v>29676</v>
      </c>
      <c r="W979" s="94">
        <v>29676</v>
      </c>
      <c r="X979" s="84" t="str">
        <f>IF($X$4="none","",VLOOKUP($V979,'S3. Storage'!B986:Z2424,'S9. Lookup Data'!$C$6+5,FALSE))</f>
        <v/>
      </c>
      <c r="Y979" s="84" t="str">
        <f>IF($Y$4="none","",VLOOKUP($V979,'S3. Storage'!$B$12:$Z$1450,'S9. Lookup Data'!$C$7+5,FALSE))</f>
        <v/>
      </c>
      <c r="Z979" s="84" t="str">
        <f>IF($Z$4="none","",VLOOKUP($V979,'S3. Storage'!$B$12:$Z$1450,'S9. Lookup Data'!$C$8+5,FALSE))</f>
        <v/>
      </c>
      <c r="AA979" s="84" t="str">
        <f>IF($AA$4="none","",VLOOKUP($V979,'S3. Storage'!$B$12:$Z$1450,'S9. Lookup Data'!$C$9+5,FALSE))</f>
        <v/>
      </c>
      <c r="AB979" s="84" t="str">
        <f>IF($AB$4="none","",VLOOKUP($V979,'S3. Storage'!$B$12:$Z$1450,'S9. Lookup Data'!$C$10+5,FALSE))</f>
        <v/>
      </c>
    </row>
    <row r="980" spans="21:28">
      <c r="U980" s="84">
        <v>1981</v>
      </c>
      <c r="V980" s="134">
        <f t="shared" si="15"/>
        <v>29706</v>
      </c>
      <c r="W980" s="94">
        <v>29706</v>
      </c>
      <c r="X980" s="84" t="str">
        <f>IF($X$4="none","",VLOOKUP($V980,'S3. Storage'!B987:Z2425,'S9. Lookup Data'!$C$6+5,FALSE))</f>
        <v/>
      </c>
      <c r="Y980" s="84" t="str">
        <f>IF($Y$4="none","",VLOOKUP($V980,'S3. Storage'!$B$12:$Z$1450,'S9. Lookup Data'!$C$7+5,FALSE))</f>
        <v/>
      </c>
      <c r="Z980" s="84" t="str">
        <f>IF($Z$4="none","",VLOOKUP($V980,'S3. Storage'!$B$12:$Z$1450,'S9. Lookup Data'!$C$8+5,FALSE))</f>
        <v/>
      </c>
      <c r="AA980" s="84" t="str">
        <f>IF($AA$4="none","",VLOOKUP($V980,'S3. Storage'!$B$12:$Z$1450,'S9. Lookup Data'!$C$9+5,FALSE))</f>
        <v/>
      </c>
      <c r="AB980" s="84" t="str">
        <f>IF($AB$4="none","",VLOOKUP($V980,'S3. Storage'!$B$12:$Z$1450,'S9. Lookup Data'!$C$10+5,FALSE))</f>
        <v/>
      </c>
    </row>
    <row r="981" spans="21:28">
      <c r="U981" s="84">
        <v>1981</v>
      </c>
      <c r="V981" s="134">
        <f t="shared" si="15"/>
        <v>29737</v>
      </c>
      <c r="W981" s="94">
        <v>29737</v>
      </c>
      <c r="X981" s="84" t="str">
        <f>IF($X$4="none","",VLOOKUP($V981,'S3. Storage'!B988:Z2426,'S9. Lookup Data'!$C$6+5,FALSE))</f>
        <v/>
      </c>
      <c r="Y981" s="84" t="str">
        <f>IF($Y$4="none","",VLOOKUP($V981,'S3. Storage'!$B$12:$Z$1450,'S9. Lookup Data'!$C$7+5,FALSE))</f>
        <v/>
      </c>
      <c r="Z981" s="84" t="str">
        <f>IF($Z$4="none","",VLOOKUP($V981,'S3. Storage'!$B$12:$Z$1450,'S9. Lookup Data'!$C$8+5,FALSE))</f>
        <v/>
      </c>
      <c r="AA981" s="84" t="str">
        <f>IF($AA$4="none","",VLOOKUP($V981,'S3. Storage'!$B$12:$Z$1450,'S9. Lookup Data'!$C$9+5,FALSE))</f>
        <v/>
      </c>
      <c r="AB981" s="84" t="str">
        <f>IF($AB$4="none","",VLOOKUP($V981,'S3. Storage'!$B$12:$Z$1450,'S9. Lookup Data'!$C$10+5,FALSE))</f>
        <v/>
      </c>
    </row>
    <row r="982" spans="21:28">
      <c r="U982" s="84">
        <v>1981</v>
      </c>
      <c r="V982" s="134">
        <f t="shared" si="15"/>
        <v>29767</v>
      </c>
      <c r="W982" s="94">
        <v>29767</v>
      </c>
      <c r="X982" s="84" t="str">
        <f>IF($X$4="none","",VLOOKUP($V982,'S3. Storage'!B989:Z2427,'S9. Lookup Data'!$C$6+5,FALSE))</f>
        <v/>
      </c>
      <c r="Y982" s="84" t="str">
        <f>IF($Y$4="none","",VLOOKUP($V982,'S3. Storage'!$B$12:$Z$1450,'S9. Lookup Data'!$C$7+5,FALSE))</f>
        <v/>
      </c>
      <c r="Z982" s="84" t="str">
        <f>IF($Z$4="none","",VLOOKUP($V982,'S3. Storage'!$B$12:$Z$1450,'S9. Lookup Data'!$C$8+5,FALSE))</f>
        <v/>
      </c>
      <c r="AA982" s="84" t="str">
        <f>IF($AA$4="none","",VLOOKUP($V982,'S3. Storage'!$B$12:$Z$1450,'S9. Lookup Data'!$C$9+5,FALSE))</f>
        <v/>
      </c>
      <c r="AB982" s="84" t="str">
        <f>IF($AB$4="none","",VLOOKUP($V982,'S3. Storage'!$B$12:$Z$1450,'S9. Lookup Data'!$C$10+5,FALSE))</f>
        <v/>
      </c>
    </row>
    <row r="983" spans="21:28">
      <c r="U983" s="84">
        <v>1981</v>
      </c>
      <c r="V983" s="134">
        <f t="shared" si="15"/>
        <v>29798</v>
      </c>
      <c r="W983" s="94">
        <v>29798</v>
      </c>
      <c r="X983" s="84" t="str">
        <f>IF($X$4="none","",VLOOKUP($V983,'S3. Storage'!B990:Z2428,'S9. Lookup Data'!$C$6+5,FALSE))</f>
        <v/>
      </c>
      <c r="Y983" s="84" t="str">
        <f>IF($Y$4="none","",VLOOKUP($V983,'S3. Storage'!$B$12:$Z$1450,'S9. Lookup Data'!$C$7+5,FALSE))</f>
        <v/>
      </c>
      <c r="Z983" s="84" t="str">
        <f>IF($Z$4="none","",VLOOKUP($V983,'S3. Storage'!$B$12:$Z$1450,'S9. Lookup Data'!$C$8+5,FALSE))</f>
        <v/>
      </c>
      <c r="AA983" s="84" t="str">
        <f>IF($AA$4="none","",VLOOKUP($V983,'S3. Storage'!$B$12:$Z$1450,'S9. Lookup Data'!$C$9+5,FALSE))</f>
        <v/>
      </c>
      <c r="AB983" s="84" t="str">
        <f>IF($AB$4="none","",VLOOKUP($V983,'S3. Storage'!$B$12:$Z$1450,'S9. Lookup Data'!$C$10+5,FALSE))</f>
        <v/>
      </c>
    </row>
    <row r="984" spans="21:28">
      <c r="U984" s="84">
        <v>1981</v>
      </c>
      <c r="V984" s="134">
        <f t="shared" si="15"/>
        <v>29829</v>
      </c>
      <c r="W984" s="94">
        <v>29829</v>
      </c>
      <c r="X984" s="84" t="str">
        <f>IF($X$4="none","",VLOOKUP($V984,'S3. Storage'!B991:Z2429,'S9. Lookup Data'!$C$6+5,FALSE))</f>
        <v/>
      </c>
      <c r="Y984" s="84" t="str">
        <f>IF($Y$4="none","",VLOOKUP($V984,'S3. Storage'!$B$12:$Z$1450,'S9. Lookup Data'!$C$7+5,FALSE))</f>
        <v/>
      </c>
      <c r="Z984" s="84" t="str">
        <f>IF($Z$4="none","",VLOOKUP($V984,'S3. Storage'!$B$12:$Z$1450,'S9. Lookup Data'!$C$8+5,FALSE))</f>
        <v/>
      </c>
      <c r="AA984" s="84" t="str">
        <f>IF($AA$4="none","",VLOOKUP($V984,'S3. Storage'!$B$12:$Z$1450,'S9. Lookup Data'!$C$9+5,FALSE))</f>
        <v/>
      </c>
      <c r="AB984" s="84" t="str">
        <f>IF($AB$4="none","",VLOOKUP($V984,'S3. Storage'!$B$12:$Z$1450,'S9. Lookup Data'!$C$10+5,FALSE))</f>
        <v/>
      </c>
    </row>
    <row r="985" spans="21:28">
      <c r="U985" s="84">
        <v>1981</v>
      </c>
      <c r="V985" s="134">
        <f t="shared" si="15"/>
        <v>29859</v>
      </c>
      <c r="W985" s="94">
        <v>29859</v>
      </c>
      <c r="X985" s="84" t="str">
        <f>IF($X$4="none","",VLOOKUP($V985,'S3. Storage'!B992:Z2430,'S9. Lookup Data'!$C$6+5,FALSE))</f>
        <v/>
      </c>
      <c r="Y985" s="84" t="str">
        <f>IF($Y$4="none","",VLOOKUP($V985,'S3. Storage'!$B$12:$Z$1450,'S9. Lookup Data'!$C$7+5,FALSE))</f>
        <v/>
      </c>
      <c r="Z985" s="84" t="str">
        <f>IF($Z$4="none","",VLOOKUP($V985,'S3. Storage'!$B$12:$Z$1450,'S9. Lookup Data'!$C$8+5,FALSE))</f>
        <v/>
      </c>
      <c r="AA985" s="84" t="str">
        <f>IF($AA$4="none","",VLOOKUP($V985,'S3. Storage'!$B$12:$Z$1450,'S9. Lookup Data'!$C$9+5,FALSE))</f>
        <v/>
      </c>
      <c r="AB985" s="84" t="str">
        <f>IF($AB$4="none","",VLOOKUP($V985,'S3. Storage'!$B$12:$Z$1450,'S9. Lookup Data'!$C$10+5,FALSE))</f>
        <v/>
      </c>
    </row>
    <row r="986" spans="21:28">
      <c r="U986" s="84">
        <v>1981</v>
      </c>
      <c r="V986" s="134">
        <f t="shared" si="15"/>
        <v>29890</v>
      </c>
      <c r="W986" s="94">
        <v>29890</v>
      </c>
      <c r="X986" s="84" t="str">
        <f>IF($X$4="none","",VLOOKUP($V986,'S3. Storage'!B993:Z2431,'S9. Lookup Data'!$C$6+5,FALSE))</f>
        <v/>
      </c>
      <c r="Y986" s="84" t="str">
        <f>IF($Y$4="none","",VLOOKUP($V986,'S3. Storage'!$B$12:$Z$1450,'S9. Lookup Data'!$C$7+5,FALSE))</f>
        <v/>
      </c>
      <c r="Z986" s="84" t="str">
        <f>IF($Z$4="none","",VLOOKUP($V986,'S3. Storage'!$B$12:$Z$1450,'S9. Lookup Data'!$C$8+5,FALSE))</f>
        <v/>
      </c>
      <c r="AA986" s="84" t="str">
        <f>IF($AA$4="none","",VLOOKUP($V986,'S3. Storage'!$B$12:$Z$1450,'S9. Lookup Data'!$C$9+5,FALSE))</f>
        <v/>
      </c>
      <c r="AB986" s="84" t="str">
        <f>IF($AB$4="none","",VLOOKUP($V986,'S3. Storage'!$B$12:$Z$1450,'S9. Lookup Data'!$C$10+5,FALSE))</f>
        <v/>
      </c>
    </row>
    <row r="987" spans="21:28">
      <c r="U987" s="84">
        <v>1981</v>
      </c>
      <c r="V987" s="134">
        <f t="shared" si="15"/>
        <v>29920</v>
      </c>
      <c r="W987" s="94">
        <v>29920</v>
      </c>
      <c r="X987" s="84" t="str">
        <f>IF($X$4="none","",VLOOKUP($V987,'S3. Storage'!B994:Z2432,'S9. Lookup Data'!$C$6+5,FALSE))</f>
        <v/>
      </c>
      <c r="Y987" s="84" t="str">
        <f>IF($Y$4="none","",VLOOKUP($V987,'S3. Storage'!$B$12:$Z$1450,'S9. Lookup Data'!$C$7+5,FALSE))</f>
        <v/>
      </c>
      <c r="Z987" s="84" t="str">
        <f>IF($Z$4="none","",VLOOKUP($V987,'S3. Storage'!$B$12:$Z$1450,'S9. Lookup Data'!$C$8+5,FALSE))</f>
        <v/>
      </c>
      <c r="AA987" s="84" t="str">
        <f>IF($AA$4="none","",VLOOKUP($V987,'S3. Storage'!$B$12:$Z$1450,'S9. Lookup Data'!$C$9+5,FALSE))</f>
        <v/>
      </c>
      <c r="AB987" s="84" t="str">
        <f>IF($AB$4="none","",VLOOKUP($V987,'S3. Storage'!$B$12:$Z$1450,'S9. Lookup Data'!$C$10+5,FALSE))</f>
        <v/>
      </c>
    </row>
    <row r="988" spans="21:28">
      <c r="U988" s="84">
        <v>1981</v>
      </c>
      <c r="V988" s="134">
        <f t="shared" si="15"/>
        <v>29951</v>
      </c>
      <c r="W988" s="94">
        <v>29951</v>
      </c>
      <c r="X988" s="84" t="str">
        <f>IF($X$4="none","",VLOOKUP($V988,'S3. Storage'!B995:Z2433,'S9. Lookup Data'!$C$6+5,FALSE))</f>
        <v/>
      </c>
      <c r="Y988" s="84" t="str">
        <f>IF($Y$4="none","",VLOOKUP($V988,'S3. Storage'!$B$12:$Z$1450,'S9. Lookup Data'!$C$7+5,FALSE))</f>
        <v/>
      </c>
      <c r="Z988" s="84" t="str">
        <f>IF($Z$4="none","",VLOOKUP($V988,'S3. Storage'!$B$12:$Z$1450,'S9. Lookup Data'!$C$8+5,FALSE))</f>
        <v/>
      </c>
      <c r="AA988" s="84" t="str">
        <f>IF($AA$4="none","",VLOOKUP($V988,'S3. Storage'!$B$12:$Z$1450,'S9. Lookup Data'!$C$9+5,FALSE))</f>
        <v/>
      </c>
      <c r="AB988" s="84" t="str">
        <f>IF($AB$4="none","",VLOOKUP($V988,'S3. Storage'!$B$12:$Z$1450,'S9. Lookup Data'!$C$10+5,FALSE))</f>
        <v/>
      </c>
    </row>
    <row r="989" spans="21:28">
      <c r="U989" s="84">
        <v>1982</v>
      </c>
      <c r="V989" s="134">
        <f t="shared" si="15"/>
        <v>29982</v>
      </c>
      <c r="W989" s="94">
        <v>29982</v>
      </c>
      <c r="X989" s="84" t="str">
        <f>IF($X$4="none","",VLOOKUP($V989,'S3. Storage'!B996:Z2434,'S9. Lookup Data'!$C$6+5,FALSE))</f>
        <v/>
      </c>
      <c r="Y989" s="84" t="str">
        <f>IF($Y$4="none","",VLOOKUP($V989,'S3. Storage'!$B$12:$Z$1450,'S9. Lookup Data'!$C$7+5,FALSE))</f>
        <v/>
      </c>
      <c r="Z989" s="84" t="str">
        <f>IF($Z$4="none","",VLOOKUP($V989,'S3. Storage'!$B$12:$Z$1450,'S9. Lookup Data'!$C$8+5,FALSE))</f>
        <v/>
      </c>
      <c r="AA989" s="84" t="str">
        <f>IF($AA$4="none","",VLOOKUP($V989,'S3. Storage'!$B$12:$Z$1450,'S9. Lookup Data'!$C$9+5,FALSE))</f>
        <v/>
      </c>
      <c r="AB989" s="84" t="str">
        <f>IF($AB$4="none","",VLOOKUP($V989,'S3. Storage'!$B$12:$Z$1450,'S9. Lookup Data'!$C$10+5,FALSE))</f>
        <v/>
      </c>
    </row>
    <row r="990" spans="21:28">
      <c r="U990" s="84">
        <v>1982</v>
      </c>
      <c r="V990" s="134">
        <f t="shared" si="15"/>
        <v>30010</v>
      </c>
      <c r="W990" s="94">
        <v>30010</v>
      </c>
      <c r="X990" s="84" t="str">
        <f>IF($X$4="none","",VLOOKUP($V990,'S3. Storage'!B997:Z2435,'S9. Lookup Data'!$C$6+5,FALSE))</f>
        <v/>
      </c>
      <c r="Y990" s="84" t="str">
        <f>IF($Y$4="none","",VLOOKUP($V990,'S3. Storage'!$B$12:$Z$1450,'S9. Lookup Data'!$C$7+5,FALSE))</f>
        <v/>
      </c>
      <c r="Z990" s="84" t="str">
        <f>IF($Z$4="none","",VLOOKUP($V990,'S3. Storage'!$B$12:$Z$1450,'S9. Lookup Data'!$C$8+5,FALSE))</f>
        <v/>
      </c>
      <c r="AA990" s="84" t="str">
        <f>IF($AA$4="none","",VLOOKUP($V990,'S3. Storage'!$B$12:$Z$1450,'S9. Lookup Data'!$C$9+5,FALSE))</f>
        <v/>
      </c>
      <c r="AB990" s="84" t="str">
        <f>IF($AB$4="none","",VLOOKUP($V990,'S3. Storage'!$B$12:$Z$1450,'S9. Lookup Data'!$C$10+5,FALSE))</f>
        <v/>
      </c>
    </row>
    <row r="991" spans="21:28">
      <c r="U991" s="84">
        <v>1982</v>
      </c>
      <c r="V991" s="134">
        <f t="shared" ref="V991:V1054" si="16">W991</f>
        <v>30041</v>
      </c>
      <c r="W991" s="94">
        <v>30041</v>
      </c>
      <c r="X991" s="84" t="str">
        <f>IF($X$4="none","",VLOOKUP($V991,'S3. Storage'!B998:Z2436,'S9. Lookup Data'!$C$6+5,FALSE))</f>
        <v/>
      </c>
      <c r="Y991" s="84" t="str">
        <f>IF($Y$4="none","",VLOOKUP($V991,'S3. Storage'!$B$12:$Z$1450,'S9. Lookup Data'!$C$7+5,FALSE))</f>
        <v/>
      </c>
      <c r="Z991" s="84" t="str">
        <f>IF($Z$4="none","",VLOOKUP($V991,'S3. Storage'!$B$12:$Z$1450,'S9. Lookup Data'!$C$8+5,FALSE))</f>
        <v/>
      </c>
      <c r="AA991" s="84" t="str">
        <f>IF($AA$4="none","",VLOOKUP($V991,'S3. Storage'!$B$12:$Z$1450,'S9. Lookup Data'!$C$9+5,FALSE))</f>
        <v/>
      </c>
      <c r="AB991" s="84" t="str">
        <f>IF($AB$4="none","",VLOOKUP($V991,'S3. Storage'!$B$12:$Z$1450,'S9. Lookup Data'!$C$10+5,FALSE))</f>
        <v/>
      </c>
    </row>
    <row r="992" spans="21:28">
      <c r="U992" s="84">
        <v>1982</v>
      </c>
      <c r="V992" s="134">
        <f t="shared" si="16"/>
        <v>30071</v>
      </c>
      <c r="W992" s="94">
        <v>30071</v>
      </c>
      <c r="X992" s="84" t="str">
        <f>IF($X$4="none","",VLOOKUP($V992,'S3. Storage'!B999:Z2437,'S9. Lookup Data'!$C$6+5,FALSE))</f>
        <v/>
      </c>
      <c r="Y992" s="84" t="str">
        <f>IF($Y$4="none","",VLOOKUP($V992,'S3. Storage'!$B$12:$Z$1450,'S9. Lookup Data'!$C$7+5,FALSE))</f>
        <v/>
      </c>
      <c r="Z992" s="84" t="str">
        <f>IF($Z$4="none","",VLOOKUP($V992,'S3. Storage'!$B$12:$Z$1450,'S9. Lookup Data'!$C$8+5,FALSE))</f>
        <v/>
      </c>
      <c r="AA992" s="84" t="str">
        <f>IF($AA$4="none","",VLOOKUP($V992,'S3. Storage'!$B$12:$Z$1450,'S9. Lookup Data'!$C$9+5,FALSE))</f>
        <v/>
      </c>
      <c r="AB992" s="84" t="str">
        <f>IF($AB$4="none","",VLOOKUP($V992,'S3. Storage'!$B$12:$Z$1450,'S9. Lookup Data'!$C$10+5,FALSE))</f>
        <v/>
      </c>
    </row>
    <row r="993" spans="21:28">
      <c r="U993" s="84">
        <v>1982</v>
      </c>
      <c r="V993" s="134">
        <f t="shared" si="16"/>
        <v>30102</v>
      </c>
      <c r="W993" s="94">
        <v>30102</v>
      </c>
      <c r="X993" s="84" t="str">
        <f>IF($X$4="none","",VLOOKUP($V993,'S3. Storage'!B1000:Z2438,'S9. Lookup Data'!$C$6+5,FALSE))</f>
        <v/>
      </c>
      <c r="Y993" s="84" t="str">
        <f>IF($Y$4="none","",VLOOKUP($V993,'S3. Storage'!$B$12:$Z$1450,'S9. Lookup Data'!$C$7+5,FALSE))</f>
        <v/>
      </c>
      <c r="Z993" s="84" t="str">
        <f>IF($Z$4="none","",VLOOKUP($V993,'S3. Storage'!$B$12:$Z$1450,'S9. Lookup Data'!$C$8+5,FALSE))</f>
        <v/>
      </c>
      <c r="AA993" s="84" t="str">
        <f>IF($AA$4="none","",VLOOKUP($V993,'S3. Storage'!$B$12:$Z$1450,'S9. Lookup Data'!$C$9+5,FALSE))</f>
        <v/>
      </c>
      <c r="AB993" s="84" t="str">
        <f>IF($AB$4="none","",VLOOKUP($V993,'S3. Storage'!$B$12:$Z$1450,'S9. Lookup Data'!$C$10+5,FALSE))</f>
        <v/>
      </c>
    </row>
    <row r="994" spans="21:28">
      <c r="U994" s="84">
        <v>1982</v>
      </c>
      <c r="V994" s="134">
        <f t="shared" si="16"/>
        <v>30132</v>
      </c>
      <c r="W994" s="94">
        <v>30132</v>
      </c>
      <c r="X994" s="84" t="str">
        <f>IF($X$4="none","",VLOOKUP($V994,'S3. Storage'!B1001:Z2439,'S9. Lookup Data'!$C$6+5,FALSE))</f>
        <v/>
      </c>
      <c r="Y994" s="84" t="str">
        <f>IF($Y$4="none","",VLOOKUP($V994,'S3. Storage'!$B$12:$Z$1450,'S9. Lookup Data'!$C$7+5,FALSE))</f>
        <v/>
      </c>
      <c r="Z994" s="84" t="str">
        <f>IF($Z$4="none","",VLOOKUP($V994,'S3. Storage'!$B$12:$Z$1450,'S9. Lookup Data'!$C$8+5,FALSE))</f>
        <v/>
      </c>
      <c r="AA994" s="84" t="str">
        <f>IF($AA$4="none","",VLOOKUP($V994,'S3. Storage'!$B$12:$Z$1450,'S9. Lookup Data'!$C$9+5,FALSE))</f>
        <v/>
      </c>
      <c r="AB994" s="84" t="str">
        <f>IF($AB$4="none","",VLOOKUP($V994,'S3. Storage'!$B$12:$Z$1450,'S9. Lookup Data'!$C$10+5,FALSE))</f>
        <v/>
      </c>
    </row>
    <row r="995" spans="21:28">
      <c r="U995" s="84">
        <v>1982</v>
      </c>
      <c r="V995" s="134">
        <f t="shared" si="16"/>
        <v>30163</v>
      </c>
      <c r="W995" s="94">
        <v>30163</v>
      </c>
      <c r="X995" s="84" t="str">
        <f>IF($X$4="none","",VLOOKUP($V995,'S3. Storage'!B1002:Z2440,'S9. Lookup Data'!$C$6+5,FALSE))</f>
        <v/>
      </c>
      <c r="Y995" s="84" t="str">
        <f>IF($Y$4="none","",VLOOKUP($V995,'S3. Storage'!$B$12:$Z$1450,'S9. Lookup Data'!$C$7+5,FALSE))</f>
        <v/>
      </c>
      <c r="Z995" s="84" t="str">
        <f>IF($Z$4="none","",VLOOKUP($V995,'S3. Storage'!$B$12:$Z$1450,'S9. Lookup Data'!$C$8+5,FALSE))</f>
        <v/>
      </c>
      <c r="AA995" s="84" t="str">
        <f>IF($AA$4="none","",VLOOKUP($V995,'S3. Storage'!$B$12:$Z$1450,'S9. Lookup Data'!$C$9+5,FALSE))</f>
        <v/>
      </c>
      <c r="AB995" s="84" t="str">
        <f>IF($AB$4="none","",VLOOKUP($V995,'S3. Storage'!$B$12:$Z$1450,'S9. Lookup Data'!$C$10+5,FALSE))</f>
        <v/>
      </c>
    </row>
    <row r="996" spans="21:28">
      <c r="U996" s="84">
        <v>1982</v>
      </c>
      <c r="V996" s="134">
        <f t="shared" si="16"/>
        <v>30194</v>
      </c>
      <c r="W996" s="94">
        <v>30194</v>
      </c>
      <c r="X996" s="84" t="str">
        <f>IF($X$4="none","",VLOOKUP($V996,'S3. Storage'!B1003:Z2441,'S9. Lookup Data'!$C$6+5,FALSE))</f>
        <v/>
      </c>
      <c r="Y996" s="84" t="str">
        <f>IF($Y$4="none","",VLOOKUP($V996,'S3. Storage'!$B$12:$Z$1450,'S9. Lookup Data'!$C$7+5,FALSE))</f>
        <v/>
      </c>
      <c r="Z996" s="84" t="str">
        <f>IF($Z$4="none","",VLOOKUP($V996,'S3. Storage'!$B$12:$Z$1450,'S9. Lookup Data'!$C$8+5,FALSE))</f>
        <v/>
      </c>
      <c r="AA996" s="84" t="str">
        <f>IF($AA$4="none","",VLOOKUP($V996,'S3. Storage'!$B$12:$Z$1450,'S9. Lookup Data'!$C$9+5,FALSE))</f>
        <v/>
      </c>
      <c r="AB996" s="84" t="str">
        <f>IF($AB$4="none","",VLOOKUP($V996,'S3. Storage'!$B$12:$Z$1450,'S9. Lookup Data'!$C$10+5,FALSE))</f>
        <v/>
      </c>
    </row>
    <row r="997" spans="21:28">
      <c r="U997" s="84">
        <v>1982</v>
      </c>
      <c r="V997" s="134">
        <f t="shared" si="16"/>
        <v>30224</v>
      </c>
      <c r="W997" s="94">
        <v>30224</v>
      </c>
      <c r="X997" s="84" t="str">
        <f>IF($X$4="none","",VLOOKUP($V997,'S3. Storage'!B1004:Z2442,'S9. Lookup Data'!$C$6+5,FALSE))</f>
        <v/>
      </c>
      <c r="Y997" s="84" t="str">
        <f>IF($Y$4="none","",VLOOKUP($V997,'S3. Storage'!$B$12:$Z$1450,'S9. Lookup Data'!$C$7+5,FALSE))</f>
        <v/>
      </c>
      <c r="Z997" s="84" t="str">
        <f>IF($Z$4="none","",VLOOKUP($V997,'S3. Storage'!$B$12:$Z$1450,'S9. Lookup Data'!$C$8+5,FALSE))</f>
        <v/>
      </c>
      <c r="AA997" s="84" t="str">
        <f>IF($AA$4="none","",VLOOKUP($V997,'S3. Storage'!$B$12:$Z$1450,'S9. Lookup Data'!$C$9+5,FALSE))</f>
        <v/>
      </c>
      <c r="AB997" s="84" t="str">
        <f>IF($AB$4="none","",VLOOKUP($V997,'S3. Storage'!$B$12:$Z$1450,'S9. Lookup Data'!$C$10+5,FALSE))</f>
        <v/>
      </c>
    </row>
    <row r="998" spans="21:28">
      <c r="U998" s="84">
        <v>1982</v>
      </c>
      <c r="V998" s="134">
        <f t="shared" si="16"/>
        <v>30255</v>
      </c>
      <c r="W998" s="94">
        <v>30255</v>
      </c>
      <c r="X998" s="84" t="str">
        <f>IF($X$4="none","",VLOOKUP($V998,'S3. Storage'!B1005:Z2443,'S9. Lookup Data'!$C$6+5,FALSE))</f>
        <v/>
      </c>
      <c r="Y998" s="84" t="str">
        <f>IF($Y$4="none","",VLOOKUP($V998,'S3. Storage'!$B$12:$Z$1450,'S9. Lookup Data'!$C$7+5,FALSE))</f>
        <v/>
      </c>
      <c r="Z998" s="84" t="str">
        <f>IF($Z$4="none","",VLOOKUP($V998,'S3. Storage'!$B$12:$Z$1450,'S9. Lookup Data'!$C$8+5,FALSE))</f>
        <v/>
      </c>
      <c r="AA998" s="84" t="str">
        <f>IF($AA$4="none","",VLOOKUP($V998,'S3. Storage'!$B$12:$Z$1450,'S9. Lookup Data'!$C$9+5,FALSE))</f>
        <v/>
      </c>
      <c r="AB998" s="84" t="str">
        <f>IF($AB$4="none","",VLOOKUP($V998,'S3. Storage'!$B$12:$Z$1450,'S9. Lookup Data'!$C$10+5,FALSE))</f>
        <v/>
      </c>
    </row>
    <row r="999" spans="21:28">
      <c r="U999" s="84">
        <v>1982</v>
      </c>
      <c r="V999" s="134">
        <f t="shared" si="16"/>
        <v>30285</v>
      </c>
      <c r="W999" s="94">
        <v>30285</v>
      </c>
      <c r="X999" s="84" t="str">
        <f>IF($X$4="none","",VLOOKUP($V999,'S3. Storage'!B1006:Z2444,'S9. Lookup Data'!$C$6+5,FALSE))</f>
        <v/>
      </c>
      <c r="Y999" s="84" t="str">
        <f>IF($Y$4="none","",VLOOKUP($V999,'S3. Storage'!$B$12:$Z$1450,'S9. Lookup Data'!$C$7+5,FALSE))</f>
        <v/>
      </c>
      <c r="Z999" s="84" t="str">
        <f>IF($Z$4="none","",VLOOKUP($V999,'S3. Storage'!$B$12:$Z$1450,'S9. Lookup Data'!$C$8+5,FALSE))</f>
        <v/>
      </c>
      <c r="AA999" s="84" t="str">
        <f>IF($AA$4="none","",VLOOKUP($V999,'S3. Storage'!$B$12:$Z$1450,'S9. Lookup Data'!$C$9+5,FALSE))</f>
        <v/>
      </c>
      <c r="AB999" s="84" t="str">
        <f>IF($AB$4="none","",VLOOKUP($V999,'S3. Storage'!$B$12:$Z$1450,'S9. Lookup Data'!$C$10+5,FALSE))</f>
        <v/>
      </c>
    </row>
    <row r="1000" spans="21:28">
      <c r="U1000" s="84">
        <v>1982</v>
      </c>
      <c r="V1000" s="134">
        <f t="shared" si="16"/>
        <v>30316</v>
      </c>
      <c r="W1000" s="94">
        <v>30316</v>
      </c>
      <c r="X1000" s="84" t="str">
        <f>IF($X$4="none","",VLOOKUP($V1000,'S3. Storage'!B1007:Z2445,'S9. Lookup Data'!$C$6+5,FALSE))</f>
        <v/>
      </c>
      <c r="Y1000" s="84" t="str">
        <f>IF($Y$4="none","",VLOOKUP($V1000,'S3. Storage'!$B$12:$Z$1450,'S9. Lookup Data'!$C$7+5,FALSE))</f>
        <v/>
      </c>
      <c r="Z1000" s="84" t="str">
        <f>IF($Z$4="none","",VLOOKUP($V1000,'S3. Storage'!$B$12:$Z$1450,'S9. Lookup Data'!$C$8+5,FALSE))</f>
        <v/>
      </c>
      <c r="AA1000" s="84" t="str">
        <f>IF($AA$4="none","",VLOOKUP($V1000,'S3. Storage'!$B$12:$Z$1450,'S9. Lookup Data'!$C$9+5,FALSE))</f>
        <v/>
      </c>
      <c r="AB1000" s="84" t="str">
        <f>IF($AB$4="none","",VLOOKUP($V1000,'S3. Storage'!$B$12:$Z$1450,'S9. Lookup Data'!$C$10+5,FALSE))</f>
        <v/>
      </c>
    </row>
    <row r="1001" spans="21:28">
      <c r="U1001" s="84">
        <v>1983</v>
      </c>
      <c r="V1001" s="134">
        <f t="shared" si="16"/>
        <v>30347</v>
      </c>
      <c r="W1001" s="94">
        <v>30347</v>
      </c>
      <c r="X1001" s="84" t="str">
        <f>IF($X$4="none","",VLOOKUP($V1001,'S3. Storage'!B1008:Z2446,'S9. Lookup Data'!$C$6+5,FALSE))</f>
        <v/>
      </c>
      <c r="Y1001" s="84" t="str">
        <f>IF($Y$4="none","",VLOOKUP($V1001,'S3. Storage'!$B$12:$Z$1450,'S9. Lookup Data'!$C$7+5,FALSE))</f>
        <v/>
      </c>
      <c r="Z1001" s="84" t="str">
        <f>IF($Z$4="none","",VLOOKUP($V1001,'S3. Storage'!$B$12:$Z$1450,'S9. Lookup Data'!$C$8+5,FALSE))</f>
        <v/>
      </c>
      <c r="AA1001" s="84" t="str">
        <f>IF($AA$4="none","",VLOOKUP($V1001,'S3. Storage'!$B$12:$Z$1450,'S9. Lookup Data'!$C$9+5,FALSE))</f>
        <v/>
      </c>
      <c r="AB1001" s="84" t="str">
        <f>IF($AB$4="none","",VLOOKUP($V1001,'S3. Storage'!$B$12:$Z$1450,'S9. Lookup Data'!$C$10+5,FALSE))</f>
        <v/>
      </c>
    </row>
    <row r="1002" spans="21:28">
      <c r="U1002" s="84">
        <v>1983</v>
      </c>
      <c r="V1002" s="134">
        <f t="shared" si="16"/>
        <v>30375</v>
      </c>
      <c r="W1002" s="94">
        <v>30375</v>
      </c>
      <c r="X1002" s="84" t="str">
        <f>IF($X$4="none","",VLOOKUP($V1002,'S3. Storage'!B1009:Z2447,'S9. Lookup Data'!$C$6+5,FALSE))</f>
        <v/>
      </c>
      <c r="Y1002" s="84" t="str">
        <f>IF($Y$4="none","",VLOOKUP($V1002,'S3. Storage'!$B$12:$Z$1450,'S9. Lookup Data'!$C$7+5,FALSE))</f>
        <v/>
      </c>
      <c r="Z1002" s="84" t="str">
        <f>IF($Z$4="none","",VLOOKUP($V1002,'S3. Storage'!$B$12:$Z$1450,'S9. Lookup Data'!$C$8+5,FALSE))</f>
        <v/>
      </c>
      <c r="AA1002" s="84" t="str">
        <f>IF($AA$4="none","",VLOOKUP($V1002,'S3. Storage'!$B$12:$Z$1450,'S9. Lookup Data'!$C$9+5,FALSE))</f>
        <v/>
      </c>
      <c r="AB1002" s="84" t="str">
        <f>IF($AB$4="none","",VLOOKUP($V1002,'S3. Storage'!$B$12:$Z$1450,'S9. Lookup Data'!$C$10+5,FALSE))</f>
        <v/>
      </c>
    </row>
    <row r="1003" spans="21:28">
      <c r="U1003" s="84">
        <v>1983</v>
      </c>
      <c r="V1003" s="134">
        <f t="shared" si="16"/>
        <v>30406</v>
      </c>
      <c r="W1003" s="94">
        <v>30406</v>
      </c>
      <c r="X1003" s="84" t="str">
        <f>IF($X$4="none","",VLOOKUP($V1003,'S3. Storage'!B1010:Z2448,'S9. Lookup Data'!$C$6+5,FALSE))</f>
        <v/>
      </c>
      <c r="Y1003" s="84" t="str">
        <f>IF($Y$4="none","",VLOOKUP($V1003,'S3. Storage'!$B$12:$Z$1450,'S9. Lookup Data'!$C$7+5,FALSE))</f>
        <v/>
      </c>
      <c r="Z1003" s="84" t="str">
        <f>IF($Z$4="none","",VLOOKUP($V1003,'S3. Storage'!$B$12:$Z$1450,'S9. Lookup Data'!$C$8+5,FALSE))</f>
        <v/>
      </c>
      <c r="AA1003" s="84" t="str">
        <f>IF($AA$4="none","",VLOOKUP($V1003,'S3. Storage'!$B$12:$Z$1450,'S9. Lookup Data'!$C$9+5,FALSE))</f>
        <v/>
      </c>
      <c r="AB1003" s="84" t="str">
        <f>IF($AB$4="none","",VLOOKUP($V1003,'S3. Storage'!$B$12:$Z$1450,'S9. Lookup Data'!$C$10+5,FALSE))</f>
        <v/>
      </c>
    </row>
    <row r="1004" spans="21:28">
      <c r="U1004" s="84">
        <v>1983</v>
      </c>
      <c r="V1004" s="134">
        <f t="shared" si="16"/>
        <v>30436</v>
      </c>
      <c r="W1004" s="94">
        <v>30436</v>
      </c>
      <c r="X1004" s="84" t="str">
        <f>IF($X$4="none","",VLOOKUP($V1004,'S3. Storage'!B1011:Z2449,'S9. Lookup Data'!$C$6+5,FALSE))</f>
        <v/>
      </c>
      <c r="Y1004" s="84" t="str">
        <f>IF($Y$4="none","",VLOOKUP($V1004,'S3. Storage'!$B$12:$Z$1450,'S9. Lookup Data'!$C$7+5,FALSE))</f>
        <v/>
      </c>
      <c r="Z1004" s="84" t="str">
        <f>IF($Z$4="none","",VLOOKUP($V1004,'S3. Storage'!$B$12:$Z$1450,'S9. Lookup Data'!$C$8+5,FALSE))</f>
        <v/>
      </c>
      <c r="AA1004" s="84" t="str">
        <f>IF($AA$4="none","",VLOOKUP($V1004,'S3. Storage'!$B$12:$Z$1450,'S9. Lookup Data'!$C$9+5,FALSE))</f>
        <v/>
      </c>
      <c r="AB1004" s="84" t="str">
        <f>IF($AB$4="none","",VLOOKUP($V1004,'S3. Storage'!$B$12:$Z$1450,'S9. Lookup Data'!$C$10+5,FALSE))</f>
        <v/>
      </c>
    </row>
    <row r="1005" spans="21:28">
      <c r="U1005" s="84">
        <v>1983</v>
      </c>
      <c r="V1005" s="134">
        <f t="shared" si="16"/>
        <v>30467</v>
      </c>
      <c r="W1005" s="94">
        <v>30467</v>
      </c>
      <c r="X1005" s="84" t="str">
        <f>IF($X$4="none","",VLOOKUP($V1005,'S3. Storage'!B1012:Z2450,'S9. Lookup Data'!$C$6+5,FALSE))</f>
        <v/>
      </c>
      <c r="Y1005" s="84" t="str">
        <f>IF($Y$4="none","",VLOOKUP($V1005,'S3. Storage'!$B$12:$Z$1450,'S9. Lookup Data'!$C$7+5,FALSE))</f>
        <v/>
      </c>
      <c r="Z1005" s="84" t="str">
        <f>IF($Z$4="none","",VLOOKUP($V1005,'S3. Storage'!$B$12:$Z$1450,'S9. Lookup Data'!$C$8+5,FALSE))</f>
        <v/>
      </c>
      <c r="AA1005" s="84" t="str">
        <f>IF($AA$4="none","",VLOOKUP($V1005,'S3. Storage'!$B$12:$Z$1450,'S9. Lookup Data'!$C$9+5,FALSE))</f>
        <v/>
      </c>
      <c r="AB1005" s="84" t="str">
        <f>IF($AB$4="none","",VLOOKUP($V1005,'S3. Storage'!$B$12:$Z$1450,'S9. Lookup Data'!$C$10+5,FALSE))</f>
        <v/>
      </c>
    </row>
    <row r="1006" spans="21:28">
      <c r="U1006" s="84">
        <v>1983</v>
      </c>
      <c r="V1006" s="134">
        <f t="shared" si="16"/>
        <v>30497</v>
      </c>
      <c r="W1006" s="94">
        <v>30497</v>
      </c>
      <c r="X1006" s="84" t="str">
        <f>IF($X$4="none","",VLOOKUP($V1006,'S3. Storage'!B1013:Z2451,'S9. Lookup Data'!$C$6+5,FALSE))</f>
        <v/>
      </c>
      <c r="Y1006" s="84" t="str">
        <f>IF($Y$4="none","",VLOOKUP($V1006,'S3. Storage'!$B$12:$Z$1450,'S9. Lookup Data'!$C$7+5,FALSE))</f>
        <v/>
      </c>
      <c r="Z1006" s="84" t="str">
        <f>IF($Z$4="none","",VLOOKUP($V1006,'S3. Storage'!$B$12:$Z$1450,'S9. Lookup Data'!$C$8+5,FALSE))</f>
        <v/>
      </c>
      <c r="AA1006" s="84" t="str">
        <f>IF($AA$4="none","",VLOOKUP($V1006,'S3. Storage'!$B$12:$Z$1450,'S9. Lookup Data'!$C$9+5,FALSE))</f>
        <v/>
      </c>
      <c r="AB1006" s="84" t="str">
        <f>IF($AB$4="none","",VLOOKUP($V1006,'S3. Storage'!$B$12:$Z$1450,'S9. Lookup Data'!$C$10+5,FALSE))</f>
        <v/>
      </c>
    </row>
    <row r="1007" spans="21:28">
      <c r="U1007" s="84">
        <v>1983</v>
      </c>
      <c r="V1007" s="134">
        <f t="shared" si="16"/>
        <v>30528</v>
      </c>
      <c r="W1007" s="94">
        <v>30528</v>
      </c>
      <c r="X1007" s="84" t="str">
        <f>IF($X$4="none","",VLOOKUP($V1007,'S3. Storage'!B1014:Z2452,'S9. Lookup Data'!$C$6+5,FALSE))</f>
        <v/>
      </c>
      <c r="Y1007" s="84" t="str">
        <f>IF($Y$4="none","",VLOOKUP($V1007,'S3. Storage'!$B$12:$Z$1450,'S9. Lookup Data'!$C$7+5,FALSE))</f>
        <v/>
      </c>
      <c r="Z1007" s="84" t="str">
        <f>IF($Z$4="none","",VLOOKUP($V1007,'S3. Storage'!$B$12:$Z$1450,'S9. Lookup Data'!$C$8+5,FALSE))</f>
        <v/>
      </c>
      <c r="AA1007" s="84" t="str">
        <f>IF($AA$4="none","",VLOOKUP($V1007,'S3. Storage'!$B$12:$Z$1450,'S9. Lookup Data'!$C$9+5,FALSE))</f>
        <v/>
      </c>
      <c r="AB1007" s="84" t="str">
        <f>IF($AB$4="none","",VLOOKUP($V1007,'S3. Storage'!$B$12:$Z$1450,'S9. Lookup Data'!$C$10+5,FALSE))</f>
        <v/>
      </c>
    </row>
    <row r="1008" spans="21:28">
      <c r="U1008" s="84">
        <v>1983</v>
      </c>
      <c r="V1008" s="134">
        <f t="shared" si="16"/>
        <v>30559</v>
      </c>
      <c r="W1008" s="94">
        <v>30559</v>
      </c>
      <c r="X1008" s="84" t="str">
        <f>IF($X$4="none","",VLOOKUP($V1008,'S3. Storage'!B1015:Z2453,'S9. Lookup Data'!$C$6+5,FALSE))</f>
        <v/>
      </c>
      <c r="Y1008" s="84" t="str">
        <f>IF($Y$4="none","",VLOOKUP($V1008,'S3. Storage'!$B$12:$Z$1450,'S9. Lookup Data'!$C$7+5,FALSE))</f>
        <v/>
      </c>
      <c r="Z1008" s="84" t="str">
        <f>IF($Z$4="none","",VLOOKUP($V1008,'S3. Storage'!$B$12:$Z$1450,'S9. Lookup Data'!$C$8+5,FALSE))</f>
        <v/>
      </c>
      <c r="AA1008" s="84" t="str">
        <f>IF($AA$4="none","",VLOOKUP($V1008,'S3. Storage'!$B$12:$Z$1450,'S9. Lookup Data'!$C$9+5,FALSE))</f>
        <v/>
      </c>
      <c r="AB1008" s="84" t="str">
        <f>IF($AB$4="none","",VLOOKUP($V1008,'S3. Storage'!$B$12:$Z$1450,'S9. Lookup Data'!$C$10+5,FALSE))</f>
        <v/>
      </c>
    </row>
    <row r="1009" spans="21:28">
      <c r="U1009" s="84">
        <v>1983</v>
      </c>
      <c r="V1009" s="134">
        <f t="shared" si="16"/>
        <v>30589</v>
      </c>
      <c r="W1009" s="94">
        <v>30589</v>
      </c>
      <c r="X1009" s="84" t="str">
        <f>IF($X$4="none","",VLOOKUP($V1009,'S3. Storage'!B1016:Z2454,'S9. Lookup Data'!$C$6+5,FALSE))</f>
        <v/>
      </c>
      <c r="Y1009" s="84" t="str">
        <f>IF($Y$4="none","",VLOOKUP($V1009,'S3. Storage'!$B$12:$Z$1450,'S9. Lookup Data'!$C$7+5,FALSE))</f>
        <v/>
      </c>
      <c r="Z1009" s="84" t="str">
        <f>IF($Z$4="none","",VLOOKUP($V1009,'S3. Storage'!$B$12:$Z$1450,'S9. Lookup Data'!$C$8+5,FALSE))</f>
        <v/>
      </c>
      <c r="AA1009" s="84" t="str">
        <f>IF($AA$4="none","",VLOOKUP($V1009,'S3. Storage'!$B$12:$Z$1450,'S9. Lookup Data'!$C$9+5,FALSE))</f>
        <v/>
      </c>
      <c r="AB1009" s="84" t="str">
        <f>IF($AB$4="none","",VLOOKUP($V1009,'S3. Storage'!$B$12:$Z$1450,'S9. Lookup Data'!$C$10+5,FALSE))</f>
        <v/>
      </c>
    </row>
    <row r="1010" spans="21:28">
      <c r="U1010" s="84">
        <v>1983</v>
      </c>
      <c r="V1010" s="134">
        <f t="shared" si="16"/>
        <v>30620</v>
      </c>
      <c r="W1010" s="94">
        <v>30620</v>
      </c>
      <c r="X1010" s="84" t="str">
        <f>IF($X$4="none","",VLOOKUP($V1010,'S3. Storage'!B1017:Z2455,'S9. Lookup Data'!$C$6+5,FALSE))</f>
        <v/>
      </c>
      <c r="Y1010" s="84" t="str">
        <f>IF($Y$4="none","",VLOOKUP($V1010,'S3. Storage'!$B$12:$Z$1450,'S9. Lookup Data'!$C$7+5,FALSE))</f>
        <v/>
      </c>
      <c r="Z1010" s="84" t="str">
        <f>IF($Z$4="none","",VLOOKUP($V1010,'S3. Storage'!$B$12:$Z$1450,'S9. Lookup Data'!$C$8+5,FALSE))</f>
        <v/>
      </c>
      <c r="AA1010" s="84" t="str">
        <f>IF($AA$4="none","",VLOOKUP($V1010,'S3. Storage'!$B$12:$Z$1450,'S9. Lookup Data'!$C$9+5,FALSE))</f>
        <v/>
      </c>
      <c r="AB1010" s="84" t="str">
        <f>IF($AB$4="none","",VLOOKUP($V1010,'S3. Storage'!$B$12:$Z$1450,'S9. Lookup Data'!$C$10+5,FALSE))</f>
        <v/>
      </c>
    </row>
    <row r="1011" spans="21:28">
      <c r="U1011" s="84">
        <v>1983</v>
      </c>
      <c r="V1011" s="134">
        <f t="shared" si="16"/>
        <v>30650</v>
      </c>
      <c r="W1011" s="94">
        <v>30650</v>
      </c>
      <c r="X1011" s="84" t="str">
        <f>IF($X$4="none","",VLOOKUP($V1011,'S3. Storage'!B1018:Z2456,'S9. Lookup Data'!$C$6+5,FALSE))</f>
        <v/>
      </c>
      <c r="Y1011" s="84" t="str">
        <f>IF($Y$4="none","",VLOOKUP($V1011,'S3. Storage'!$B$12:$Z$1450,'S9. Lookup Data'!$C$7+5,FALSE))</f>
        <v/>
      </c>
      <c r="Z1011" s="84" t="str">
        <f>IF($Z$4="none","",VLOOKUP($V1011,'S3. Storage'!$B$12:$Z$1450,'S9. Lookup Data'!$C$8+5,FALSE))</f>
        <v/>
      </c>
      <c r="AA1011" s="84" t="str">
        <f>IF($AA$4="none","",VLOOKUP($V1011,'S3. Storage'!$B$12:$Z$1450,'S9. Lookup Data'!$C$9+5,FALSE))</f>
        <v/>
      </c>
      <c r="AB1011" s="84" t="str">
        <f>IF($AB$4="none","",VLOOKUP($V1011,'S3. Storage'!$B$12:$Z$1450,'S9. Lookup Data'!$C$10+5,FALSE))</f>
        <v/>
      </c>
    </row>
    <row r="1012" spans="21:28">
      <c r="U1012" s="84">
        <v>1983</v>
      </c>
      <c r="V1012" s="134">
        <f t="shared" si="16"/>
        <v>30681</v>
      </c>
      <c r="W1012" s="94">
        <v>30681</v>
      </c>
      <c r="X1012" s="84" t="str">
        <f>IF($X$4="none","",VLOOKUP($V1012,'S3. Storage'!B1019:Z2457,'S9. Lookup Data'!$C$6+5,FALSE))</f>
        <v/>
      </c>
      <c r="Y1012" s="84" t="str">
        <f>IF($Y$4="none","",VLOOKUP($V1012,'S3. Storage'!$B$12:$Z$1450,'S9. Lookup Data'!$C$7+5,FALSE))</f>
        <v/>
      </c>
      <c r="Z1012" s="84" t="str">
        <f>IF($Z$4="none","",VLOOKUP($V1012,'S3. Storage'!$B$12:$Z$1450,'S9. Lookup Data'!$C$8+5,FALSE))</f>
        <v/>
      </c>
      <c r="AA1012" s="84" t="str">
        <f>IF($AA$4="none","",VLOOKUP($V1012,'S3. Storage'!$B$12:$Z$1450,'S9. Lookup Data'!$C$9+5,FALSE))</f>
        <v/>
      </c>
      <c r="AB1012" s="84" t="str">
        <f>IF($AB$4="none","",VLOOKUP($V1012,'S3. Storage'!$B$12:$Z$1450,'S9. Lookup Data'!$C$10+5,FALSE))</f>
        <v/>
      </c>
    </row>
    <row r="1013" spans="21:28">
      <c r="U1013" s="84">
        <v>1984</v>
      </c>
      <c r="V1013" s="134">
        <f t="shared" si="16"/>
        <v>30712</v>
      </c>
      <c r="W1013" s="94">
        <v>30712</v>
      </c>
      <c r="X1013" s="84" t="str">
        <f>IF($X$4="none","",VLOOKUP($V1013,'S3. Storage'!B1020:Z2458,'S9. Lookup Data'!$C$6+5,FALSE))</f>
        <v/>
      </c>
      <c r="Y1013" s="84" t="str">
        <f>IF($Y$4="none","",VLOOKUP($V1013,'S3. Storage'!$B$12:$Z$1450,'S9. Lookup Data'!$C$7+5,FALSE))</f>
        <v/>
      </c>
      <c r="Z1013" s="84" t="str">
        <f>IF($Z$4="none","",VLOOKUP($V1013,'S3. Storage'!$B$12:$Z$1450,'S9. Lookup Data'!$C$8+5,FALSE))</f>
        <v/>
      </c>
      <c r="AA1013" s="84" t="str">
        <f>IF($AA$4="none","",VLOOKUP($V1013,'S3. Storage'!$B$12:$Z$1450,'S9. Lookup Data'!$C$9+5,FALSE))</f>
        <v/>
      </c>
      <c r="AB1013" s="84" t="str">
        <f>IF($AB$4="none","",VLOOKUP($V1013,'S3. Storage'!$B$12:$Z$1450,'S9. Lookup Data'!$C$10+5,FALSE))</f>
        <v/>
      </c>
    </row>
    <row r="1014" spans="21:28">
      <c r="U1014" s="84">
        <v>1984</v>
      </c>
      <c r="V1014" s="134">
        <f t="shared" si="16"/>
        <v>30741</v>
      </c>
      <c r="W1014" s="94">
        <v>30741</v>
      </c>
      <c r="X1014" s="84" t="str">
        <f>IF($X$4="none","",VLOOKUP($V1014,'S3. Storage'!B1021:Z2459,'S9. Lookup Data'!$C$6+5,FALSE))</f>
        <v/>
      </c>
      <c r="Y1014" s="84" t="str">
        <f>IF($Y$4="none","",VLOOKUP($V1014,'S3. Storage'!$B$12:$Z$1450,'S9. Lookup Data'!$C$7+5,FALSE))</f>
        <v/>
      </c>
      <c r="Z1014" s="84" t="str">
        <f>IF($Z$4="none","",VLOOKUP($V1014,'S3. Storage'!$B$12:$Z$1450,'S9. Lookup Data'!$C$8+5,FALSE))</f>
        <v/>
      </c>
      <c r="AA1014" s="84" t="str">
        <f>IF($AA$4="none","",VLOOKUP($V1014,'S3. Storage'!$B$12:$Z$1450,'S9. Lookup Data'!$C$9+5,FALSE))</f>
        <v/>
      </c>
      <c r="AB1014" s="84" t="str">
        <f>IF($AB$4="none","",VLOOKUP($V1014,'S3. Storage'!$B$12:$Z$1450,'S9. Lookup Data'!$C$10+5,FALSE))</f>
        <v/>
      </c>
    </row>
    <row r="1015" spans="21:28">
      <c r="U1015" s="84">
        <v>1984</v>
      </c>
      <c r="V1015" s="134">
        <f t="shared" si="16"/>
        <v>30772</v>
      </c>
      <c r="W1015" s="94">
        <v>30772</v>
      </c>
      <c r="X1015" s="84" t="str">
        <f>IF($X$4="none","",VLOOKUP($V1015,'S3. Storage'!B1022:Z2460,'S9. Lookup Data'!$C$6+5,FALSE))</f>
        <v/>
      </c>
      <c r="Y1015" s="84" t="str">
        <f>IF($Y$4="none","",VLOOKUP($V1015,'S3. Storage'!$B$12:$Z$1450,'S9. Lookup Data'!$C$7+5,FALSE))</f>
        <v/>
      </c>
      <c r="Z1015" s="84" t="str">
        <f>IF($Z$4="none","",VLOOKUP($V1015,'S3. Storage'!$B$12:$Z$1450,'S9. Lookup Data'!$C$8+5,FALSE))</f>
        <v/>
      </c>
      <c r="AA1015" s="84" t="str">
        <f>IF($AA$4="none","",VLOOKUP($V1015,'S3. Storage'!$B$12:$Z$1450,'S9. Lookup Data'!$C$9+5,FALSE))</f>
        <v/>
      </c>
      <c r="AB1015" s="84" t="str">
        <f>IF($AB$4="none","",VLOOKUP($V1015,'S3. Storage'!$B$12:$Z$1450,'S9. Lookup Data'!$C$10+5,FALSE))</f>
        <v/>
      </c>
    </row>
    <row r="1016" spans="21:28">
      <c r="U1016" s="84">
        <v>1984</v>
      </c>
      <c r="V1016" s="134">
        <f t="shared" si="16"/>
        <v>30802</v>
      </c>
      <c r="W1016" s="94">
        <v>30802</v>
      </c>
      <c r="X1016" s="84" t="str">
        <f>IF($X$4="none","",VLOOKUP($V1016,'S3. Storage'!B1023:Z2461,'S9. Lookup Data'!$C$6+5,FALSE))</f>
        <v/>
      </c>
      <c r="Y1016" s="84" t="str">
        <f>IF($Y$4="none","",VLOOKUP($V1016,'S3. Storage'!$B$12:$Z$1450,'S9. Lookup Data'!$C$7+5,FALSE))</f>
        <v/>
      </c>
      <c r="Z1016" s="84" t="str">
        <f>IF($Z$4="none","",VLOOKUP($V1016,'S3. Storage'!$B$12:$Z$1450,'S9. Lookup Data'!$C$8+5,FALSE))</f>
        <v/>
      </c>
      <c r="AA1016" s="84" t="str">
        <f>IF($AA$4="none","",VLOOKUP($V1016,'S3. Storage'!$B$12:$Z$1450,'S9. Lookup Data'!$C$9+5,FALSE))</f>
        <v/>
      </c>
      <c r="AB1016" s="84" t="str">
        <f>IF($AB$4="none","",VLOOKUP($V1016,'S3. Storage'!$B$12:$Z$1450,'S9. Lookup Data'!$C$10+5,FALSE))</f>
        <v/>
      </c>
    </row>
    <row r="1017" spans="21:28">
      <c r="U1017" s="84">
        <v>1984</v>
      </c>
      <c r="V1017" s="134">
        <f t="shared" si="16"/>
        <v>30833</v>
      </c>
      <c r="W1017" s="94">
        <v>30833</v>
      </c>
      <c r="X1017" s="84" t="str">
        <f>IF($X$4="none","",VLOOKUP($V1017,'S3. Storage'!B1024:Z2462,'S9. Lookup Data'!$C$6+5,FALSE))</f>
        <v/>
      </c>
      <c r="Y1017" s="84" t="str">
        <f>IF($Y$4="none","",VLOOKUP($V1017,'S3. Storage'!$B$12:$Z$1450,'S9. Lookup Data'!$C$7+5,FALSE))</f>
        <v/>
      </c>
      <c r="Z1017" s="84" t="str">
        <f>IF($Z$4="none","",VLOOKUP($V1017,'S3. Storage'!$B$12:$Z$1450,'S9. Lookup Data'!$C$8+5,FALSE))</f>
        <v/>
      </c>
      <c r="AA1017" s="84" t="str">
        <f>IF($AA$4="none","",VLOOKUP($V1017,'S3. Storage'!$B$12:$Z$1450,'S9. Lookup Data'!$C$9+5,FALSE))</f>
        <v/>
      </c>
      <c r="AB1017" s="84" t="str">
        <f>IF($AB$4="none","",VLOOKUP($V1017,'S3. Storage'!$B$12:$Z$1450,'S9. Lookup Data'!$C$10+5,FALSE))</f>
        <v/>
      </c>
    </row>
    <row r="1018" spans="21:28">
      <c r="U1018" s="84">
        <v>1984</v>
      </c>
      <c r="V1018" s="134">
        <f t="shared" si="16"/>
        <v>30863</v>
      </c>
      <c r="W1018" s="94">
        <v>30863</v>
      </c>
      <c r="X1018" s="84" t="str">
        <f>IF($X$4="none","",VLOOKUP($V1018,'S3. Storage'!B1025:Z2463,'S9. Lookup Data'!$C$6+5,FALSE))</f>
        <v/>
      </c>
      <c r="Y1018" s="84" t="str">
        <f>IF($Y$4="none","",VLOOKUP($V1018,'S3. Storage'!$B$12:$Z$1450,'S9. Lookup Data'!$C$7+5,FALSE))</f>
        <v/>
      </c>
      <c r="Z1018" s="84" t="str">
        <f>IF($Z$4="none","",VLOOKUP($V1018,'S3. Storage'!$B$12:$Z$1450,'S9. Lookup Data'!$C$8+5,FALSE))</f>
        <v/>
      </c>
      <c r="AA1018" s="84" t="str">
        <f>IF($AA$4="none","",VLOOKUP($V1018,'S3. Storage'!$B$12:$Z$1450,'S9. Lookup Data'!$C$9+5,FALSE))</f>
        <v/>
      </c>
      <c r="AB1018" s="84" t="str">
        <f>IF($AB$4="none","",VLOOKUP($V1018,'S3. Storage'!$B$12:$Z$1450,'S9. Lookup Data'!$C$10+5,FALSE))</f>
        <v/>
      </c>
    </row>
    <row r="1019" spans="21:28">
      <c r="U1019" s="84">
        <v>1984</v>
      </c>
      <c r="V1019" s="134">
        <f t="shared" si="16"/>
        <v>30894</v>
      </c>
      <c r="W1019" s="94">
        <v>30894</v>
      </c>
      <c r="X1019" s="84" t="str">
        <f>IF($X$4="none","",VLOOKUP($V1019,'S3. Storage'!B1026:Z2464,'S9. Lookup Data'!$C$6+5,FALSE))</f>
        <v/>
      </c>
      <c r="Y1019" s="84" t="str">
        <f>IF($Y$4="none","",VLOOKUP($V1019,'S3. Storage'!$B$12:$Z$1450,'S9. Lookup Data'!$C$7+5,FALSE))</f>
        <v/>
      </c>
      <c r="Z1019" s="84" t="str">
        <f>IF($Z$4="none","",VLOOKUP($V1019,'S3. Storage'!$B$12:$Z$1450,'S9. Lookup Data'!$C$8+5,FALSE))</f>
        <v/>
      </c>
      <c r="AA1019" s="84" t="str">
        <f>IF($AA$4="none","",VLOOKUP($V1019,'S3. Storage'!$B$12:$Z$1450,'S9. Lookup Data'!$C$9+5,FALSE))</f>
        <v/>
      </c>
      <c r="AB1019" s="84" t="str">
        <f>IF($AB$4="none","",VLOOKUP($V1019,'S3. Storage'!$B$12:$Z$1450,'S9. Lookup Data'!$C$10+5,FALSE))</f>
        <v/>
      </c>
    </row>
    <row r="1020" spans="21:28">
      <c r="U1020" s="84">
        <v>1984</v>
      </c>
      <c r="V1020" s="134">
        <f t="shared" si="16"/>
        <v>30925</v>
      </c>
      <c r="W1020" s="94">
        <v>30925</v>
      </c>
      <c r="X1020" s="84" t="str">
        <f>IF($X$4="none","",VLOOKUP($V1020,'S3. Storage'!B1027:Z2465,'S9. Lookup Data'!$C$6+5,FALSE))</f>
        <v/>
      </c>
      <c r="Y1020" s="84" t="str">
        <f>IF($Y$4="none","",VLOOKUP($V1020,'S3. Storage'!$B$12:$Z$1450,'S9. Lookup Data'!$C$7+5,FALSE))</f>
        <v/>
      </c>
      <c r="Z1020" s="84" t="str">
        <f>IF($Z$4="none","",VLOOKUP($V1020,'S3. Storage'!$B$12:$Z$1450,'S9. Lookup Data'!$C$8+5,FALSE))</f>
        <v/>
      </c>
      <c r="AA1020" s="84" t="str">
        <f>IF($AA$4="none","",VLOOKUP($V1020,'S3. Storage'!$B$12:$Z$1450,'S9. Lookup Data'!$C$9+5,FALSE))</f>
        <v/>
      </c>
      <c r="AB1020" s="84" t="str">
        <f>IF($AB$4="none","",VLOOKUP($V1020,'S3. Storage'!$B$12:$Z$1450,'S9. Lookup Data'!$C$10+5,FALSE))</f>
        <v/>
      </c>
    </row>
    <row r="1021" spans="21:28">
      <c r="U1021" s="84">
        <v>1984</v>
      </c>
      <c r="V1021" s="134">
        <f t="shared" si="16"/>
        <v>30955</v>
      </c>
      <c r="W1021" s="94">
        <v>30955</v>
      </c>
      <c r="X1021" s="84" t="str">
        <f>IF($X$4="none","",VLOOKUP($V1021,'S3. Storage'!B1028:Z2466,'S9. Lookup Data'!$C$6+5,FALSE))</f>
        <v/>
      </c>
      <c r="Y1021" s="84" t="str">
        <f>IF($Y$4="none","",VLOOKUP($V1021,'S3. Storage'!$B$12:$Z$1450,'S9. Lookup Data'!$C$7+5,FALSE))</f>
        <v/>
      </c>
      <c r="Z1021" s="84" t="str">
        <f>IF($Z$4="none","",VLOOKUP($V1021,'S3. Storage'!$B$12:$Z$1450,'S9. Lookup Data'!$C$8+5,FALSE))</f>
        <v/>
      </c>
      <c r="AA1021" s="84" t="str">
        <f>IF($AA$4="none","",VLOOKUP($V1021,'S3. Storage'!$B$12:$Z$1450,'S9. Lookup Data'!$C$9+5,FALSE))</f>
        <v/>
      </c>
      <c r="AB1021" s="84" t="str">
        <f>IF($AB$4="none","",VLOOKUP($V1021,'S3. Storage'!$B$12:$Z$1450,'S9. Lookup Data'!$C$10+5,FALSE))</f>
        <v/>
      </c>
    </row>
    <row r="1022" spans="21:28">
      <c r="U1022" s="84">
        <v>1984</v>
      </c>
      <c r="V1022" s="134">
        <f t="shared" si="16"/>
        <v>30986</v>
      </c>
      <c r="W1022" s="94">
        <v>30986</v>
      </c>
      <c r="X1022" s="84" t="str">
        <f>IF($X$4="none","",VLOOKUP($V1022,'S3. Storage'!B1029:Z2467,'S9. Lookup Data'!$C$6+5,FALSE))</f>
        <v/>
      </c>
      <c r="Y1022" s="84" t="str">
        <f>IF($Y$4="none","",VLOOKUP($V1022,'S3. Storage'!$B$12:$Z$1450,'S9. Lookup Data'!$C$7+5,FALSE))</f>
        <v/>
      </c>
      <c r="Z1022" s="84" t="str">
        <f>IF($Z$4="none","",VLOOKUP($V1022,'S3. Storage'!$B$12:$Z$1450,'S9. Lookup Data'!$C$8+5,FALSE))</f>
        <v/>
      </c>
      <c r="AA1022" s="84" t="str">
        <f>IF($AA$4="none","",VLOOKUP($V1022,'S3. Storage'!$B$12:$Z$1450,'S9. Lookup Data'!$C$9+5,FALSE))</f>
        <v/>
      </c>
      <c r="AB1022" s="84" t="str">
        <f>IF($AB$4="none","",VLOOKUP($V1022,'S3. Storage'!$B$12:$Z$1450,'S9. Lookup Data'!$C$10+5,FALSE))</f>
        <v/>
      </c>
    </row>
    <row r="1023" spans="21:28">
      <c r="U1023" s="84">
        <v>1984</v>
      </c>
      <c r="V1023" s="134">
        <f t="shared" si="16"/>
        <v>31016</v>
      </c>
      <c r="W1023" s="94">
        <v>31016</v>
      </c>
      <c r="X1023" s="84" t="str">
        <f>IF($X$4="none","",VLOOKUP($V1023,'S3. Storage'!B1030:Z2468,'S9. Lookup Data'!$C$6+5,FALSE))</f>
        <v/>
      </c>
      <c r="Y1023" s="84" t="str">
        <f>IF($Y$4="none","",VLOOKUP($V1023,'S3. Storage'!$B$12:$Z$1450,'S9. Lookup Data'!$C$7+5,FALSE))</f>
        <v/>
      </c>
      <c r="Z1023" s="84" t="str">
        <f>IF($Z$4="none","",VLOOKUP($V1023,'S3. Storage'!$B$12:$Z$1450,'S9. Lookup Data'!$C$8+5,FALSE))</f>
        <v/>
      </c>
      <c r="AA1023" s="84" t="str">
        <f>IF($AA$4="none","",VLOOKUP($V1023,'S3. Storage'!$B$12:$Z$1450,'S9. Lookup Data'!$C$9+5,FALSE))</f>
        <v/>
      </c>
      <c r="AB1023" s="84" t="str">
        <f>IF($AB$4="none","",VLOOKUP($V1023,'S3. Storage'!$B$12:$Z$1450,'S9. Lookup Data'!$C$10+5,FALSE))</f>
        <v/>
      </c>
    </row>
    <row r="1024" spans="21:28">
      <c r="U1024" s="84">
        <v>1984</v>
      </c>
      <c r="V1024" s="134">
        <f t="shared" si="16"/>
        <v>31047</v>
      </c>
      <c r="W1024" s="94">
        <v>31047</v>
      </c>
      <c r="X1024" s="84" t="str">
        <f>IF($X$4="none","",VLOOKUP($V1024,'S3. Storage'!B1031:Z2469,'S9. Lookup Data'!$C$6+5,FALSE))</f>
        <v/>
      </c>
      <c r="Y1024" s="84" t="str">
        <f>IF($Y$4="none","",VLOOKUP($V1024,'S3. Storage'!$B$12:$Z$1450,'S9. Lookup Data'!$C$7+5,FALSE))</f>
        <v/>
      </c>
      <c r="Z1024" s="84" t="str">
        <f>IF($Z$4="none","",VLOOKUP($V1024,'S3. Storage'!$B$12:$Z$1450,'S9. Lookup Data'!$C$8+5,FALSE))</f>
        <v/>
      </c>
      <c r="AA1024" s="84" t="str">
        <f>IF($AA$4="none","",VLOOKUP($V1024,'S3. Storage'!$B$12:$Z$1450,'S9. Lookup Data'!$C$9+5,FALSE))</f>
        <v/>
      </c>
      <c r="AB1024" s="84" t="str">
        <f>IF($AB$4="none","",VLOOKUP($V1024,'S3. Storage'!$B$12:$Z$1450,'S9. Lookup Data'!$C$10+5,FALSE))</f>
        <v/>
      </c>
    </row>
    <row r="1025" spans="21:28">
      <c r="U1025" s="84">
        <v>1985</v>
      </c>
      <c r="V1025" s="134">
        <f t="shared" si="16"/>
        <v>31078</v>
      </c>
      <c r="W1025" s="94">
        <v>31078</v>
      </c>
      <c r="X1025" s="84" t="str">
        <f>IF($X$4="none","",VLOOKUP($V1025,'S3. Storage'!B1032:Z2470,'S9. Lookup Data'!$C$6+5,FALSE))</f>
        <v/>
      </c>
      <c r="Y1025" s="84" t="str">
        <f>IF($Y$4="none","",VLOOKUP($V1025,'S3. Storage'!$B$12:$Z$1450,'S9. Lookup Data'!$C$7+5,FALSE))</f>
        <v/>
      </c>
      <c r="Z1025" s="84" t="str">
        <f>IF($Z$4="none","",VLOOKUP($V1025,'S3. Storage'!$B$12:$Z$1450,'S9. Lookup Data'!$C$8+5,FALSE))</f>
        <v/>
      </c>
      <c r="AA1025" s="84" t="str">
        <f>IF($AA$4="none","",VLOOKUP($V1025,'S3. Storage'!$B$12:$Z$1450,'S9. Lookup Data'!$C$9+5,FALSE))</f>
        <v/>
      </c>
      <c r="AB1025" s="84" t="str">
        <f>IF($AB$4="none","",VLOOKUP($V1025,'S3. Storage'!$B$12:$Z$1450,'S9. Lookup Data'!$C$10+5,FALSE))</f>
        <v/>
      </c>
    </row>
    <row r="1026" spans="21:28">
      <c r="U1026" s="84">
        <v>1985</v>
      </c>
      <c r="V1026" s="134">
        <f t="shared" si="16"/>
        <v>31106</v>
      </c>
      <c r="W1026" s="94">
        <v>31106</v>
      </c>
      <c r="X1026" s="84" t="str">
        <f>IF($X$4="none","",VLOOKUP($V1026,'S3. Storage'!B1033:Z2471,'S9. Lookup Data'!$C$6+5,FALSE))</f>
        <v/>
      </c>
      <c r="Y1026" s="84" t="str">
        <f>IF($Y$4="none","",VLOOKUP($V1026,'S3. Storage'!$B$12:$Z$1450,'S9. Lookup Data'!$C$7+5,FALSE))</f>
        <v/>
      </c>
      <c r="Z1026" s="84" t="str">
        <f>IF($Z$4="none","",VLOOKUP($V1026,'S3. Storage'!$B$12:$Z$1450,'S9. Lookup Data'!$C$8+5,FALSE))</f>
        <v/>
      </c>
      <c r="AA1026" s="84" t="str">
        <f>IF($AA$4="none","",VLOOKUP($V1026,'S3. Storage'!$B$12:$Z$1450,'S9. Lookup Data'!$C$9+5,FALSE))</f>
        <v/>
      </c>
      <c r="AB1026" s="84" t="str">
        <f>IF($AB$4="none","",VLOOKUP($V1026,'S3. Storage'!$B$12:$Z$1450,'S9. Lookup Data'!$C$10+5,FALSE))</f>
        <v/>
      </c>
    </row>
    <row r="1027" spans="21:28">
      <c r="U1027" s="84">
        <v>1985</v>
      </c>
      <c r="V1027" s="134">
        <f t="shared" si="16"/>
        <v>31137</v>
      </c>
      <c r="W1027" s="94">
        <v>31137</v>
      </c>
      <c r="X1027" s="84" t="str">
        <f>IF($X$4="none","",VLOOKUP($V1027,'S3. Storage'!B1034:Z2472,'S9. Lookup Data'!$C$6+5,FALSE))</f>
        <v/>
      </c>
      <c r="Y1027" s="84" t="str">
        <f>IF($Y$4="none","",VLOOKUP($V1027,'S3. Storage'!$B$12:$Z$1450,'S9. Lookup Data'!$C$7+5,FALSE))</f>
        <v/>
      </c>
      <c r="Z1027" s="84" t="str">
        <f>IF($Z$4="none","",VLOOKUP($V1027,'S3. Storage'!$B$12:$Z$1450,'S9. Lookup Data'!$C$8+5,FALSE))</f>
        <v/>
      </c>
      <c r="AA1027" s="84" t="str">
        <f>IF($AA$4="none","",VLOOKUP($V1027,'S3. Storage'!$B$12:$Z$1450,'S9. Lookup Data'!$C$9+5,FALSE))</f>
        <v/>
      </c>
      <c r="AB1027" s="84" t="str">
        <f>IF($AB$4="none","",VLOOKUP($V1027,'S3. Storage'!$B$12:$Z$1450,'S9. Lookup Data'!$C$10+5,FALSE))</f>
        <v/>
      </c>
    </row>
    <row r="1028" spans="21:28">
      <c r="U1028" s="84">
        <v>1985</v>
      </c>
      <c r="V1028" s="134">
        <f t="shared" si="16"/>
        <v>31167</v>
      </c>
      <c r="W1028" s="94">
        <v>31167</v>
      </c>
      <c r="X1028" s="84" t="str">
        <f>IF($X$4="none","",VLOOKUP($V1028,'S3. Storage'!B1035:Z2473,'S9. Lookup Data'!$C$6+5,FALSE))</f>
        <v/>
      </c>
      <c r="Y1028" s="84" t="str">
        <f>IF($Y$4="none","",VLOOKUP($V1028,'S3. Storage'!$B$12:$Z$1450,'S9. Lookup Data'!$C$7+5,FALSE))</f>
        <v/>
      </c>
      <c r="Z1028" s="84" t="str">
        <f>IF($Z$4="none","",VLOOKUP($V1028,'S3. Storage'!$B$12:$Z$1450,'S9. Lookup Data'!$C$8+5,FALSE))</f>
        <v/>
      </c>
      <c r="AA1028" s="84" t="str">
        <f>IF($AA$4="none","",VLOOKUP($V1028,'S3. Storage'!$B$12:$Z$1450,'S9. Lookup Data'!$C$9+5,FALSE))</f>
        <v/>
      </c>
      <c r="AB1028" s="84" t="str">
        <f>IF($AB$4="none","",VLOOKUP($V1028,'S3. Storage'!$B$12:$Z$1450,'S9. Lookup Data'!$C$10+5,FALSE))</f>
        <v/>
      </c>
    </row>
    <row r="1029" spans="21:28">
      <c r="U1029" s="84">
        <v>1985</v>
      </c>
      <c r="V1029" s="134">
        <f t="shared" si="16"/>
        <v>31198</v>
      </c>
      <c r="W1029" s="94">
        <v>31198</v>
      </c>
      <c r="X1029" s="84" t="str">
        <f>IF($X$4="none","",VLOOKUP($V1029,'S3. Storage'!B1036:Z2474,'S9. Lookup Data'!$C$6+5,FALSE))</f>
        <v/>
      </c>
      <c r="Y1029" s="84" t="str">
        <f>IF($Y$4="none","",VLOOKUP($V1029,'S3. Storage'!$B$12:$Z$1450,'S9. Lookup Data'!$C$7+5,FALSE))</f>
        <v/>
      </c>
      <c r="Z1029" s="84" t="str">
        <f>IF($Z$4="none","",VLOOKUP($V1029,'S3. Storage'!$B$12:$Z$1450,'S9. Lookup Data'!$C$8+5,FALSE))</f>
        <v/>
      </c>
      <c r="AA1029" s="84" t="str">
        <f>IF($AA$4="none","",VLOOKUP($V1029,'S3. Storage'!$B$12:$Z$1450,'S9. Lookup Data'!$C$9+5,FALSE))</f>
        <v/>
      </c>
      <c r="AB1029" s="84" t="str">
        <f>IF($AB$4="none","",VLOOKUP($V1029,'S3. Storage'!$B$12:$Z$1450,'S9. Lookup Data'!$C$10+5,FALSE))</f>
        <v/>
      </c>
    </row>
    <row r="1030" spans="21:28">
      <c r="U1030" s="84">
        <v>1985</v>
      </c>
      <c r="V1030" s="134">
        <f t="shared" si="16"/>
        <v>31228</v>
      </c>
      <c r="W1030" s="94">
        <v>31228</v>
      </c>
      <c r="X1030" s="84" t="str">
        <f>IF($X$4="none","",VLOOKUP($V1030,'S3. Storage'!B1037:Z2475,'S9. Lookup Data'!$C$6+5,FALSE))</f>
        <v/>
      </c>
      <c r="Y1030" s="84" t="str">
        <f>IF($Y$4="none","",VLOOKUP($V1030,'S3. Storage'!$B$12:$Z$1450,'S9. Lookup Data'!$C$7+5,FALSE))</f>
        <v/>
      </c>
      <c r="Z1030" s="84" t="str">
        <f>IF($Z$4="none","",VLOOKUP($V1030,'S3. Storage'!$B$12:$Z$1450,'S9. Lookup Data'!$C$8+5,FALSE))</f>
        <v/>
      </c>
      <c r="AA1030" s="84" t="str">
        <f>IF($AA$4="none","",VLOOKUP($V1030,'S3. Storage'!$B$12:$Z$1450,'S9. Lookup Data'!$C$9+5,FALSE))</f>
        <v/>
      </c>
      <c r="AB1030" s="84" t="str">
        <f>IF($AB$4="none","",VLOOKUP($V1030,'S3. Storage'!$B$12:$Z$1450,'S9. Lookup Data'!$C$10+5,FALSE))</f>
        <v/>
      </c>
    </row>
    <row r="1031" spans="21:28">
      <c r="U1031" s="84">
        <v>1985</v>
      </c>
      <c r="V1031" s="134">
        <f t="shared" si="16"/>
        <v>31259</v>
      </c>
      <c r="W1031" s="94">
        <v>31259</v>
      </c>
      <c r="X1031" s="84" t="str">
        <f>IF($X$4="none","",VLOOKUP($V1031,'S3. Storage'!B1038:Z2476,'S9. Lookup Data'!$C$6+5,FALSE))</f>
        <v/>
      </c>
      <c r="Y1031" s="84" t="str">
        <f>IF($Y$4="none","",VLOOKUP($V1031,'S3. Storage'!$B$12:$Z$1450,'S9. Lookup Data'!$C$7+5,FALSE))</f>
        <v/>
      </c>
      <c r="Z1031" s="84" t="str">
        <f>IF($Z$4="none","",VLOOKUP($V1031,'S3. Storage'!$B$12:$Z$1450,'S9. Lookup Data'!$C$8+5,FALSE))</f>
        <v/>
      </c>
      <c r="AA1031" s="84" t="str">
        <f>IF($AA$4="none","",VLOOKUP($V1031,'S3. Storage'!$B$12:$Z$1450,'S9. Lookup Data'!$C$9+5,FALSE))</f>
        <v/>
      </c>
      <c r="AB1031" s="84" t="str">
        <f>IF($AB$4="none","",VLOOKUP($V1031,'S3. Storage'!$B$12:$Z$1450,'S9. Lookup Data'!$C$10+5,FALSE))</f>
        <v/>
      </c>
    </row>
    <row r="1032" spans="21:28">
      <c r="U1032" s="84">
        <v>1985</v>
      </c>
      <c r="V1032" s="134">
        <f t="shared" si="16"/>
        <v>31290</v>
      </c>
      <c r="W1032" s="94">
        <v>31290</v>
      </c>
      <c r="X1032" s="84" t="str">
        <f>IF($X$4="none","",VLOOKUP($V1032,'S3. Storage'!B1039:Z2477,'S9. Lookup Data'!$C$6+5,FALSE))</f>
        <v/>
      </c>
      <c r="Y1032" s="84" t="str">
        <f>IF($Y$4="none","",VLOOKUP($V1032,'S3. Storage'!$B$12:$Z$1450,'S9. Lookup Data'!$C$7+5,FALSE))</f>
        <v/>
      </c>
      <c r="Z1032" s="84" t="str">
        <f>IF($Z$4="none","",VLOOKUP($V1032,'S3. Storage'!$B$12:$Z$1450,'S9. Lookup Data'!$C$8+5,FALSE))</f>
        <v/>
      </c>
      <c r="AA1032" s="84" t="str">
        <f>IF($AA$4="none","",VLOOKUP($V1032,'S3. Storage'!$B$12:$Z$1450,'S9. Lookup Data'!$C$9+5,FALSE))</f>
        <v/>
      </c>
      <c r="AB1032" s="84" t="str">
        <f>IF($AB$4="none","",VLOOKUP($V1032,'S3. Storage'!$B$12:$Z$1450,'S9. Lookup Data'!$C$10+5,FALSE))</f>
        <v/>
      </c>
    </row>
    <row r="1033" spans="21:28">
      <c r="U1033" s="84">
        <v>1985</v>
      </c>
      <c r="V1033" s="134">
        <f t="shared" si="16"/>
        <v>31320</v>
      </c>
      <c r="W1033" s="94">
        <v>31320</v>
      </c>
      <c r="X1033" s="84" t="str">
        <f>IF($X$4="none","",VLOOKUP($V1033,'S3. Storage'!B1040:Z2478,'S9. Lookup Data'!$C$6+5,FALSE))</f>
        <v/>
      </c>
      <c r="Y1033" s="84" t="str">
        <f>IF($Y$4="none","",VLOOKUP($V1033,'S3. Storage'!$B$12:$Z$1450,'S9. Lookup Data'!$C$7+5,FALSE))</f>
        <v/>
      </c>
      <c r="Z1033" s="84" t="str">
        <f>IF($Z$4="none","",VLOOKUP($V1033,'S3. Storage'!$B$12:$Z$1450,'S9. Lookup Data'!$C$8+5,FALSE))</f>
        <v/>
      </c>
      <c r="AA1033" s="84" t="str">
        <f>IF($AA$4="none","",VLOOKUP($V1033,'S3. Storage'!$B$12:$Z$1450,'S9. Lookup Data'!$C$9+5,FALSE))</f>
        <v/>
      </c>
      <c r="AB1033" s="84" t="str">
        <f>IF($AB$4="none","",VLOOKUP($V1033,'S3. Storage'!$B$12:$Z$1450,'S9. Lookup Data'!$C$10+5,FALSE))</f>
        <v/>
      </c>
    </row>
    <row r="1034" spans="21:28">
      <c r="U1034" s="84">
        <v>1985</v>
      </c>
      <c r="V1034" s="134">
        <f t="shared" si="16"/>
        <v>31351</v>
      </c>
      <c r="W1034" s="94">
        <v>31351</v>
      </c>
      <c r="X1034" s="84" t="str">
        <f>IF($X$4="none","",VLOOKUP($V1034,'S3. Storage'!B1041:Z2479,'S9. Lookup Data'!$C$6+5,FALSE))</f>
        <v/>
      </c>
      <c r="Y1034" s="84" t="str">
        <f>IF($Y$4="none","",VLOOKUP($V1034,'S3. Storage'!$B$12:$Z$1450,'S9. Lookup Data'!$C$7+5,FALSE))</f>
        <v/>
      </c>
      <c r="Z1034" s="84" t="str">
        <f>IF($Z$4="none","",VLOOKUP($V1034,'S3. Storage'!$B$12:$Z$1450,'S9. Lookup Data'!$C$8+5,FALSE))</f>
        <v/>
      </c>
      <c r="AA1034" s="84" t="str">
        <f>IF($AA$4="none","",VLOOKUP($V1034,'S3. Storage'!$B$12:$Z$1450,'S9. Lookup Data'!$C$9+5,FALSE))</f>
        <v/>
      </c>
      <c r="AB1034" s="84" t="str">
        <f>IF($AB$4="none","",VLOOKUP($V1034,'S3. Storage'!$B$12:$Z$1450,'S9. Lookup Data'!$C$10+5,FALSE))</f>
        <v/>
      </c>
    </row>
    <row r="1035" spans="21:28">
      <c r="U1035" s="84">
        <v>1985</v>
      </c>
      <c r="V1035" s="134">
        <f t="shared" si="16"/>
        <v>31381</v>
      </c>
      <c r="W1035" s="94">
        <v>31381</v>
      </c>
      <c r="X1035" s="84" t="str">
        <f>IF($X$4="none","",VLOOKUP($V1035,'S3. Storage'!B1042:Z2480,'S9. Lookup Data'!$C$6+5,FALSE))</f>
        <v/>
      </c>
      <c r="Y1035" s="84" t="str">
        <f>IF($Y$4="none","",VLOOKUP($V1035,'S3. Storage'!$B$12:$Z$1450,'S9. Lookup Data'!$C$7+5,FALSE))</f>
        <v/>
      </c>
      <c r="Z1035" s="84" t="str">
        <f>IF($Z$4="none","",VLOOKUP($V1035,'S3. Storage'!$B$12:$Z$1450,'S9. Lookup Data'!$C$8+5,FALSE))</f>
        <v/>
      </c>
      <c r="AA1035" s="84" t="str">
        <f>IF($AA$4="none","",VLOOKUP($V1035,'S3. Storage'!$B$12:$Z$1450,'S9. Lookup Data'!$C$9+5,FALSE))</f>
        <v/>
      </c>
      <c r="AB1035" s="84" t="str">
        <f>IF($AB$4="none","",VLOOKUP($V1035,'S3. Storage'!$B$12:$Z$1450,'S9. Lookup Data'!$C$10+5,FALSE))</f>
        <v/>
      </c>
    </row>
    <row r="1036" spans="21:28">
      <c r="U1036" s="84">
        <v>1985</v>
      </c>
      <c r="V1036" s="134">
        <f t="shared" si="16"/>
        <v>31412</v>
      </c>
      <c r="W1036" s="94">
        <v>31412</v>
      </c>
      <c r="X1036" s="84" t="str">
        <f>IF($X$4="none","",VLOOKUP($V1036,'S3. Storage'!B1043:Z2481,'S9. Lookup Data'!$C$6+5,FALSE))</f>
        <v/>
      </c>
      <c r="Y1036" s="84" t="str">
        <f>IF($Y$4="none","",VLOOKUP($V1036,'S3. Storage'!$B$12:$Z$1450,'S9. Lookup Data'!$C$7+5,FALSE))</f>
        <v/>
      </c>
      <c r="Z1036" s="84" t="str">
        <f>IF($Z$4="none","",VLOOKUP($V1036,'S3. Storage'!$B$12:$Z$1450,'S9. Lookup Data'!$C$8+5,FALSE))</f>
        <v/>
      </c>
      <c r="AA1036" s="84" t="str">
        <f>IF($AA$4="none","",VLOOKUP($V1036,'S3. Storage'!$B$12:$Z$1450,'S9. Lookup Data'!$C$9+5,FALSE))</f>
        <v/>
      </c>
      <c r="AB1036" s="84" t="str">
        <f>IF($AB$4="none","",VLOOKUP($V1036,'S3. Storage'!$B$12:$Z$1450,'S9. Lookup Data'!$C$10+5,FALSE))</f>
        <v/>
      </c>
    </row>
    <row r="1037" spans="21:28">
      <c r="U1037" s="84">
        <v>1986</v>
      </c>
      <c r="V1037" s="134">
        <f t="shared" si="16"/>
        <v>31443</v>
      </c>
      <c r="W1037" s="94">
        <v>31443</v>
      </c>
      <c r="X1037" s="84" t="str">
        <f>IF($X$4="none","",VLOOKUP($V1037,'S3. Storage'!B1044:Z2482,'S9. Lookup Data'!$C$6+5,FALSE))</f>
        <v/>
      </c>
      <c r="Y1037" s="84" t="str">
        <f>IF($Y$4="none","",VLOOKUP($V1037,'S3. Storage'!$B$12:$Z$1450,'S9. Lookup Data'!$C$7+5,FALSE))</f>
        <v/>
      </c>
      <c r="Z1037" s="84" t="str">
        <f>IF($Z$4="none","",VLOOKUP($V1037,'S3. Storage'!$B$12:$Z$1450,'S9. Lookup Data'!$C$8+5,FALSE))</f>
        <v/>
      </c>
      <c r="AA1037" s="84" t="str">
        <f>IF($AA$4="none","",VLOOKUP($V1037,'S3. Storage'!$B$12:$Z$1450,'S9. Lookup Data'!$C$9+5,FALSE))</f>
        <v/>
      </c>
      <c r="AB1037" s="84" t="str">
        <f>IF($AB$4="none","",VLOOKUP($V1037,'S3. Storage'!$B$12:$Z$1450,'S9. Lookup Data'!$C$10+5,FALSE))</f>
        <v/>
      </c>
    </row>
    <row r="1038" spans="21:28">
      <c r="U1038" s="84">
        <v>1986</v>
      </c>
      <c r="V1038" s="134">
        <f t="shared" si="16"/>
        <v>31471</v>
      </c>
      <c r="W1038" s="94">
        <v>31471</v>
      </c>
      <c r="X1038" s="84" t="str">
        <f>IF($X$4="none","",VLOOKUP($V1038,'S3. Storage'!B1045:Z2483,'S9. Lookup Data'!$C$6+5,FALSE))</f>
        <v/>
      </c>
      <c r="Y1038" s="84" t="str">
        <f>IF($Y$4="none","",VLOOKUP($V1038,'S3. Storage'!$B$12:$Z$1450,'S9. Lookup Data'!$C$7+5,FALSE))</f>
        <v/>
      </c>
      <c r="Z1038" s="84" t="str">
        <f>IF($Z$4="none","",VLOOKUP($V1038,'S3. Storage'!$B$12:$Z$1450,'S9. Lookup Data'!$C$8+5,FALSE))</f>
        <v/>
      </c>
      <c r="AA1038" s="84" t="str">
        <f>IF($AA$4="none","",VLOOKUP($V1038,'S3. Storage'!$B$12:$Z$1450,'S9. Lookup Data'!$C$9+5,FALSE))</f>
        <v/>
      </c>
      <c r="AB1038" s="84" t="str">
        <f>IF($AB$4="none","",VLOOKUP($V1038,'S3. Storage'!$B$12:$Z$1450,'S9. Lookup Data'!$C$10+5,FALSE))</f>
        <v/>
      </c>
    </row>
    <row r="1039" spans="21:28">
      <c r="U1039" s="84">
        <v>1986</v>
      </c>
      <c r="V1039" s="134">
        <f t="shared" si="16"/>
        <v>31502</v>
      </c>
      <c r="W1039" s="94">
        <v>31502</v>
      </c>
      <c r="X1039" s="84" t="str">
        <f>IF($X$4="none","",VLOOKUP($V1039,'S3. Storage'!B1046:Z2484,'S9. Lookup Data'!$C$6+5,FALSE))</f>
        <v/>
      </c>
      <c r="Y1039" s="84" t="str">
        <f>IF($Y$4="none","",VLOOKUP($V1039,'S3. Storage'!$B$12:$Z$1450,'S9. Lookup Data'!$C$7+5,FALSE))</f>
        <v/>
      </c>
      <c r="Z1039" s="84" t="str">
        <f>IF($Z$4="none","",VLOOKUP($V1039,'S3. Storage'!$B$12:$Z$1450,'S9. Lookup Data'!$C$8+5,FALSE))</f>
        <v/>
      </c>
      <c r="AA1039" s="84" t="str">
        <f>IF($AA$4="none","",VLOOKUP($V1039,'S3. Storage'!$B$12:$Z$1450,'S9. Lookup Data'!$C$9+5,FALSE))</f>
        <v/>
      </c>
      <c r="AB1039" s="84" t="str">
        <f>IF($AB$4="none","",VLOOKUP($V1039,'S3. Storage'!$B$12:$Z$1450,'S9. Lookup Data'!$C$10+5,FALSE))</f>
        <v/>
      </c>
    </row>
    <row r="1040" spans="21:28">
      <c r="U1040" s="84">
        <v>1986</v>
      </c>
      <c r="V1040" s="134">
        <f t="shared" si="16"/>
        <v>31532</v>
      </c>
      <c r="W1040" s="94">
        <v>31532</v>
      </c>
      <c r="X1040" s="84" t="str">
        <f>IF($X$4="none","",VLOOKUP($V1040,'S3. Storage'!B1047:Z2485,'S9. Lookup Data'!$C$6+5,FALSE))</f>
        <v/>
      </c>
      <c r="Y1040" s="84" t="str">
        <f>IF($Y$4="none","",VLOOKUP($V1040,'S3. Storage'!$B$12:$Z$1450,'S9. Lookup Data'!$C$7+5,FALSE))</f>
        <v/>
      </c>
      <c r="Z1040" s="84" t="str">
        <f>IF($Z$4="none","",VLOOKUP($V1040,'S3. Storage'!$B$12:$Z$1450,'S9. Lookup Data'!$C$8+5,FALSE))</f>
        <v/>
      </c>
      <c r="AA1040" s="84" t="str">
        <f>IF($AA$4="none","",VLOOKUP($V1040,'S3. Storage'!$B$12:$Z$1450,'S9. Lookup Data'!$C$9+5,FALSE))</f>
        <v/>
      </c>
      <c r="AB1040" s="84" t="str">
        <f>IF($AB$4="none","",VLOOKUP($V1040,'S3. Storage'!$B$12:$Z$1450,'S9. Lookup Data'!$C$10+5,FALSE))</f>
        <v/>
      </c>
    </row>
    <row r="1041" spans="21:28">
      <c r="U1041" s="84">
        <v>1986</v>
      </c>
      <c r="V1041" s="134">
        <f t="shared" si="16"/>
        <v>31563</v>
      </c>
      <c r="W1041" s="94">
        <v>31563</v>
      </c>
      <c r="X1041" s="84" t="str">
        <f>IF($X$4="none","",VLOOKUP($V1041,'S3. Storage'!B1048:Z2486,'S9. Lookup Data'!$C$6+5,FALSE))</f>
        <v/>
      </c>
      <c r="Y1041" s="84" t="str">
        <f>IF($Y$4="none","",VLOOKUP($V1041,'S3. Storage'!$B$12:$Z$1450,'S9. Lookup Data'!$C$7+5,FALSE))</f>
        <v/>
      </c>
      <c r="Z1041" s="84" t="str">
        <f>IF($Z$4="none","",VLOOKUP($V1041,'S3. Storage'!$B$12:$Z$1450,'S9. Lookup Data'!$C$8+5,FALSE))</f>
        <v/>
      </c>
      <c r="AA1041" s="84" t="str">
        <f>IF($AA$4="none","",VLOOKUP($V1041,'S3. Storage'!$B$12:$Z$1450,'S9. Lookup Data'!$C$9+5,FALSE))</f>
        <v/>
      </c>
      <c r="AB1041" s="84" t="str">
        <f>IF($AB$4="none","",VLOOKUP($V1041,'S3. Storage'!$B$12:$Z$1450,'S9. Lookup Data'!$C$10+5,FALSE))</f>
        <v/>
      </c>
    </row>
    <row r="1042" spans="21:28">
      <c r="U1042" s="84">
        <v>1986</v>
      </c>
      <c r="V1042" s="134">
        <f t="shared" si="16"/>
        <v>31593</v>
      </c>
      <c r="W1042" s="94">
        <v>31593</v>
      </c>
      <c r="X1042" s="84" t="str">
        <f>IF($X$4="none","",VLOOKUP($V1042,'S3. Storage'!B1049:Z2487,'S9. Lookup Data'!$C$6+5,FALSE))</f>
        <v/>
      </c>
      <c r="Y1042" s="84" t="str">
        <f>IF($Y$4="none","",VLOOKUP($V1042,'S3. Storage'!$B$12:$Z$1450,'S9. Lookup Data'!$C$7+5,FALSE))</f>
        <v/>
      </c>
      <c r="Z1042" s="84" t="str">
        <f>IF($Z$4="none","",VLOOKUP($V1042,'S3. Storage'!$B$12:$Z$1450,'S9. Lookup Data'!$C$8+5,FALSE))</f>
        <v/>
      </c>
      <c r="AA1042" s="84" t="str">
        <f>IF($AA$4="none","",VLOOKUP($V1042,'S3. Storage'!$B$12:$Z$1450,'S9. Lookup Data'!$C$9+5,FALSE))</f>
        <v/>
      </c>
      <c r="AB1042" s="84" t="str">
        <f>IF($AB$4="none","",VLOOKUP($V1042,'S3. Storage'!$B$12:$Z$1450,'S9. Lookup Data'!$C$10+5,FALSE))</f>
        <v/>
      </c>
    </row>
    <row r="1043" spans="21:28">
      <c r="U1043" s="84">
        <v>1986</v>
      </c>
      <c r="V1043" s="134">
        <f t="shared" si="16"/>
        <v>31624</v>
      </c>
      <c r="W1043" s="94">
        <v>31624</v>
      </c>
      <c r="X1043" s="84" t="str">
        <f>IF($X$4="none","",VLOOKUP($V1043,'S3. Storage'!B1050:Z2488,'S9. Lookup Data'!$C$6+5,FALSE))</f>
        <v/>
      </c>
      <c r="Y1043" s="84" t="str">
        <f>IF($Y$4="none","",VLOOKUP($V1043,'S3. Storage'!$B$12:$Z$1450,'S9. Lookup Data'!$C$7+5,FALSE))</f>
        <v/>
      </c>
      <c r="Z1043" s="84" t="str">
        <f>IF($Z$4="none","",VLOOKUP($V1043,'S3. Storage'!$B$12:$Z$1450,'S9. Lookup Data'!$C$8+5,FALSE))</f>
        <v/>
      </c>
      <c r="AA1043" s="84" t="str">
        <f>IF($AA$4="none","",VLOOKUP($V1043,'S3. Storage'!$B$12:$Z$1450,'S9. Lookup Data'!$C$9+5,FALSE))</f>
        <v/>
      </c>
      <c r="AB1043" s="84" t="str">
        <f>IF($AB$4="none","",VLOOKUP($V1043,'S3. Storage'!$B$12:$Z$1450,'S9. Lookup Data'!$C$10+5,FALSE))</f>
        <v/>
      </c>
    </row>
    <row r="1044" spans="21:28">
      <c r="U1044" s="84">
        <v>1986</v>
      </c>
      <c r="V1044" s="134">
        <f t="shared" si="16"/>
        <v>31655</v>
      </c>
      <c r="W1044" s="94">
        <v>31655</v>
      </c>
      <c r="X1044" s="84" t="str">
        <f>IF($X$4="none","",VLOOKUP($V1044,'S3. Storage'!B1051:Z2489,'S9. Lookup Data'!$C$6+5,FALSE))</f>
        <v/>
      </c>
      <c r="Y1044" s="84" t="str">
        <f>IF($Y$4="none","",VLOOKUP($V1044,'S3. Storage'!$B$12:$Z$1450,'S9. Lookup Data'!$C$7+5,FALSE))</f>
        <v/>
      </c>
      <c r="Z1044" s="84" t="str">
        <f>IF($Z$4="none","",VLOOKUP($V1044,'S3. Storage'!$B$12:$Z$1450,'S9. Lookup Data'!$C$8+5,FALSE))</f>
        <v/>
      </c>
      <c r="AA1044" s="84" t="str">
        <f>IF($AA$4="none","",VLOOKUP($V1044,'S3. Storage'!$B$12:$Z$1450,'S9. Lookup Data'!$C$9+5,FALSE))</f>
        <v/>
      </c>
      <c r="AB1044" s="84" t="str">
        <f>IF($AB$4="none","",VLOOKUP($V1044,'S3. Storage'!$B$12:$Z$1450,'S9. Lookup Data'!$C$10+5,FALSE))</f>
        <v/>
      </c>
    </row>
    <row r="1045" spans="21:28">
      <c r="U1045" s="84">
        <v>1986</v>
      </c>
      <c r="V1045" s="134">
        <f t="shared" si="16"/>
        <v>31685</v>
      </c>
      <c r="W1045" s="94">
        <v>31685</v>
      </c>
      <c r="X1045" s="84" t="str">
        <f>IF($X$4="none","",VLOOKUP($V1045,'S3. Storage'!B1052:Z2490,'S9. Lookup Data'!$C$6+5,FALSE))</f>
        <v/>
      </c>
      <c r="Y1045" s="84" t="str">
        <f>IF($Y$4="none","",VLOOKUP($V1045,'S3. Storage'!$B$12:$Z$1450,'S9. Lookup Data'!$C$7+5,FALSE))</f>
        <v/>
      </c>
      <c r="Z1045" s="84" t="str">
        <f>IF($Z$4="none","",VLOOKUP($V1045,'S3. Storage'!$B$12:$Z$1450,'S9. Lookup Data'!$C$8+5,FALSE))</f>
        <v/>
      </c>
      <c r="AA1045" s="84" t="str">
        <f>IF($AA$4="none","",VLOOKUP($V1045,'S3. Storage'!$B$12:$Z$1450,'S9. Lookup Data'!$C$9+5,FALSE))</f>
        <v/>
      </c>
      <c r="AB1045" s="84" t="str">
        <f>IF($AB$4="none","",VLOOKUP($V1045,'S3. Storage'!$B$12:$Z$1450,'S9. Lookup Data'!$C$10+5,FALSE))</f>
        <v/>
      </c>
    </row>
    <row r="1046" spans="21:28">
      <c r="U1046" s="84">
        <v>1986</v>
      </c>
      <c r="V1046" s="134">
        <f t="shared" si="16"/>
        <v>31716</v>
      </c>
      <c r="W1046" s="94">
        <v>31716</v>
      </c>
      <c r="X1046" s="84" t="str">
        <f>IF($X$4="none","",VLOOKUP($V1046,'S3. Storage'!B1053:Z2491,'S9. Lookup Data'!$C$6+5,FALSE))</f>
        <v/>
      </c>
      <c r="Y1046" s="84" t="str">
        <f>IF($Y$4="none","",VLOOKUP($V1046,'S3. Storage'!$B$12:$Z$1450,'S9. Lookup Data'!$C$7+5,FALSE))</f>
        <v/>
      </c>
      <c r="Z1046" s="84" t="str">
        <f>IF($Z$4="none","",VLOOKUP($V1046,'S3. Storage'!$B$12:$Z$1450,'S9. Lookup Data'!$C$8+5,FALSE))</f>
        <v/>
      </c>
      <c r="AA1046" s="84" t="str">
        <f>IF($AA$4="none","",VLOOKUP($V1046,'S3. Storage'!$B$12:$Z$1450,'S9. Lookup Data'!$C$9+5,FALSE))</f>
        <v/>
      </c>
      <c r="AB1046" s="84" t="str">
        <f>IF($AB$4="none","",VLOOKUP($V1046,'S3. Storage'!$B$12:$Z$1450,'S9. Lookup Data'!$C$10+5,FALSE))</f>
        <v/>
      </c>
    </row>
    <row r="1047" spans="21:28">
      <c r="U1047" s="84">
        <v>1986</v>
      </c>
      <c r="V1047" s="134">
        <f t="shared" si="16"/>
        <v>31746</v>
      </c>
      <c r="W1047" s="94">
        <v>31746</v>
      </c>
      <c r="X1047" s="84" t="str">
        <f>IF($X$4="none","",VLOOKUP($V1047,'S3. Storage'!B1054:Z2492,'S9. Lookup Data'!$C$6+5,FALSE))</f>
        <v/>
      </c>
      <c r="Y1047" s="84" t="str">
        <f>IF($Y$4="none","",VLOOKUP($V1047,'S3. Storage'!$B$12:$Z$1450,'S9. Lookup Data'!$C$7+5,FALSE))</f>
        <v/>
      </c>
      <c r="Z1047" s="84" t="str">
        <f>IF($Z$4="none","",VLOOKUP($V1047,'S3. Storage'!$B$12:$Z$1450,'S9. Lookup Data'!$C$8+5,FALSE))</f>
        <v/>
      </c>
      <c r="AA1047" s="84" t="str">
        <f>IF($AA$4="none","",VLOOKUP($V1047,'S3. Storage'!$B$12:$Z$1450,'S9. Lookup Data'!$C$9+5,FALSE))</f>
        <v/>
      </c>
      <c r="AB1047" s="84" t="str">
        <f>IF($AB$4="none","",VLOOKUP($V1047,'S3. Storage'!$B$12:$Z$1450,'S9. Lookup Data'!$C$10+5,FALSE))</f>
        <v/>
      </c>
    </row>
    <row r="1048" spans="21:28">
      <c r="U1048" s="84">
        <v>1986</v>
      </c>
      <c r="V1048" s="134">
        <f t="shared" si="16"/>
        <v>31777</v>
      </c>
      <c r="W1048" s="94">
        <v>31777</v>
      </c>
      <c r="X1048" s="84" t="str">
        <f>IF($X$4="none","",VLOOKUP($V1048,'S3. Storage'!B1055:Z2493,'S9. Lookup Data'!$C$6+5,FALSE))</f>
        <v/>
      </c>
      <c r="Y1048" s="84" t="str">
        <f>IF($Y$4="none","",VLOOKUP($V1048,'S3. Storage'!$B$12:$Z$1450,'S9. Lookup Data'!$C$7+5,FALSE))</f>
        <v/>
      </c>
      <c r="Z1048" s="84" t="str">
        <f>IF($Z$4="none","",VLOOKUP($V1048,'S3. Storage'!$B$12:$Z$1450,'S9. Lookup Data'!$C$8+5,FALSE))</f>
        <v/>
      </c>
      <c r="AA1048" s="84" t="str">
        <f>IF($AA$4="none","",VLOOKUP($V1048,'S3. Storage'!$B$12:$Z$1450,'S9. Lookup Data'!$C$9+5,FALSE))</f>
        <v/>
      </c>
      <c r="AB1048" s="84" t="str">
        <f>IF($AB$4="none","",VLOOKUP($V1048,'S3. Storage'!$B$12:$Z$1450,'S9. Lookup Data'!$C$10+5,FALSE))</f>
        <v/>
      </c>
    </row>
    <row r="1049" spans="21:28">
      <c r="U1049" s="84">
        <v>1987</v>
      </c>
      <c r="V1049" s="134">
        <f t="shared" si="16"/>
        <v>31808</v>
      </c>
      <c r="W1049" s="94">
        <v>31808</v>
      </c>
      <c r="X1049" s="84" t="str">
        <f>IF($X$4="none","",VLOOKUP($V1049,'S3. Storage'!B1056:Z2494,'S9. Lookup Data'!$C$6+5,FALSE))</f>
        <v/>
      </c>
      <c r="Y1049" s="84" t="str">
        <f>IF($Y$4="none","",VLOOKUP($V1049,'S3. Storage'!$B$12:$Z$1450,'S9. Lookup Data'!$C$7+5,FALSE))</f>
        <v/>
      </c>
      <c r="Z1049" s="84" t="str">
        <f>IF($Z$4="none","",VLOOKUP($V1049,'S3. Storage'!$B$12:$Z$1450,'S9. Lookup Data'!$C$8+5,FALSE))</f>
        <v/>
      </c>
      <c r="AA1049" s="84" t="str">
        <f>IF($AA$4="none","",VLOOKUP($V1049,'S3. Storage'!$B$12:$Z$1450,'S9. Lookup Data'!$C$9+5,FALSE))</f>
        <v/>
      </c>
      <c r="AB1049" s="84" t="str">
        <f>IF($AB$4="none","",VLOOKUP($V1049,'S3. Storage'!$B$12:$Z$1450,'S9. Lookup Data'!$C$10+5,FALSE))</f>
        <v/>
      </c>
    </row>
    <row r="1050" spans="21:28">
      <c r="U1050" s="84">
        <v>1987</v>
      </c>
      <c r="V1050" s="134">
        <f t="shared" si="16"/>
        <v>31836</v>
      </c>
      <c r="W1050" s="94">
        <v>31836</v>
      </c>
      <c r="X1050" s="84" t="str">
        <f>IF($X$4="none","",VLOOKUP($V1050,'S3. Storage'!B1057:Z2495,'S9. Lookup Data'!$C$6+5,FALSE))</f>
        <v/>
      </c>
      <c r="Y1050" s="84" t="str">
        <f>IF($Y$4="none","",VLOOKUP($V1050,'S3. Storage'!$B$12:$Z$1450,'S9. Lookup Data'!$C$7+5,FALSE))</f>
        <v/>
      </c>
      <c r="Z1050" s="84" t="str">
        <f>IF($Z$4="none","",VLOOKUP($V1050,'S3. Storage'!$B$12:$Z$1450,'S9. Lookup Data'!$C$8+5,FALSE))</f>
        <v/>
      </c>
      <c r="AA1050" s="84" t="str">
        <f>IF($AA$4="none","",VLOOKUP($V1050,'S3. Storage'!$B$12:$Z$1450,'S9. Lookup Data'!$C$9+5,FALSE))</f>
        <v/>
      </c>
      <c r="AB1050" s="84" t="str">
        <f>IF($AB$4="none","",VLOOKUP($V1050,'S3. Storage'!$B$12:$Z$1450,'S9. Lookup Data'!$C$10+5,FALSE))</f>
        <v/>
      </c>
    </row>
    <row r="1051" spans="21:28">
      <c r="U1051" s="84">
        <v>1987</v>
      </c>
      <c r="V1051" s="134">
        <f t="shared" si="16"/>
        <v>31867</v>
      </c>
      <c r="W1051" s="94">
        <v>31867</v>
      </c>
      <c r="X1051" s="84" t="str">
        <f>IF($X$4="none","",VLOOKUP($V1051,'S3. Storage'!B1058:Z2496,'S9. Lookup Data'!$C$6+5,FALSE))</f>
        <v/>
      </c>
      <c r="Y1051" s="84" t="str">
        <f>IF($Y$4="none","",VLOOKUP($V1051,'S3. Storage'!$B$12:$Z$1450,'S9. Lookup Data'!$C$7+5,FALSE))</f>
        <v/>
      </c>
      <c r="Z1051" s="84" t="str">
        <f>IF($Z$4="none","",VLOOKUP($V1051,'S3. Storage'!$B$12:$Z$1450,'S9. Lookup Data'!$C$8+5,FALSE))</f>
        <v/>
      </c>
      <c r="AA1051" s="84" t="str">
        <f>IF($AA$4="none","",VLOOKUP($V1051,'S3. Storage'!$B$12:$Z$1450,'S9. Lookup Data'!$C$9+5,FALSE))</f>
        <v/>
      </c>
      <c r="AB1051" s="84" t="str">
        <f>IF($AB$4="none","",VLOOKUP($V1051,'S3. Storage'!$B$12:$Z$1450,'S9. Lookup Data'!$C$10+5,FALSE))</f>
        <v/>
      </c>
    </row>
    <row r="1052" spans="21:28">
      <c r="U1052" s="84">
        <v>1987</v>
      </c>
      <c r="V1052" s="134">
        <f t="shared" si="16"/>
        <v>31897</v>
      </c>
      <c r="W1052" s="94">
        <v>31897</v>
      </c>
      <c r="X1052" s="84" t="str">
        <f>IF($X$4="none","",VLOOKUP($V1052,'S3. Storage'!B1059:Z2497,'S9. Lookup Data'!$C$6+5,FALSE))</f>
        <v/>
      </c>
      <c r="Y1052" s="84" t="str">
        <f>IF($Y$4="none","",VLOOKUP($V1052,'S3. Storage'!$B$12:$Z$1450,'S9. Lookup Data'!$C$7+5,FALSE))</f>
        <v/>
      </c>
      <c r="Z1052" s="84" t="str">
        <f>IF($Z$4="none","",VLOOKUP($V1052,'S3. Storage'!$B$12:$Z$1450,'S9. Lookup Data'!$C$8+5,FALSE))</f>
        <v/>
      </c>
      <c r="AA1052" s="84" t="str">
        <f>IF($AA$4="none","",VLOOKUP($V1052,'S3. Storage'!$B$12:$Z$1450,'S9. Lookup Data'!$C$9+5,FALSE))</f>
        <v/>
      </c>
      <c r="AB1052" s="84" t="str">
        <f>IF($AB$4="none","",VLOOKUP($V1052,'S3. Storage'!$B$12:$Z$1450,'S9. Lookup Data'!$C$10+5,FALSE))</f>
        <v/>
      </c>
    </row>
    <row r="1053" spans="21:28">
      <c r="U1053" s="84">
        <v>1987</v>
      </c>
      <c r="V1053" s="134">
        <f t="shared" si="16"/>
        <v>31928</v>
      </c>
      <c r="W1053" s="94">
        <v>31928</v>
      </c>
      <c r="X1053" s="84" t="str">
        <f>IF($X$4="none","",VLOOKUP($V1053,'S3. Storage'!B1060:Z2498,'S9. Lookup Data'!$C$6+5,FALSE))</f>
        <v/>
      </c>
      <c r="Y1053" s="84" t="str">
        <f>IF($Y$4="none","",VLOOKUP($V1053,'S3. Storage'!$B$12:$Z$1450,'S9. Lookup Data'!$C$7+5,FALSE))</f>
        <v/>
      </c>
      <c r="Z1053" s="84" t="str">
        <f>IF($Z$4="none","",VLOOKUP($V1053,'S3. Storage'!$B$12:$Z$1450,'S9. Lookup Data'!$C$8+5,FALSE))</f>
        <v/>
      </c>
      <c r="AA1053" s="84" t="str">
        <f>IF($AA$4="none","",VLOOKUP($V1053,'S3. Storage'!$B$12:$Z$1450,'S9. Lookup Data'!$C$9+5,FALSE))</f>
        <v/>
      </c>
      <c r="AB1053" s="84" t="str">
        <f>IF($AB$4="none","",VLOOKUP($V1053,'S3. Storage'!$B$12:$Z$1450,'S9. Lookup Data'!$C$10+5,FALSE))</f>
        <v/>
      </c>
    </row>
    <row r="1054" spans="21:28">
      <c r="U1054" s="84">
        <v>1987</v>
      </c>
      <c r="V1054" s="134">
        <f t="shared" si="16"/>
        <v>31958</v>
      </c>
      <c r="W1054" s="94">
        <v>31958</v>
      </c>
      <c r="X1054" s="84" t="str">
        <f>IF($X$4="none","",VLOOKUP($V1054,'S3. Storage'!B1061:Z2499,'S9. Lookup Data'!$C$6+5,FALSE))</f>
        <v/>
      </c>
      <c r="Y1054" s="84" t="str">
        <f>IF($Y$4="none","",VLOOKUP($V1054,'S3. Storage'!$B$12:$Z$1450,'S9. Lookup Data'!$C$7+5,FALSE))</f>
        <v/>
      </c>
      <c r="Z1054" s="84" t="str">
        <f>IF($Z$4="none","",VLOOKUP($V1054,'S3. Storage'!$B$12:$Z$1450,'S9. Lookup Data'!$C$8+5,FALSE))</f>
        <v/>
      </c>
      <c r="AA1054" s="84" t="str">
        <f>IF($AA$4="none","",VLOOKUP($V1054,'S3. Storage'!$B$12:$Z$1450,'S9. Lookup Data'!$C$9+5,FALSE))</f>
        <v/>
      </c>
      <c r="AB1054" s="84" t="str">
        <f>IF($AB$4="none","",VLOOKUP($V1054,'S3. Storage'!$B$12:$Z$1450,'S9. Lookup Data'!$C$10+5,FALSE))</f>
        <v/>
      </c>
    </row>
    <row r="1055" spans="21:28">
      <c r="U1055" s="84">
        <v>1987</v>
      </c>
      <c r="V1055" s="134">
        <f t="shared" ref="V1055:V1118" si="17">W1055</f>
        <v>31989</v>
      </c>
      <c r="W1055" s="94">
        <v>31989</v>
      </c>
      <c r="X1055" s="84" t="str">
        <f>IF($X$4="none","",VLOOKUP($V1055,'S3. Storage'!B1062:Z2500,'S9. Lookup Data'!$C$6+5,FALSE))</f>
        <v/>
      </c>
      <c r="Y1055" s="84" t="str">
        <f>IF($Y$4="none","",VLOOKUP($V1055,'S3. Storage'!$B$12:$Z$1450,'S9. Lookup Data'!$C$7+5,FALSE))</f>
        <v/>
      </c>
      <c r="Z1055" s="84" t="str">
        <f>IF($Z$4="none","",VLOOKUP($V1055,'S3. Storage'!$B$12:$Z$1450,'S9. Lookup Data'!$C$8+5,FALSE))</f>
        <v/>
      </c>
      <c r="AA1055" s="84" t="str">
        <f>IF($AA$4="none","",VLOOKUP($V1055,'S3. Storage'!$B$12:$Z$1450,'S9. Lookup Data'!$C$9+5,FALSE))</f>
        <v/>
      </c>
      <c r="AB1055" s="84" t="str">
        <f>IF($AB$4="none","",VLOOKUP($V1055,'S3. Storage'!$B$12:$Z$1450,'S9. Lookup Data'!$C$10+5,FALSE))</f>
        <v/>
      </c>
    </row>
    <row r="1056" spans="21:28">
      <c r="U1056" s="84">
        <v>1987</v>
      </c>
      <c r="V1056" s="134">
        <f t="shared" si="17"/>
        <v>32020</v>
      </c>
      <c r="W1056" s="94">
        <v>32020</v>
      </c>
      <c r="X1056" s="84" t="str">
        <f>IF($X$4="none","",VLOOKUP($V1056,'S3. Storage'!B1063:Z2501,'S9. Lookup Data'!$C$6+5,FALSE))</f>
        <v/>
      </c>
      <c r="Y1056" s="84" t="str">
        <f>IF($Y$4="none","",VLOOKUP($V1056,'S3. Storage'!$B$12:$Z$1450,'S9. Lookup Data'!$C$7+5,FALSE))</f>
        <v/>
      </c>
      <c r="Z1056" s="84" t="str">
        <f>IF($Z$4="none","",VLOOKUP($V1056,'S3. Storage'!$B$12:$Z$1450,'S9. Lookup Data'!$C$8+5,FALSE))</f>
        <v/>
      </c>
      <c r="AA1056" s="84" t="str">
        <f>IF($AA$4="none","",VLOOKUP($V1056,'S3. Storage'!$B$12:$Z$1450,'S9. Lookup Data'!$C$9+5,FALSE))</f>
        <v/>
      </c>
      <c r="AB1056" s="84" t="str">
        <f>IF($AB$4="none","",VLOOKUP($V1056,'S3. Storage'!$B$12:$Z$1450,'S9. Lookup Data'!$C$10+5,FALSE))</f>
        <v/>
      </c>
    </row>
    <row r="1057" spans="21:28">
      <c r="U1057" s="84">
        <v>1987</v>
      </c>
      <c r="V1057" s="134">
        <f t="shared" si="17"/>
        <v>32050</v>
      </c>
      <c r="W1057" s="94">
        <v>32050</v>
      </c>
      <c r="X1057" s="84" t="str">
        <f>IF($X$4="none","",VLOOKUP($V1057,'S3. Storage'!B1064:Z2502,'S9. Lookup Data'!$C$6+5,FALSE))</f>
        <v/>
      </c>
      <c r="Y1057" s="84" t="str">
        <f>IF($Y$4="none","",VLOOKUP($V1057,'S3. Storage'!$B$12:$Z$1450,'S9. Lookup Data'!$C$7+5,FALSE))</f>
        <v/>
      </c>
      <c r="Z1057" s="84" t="str">
        <f>IF($Z$4="none","",VLOOKUP($V1057,'S3. Storage'!$B$12:$Z$1450,'S9. Lookup Data'!$C$8+5,FALSE))</f>
        <v/>
      </c>
      <c r="AA1057" s="84" t="str">
        <f>IF($AA$4="none","",VLOOKUP($V1057,'S3. Storage'!$B$12:$Z$1450,'S9. Lookup Data'!$C$9+5,FALSE))</f>
        <v/>
      </c>
      <c r="AB1057" s="84" t="str">
        <f>IF($AB$4="none","",VLOOKUP($V1057,'S3. Storage'!$B$12:$Z$1450,'S9. Lookup Data'!$C$10+5,FALSE))</f>
        <v/>
      </c>
    </row>
    <row r="1058" spans="21:28">
      <c r="U1058" s="84">
        <v>1987</v>
      </c>
      <c r="V1058" s="134">
        <f t="shared" si="17"/>
        <v>32081</v>
      </c>
      <c r="W1058" s="94">
        <v>32081</v>
      </c>
      <c r="X1058" s="84" t="str">
        <f>IF($X$4="none","",VLOOKUP($V1058,'S3. Storage'!B1065:Z2503,'S9. Lookup Data'!$C$6+5,FALSE))</f>
        <v/>
      </c>
      <c r="Y1058" s="84" t="str">
        <f>IF($Y$4="none","",VLOOKUP($V1058,'S3. Storage'!$B$12:$Z$1450,'S9. Lookup Data'!$C$7+5,FALSE))</f>
        <v/>
      </c>
      <c r="Z1058" s="84" t="str">
        <f>IF($Z$4="none","",VLOOKUP($V1058,'S3. Storage'!$B$12:$Z$1450,'S9. Lookup Data'!$C$8+5,FALSE))</f>
        <v/>
      </c>
      <c r="AA1058" s="84" t="str">
        <f>IF($AA$4="none","",VLOOKUP($V1058,'S3. Storage'!$B$12:$Z$1450,'S9. Lookup Data'!$C$9+5,FALSE))</f>
        <v/>
      </c>
      <c r="AB1058" s="84" t="str">
        <f>IF($AB$4="none","",VLOOKUP($V1058,'S3. Storage'!$B$12:$Z$1450,'S9. Lookup Data'!$C$10+5,FALSE))</f>
        <v/>
      </c>
    </row>
    <row r="1059" spans="21:28">
      <c r="U1059" s="84">
        <v>1987</v>
      </c>
      <c r="V1059" s="134">
        <f t="shared" si="17"/>
        <v>32111</v>
      </c>
      <c r="W1059" s="94">
        <v>32111</v>
      </c>
      <c r="X1059" s="84" t="str">
        <f>IF($X$4="none","",VLOOKUP($V1059,'S3. Storage'!B1066:Z2504,'S9. Lookup Data'!$C$6+5,FALSE))</f>
        <v/>
      </c>
      <c r="Y1059" s="84" t="str">
        <f>IF($Y$4="none","",VLOOKUP($V1059,'S3. Storage'!$B$12:$Z$1450,'S9. Lookup Data'!$C$7+5,FALSE))</f>
        <v/>
      </c>
      <c r="Z1059" s="84" t="str">
        <f>IF($Z$4="none","",VLOOKUP($V1059,'S3. Storage'!$B$12:$Z$1450,'S9. Lookup Data'!$C$8+5,FALSE))</f>
        <v/>
      </c>
      <c r="AA1059" s="84" t="str">
        <f>IF($AA$4="none","",VLOOKUP($V1059,'S3. Storage'!$B$12:$Z$1450,'S9. Lookup Data'!$C$9+5,FALSE))</f>
        <v/>
      </c>
      <c r="AB1059" s="84" t="str">
        <f>IF($AB$4="none","",VLOOKUP($V1059,'S3. Storage'!$B$12:$Z$1450,'S9. Lookup Data'!$C$10+5,FALSE))</f>
        <v/>
      </c>
    </row>
    <row r="1060" spans="21:28">
      <c r="U1060" s="84">
        <v>1987</v>
      </c>
      <c r="V1060" s="134">
        <f t="shared" si="17"/>
        <v>32142</v>
      </c>
      <c r="W1060" s="94">
        <v>32142</v>
      </c>
      <c r="X1060" s="84" t="str">
        <f>IF($X$4="none","",VLOOKUP($V1060,'S3. Storage'!B1067:Z2505,'S9. Lookup Data'!$C$6+5,FALSE))</f>
        <v/>
      </c>
      <c r="Y1060" s="84" t="str">
        <f>IF($Y$4="none","",VLOOKUP($V1060,'S3. Storage'!$B$12:$Z$1450,'S9. Lookup Data'!$C$7+5,FALSE))</f>
        <v/>
      </c>
      <c r="Z1060" s="84" t="str">
        <f>IF($Z$4="none","",VLOOKUP($V1060,'S3. Storage'!$B$12:$Z$1450,'S9. Lookup Data'!$C$8+5,FALSE))</f>
        <v/>
      </c>
      <c r="AA1060" s="84" t="str">
        <f>IF($AA$4="none","",VLOOKUP($V1060,'S3. Storage'!$B$12:$Z$1450,'S9. Lookup Data'!$C$9+5,FALSE))</f>
        <v/>
      </c>
      <c r="AB1060" s="84" t="str">
        <f>IF($AB$4="none","",VLOOKUP($V1060,'S3. Storage'!$B$12:$Z$1450,'S9. Lookup Data'!$C$10+5,FALSE))</f>
        <v/>
      </c>
    </row>
    <row r="1061" spans="21:28">
      <c r="U1061" s="84">
        <v>1988</v>
      </c>
      <c r="V1061" s="134">
        <f t="shared" si="17"/>
        <v>32173</v>
      </c>
      <c r="W1061" s="94">
        <v>32173</v>
      </c>
      <c r="X1061" s="84" t="str">
        <f>IF($X$4="none","",VLOOKUP($V1061,'S3. Storage'!B1068:Z2506,'S9. Lookup Data'!$C$6+5,FALSE))</f>
        <v/>
      </c>
      <c r="Y1061" s="84" t="str">
        <f>IF($Y$4="none","",VLOOKUP($V1061,'S3. Storage'!$B$12:$Z$1450,'S9. Lookup Data'!$C$7+5,FALSE))</f>
        <v/>
      </c>
      <c r="Z1061" s="84" t="str">
        <f>IF($Z$4="none","",VLOOKUP($V1061,'S3. Storage'!$B$12:$Z$1450,'S9. Lookup Data'!$C$8+5,FALSE))</f>
        <v/>
      </c>
      <c r="AA1061" s="84" t="str">
        <f>IF($AA$4="none","",VLOOKUP($V1061,'S3. Storage'!$B$12:$Z$1450,'S9. Lookup Data'!$C$9+5,FALSE))</f>
        <v/>
      </c>
      <c r="AB1061" s="84" t="str">
        <f>IF($AB$4="none","",VLOOKUP($V1061,'S3. Storage'!$B$12:$Z$1450,'S9. Lookup Data'!$C$10+5,FALSE))</f>
        <v/>
      </c>
    </row>
    <row r="1062" spans="21:28">
      <c r="U1062" s="84">
        <v>1988</v>
      </c>
      <c r="V1062" s="134">
        <f t="shared" si="17"/>
        <v>32202</v>
      </c>
      <c r="W1062" s="94">
        <v>32202</v>
      </c>
      <c r="X1062" s="84" t="str">
        <f>IF($X$4="none","",VLOOKUP($V1062,'S3. Storage'!B1069:Z2507,'S9. Lookup Data'!$C$6+5,FALSE))</f>
        <v/>
      </c>
      <c r="Y1062" s="84" t="str">
        <f>IF($Y$4="none","",VLOOKUP($V1062,'S3. Storage'!$B$12:$Z$1450,'S9. Lookup Data'!$C$7+5,FALSE))</f>
        <v/>
      </c>
      <c r="Z1062" s="84" t="str">
        <f>IF($Z$4="none","",VLOOKUP($V1062,'S3. Storage'!$B$12:$Z$1450,'S9. Lookup Data'!$C$8+5,FALSE))</f>
        <v/>
      </c>
      <c r="AA1062" s="84" t="str">
        <f>IF($AA$4="none","",VLOOKUP($V1062,'S3. Storage'!$B$12:$Z$1450,'S9. Lookup Data'!$C$9+5,FALSE))</f>
        <v/>
      </c>
      <c r="AB1062" s="84" t="str">
        <f>IF($AB$4="none","",VLOOKUP($V1062,'S3. Storage'!$B$12:$Z$1450,'S9. Lookup Data'!$C$10+5,FALSE))</f>
        <v/>
      </c>
    </row>
    <row r="1063" spans="21:28">
      <c r="U1063" s="84">
        <v>1988</v>
      </c>
      <c r="V1063" s="134">
        <f t="shared" si="17"/>
        <v>32233</v>
      </c>
      <c r="W1063" s="94">
        <v>32233</v>
      </c>
      <c r="X1063" s="84" t="str">
        <f>IF($X$4="none","",VLOOKUP($V1063,'S3. Storage'!B1070:Z2508,'S9. Lookup Data'!$C$6+5,FALSE))</f>
        <v/>
      </c>
      <c r="Y1063" s="84" t="str">
        <f>IF($Y$4="none","",VLOOKUP($V1063,'S3. Storage'!$B$12:$Z$1450,'S9. Lookup Data'!$C$7+5,FALSE))</f>
        <v/>
      </c>
      <c r="Z1063" s="84" t="str">
        <f>IF($Z$4="none","",VLOOKUP($V1063,'S3. Storage'!$B$12:$Z$1450,'S9. Lookup Data'!$C$8+5,FALSE))</f>
        <v/>
      </c>
      <c r="AA1063" s="84" t="str">
        <f>IF($AA$4="none","",VLOOKUP($V1063,'S3. Storage'!$B$12:$Z$1450,'S9. Lookup Data'!$C$9+5,FALSE))</f>
        <v/>
      </c>
      <c r="AB1063" s="84" t="str">
        <f>IF($AB$4="none","",VLOOKUP($V1063,'S3. Storage'!$B$12:$Z$1450,'S9. Lookup Data'!$C$10+5,FALSE))</f>
        <v/>
      </c>
    </row>
    <row r="1064" spans="21:28">
      <c r="U1064" s="84">
        <v>1988</v>
      </c>
      <c r="V1064" s="134">
        <f t="shared" si="17"/>
        <v>32263</v>
      </c>
      <c r="W1064" s="94">
        <v>32263</v>
      </c>
      <c r="X1064" s="84" t="str">
        <f>IF($X$4="none","",VLOOKUP($V1064,'S3. Storage'!B1071:Z2509,'S9. Lookup Data'!$C$6+5,FALSE))</f>
        <v/>
      </c>
      <c r="Y1064" s="84" t="str">
        <f>IF($Y$4="none","",VLOOKUP($V1064,'S3. Storage'!$B$12:$Z$1450,'S9. Lookup Data'!$C$7+5,FALSE))</f>
        <v/>
      </c>
      <c r="Z1064" s="84" t="str">
        <f>IF($Z$4="none","",VLOOKUP($V1064,'S3. Storage'!$B$12:$Z$1450,'S9. Lookup Data'!$C$8+5,FALSE))</f>
        <v/>
      </c>
      <c r="AA1064" s="84" t="str">
        <f>IF($AA$4="none","",VLOOKUP($V1064,'S3. Storage'!$B$12:$Z$1450,'S9. Lookup Data'!$C$9+5,FALSE))</f>
        <v/>
      </c>
      <c r="AB1064" s="84" t="str">
        <f>IF($AB$4="none","",VLOOKUP($V1064,'S3. Storage'!$B$12:$Z$1450,'S9. Lookup Data'!$C$10+5,FALSE))</f>
        <v/>
      </c>
    </row>
    <row r="1065" spans="21:28">
      <c r="U1065" s="84">
        <v>1988</v>
      </c>
      <c r="V1065" s="134">
        <f t="shared" si="17"/>
        <v>32294</v>
      </c>
      <c r="W1065" s="94">
        <v>32294</v>
      </c>
      <c r="X1065" s="84" t="str">
        <f>IF($X$4="none","",VLOOKUP($V1065,'S3. Storage'!B1072:Z2510,'S9. Lookup Data'!$C$6+5,FALSE))</f>
        <v/>
      </c>
      <c r="Y1065" s="84" t="str">
        <f>IF($Y$4="none","",VLOOKUP($V1065,'S3. Storage'!$B$12:$Z$1450,'S9. Lookup Data'!$C$7+5,FALSE))</f>
        <v/>
      </c>
      <c r="Z1065" s="84" t="str">
        <f>IF($Z$4="none","",VLOOKUP($V1065,'S3. Storage'!$B$12:$Z$1450,'S9. Lookup Data'!$C$8+5,FALSE))</f>
        <v/>
      </c>
      <c r="AA1065" s="84" t="str">
        <f>IF($AA$4="none","",VLOOKUP($V1065,'S3. Storage'!$B$12:$Z$1450,'S9. Lookup Data'!$C$9+5,FALSE))</f>
        <v/>
      </c>
      <c r="AB1065" s="84" t="str">
        <f>IF($AB$4="none","",VLOOKUP($V1065,'S3. Storage'!$B$12:$Z$1450,'S9. Lookup Data'!$C$10+5,FALSE))</f>
        <v/>
      </c>
    </row>
    <row r="1066" spans="21:28">
      <c r="U1066" s="84">
        <v>1988</v>
      </c>
      <c r="V1066" s="134">
        <f t="shared" si="17"/>
        <v>32324</v>
      </c>
      <c r="W1066" s="94">
        <v>32324</v>
      </c>
      <c r="X1066" s="84" t="str">
        <f>IF($X$4="none","",VLOOKUP($V1066,'S3. Storage'!B1073:Z2511,'S9. Lookup Data'!$C$6+5,FALSE))</f>
        <v/>
      </c>
      <c r="Y1066" s="84" t="str">
        <f>IF($Y$4="none","",VLOOKUP($V1066,'S3. Storage'!$B$12:$Z$1450,'S9. Lookup Data'!$C$7+5,FALSE))</f>
        <v/>
      </c>
      <c r="Z1066" s="84" t="str">
        <f>IF($Z$4="none","",VLOOKUP($V1066,'S3. Storage'!$B$12:$Z$1450,'S9. Lookup Data'!$C$8+5,FALSE))</f>
        <v/>
      </c>
      <c r="AA1066" s="84" t="str">
        <f>IF($AA$4="none","",VLOOKUP($V1066,'S3. Storage'!$B$12:$Z$1450,'S9. Lookup Data'!$C$9+5,FALSE))</f>
        <v/>
      </c>
      <c r="AB1066" s="84" t="str">
        <f>IF($AB$4="none","",VLOOKUP($V1066,'S3. Storage'!$B$12:$Z$1450,'S9. Lookup Data'!$C$10+5,FALSE))</f>
        <v/>
      </c>
    </row>
    <row r="1067" spans="21:28">
      <c r="U1067" s="84">
        <v>1988</v>
      </c>
      <c r="V1067" s="134">
        <f t="shared" si="17"/>
        <v>32355</v>
      </c>
      <c r="W1067" s="94">
        <v>32355</v>
      </c>
      <c r="X1067" s="84" t="str">
        <f>IF($X$4="none","",VLOOKUP($V1067,'S3. Storage'!B1074:Z2512,'S9. Lookup Data'!$C$6+5,FALSE))</f>
        <v/>
      </c>
      <c r="Y1067" s="84" t="str">
        <f>IF($Y$4="none","",VLOOKUP($V1067,'S3. Storage'!$B$12:$Z$1450,'S9. Lookup Data'!$C$7+5,FALSE))</f>
        <v/>
      </c>
      <c r="Z1067" s="84" t="str">
        <f>IF($Z$4="none","",VLOOKUP($V1067,'S3. Storage'!$B$12:$Z$1450,'S9. Lookup Data'!$C$8+5,FALSE))</f>
        <v/>
      </c>
      <c r="AA1067" s="84" t="str">
        <f>IF($AA$4="none","",VLOOKUP($V1067,'S3. Storage'!$B$12:$Z$1450,'S9. Lookup Data'!$C$9+5,FALSE))</f>
        <v/>
      </c>
      <c r="AB1067" s="84" t="str">
        <f>IF($AB$4="none","",VLOOKUP($V1067,'S3. Storage'!$B$12:$Z$1450,'S9. Lookup Data'!$C$10+5,FALSE))</f>
        <v/>
      </c>
    </row>
    <row r="1068" spans="21:28">
      <c r="U1068" s="84">
        <v>1988</v>
      </c>
      <c r="V1068" s="134">
        <f t="shared" si="17"/>
        <v>32386</v>
      </c>
      <c r="W1068" s="94">
        <v>32386</v>
      </c>
      <c r="X1068" s="84" t="str">
        <f>IF($X$4="none","",VLOOKUP($V1068,'S3. Storage'!B1075:Z2513,'S9. Lookup Data'!$C$6+5,FALSE))</f>
        <v/>
      </c>
      <c r="Y1068" s="84" t="str">
        <f>IF($Y$4="none","",VLOOKUP($V1068,'S3. Storage'!$B$12:$Z$1450,'S9. Lookup Data'!$C$7+5,FALSE))</f>
        <v/>
      </c>
      <c r="Z1068" s="84" t="str">
        <f>IF($Z$4="none","",VLOOKUP($V1068,'S3. Storage'!$B$12:$Z$1450,'S9. Lookup Data'!$C$8+5,FALSE))</f>
        <v/>
      </c>
      <c r="AA1068" s="84" t="str">
        <f>IF($AA$4="none","",VLOOKUP($V1068,'S3. Storage'!$B$12:$Z$1450,'S9. Lookup Data'!$C$9+5,FALSE))</f>
        <v/>
      </c>
      <c r="AB1068" s="84" t="str">
        <f>IF($AB$4="none","",VLOOKUP($V1068,'S3. Storage'!$B$12:$Z$1450,'S9. Lookup Data'!$C$10+5,FALSE))</f>
        <v/>
      </c>
    </row>
    <row r="1069" spans="21:28">
      <c r="U1069" s="84">
        <v>1988</v>
      </c>
      <c r="V1069" s="134">
        <f t="shared" si="17"/>
        <v>32416</v>
      </c>
      <c r="W1069" s="94">
        <v>32416</v>
      </c>
      <c r="X1069" s="84" t="str">
        <f>IF($X$4="none","",VLOOKUP($V1069,'S3. Storage'!B1076:Z2514,'S9. Lookup Data'!$C$6+5,FALSE))</f>
        <v/>
      </c>
      <c r="Y1069" s="84" t="str">
        <f>IF($Y$4="none","",VLOOKUP($V1069,'S3. Storage'!$B$12:$Z$1450,'S9. Lookup Data'!$C$7+5,FALSE))</f>
        <v/>
      </c>
      <c r="Z1069" s="84" t="str">
        <f>IF($Z$4="none","",VLOOKUP($V1069,'S3. Storage'!$B$12:$Z$1450,'S9. Lookup Data'!$C$8+5,FALSE))</f>
        <v/>
      </c>
      <c r="AA1069" s="84" t="str">
        <f>IF($AA$4="none","",VLOOKUP($V1069,'S3. Storage'!$B$12:$Z$1450,'S9. Lookup Data'!$C$9+5,FALSE))</f>
        <v/>
      </c>
      <c r="AB1069" s="84" t="str">
        <f>IF($AB$4="none","",VLOOKUP($V1069,'S3. Storage'!$B$12:$Z$1450,'S9. Lookup Data'!$C$10+5,FALSE))</f>
        <v/>
      </c>
    </row>
    <row r="1070" spans="21:28">
      <c r="U1070" s="84">
        <v>1988</v>
      </c>
      <c r="V1070" s="134">
        <f t="shared" si="17"/>
        <v>32447</v>
      </c>
      <c r="W1070" s="94">
        <v>32447</v>
      </c>
      <c r="X1070" s="84" t="str">
        <f>IF($X$4="none","",VLOOKUP($V1070,'S3. Storage'!B1077:Z2515,'S9. Lookup Data'!$C$6+5,FALSE))</f>
        <v/>
      </c>
      <c r="Y1070" s="84" t="str">
        <f>IF($Y$4="none","",VLOOKUP($V1070,'S3. Storage'!$B$12:$Z$1450,'S9. Lookup Data'!$C$7+5,FALSE))</f>
        <v/>
      </c>
      <c r="Z1070" s="84" t="str">
        <f>IF($Z$4="none","",VLOOKUP($V1070,'S3. Storage'!$B$12:$Z$1450,'S9. Lookup Data'!$C$8+5,FALSE))</f>
        <v/>
      </c>
      <c r="AA1070" s="84" t="str">
        <f>IF($AA$4="none","",VLOOKUP($V1070,'S3. Storage'!$B$12:$Z$1450,'S9. Lookup Data'!$C$9+5,FALSE))</f>
        <v/>
      </c>
      <c r="AB1070" s="84" t="str">
        <f>IF($AB$4="none","",VLOOKUP($V1070,'S3. Storage'!$B$12:$Z$1450,'S9. Lookup Data'!$C$10+5,FALSE))</f>
        <v/>
      </c>
    </row>
    <row r="1071" spans="21:28">
      <c r="U1071" s="84">
        <v>1988</v>
      </c>
      <c r="V1071" s="134">
        <f t="shared" si="17"/>
        <v>32477</v>
      </c>
      <c r="W1071" s="94">
        <v>32477</v>
      </c>
      <c r="X1071" s="84" t="str">
        <f>IF($X$4="none","",VLOOKUP($V1071,'S3. Storage'!B1078:Z2516,'S9. Lookup Data'!$C$6+5,FALSE))</f>
        <v/>
      </c>
      <c r="Y1071" s="84" t="str">
        <f>IF($Y$4="none","",VLOOKUP($V1071,'S3. Storage'!$B$12:$Z$1450,'S9. Lookup Data'!$C$7+5,FALSE))</f>
        <v/>
      </c>
      <c r="Z1071" s="84" t="str">
        <f>IF($Z$4="none","",VLOOKUP($V1071,'S3. Storage'!$B$12:$Z$1450,'S9. Lookup Data'!$C$8+5,FALSE))</f>
        <v/>
      </c>
      <c r="AA1071" s="84" t="str">
        <f>IF($AA$4="none","",VLOOKUP($V1071,'S3. Storage'!$B$12:$Z$1450,'S9. Lookup Data'!$C$9+5,FALSE))</f>
        <v/>
      </c>
      <c r="AB1071" s="84" t="str">
        <f>IF($AB$4="none","",VLOOKUP($V1071,'S3. Storage'!$B$12:$Z$1450,'S9. Lookup Data'!$C$10+5,FALSE))</f>
        <v/>
      </c>
    </row>
    <row r="1072" spans="21:28">
      <c r="U1072" s="84">
        <v>1988</v>
      </c>
      <c r="V1072" s="134">
        <f t="shared" si="17"/>
        <v>32508</v>
      </c>
      <c r="W1072" s="94">
        <v>32508</v>
      </c>
      <c r="X1072" s="84" t="str">
        <f>IF($X$4="none","",VLOOKUP($V1072,'S3. Storage'!B1079:Z2517,'S9. Lookup Data'!$C$6+5,FALSE))</f>
        <v/>
      </c>
      <c r="Y1072" s="84" t="str">
        <f>IF($Y$4="none","",VLOOKUP($V1072,'S3. Storage'!$B$12:$Z$1450,'S9. Lookup Data'!$C$7+5,FALSE))</f>
        <v/>
      </c>
      <c r="Z1072" s="84" t="str">
        <f>IF($Z$4="none","",VLOOKUP($V1072,'S3. Storage'!$B$12:$Z$1450,'S9. Lookup Data'!$C$8+5,FALSE))</f>
        <v/>
      </c>
      <c r="AA1072" s="84" t="str">
        <f>IF($AA$4="none","",VLOOKUP($V1072,'S3. Storage'!$B$12:$Z$1450,'S9. Lookup Data'!$C$9+5,FALSE))</f>
        <v/>
      </c>
      <c r="AB1072" s="84" t="str">
        <f>IF($AB$4="none","",VLOOKUP($V1072,'S3. Storage'!$B$12:$Z$1450,'S9. Lookup Data'!$C$10+5,FALSE))</f>
        <v/>
      </c>
    </row>
    <row r="1073" spans="21:28">
      <c r="U1073" s="84">
        <v>1989</v>
      </c>
      <c r="V1073" s="134">
        <f t="shared" si="17"/>
        <v>32539</v>
      </c>
      <c r="W1073" s="94">
        <v>32539</v>
      </c>
      <c r="X1073" s="84" t="str">
        <f>IF($X$4="none","",VLOOKUP($V1073,'S3. Storage'!B1080:Z2518,'S9. Lookup Data'!$C$6+5,FALSE))</f>
        <v/>
      </c>
      <c r="Y1073" s="84" t="str">
        <f>IF($Y$4="none","",VLOOKUP($V1073,'S3. Storage'!$B$12:$Z$1450,'S9. Lookup Data'!$C$7+5,FALSE))</f>
        <v/>
      </c>
      <c r="Z1073" s="84" t="str">
        <f>IF($Z$4="none","",VLOOKUP($V1073,'S3. Storage'!$B$12:$Z$1450,'S9. Lookup Data'!$C$8+5,FALSE))</f>
        <v/>
      </c>
      <c r="AA1073" s="84" t="str">
        <f>IF($AA$4="none","",VLOOKUP($V1073,'S3. Storage'!$B$12:$Z$1450,'S9. Lookup Data'!$C$9+5,FALSE))</f>
        <v/>
      </c>
      <c r="AB1073" s="84" t="str">
        <f>IF($AB$4="none","",VLOOKUP($V1073,'S3. Storage'!$B$12:$Z$1450,'S9. Lookup Data'!$C$10+5,FALSE))</f>
        <v/>
      </c>
    </row>
    <row r="1074" spans="21:28">
      <c r="U1074" s="84">
        <v>1989</v>
      </c>
      <c r="V1074" s="134">
        <f t="shared" si="17"/>
        <v>32567</v>
      </c>
      <c r="W1074" s="94">
        <v>32567</v>
      </c>
      <c r="X1074" s="84" t="str">
        <f>IF($X$4="none","",VLOOKUP($V1074,'S3. Storage'!B1081:Z2519,'S9. Lookup Data'!$C$6+5,FALSE))</f>
        <v/>
      </c>
      <c r="Y1074" s="84" t="str">
        <f>IF($Y$4="none","",VLOOKUP($V1074,'S3. Storage'!$B$12:$Z$1450,'S9. Lookup Data'!$C$7+5,FALSE))</f>
        <v/>
      </c>
      <c r="Z1074" s="84" t="str">
        <f>IF($Z$4="none","",VLOOKUP($V1074,'S3. Storage'!$B$12:$Z$1450,'S9. Lookup Data'!$C$8+5,FALSE))</f>
        <v/>
      </c>
      <c r="AA1074" s="84" t="str">
        <f>IF($AA$4="none","",VLOOKUP($V1074,'S3. Storage'!$B$12:$Z$1450,'S9. Lookup Data'!$C$9+5,FALSE))</f>
        <v/>
      </c>
      <c r="AB1074" s="84" t="str">
        <f>IF($AB$4="none","",VLOOKUP($V1074,'S3. Storage'!$B$12:$Z$1450,'S9. Lookup Data'!$C$10+5,FALSE))</f>
        <v/>
      </c>
    </row>
    <row r="1075" spans="21:28">
      <c r="U1075" s="84">
        <v>1989</v>
      </c>
      <c r="V1075" s="134">
        <f t="shared" si="17"/>
        <v>32598</v>
      </c>
      <c r="W1075" s="94">
        <v>32598</v>
      </c>
      <c r="X1075" s="84" t="str">
        <f>IF($X$4="none","",VLOOKUP($V1075,'S3. Storage'!B1082:Z2520,'S9. Lookup Data'!$C$6+5,FALSE))</f>
        <v/>
      </c>
      <c r="Y1075" s="84" t="str">
        <f>IF($Y$4="none","",VLOOKUP($V1075,'S3. Storage'!$B$12:$Z$1450,'S9. Lookup Data'!$C$7+5,FALSE))</f>
        <v/>
      </c>
      <c r="Z1075" s="84" t="str">
        <f>IF($Z$4="none","",VLOOKUP($V1075,'S3. Storage'!$B$12:$Z$1450,'S9. Lookup Data'!$C$8+5,FALSE))</f>
        <v/>
      </c>
      <c r="AA1075" s="84" t="str">
        <f>IF($AA$4="none","",VLOOKUP($V1075,'S3. Storage'!$B$12:$Z$1450,'S9. Lookup Data'!$C$9+5,FALSE))</f>
        <v/>
      </c>
      <c r="AB1075" s="84" t="str">
        <f>IF($AB$4="none","",VLOOKUP($V1075,'S3. Storage'!$B$12:$Z$1450,'S9. Lookup Data'!$C$10+5,FALSE))</f>
        <v/>
      </c>
    </row>
    <row r="1076" spans="21:28">
      <c r="U1076" s="84">
        <v>1989</v>
      </c>
      <c r="V1076" s="134">
        <f t="shared" si="17"/>
        <v>32628</v>
      </c>
      <c r="W1076" s="94">
        <v>32628</v>
      </c>
      <c r="X1076" s="84" t="str">
        <f>IF($X$4="none","",VLOOKUP($V1076,'S3. Storage'!B1083:Z2521,'S9. Lookup Data'!$C$6+5,FALSE))</f>
        <v/>
      </c>
      <c r="Y1076" s="84" t="str">
        <f>IF($Y$4="none","",VLOOKUP($V1076,'S3. Storage'!$B$12:$Z$1450,'S9. Lookup Data'!$C$7+5,FALSE))</f>
        <v/>
      </c>
      <c r="Z1076" s="84" t="str">
        <f>IF($Z$4="none","",VLOOKUP($V1076,'S3. Storage'!$B$12:$Z$1450,'S9. Lookup Data'!$C$8+5,FALSE))</f>
        <v/>
      </c>
      <c r="AA1076" s="84" t="str">
        <f>IF($AA$4="none","",VLOOKUP($V1076,'S3. Storage'!$B$12:$Z$1450,'S9. Lookup Data'!$C$9+5,FALSE))</f>
        <v/>
      </c>
      <c r="AB1076" s="84" t="str">
        <f>IF($AB$4="none","",VLOOKUP($V1076,'S3. Storage'!$B$12:$Z$1450,'S9. Lookup Data'!$C$10+5,FALSE))</f>
        <v/>
      </c>
    </row>
    <row r="1077" spans="21:28">
      <c r="U1077" s="84">
        <v>1989</v>
      </c>
      <c r="V1077" s="134">
        <f t="shared" si="17"/>
        <v>32659</v>
      </c>
      <c r="W1077" s="94">
        <v>32659</v>
      </c>
      <c r="X1077" s="84" t="str">
        <f>IF($X$4="none","",VLOOKUP($V1077,'S3. Storage'!B1084:Z2522,'S9. Lookup Data'!$C$6+5,FALSE))</f>
        <v/>
      </c>
      <c r="Y1077" s="84" t="str">
        <f>IF($Y$4="none","",VLOOKUP($V1077,'S3. Storage'!$B$12:$Z$1450,'S9. Lookup Data'!$C$7+5,FALSE))</f>
        <v/>
      </c>
      <c r="Z1077" s="84" t="str">
        <f>IF($Z$4="none","",VLOOKUP($V1077,'S3. Storage'!$B$12:$Z$1450,'S9. Lookup Data'!$C$8+5,FALSE))</f>
        <v/>
      </c>
      <c r="AA1077" s="84" t="str">
        <f>IF($AA$4="none","",VLOOKUP($V1077,'S3. Storage'!$B$12:$Z$1450,'S9. Lookup Data'!$C$9+5,FALSE))</f>
        <v/>
      </c>
      <c r="AB1077" s="84" t="str">
        <f>IF($AB$4="none","",VLOOKUP($V1077,'S3. Storage'!$B$12:$Z$1450,'S9. Lookup Data'!$C$10+5,FALSE))</f>
        <v/>
      </c>
    </row>
    <row r="1078" spans="21:28">
      <c r="U1078" s="84">
        <v>1989</v>
      </c>
      <c r="V1078" s="134">
        <f t="shared" si="17"/>
        <v>32689</v>
      </c>
      <c r="W1078" s="94">
        <v>32689</v>
      </c>
      <c r="X1078" s="84" t="str">
        <f>IF($X$4="none","",VLOOKUP($V1078,'S3. Storage'!B1085:Z2523,'S9. Lookup Data'!$C$6+5,FALSE))</f>
        <v/>
      </c>
      <c r="Y1078" s="84" t="str">
        <f>IF($Y$4="none","",VLOOKUP($V1078,'S3. Storage'!$B$12:$Z$1450,'S9. Lookup Data'!$C$7+5,FALSE))</f>
        <v/>
      </c>
      <c r="Z1078" s="84" t="str">
        <f>IF($Z$4="none","",VLOOKUP($V1078,'S3. Storage'!$B$12:$Z$1450,'S9. Lookup Data'!$C$8+5,FALSE))</f>
        <v/>
      </c>
      <c r="AA1078" s="84" t="str">
        <f>IF($AA$4="none","",VLOOKUP($V1078,'S3. Storage'!$B$12:$Z$1450,'S9. Lookup Data'!$C$9+5,FALSE))</f>
        <v/>
      </c>
      <c r="AB1078" s="84" t="str">
        <f>IF($AB$4="none","",VLOOKUP($V1078,'S3. Storage'!$B$12:$Z$1450,'S9. Lookup Data'!$C$10+5,FALSE))</f>
        <v/>
      </c>
    </row>
    <row r="1079" spans="21:28">
      <c r="U1079" s="84">
        <v>1989</v>
      </c>
      <c r="V1079" s="134">
        <f t="shared" si="17"/>
        <v>32720</v>
      </c>
      <c r="W1079" s="94">
        <v>32720</v>
      </c>
      <c r="X1079" s="84" t="str">
        <f>IF($X$4="none","",VLOOKUP($V1079,'S3. Storage'!B1086:Z2524,'S9. Lookup Data'!$C$6+5,FALSE))</f>
        <v/>
      </c>
      <c r="Y1079" s="84" t="str">
        <f>IF($Y$4="none","",VLOOKUP($V1079,'S3. Storage'!$B$12:$Z$1450,'S9. Lookup Data'!$C$7+5,FALSE))</f>
        <v/>
      </c>
      <c r="Z1079" s="84" t="str">
        <f>IF($Z$4="none","",VLOOKUP($V1079,'S3. Storage'!$B$12:$Z$1450,'S9. Lookup Data'!$C$8+5,FALSE))</f>
        <v/>
      </c>
      <c r="AA1079" s="84" t="str">
        <f>IF($AA$4="none","",VLOOKUP($V1079,'S3. Storage'!$B$12:$Z$1450,'S9. Lookup Data'!$C$9+5,FALSE))</f>
        <v/>
      </c>
      <c r="AB1079" s="84" t="str">
        <f>IF($AB$4="none","",VLOOKUP($V1079,'S3. Storage'!$B$12:$Z$1450,'S9. Lookup Data'!$C$10+5,FALSE))</f>
        <v/>
      </c>
    </row>
    <row r="1080" spans="21:28">
      <c r="U1080" s="84">
        <v>1989</v>
      </c>
      <c r="V1080" s="134">
        <f t="shared" si="17"/>
        <v>32751</v>
      </c>
      <c r="W1080" s="94">
        <v>32751</v>
      </c>
      <c r="X1080" s="84" t="str">
        <f>IF($X$4="none","",VLOOKUP($V1080,'S3. Storage'!B1087:Z2525,'S9. Lookup Data'!$C$6+5,FALSE))</f>
        <v/>
      </c>
      <c r="Y1080" s="84" t="str">
        <f>IF($Y$4="none","",VLOOKUP($V1080,'S3. Storage'!$B$12:$Z$1450,'S9. Lookup Data'!$C$7+5,FALSE))</f>
        <v/>
      </c>
      <c r="Z1080" s="84" t="str">
        <f>IF($Z$4="none","",VLOOKUP($V1080,'S3. Storage'!$B$12:$Z$1450,'S9. Lookup Data'!$C$8+5,FALSE))</f>
        <v/>
      </c>
      <c r="AA1080" s="84" t="str">
        <f>IF($AA$4="none","",VLOOKUP($V1080,'S3. Storage'!$B$12:$Z$1450,'S9. Lookup Data'!$C$9+5,FALSE))</f>
        <v/>
      </c>
      <c r="AB1080" s="84" t="str">
        <f>IF($AB$4="none","",VLOOKUP($V1080,'S3. Storage'!$B$12:$Z$1450,'S9. Lookup Data'!$C$10+5,FALSE))</f>
        <v/>
      </c>
    </row>
    <row r="1081" spans="21:28">
      <c r="U1081" s="84">
        <v>1989</v>
      </c>
      <c r="V1081" s="134">
        <f t="shared" si="17"/>
        <v>32781</v>
      </c>
      <c r="W1081" s="94">
        <v>32781</v>
      </c>
      <c r="X1081" s="84" t="str">
        <f>IF($X$4="none","",VLOOKUP($V1081,'S3. Storage'!B1088:Z2526,'S9. Lookup Data'!$C$6+5,FALSE))</f>
        <v/>
      </c>
      <c r="Y1081" s="84" t="str">
        <f>IF($Y$4="none","",VLOOKUP($V1081,'S3. Storage'!$B$12:$Z$1450,'S9. Lookup Data'!$C$7+5,FALSE))</f>
        <v/>
      </c>
      <c r="Z1081" s="84" t="str">
        <f>IF($Z$4="none","",VLOOKUP($V1081,'S3. Storage'!$B$12:$Z$1450,'S9. Lookup Data'!$C$8+5,FALSE))</f>
        <v/>
      </c>
      <c r="AA1081" s="84" t="str">
        <f>IF($AA$4="none","",VLOOKUP($V1081,'S3. Storage'!$B$12:$Z$1450,'S9. Lookup Data'!$C$9+5,FALSE))</f>
        <v/>
      </c>
      <c r="AB1081" s="84" t="str">
        <f>IF($AB$4="none","",VLOOKUP($V1081,'S3. Storage'!$B$12:$Z$1450,'S9. Lookup Data'!$C$10+5,FALSE))</f>
        <v/>
      </c>
    </row>
    <row r="1082" spans="21:28">
      <c r="U1082" s="84">
        <v>1989</v>
      </c>
      <c r="V1082" s="134">
        <f t="shared" si="17"/>
        <v>32812</v>
      </c>
      <c r="W1082" s="94">
        <v>32812</v>
      </c>
      <c r="X1082" s="84" t="str">
        <f>IF($X$4="none","",VLOOKUP($V1082,'S3. Storage'!B1089:Z2527,'S9. Lookup Data'!$C$6+5,FALSE))</f>
        <v/>
      </c>
      <c r="Y1082" s="84" t="str">
        <f>IF($Y$4="none","",VLOOKUP($V1082,'S3. Storage'!$B$12:$Z$1450,'S9. Lookup Data'!$C$7+5,FALSE))</f>
        <v/>
      </c>
      <c r="Z1082" s="84" t="str">
        <f>IF($Z$4="none","",VLOOKUP($V1082,'S3. Storage'!$B$12:$Z$1450,'S9. Lookup Data'!$C$8+5,FALSE))</f>
        <v/>
      </c>
      <c r="AA1082" s="84" t="str">
        <f>IF($AA$4="none","",VLOOKUP($V1082,'S3. Storage'!$B$12:$Z$1450,'S9. Lookup Data'!$C$9+5,FALSE))</f>
        <v/>
      </c>
      <c r="AB1082" s="84" t="str">
        <f>IF($AB$4="none","",VLOOKUP($V1082,'S3. Storage'!$B$12:$Z$1450,'S9. Lookup Data'!$C$10+5,FALSE))</f>
        <v/>
      </c>
    </row>
    <row r="1083" spans="21:28">
      <c r="U1083" s="84">
        <v>1989</v>
      </c>
      <c r="V1083" s="134">
        <f t="shared" si="17"/>
        <v>32842</v>
      </c>
      <c r="W1083" s="94">
        <v>32842</v>
      </c>
      <c r="X1083" s="84" t="str">
        <f>IF($X$4="none","",VLOOKUP($V1083,'S3. Storage'!B1090:Z2528,'S9. Lookup Data'!$C$6+5,FALSE))</f>
        <v/>
      </c>
      <c r="Y1083" s="84" t="str">
        <f>IF($Y$4="none","",VLOOKUP($V1083,'S3. Storage'!$B$12:$Z$1450,'S9. Lookup Data'!$C$7+5,FALSE))</f>
        <v/>
      </c>
      <c r="Z1083" s="84" t="str">
        <f>IF($Z$4="none","",VLOOKUP($V1083,'S3. Storage'!$B$12:$Z$1450,'S9. Lookup Data'!$C$8+5,FALSE))</f>
        <v/>
      </c>
      <c r="AA1083" s="84" t="str">
        <f>IF($AA$4="none","",VLOOKUP($V1083,'S3. Storage'!$B$12:$Z$1450,'S9. Lookup Data'!$C$9+5,FALSE))</f>
        <v/>
      </c>
      <c r="AB1083" s="84" t="str">
        <f>IF($AB$4="none","",VLOOKUP($V1083,'S3. Storage'!$B$12:$Z$1450,'S9. Lookup Data'!$C$10+5,FALSE))</f>
        <v/>
      </c>
    </row>
    <row r="1084" spans="21:28">
      <c r="U1084" s="84">
        <v>1989</v>
      </c>
      <c r="V1084" s="134">
        <f t="shared" si="17"/>
        <v>32873</v>
      </c>
      <c r="W1084" s="94">
        <v>32873</v>
      </c>
      <c r="X1084" s="84" t="str">
        <f>IF($X$4="none","",VLOOKUP($V1084,'S3. Storage'!B1091:Z2529,'S9. Lookup Data'!$C$6+5,FALSE))</f>
        <v/>
      </c>
      <c r="Y1084" s="84" t="str">
        <f>IF($Y$4="none","",VLOOKUP($V1084,'S3. Storage'!$B$12:$Z$1450,'S9. Lookup Data'!$C$7+5,FALSE))</f>
        <v/>
      </c>
      <c r="Z1084" s="84" t="str">
        <f>IF($Z$4="none","",VLOOKUP($V1084,'S3. Storage'!$B$12:$Z$1450,'S9. Lookup Data'!$C$8+5,FALSE))</f>
        <v/>
      </c>
      <c r="AA1084" s="84" t="str">
        <f>IF($AA$4="none","",VLOOKUP($V1084,'S3. Storage'!$B$12:$Z$1450,'S9. Lookup Data'!$C$9+5,FALSE))</f>
        <v/>
      </c>
      <c r="AB1084" s="84" t="str">
        <f>IF($AB$4="none","",VLOOKUP($V1084,'S3. Storage'!$B$12:$Z$1450,'S9. Lookup Data'!$C$10+5,FALSE))</f>
        <v/>
      </c>
    </row>
    <row r="1085" spans="21:28">
      <c r="U1085" s="84">
        <v>1990</v>
      </c>
      <c r="V1085" s="134">
        <f t="shared" si="17"/>
        <v>32904</v>
      </c>
      <c r="W1085" s="94">
        <v>32904</v>
      </c>
      <c r="X1085" s="84" t="str">
        <f>IF($X$4="none","",VLOOKUP($V1085,'S3. Storage'!B1092:Z2530,'S9. Lookup Data'!$C$6+5,FALSE))</f>
        <v/>
      </c>
      <c r="Y1085" s="84" t="str">
        <f>IF($Y$4="none","",VLOOKUP($V1085,'S3. Storage'!$B$12:$Z$1450,'S9. Lookup Data'!$C$7+5,FALSE))</f>
        <v/>
      </c>
      <c r="Z1085" s="84" t="str">
        <f>IF($Z$4="none","",VLOOKUP($V1085,'S3. Storage'!$B$12:$Z$1450,'S9. Lookup Data'!$C$8+5,FALSE))</f>
        <v/>
      </c>
      <c r="AA1085" s="84" t="str">
        <f>IF($AA$4="none","",VLOOKUP($V1085,'S3. Storage'!$B$12:$Z$1450,'S9. Lookup Data'!$C$9+5,FALSE))</f>
        <v/>
      </c>
      <c r="AB1085" s="84" t="str">
        <f>IF($AB$4="none","",VLOOKUP($V1085,'S3. Storage'!$B$12:$Z$1450,'S9. Lookup Data'!$C$10+5,FALSE))</f>
        <v/>
      </c>
    </row>
    <row r="1086" spans="21:28">
      <c r="U1086" s="84">
        <v>1990</v>
      </c>
      <c r="V1086" s="134">
        <f t="shared" si="17"/>
        <v>32932</v>
      </c>
      <c r="W1086" s="94">
        <v>32932</v>
      </c>
      <c r="X1086" s="84" t="str">
        <f>IF($X$4="none","",VLOOKUP($V1086,'S3. Storage'!B1093:Z2531,'S9. Lookup Data'!$C$6+5,FALSE))</f>
        <v/>
      </c>
      <c r="Y1086" s="84" t="str">
        <f>IF($Y$4="none","",VLOOKUP($V1086,'S3. Storage'!$B$12:$Z$1450,'S9. Lookup Data'!$C$7+5,FALSE))</f>
        <v/>
      </c>
      <c r="Z1086" s="84" t="str">
        <f>IF($Z$4="none","",VLOOKUP($V1086,'S3. Storage'!$B$12:$Z$1450,'S9. Lookup Data'!$C$8+5,FALSE))</f>
        <v/>
      </c>
      <c r="AA1086" s="84" t="str">
        <f>IF($AA$4="none","",VLOOKUP($V1086,'S3. Storage'!$B$12:$Z$1450,'S9. Lookup Data'!$C$9+5,FALSE))</f>
        <v/>
      </c>
      <c r="AB1086" s="84" t="str">
        <f>IF($AB$4="none","",VLOOKUP($V1086,'S3. Storage'!$B$12:$Z$1450,'S9. Lookup Data'!$C$10+5,FALSE))</f>
        <v/>
      </c>
    </row>
    <row r="1087" spans="21:28">
      <c r="U1087" s="84">
        <v>1990</v>
      </c>
      <c r="V1087" s="134">
        <f t="shared" si="17"/>
        <v>32963</v>
      </c>
      <c r="W1087" s="94">
        <v>32963</v>
      </c>
      <c r="X1087" s="84" t="str">
        <f>IF($X$4="none","",VLOOKUP($V1087,'S3. Storage'!B1094:Z2532,'S9. Lookup Data'!$C$6+5,FALSE))</f>
        <v/>
      </c>
      <c r="Y1087" s="84" t="str">
        <f>IF($Y$4="none","",VLOOKUP($V1087,'S3. Storage'!$B$12:$Z$1450,'S9. Lookup Data'!$C$7+5,FALSE))</f>
        <v/>
      </c>
      <c r="Z1087" s="84" t="str">
        <f>IF($Z$4="none","",VLOOKUP($V1087,'S3. Storage'!$B$12:$Z$1450,'S9. Lookup Data'!$C$8+5,FALSE))</f>
        <v/>
      </c>
      <c r="AA1087" s="84" t="str">
        <f>IF($AA$4="none","",VLOOKUP($V1087,'S3. Storage'!$B$12:$Z$1450,'S9. Lookup Data'!$C$9+5,FALSE))</f>
        <v/>
      </c>
      <c r="AB1087" s="84" t="str">
        <f>IF($AB$4="none","",VLOOKUP($V1087,'S3. Storage'!$B$12:$Z$1450,'S9. Lookup Data'!$C$10+5,FALSE))</f>
        <v/>
      </c>
    </row>
    <row r="1088" spans="21:28">
      <c r="U1088" s="84">
        <v>1990</v>
      </c>
      <c r="V1088" s="134">
        <f t="shared" si="17"/>
        <v>32993</v>
      </c>
      <c r="W1088" s="94">
        <v>32993</v>
      </c>
      <c r="X1088" s="84" t="str">
        <f>IF($X$4="none","",VLOOKUP($V1088,'S3. Storage'!B1095:Z2533,'S9. Lookup Data'!$C$6+5,FALSE))</f>
        <v/>
      </c>
      <c r="Y1088" s="84" t="str">
        <f>IF($Y$4="none","",VLOOKUP($V1088,'S3. Storage'!$B$12:$Z$1450,'S9. Lookup Data'!$C$7+5,FALSE))</f>
        <v/>
      </c>
      <c r="Z1088" s="84" t="str">
        <f>IF($Z$4="none","",VLOOKUP($V1088,'S3. Storage'!$B$12:$Z$1450,'S9. Lookup Data'!$C$8+5,FALSE))</f>
        <v/>
      </c>
      <c r="AA1088" s="84" t="str">
        <f>IF($AA$4="none","",VLOOKUP($V1088,'S3. Storage'!$B$12:$Z$1450,'S9. Lookup Data'!$C$9+5,FALSE))</f>
        <v/>
      </c>
      <c r="AB1088" s="84" t="str">
        <f>IF($AB$4="none","",VLOOKUP($V1088,'S3. Storage'!$B$12:$Z$1450,'S9. Lookup Data'!$C$10+5,FALSE))</f>
        <v/>
      </c>
    </row>
    <row r="1089" spans="21:28">
      <c r="U1089" s="84">
        <v>1990</v>
      </c>
      <c r="V1089" s="134">
        <f t="shared" si="17"/>
        <v>33024</v>
      </c>
      <c r="W1089" s="94">
        <v>33024</v>
      </c>
      <c r="X1089" s="84" t="str">
        <f>IF($X$4="none","",VLOOKUP($V1089,'S3. Storage'!B1096:Z2534,'S9. Lookup Data'!$C$6+5,FALSE))</f>
        <v/>
      </c>
      <c r="Y1089" s="84" t="str">
        <f>IF($Y$4="none","",VLOOKUP($V1089,'S3. Storage'!$B$12:$Z$1450,'S9. Lookup Data'!$C$7+5,FALSE))</f>
        <v/>
      </c>
      <c r="Z1089" s="84" t="str">
        <f>IF($Z$4="none","",VLOOKUP($V1089,'S3. Storage'!$B$12:$Z$1450,'S9. Lookup Data'!$C$8+5,FALSE))</f>
        <v/>
      </c>
      <c r="AA1089" s="84" t="str">
        <f>IF($AA$4="none","",VLOOKUP($V1089,'S3. Storage'!$B$12:$Z$1450,'S9. Lookup Data'!$C$9+5,FALSE))</f>
        <v/>
      </c>
      <c r="AB1089" s="84" t="str">
        <f>IF($AB$4="none","",VLOOKUP($V1089,'S3. Storage'!$B$12:$Z$1450,'S9. Lookup Data'!$C$10+5,FALSE))</f>
        <v/>
      </c>
    </row>
    <row r="1090" spans="21:28">
      <c r="U1090" s="84">
        <v>1990</v>
      </c>
      <c r="V1090" s="134">
        <f t="shared" si="17"/>
        <v>33054</v>
      </c>
      <c r="W1090" s="94">
        <v>33054</v>
      </c>
      <c r="X1090" s="84" t="str">
        <f>IF($X$4="none","",VLOOKUP($V1090,'S3. Storage'!B1097:Z2535,'S9. Lookup Data'!$C$6+5,FALSE))</f>
        <v/>
      </c>
      <c r="Y1090" s="84" t="str">
        <f>IF($Y$4="none","",VLOOKUP($V1090,'S3. Storage'!$B$12:$Z$1450,'S9. Lookup Data'!$C$7+5,FALSE))</f>
        <v/>
      </c>
      <c r="Z1090" s="84" t="str">
        <f>IF($Z$4="none","",VLOOKUP($V1090,'S3. Storage'!$B$12:$Z$1450,'S9. Lookup Data'!$C$8+5,FALSE))</f>
        <v/>
      </c>
      <c r="AA1090" s="84" t="str">
        <f>IF($AA$4="none","",VLOOKUP($V1090,'S3. Storage'!$B$12:$Z$1450,'S9. Lookup Data'!$C$9+5,FALSE))</f>
        <v/>
      </c>
      <c r="AB1090" s="84" t="str">
        <f>IF($AB$4="none","",VLOOKUP($V1090,'S3. Storage'!$B$12:$Z$1450,'S9. Lookup Data'!$C$10+5,FALSE))</f>
        <v/>
      </c>
    </row>
    <row r="1091" spans="21:28">
      <c r="U1091" s="84">
        <v>1990</v>
      </c>
      <c r="V1091" s="134">
        <f t="shared" si="17"/>
        <v>33085</v>
      </c>
      <c r="W1091" s="94">
        <v>33085</v>
      </c>
      <c r="X1091" s="84" t="str">
        <f>IF($X$4="none","",VLOOKUP($V1091,'S3. Storage'!B1098:Z2536,'S9. Lookup Data'!$C$6+5,FALSE))</f>
        <v/>
      </c>
      <c r="Y1091" s="84" t="str">
        <f>IF($Y$4="none","",VLOOKUP($V1091,'S3. Storage'!$B$12:$Z$1450,'S9. Lookup Data'!$C$7+5,FALSE))</f>
        <v/>
      </c>
      <c r="Z1091" s="84" t="str">
        <f>IF($Z$4="none","",VLOOKUP($V1091,'S3. Storage'!$B$12:$Z$1450,'S9. Lookup Data'!$C$8+5,FALSE))</f>
        <v/>
      </c>
      <c r="AA1091" s="84" t="str">
        <f>IF($AA$4="none","",VLOOKUP($V1091,'S3. Storage'!$B$12:$Z$1450,'S9. Lookup Data'!$C$9+5,FALSE))</f>
        <v/>
      </c>
      <c r="AB1091" s="84" t="str">
        <f>IF($AB$4="none","",VLOOKUP($V1091,'S3. Storage'!$B$12:$Z$1450,'S9. Lookup Data'!$C$10+5,FALSE))</f>
        <v/>
      </c>
    </row>
    <row r="1092" spans="21:28">
      <c r="U1092" s="84">
        <v>1990</v>
      </c>
      <c r="V1092" s="134">
        <f t="shared" si="17"/>
        <v>33116</v>
      </c>
      <c r="W1092" s="94">
        <v>33116</v>
      </c>
      <c r="X1092" s="84" t="str">
        <f>IF($X$4="none","",VLOOKUP($V1092,'S3. Storage'!B1099:Z2537,'S9. Lookup Data'!$C$6+5,FALSE))</f>
        <v/>
      </c>
      <c r="Y1092" s="84" t="str">
        <f>IF($Y$4="none","",VLOOKUP($V1092,'S3. Storage'!$B$12:$Z$1450,'S9. Lookup Data'!$C$7+5,FALSE))</f>
        <v/>
      </c>
      <c r="Z1092" s="84" t="str">
        <f>IF($Z$4="none","",VLOOKUP($V1092,'S3. Storage'!$B$12:$Z$1450,'S9. Lookup Data'!$C$8+5,FALSE))</f>
        <v/>
      </c>
      <c r="AA1092" s="84" t="str">
        <f>IF($AA$4="none","",VLOOKUP($V1092,'S3. Storage'!$B$12:$Z$1450,'S9. Lookup Data'!$C$9+5,FALSE))</f>
        <v/>
      </c>
      <c r="AB1092" s="84" t="str">
        <f>IF($AB$4="none","",VLOOKUP($V1092,'S3. Storage'!$B$12:$Z$1450,'S9. Lookup Data'!$C$10+5,FALSE))</f>
        <v/>
      </c>
    </row>
    <row r="1093" spans="21:28">
      <c r="U1093" s="84">
        <v>1990</v>
      </c>
      <c r="V1093" s="134">
        <f t="shared" si="17"/>
        <v>33146</v>
      </c>
      <c r="W1093" s="94">
        <v>33146</v>
      </c>
      <c r="X1093" s="84" t="str">
        <f>IF($X$4="none","",VLOOKUP($V1093,'S3. Storage'!B1100:Z2538,'S9. Lookup Data'!$C$6+5,FALSE))</f>
        <v/>
      </c>
      <c r="Y1093" s="84" t="str">
        <f>IF($Y$4="none","",VLOOKUP($V1093,'S3. Storage'!$B$12:$Z$1450,'S9. Lookup Data'!$C$7+5,FALSE))</f>
        <v/>
      </c>
      <c r="Z1093" s="84" t="str">
        <f>IF($Z$4="none","",VLOOKUP($V1093,'S3. Storage'!$B$12:$Z$1450,'S9. Lookup Data'!$C$8+5,FALSE))</f>
        <v/>
      </c>
      <c r="AA1093" s="84" t="str">
        <f>IF($AA$4="none","",VLOOKUP($V1093,'S3. Storage'!$B$12:$Z$1450,'S9. Lookup Data'!$C$9+5,FALSE))</f>
        <v/>
      </c>
      <c r="AB1093" s="84" t="str">
        <f>IF($AB$4="none","",VLOOKUP($V1093,'S3. Storage'!$B$12:$Z$1450,'S9. Lookup Data'!$C$10+5,FALSE))</f>
        <v/>
      </c>
    </row>
    <row r="1094" spans="21:28">
      <c r="U1094" s="84">
        <v>1990</v>
      </c>
      <c r="V1094" s="134">
        <f t="shared" si="17"/>
        <v>33177</v>
      </c>
      <c r="W1094" s="94">
        <v>33177</v>
      </c>
      <c r="X1094" s="84" t="str">
        <f>IF($X$4="none","",VLOOKUP($V1094,'S3. Storage'!B1101:Z2539,'S9. Lookup Data'!$C$6+5,FALSE))</f>
        <v/>
      </c>
      <c r="Y1094" s="84" t="str">
        <f>IF($Y$4="none","",VLOOKUP($V1094,'S3. Storage'!$B$12:$Z$1450,'S9. Lookup Data'!$C$7+5,FALSE))</f>
        <v/>
      </c>
      <c r="Z1094" s="84" t="str">
        <f>IF($Z$4="none","",VLOOKUP($V1094,'S3. Storage'!$B$12:$Z$1450,'S9. Lookup Data'!$C$8+5,FALSE))</f>
        <v/>
      </c>
      <c r="AA1094" s="84" t="str">
        <f>IF($AA$4="none","",VLOOKUP($V1094,'S3. Storage'!$B$12:$Z$1450,'S9. Lookup Data'!$C$9+5,FALSE))</f>
        <v/>
      </c>
      <c r="AB1094" s="84" t="str">
        <f>IF($AB$4="none","",VLOOKUP($V1094,'S3. Storage'!$B$12:$Z$1450,'S9. Lookup Data'!$C$10+5,FALSE))</f>
        <v/>
      </c>
    </row>
    <row r="1095" spans="21:28">
      <c r="U1095" s="84">
        <v>1990</v>
      </c>
      <c r="V1095" s="134">
        <f t="shared" si="17"/>
        <v>33207</v>
      </c>
      <c r="W1095" s="94">
        <v>33207</v>
      </c>
      <c r="X1095" s="84" t="str">
        <f>IF($X$4="none","",VLOOKUP($V1095,'S3. Storage'!B1102:Z2540,'S9. Lookup Data'!$C$6+5,FALSE))</f>
        <v/>
      </c>
      <c r="Y1095" s="84" t="str">
        <f>IF($Y$4="none","",VLOOKUP($V1095,'S3. Storage'!$B$12:$Z$1450,'S9. Lookup Data'!$C$7+5,FALSE))</f>
        <v/>
      </c>
      <c r="Z1095" s="84" t="str">
        <f>IF($Z$4="none","",VLOOKUP($V1095,'S3. Storage'!$B$12:$Z$1450,'S9. Lookup Data'!$C$8+5,FALSE))</f>
        <v/>
      </c>
      <c r="AA1095" s="84" t="str">
        <f>IF($AA$4="none","",VLOOKUP($V1095,'S3. Storage'!$B$12:$Z$1450,'S9. Lookup Data'!$C$9+5,FALSE))</f>
        <v/>
      </c>
      <c r="AB1095" s="84" t="str">
        <f>IF($AB$4="none","",VLOOKUP($V1095,'S3. Storage'!$B$12:$Z$1450,'S9. Lookup Data'!$C$10+5,FALSE))</f>
        <v/>
      </c>
    </row>
    <row r="1096" spans="21:28">
      <c r="U1096" s="84">
        <v>1990</v>
      </c>
      <c r="V1096" s="134">
        <f t="shared" si="17"/>
        <v>33238</v>
      </c>
      <c r="W1096" s="94">
        <v>33238</v>
      </c>
      <c r="X1096" s="84" t="str">
        <f>IF($X$4="none","",VLOOKUP($V1096,'S3. Storage'!B1103:Z2541,'S9. Lookup Data'!$C$6+5,FALSE))</f>
        <v/>
      </c>
      <c r="Y1096" s="84" t="str">
        <f>IF($Y$4="none","",VLOOKUP($V1096,'S3. Storage'!$B$12:$Z$1450,'S9. Lookup Data'!$C$7+5,FALSE))</f>
        <v/>
      </c>
      <c r="Z1096" s="84" t="str">
        <f>IF($Z$4="none","",VLOOKUP($V1096,'S3. Storage'!$B$12:$Z$1450,'S9. Lookup Data'!$C$8+5,FALSE))</f>
        <v/>
      </c>
      <c r="AA1096" s="84" t="str">
        <f>IF($AA$4="none","",VLOOKUP($V1096,'S3. Storage'!$B$12:$Z$1450,'S9. Lookup Data'!$C$9+5,FALSE))</f>
        <v/>
      </c>
      <c r="AB1096" s="84" t="str">
        <f>IF($AB$4="none","",VLOOKUP($V1096,'S3. Storage'!$B$12:$Z$1450,'S9. Lookup Data'!$C$10+5,FALSE))</f>
        <v/>
      </c>
    </row>
    <row r="1097" spans="21:28">
      <c r="U1097" s="84">
        <v>1991</v>
      </c>
      <c r="V1097" s="134">
        <f t="shared" si="17"/>
        <v>33269</v>
      </c>
      <c r="W1097" s="94">
        <v>33269</v>
      </c>
      <c r="X1097" s="84" t="str">
        <f>IF($X$4="none","",VLOOKUP($V1097,'S3. Storage'!B1104:Z2542,'S9. Lookup Data'!$C$6+5,FALSE))</f>
        <v/>
      </c>
      <c r="Y1097" s="84" t="str">
        <f>IF($Y$4="none","",VLOOKUP($V1097,'S3. Storage'!$B$12:$Z$1450,'S9. Lookup Data'!$C$7+5,FALSE))</f>
        <v/>
      </c>
      <c r="Z1097" s="84" t="str">
        <f>IF($Z$4="none","",VLOOKUP($V1097,'S3. Storage'!$B$12:$Z$1450,'S9. Lookup Data'!$C$8+5,FALSE))</f>
        <v/>
      </c>
      <c r="AA1097" s="84" t="str">
        <f>IF($AA$4="none","",VLOOKUP($V1097,'S3. Storage'!$B$12:$Z$1450,'S9. Lookup Data'!$C$9+5,FALSE))</f>
        <v/>
      </c>
      <c r="AB1097" s="84" t="str">
        <f>IF($AB$4="none","",VLOOKUP($V1097,'S3. Storage'!$B$12:$Z$1450,'S9. Lookup Data'!$C$10+5,FALSE))</f>
        <v/>
      </c>
    </row>
    <row r="1098" spans="21:28">
      <c r="U1098" s="84">
        <v>1991</v>
      </c>
      <c r="V1098" s="134">
        <f t="shared" si="17"/>
        <v>33297</v>
      </c>
      <c r="W1098" s="94">
        <v>33297</v>
      </c>
      <c r="X1098" s="84" t="str">
        <f>IF($X$4="none","",VLOOKUP($V1098,'S3. Storage'!B1105:Z2543,'S9. Lookup Data'!$C$6+5,FALSE))</f>
        <v/>
      </c>
      <c r="Y1098" s="84" t="str">
        <f>IF($Y$4="none","",VLOOKUP($V1098,'S3. Storage'!$B$12:$Z$1450,'S9. Lookup Data'!$C$7+5,FALSE))</f>
        <v/>
      </c>
      <c r="Z1098" s="84" t="str">
        <f>IF($Z$4="none","",VLOOKUP($V1098,'S3. Storage'!$B$12:$Z$1450,'S9. Lookup Data'!$C$8+5,FALSE))</f>
        <v/>
      </c>
      <c r="AA1098" s="84" t="str">
        <f>IF($AA$4="none","",VLOOKUP($V1098,'S3. Storage'!$B$12:$Z$1450,'S9. Lookup Data'!$C$9+5,FALSE))</f>
        <v/>
      </c>
      <c r="AB1098" s="84" t="str">
        <f>IF($AB$4="none","",VLOOKUP($V1098,'S3. Storage'!$B$12:$Z$1450,'S9. Lookup Data'!$C$10+5,FALSE))</f>
        <v/>
      </c>
    </row>
    <row r="1099" spans="21:28">
      <c r="U1099" s="84">
        <v>1991</v>
      </c>
      <c r="V1099" s="134">
        <f t="shared" si="17"/>
        <v>33328</v>
      </c>
      <c r="W1099" s="94">
        <v>33328</v>
      </c>
      <c r="X1099" s="84" t="str">
        <f>IF($X$4="none","",VLOOKUP($V1099,'S3. Storage'!B1106:Z2544,'S9. Lookup Data'!$C$6+5,FALSE))</f>
        <v/>
      </c>
      <c r="Y1099" s="84" t="str">
        <f>IF($Y$4="none","",VLOOKUP($V1099,'S3. Storage'!$B$12:$Z$1450,'S9. Lookup Data'!$C$7+5,FALSE))</f>
        <v/>
      </c>
      <c r="Z1099" s="84" t="str">
        <f>IF($Z$4="none","",VLOOKUP($V1099,'S3. Storage'!$B$12:$Z$1450,'S9. Lookup Data'!$C$8+5,FALSE))</f>
        <v/>
      </c>
      <c r="AA1099" s="84" t="str">
        <f>IF($AA$4="none","",VLOOKUP($V1099,'S3. Storage'!$B$12:$Z$1450,'S9. Lookup Data'!$C$9+5,FALSE))</f>
        <v/>
      </c>
      <c r="AB1099" s="84" t="str">
        <f>IF($AB$4="none","",VLOOKUP($V1099,'S3. Storage'!$B$12:$Z$1450,'S9. Lookup Data'!$C$10+5,FALSE))</f>
        <v/>
      </c>
    </row>
    <row r="1100" spans="21:28">
      <c r="U1100" s="84">
        <v>1991</v>
      </c>
      <c r="V1100" s="134">
        <f t="shared" si="17"/>
        <v>33358</v>
      </c>
      <c r="W1100" s="94">
        <v>33358</v>
      </c>
      <c r="X1100" s="84" t="str">
        <f>IF($X$4="none","",VLOOKUP($V1100,'S3. Storage'!B1107:Z2545,'S9. Lookup Data'!$C$6+5,FALSE))</f>
        <v/>
      </c>
      <c r="Y1100" s="84" t="str">
        <f>IF($Y$4="none","",VLOOKUP($V1100,'S3. Storage'!$B$12:$Z$1450,'S9. Lookup Data'!$C$7+5,FALSE))</f>
        <v/>
      </c>
      <c r="Z1100" s="84" t="str">
        <f>IF($Z$4="none","",VLOOKUP($V1100,'S3. Storage'!$B$12:$Z$1450,'S9. Lookup Data'!$C$8+5,FALSE))</f>
        <v/>
      </c>
      <c r="AA1100" s="84" t="str">
        <f>IF($AA$4="none","",VLOOKUP($V1100,'S3. Storage'!$B$12:$Z$1450,'S9. Lookup Data'!$C$9+5,FALSE))</f>
        <v/>
      </c>
      <c r="AB1100" s="84" t="str">
        <f>IF($AB$4="none","",VLOOKUP($V1100,'S3. Storage'!$B$12:$Z$1450,'S9. Lookup Data'!$C$10+5,FALSE))</f>
        <v/>
      </c>
    </row>
    <row r="1101" spans="21:28">
      <c r="U1101" s="84">
        <v>1991</v>
      </c>
      <c r="V1101" s="134">
        <f t="shared" si="17"/>
        <v>33389</v>
      </c>
      <c r="W1101" s="94">
        <v>33389</v>
      </c>
      <c r="X1101" s="84" t="str">
        <f>IF($X$4="none","",VLOOKUP($V1101,'S3. Storage'!B1108:Z2546,'S9. Lookup Data'!$C$6+5,FALSE))</f>
        <v/>
      </c>
      <c r="Y1101" s="84" t="str">
        <f>IF($Y$4="none","",VLOOKUP($V1101,'S3. Storage'!$B$12:$Z$1450,'S9. Lookup Data'!$C$7+5,FALSE))</f>
        <v/>
      </c>
      <c r="Z1101" s="84" t="str">
        <f>IF($Z$4="none","",VLOOKUP($V1101,'S3. Storage'!$B$12:$Z$1450,'S9. Lookup Data'!$C$8+5,FALSE))</f>
        <v/>
      </c>
      <c r="AA1101" s="84" t="str">
        <f>IF($AA$4="none","",VLOOKUP($V1101,'S3. Storage'!$B$12:$Z$1450,'S9. Lookup Data'!$C$9+5,FALSE))</f>
        <v/>
      </c>
      <c r="AB1101" s="84" t="str">
        <f>IF($AB$4="none","",VLOOKUP($V1101,'S3. Storage'!$B$12:$Z$1450,'S9. Lookup Data'!$C$10+5,FALSE))</f>
        <v/>
      </c>
    </row>
    <row r="1102" spans="21:28">
      <c r="U1102" s="84">
        <v>1991</v>
      </c>
      <c r="V1102" s="134">
        <f t="shared" si="17"/>
        <v>33419</v>
      </c>
      <c r="W1102" s="94">
        <v>33419</v>
      </c>
      <c r="X1102" s="84" t="str">
        <f>IF($X$4="none","",VLOOKUP($V1102,'S3. Storage'!B1109:Z2547,'S9. Lookup Data'!$C$6+5,FALSE))</f>
        <v/>
      </c>
      <c r="Y1102" s="84" t="str">
        <f>IF($Y$4="none","",VLOOKUP($V1102,'S3. Storage'!$B$12:$Z$1450,'S9. Lookup Data'!$C$7+5,FALSE))</f>
        <v/>
      </c>
      <c r="Z1102" s="84" t="str">
        <f>IF($Z$4="none","",VLOOKUP($V1102,'S3. Storage'!$B$12:$Z$1450,'S9. Lookup Data'!$C$8+5,FALSE))</f>
        <v/>
      </c>
      <c r="AA1102" s="84" t="str">
        <f>IF($AA$4="none","",VLOOKUP($V1102,'S3. Storage'!$B$12:$Z$1450,'S9. Lookup Data'!$C$9+5,FALSE))</f>
        <v/>
      </c>
      <c r="AB1102" s="84" t="str">
        <f>IF($AB$4="none","",VLOOKUP($V1102,'S3. Storage'!$B$12:$Z$1450,'S9. Lookup Data'!$C$10+5,FALSE))</f>
        <v/>
      </c>
    </row>
    <row r="1103" spans="21:28">
      <c r="U1103" s="84">
        <v>1991</v>
      </c>
      <c r="V1103" s="134">
        <f t="shared" si="17"/>
        <v>33450</v>
      </c>
      <c r="W1103" s="94">
        <v>33450</v>
      </c>
      <c r="X1103" s="84" t="str">
        <f>IF($X$4="none","",VLOOKUP($V1103,'S3. Storage'!B1110:Z2548,'S9. Lookup Data'!$C$6+5,FALSE))</f>
        <v/>
      </c>
      <c r="Y1103" s="84" t="str">
        <f>IF($Y$4="none","",VLOOKUP($V1103,'S3. Storage'!$B$12:$Z$1450,'S9. Lookup Data'!$C$7+5,FALSE))</f>
        <v/>
      </c>
      <c r="Z1103" s="84" t="str">
        <f>IF($Z$4="none","",VLOOKUP($V1103,'S3. Storage'!$B$12:$Z$1450,'S9. Lookup Data'!$C$8+5,FALSE))</f>
        <v/>
      </c>
      <c r="AA1103" s="84" t="str">
        <f>IF($AA$4="none","",VLOOKUP($V1103,'S3. Storage'!$B$12:$Z$1450,'S9. Lookup Data'!$C$9+5,FALSE))</f>
        <v/>
      </c>
      <c r="AB1103" s="84" t="str">
        <f>IF($AB$4="none","",VLOOKUP($V1103,'S3. Storage'!$B$12:$Z$1450,'S9. Lookup Data'!$C$10+5,FALSE))</f>
        <v/>
      </c>
    </row>
    <row r="1104" spans="21:28">
      <c r="U1104" s="84">
        <v>1991</v>
      </c>
      <c r="V1104" s="134">
        <f t="shared" si="17"/>
        <v>33481</v>
      </c>
      <c r="W1104" s="94">
        <v>33481</v>
      </c>
      <c r="X1104" s="84" t="str">
        <f>IF($X$4="none","",VLOOKUP($V1104,'S3. Storage'!B1111:Z2549,'S9. Lookup Data'!$C$6+5,FALSE))</f>
        <v/>
      </c>
      <c r="Y1104" s="84" t="str">
        <f>IF($Y$4="none","",VLOOKUP($V1104,'S3. Storage'!$B$12:$Z$1450,'S9. Lookup Data'!$C$7+5,FALSE))</f>
        <v/>
      </c>
      <c r="Z1104" s="84" t="str">
        <f>IF($Z$4="none","",VLOOKUP($V1104,'S3. Storage'!$B$12:$Z$1450,'S9. Lookup Data'!$C$8+5,FALSE))</f>
        <v/>
      </c>
      <c r="AA1104" s="84" t="str">
        <f>IF($AA$4="none","",VLOOKUP($V1104,'S3. Storage'!$B$12:$Z$1450,'S9. Lookup Data'!$C$9+5,FALSE))</f>
        <v/>
      </c>
      <c r="AB1104" s="84" t="str">
        <f>IF($AB$4="none","",VLOOKUP($V1104,'S3. Storage'!$B$12:$Z$1450,'S9. Lookup Data'!$C$10+5,FALSE))</f>
        <v/>
      </c>
    </row>
    <row r="1105" spans="21:28">
      <c r="U1105" s="84">
        <v>1991</v>
      </c>
      <c r="V1105" s="134">
        <f t="shared" si="17"/>
        <v>33511</v>
      </c>
      <c r="W1105" s="94">
        <v>33511</v>
      </c>
      <c r="X1105" s="84" t="str">
        <f>IF($X$4="none","",VLOOKUP($V1105,'S3. Storage'!B1112:Z2550,'S9. Lookup Data'!$C$6+5,FALSE))</f>
        <v/>
      </c>
      <c r="Y1105" s="84" t="str">
        <f>IF($Y$4="none","",VLOOKUP($V1105,'S3. Storage'!$B$12:$Z$1450,'S9. Lookup Data'!$C$7+5,FALSE))</f>
        <v/>
      </c>
      <c r="Z1105" s="84" t="str">
        <f>IF($Z$4="none","",VLOOKUP($V1105,'S3. Storage'!$B$12:$Z$1450,'S9. Lookup Data'!$C$8+5,FALSE))</f>
        <v/>
      </c>
      <c r="AA1105" s="84" t="str">
        <f>IF($AA$4="none","",VLOOKUP($V1105,'S3. Storage'!$B$12:$Z$1450,'S9. Lookup Data'!$C$9+5,FALSE))</f>
        <v/>
      </c>
      <c r="AB1105" s="84" t="str">
        <f>IF($AB$4="none","",VLOOKUP($V1105,'S3. Storage'!$B$12:$Z$1450,'S9. Lookup Data'!$C$10+5,FALSE))</f>
        <v/>
      </c>
    </row>
    <row r="1106" spans="21:28">
      <c r="U1106" s="84">
        <v>1991</v>
      </c>
      <c r="V1106" s="134">
        <f t="shared" si="17"/>
        <v>33542</v>
      </c>
      <c r="W1106" s="94">
        <v>33542</v>
      </c>
      <c r="X1106" s="84" t="str">
        <f>IF($X$4="none","",VLOOKUP($V1106,'S3. Storage'!B1113:Z2551,'S9. Lookup Data'!$C$6+5,FALSE))</f>
        <v/>
      </c>
      <c r="Y1106" s="84" t="str">
        <f>IF($Y$4="none","",VLOOKUP($V1106,'S3. Storage'!$B$12:$Z$1450,'S9. Lookup Data'!$C$7+5,FALSE))</f>
        <v/>
      </c>
      <c r="Z1106" s="84" t="str">
        <f>IF($Z$4="none","",VLOOKUP($V1106,'S3. Storage'!$B$12:$Z$1450,'S9. Lookup Data'!$C$8+5,FALSE))</f>
        <v/>
      </c>
      <c r="AA1106" s="84" t="str">
        <f>IF($AA$4="none","",VLOOKUP($V1106,'S3. Storage'!$B$12:$Z$1450,'S9. Lookup Data'!$C$9+5,FALSE))</f>
        <v/>
      </c>
      <c r="AB1106" s="84" t="str">
        <f>IF($AB$4="none","",VLOOKUP($V1106,'S3. Storage'!$B$12:$Z$1450,'S9. Lookup Data'!$C$10+5,FALSE))</f>
        <v/>
      </c>
    </row>
    <row r="1107" spans="21:28">
      <c r="U1107" s="84">
        <v>1991</v>
      </c>
      <c r="V1107" s="134">
        <f t="shared" si="17"/>
        <v>33572</v>
      </c>
      <c r="W1107" s="94">
        <v>33572</v>
      </c>
      <c r="X1107" s="84" t="str">
        <f>IF($X$4="none","",VLOOKUP($V1107,'S3. Storage'!B1114:Z2552,'S9. Lookup Data'!$C$6+5,FALSE))</f>
        <v/>
      </c>
      <c r="Y1107" s="84" t="str">
        <f>IF($Y$4="none","",VLOOKUP($V1107,'S3. Storage'!$B$12:$Z$1450,'S9. Lookup Data'!$C$7+5,FALSE))</f>
        <v/>
      </c>
      <c r="Z1107" s="84" t="str">
        <f>IF($Z$4="none","",VLOOKUP($V1107,'S3. Storage'!$B$12:$Z$1450,'S9. Lookup Data'!$C$8+5,FALSE))</f>
        <v/>
      </c>
      <c r="AA1107" s="84" t="str">
        <f>IF($AA$4="none","",VLOOKUP($V1107,'S3. Storage'!$B$12:$Z$1450,'S9. Lookup Data'!$C$9+5,FALSE))</f>
        <v/>
      </c>
      <c r="AB1107" s="84" t="str">
        <f>IF($AB$4="none","",VLOOKUP($V1107,'S3. Storage'!$B$12:$Z$1450,'S9. Lookup Data'!$C$10+5,FALSE))</f>
        <v/>
      </c>
    </row>
    <row r="1108" spans="21:28">
      <c r="U1108" s="84">
        <v>1991</v>
      </c>
      <c r="V1108" s="134">
        <f t="shared" si="17"/>
        <v>33603</v>
      </c>
      <c r="W1108" s="94">
        <v>33603</v>
      </c>
      <c r="X1108" s="84" t="str">
        <f>IF($X$4="none","",VLOOKUP($V1108,'S3. Storage'!B1115:Z2553,'S9. Lookup Data'!$C$6+5,FALSE))</f>
        <v/>
      </c>
      <c r="Y1108" s="84" t="str">
        <f>IF($Y$4="none","",VLOOKUP($V1108,'S3. Storage'!$B$12:$Z$1450,'S9. Lookup Data'!$C$7+5,FALSE))</f>
        <v/>
      </c>
      <c r="Z1108" s="84" t="str">
        <f>IF($Z$4="none","",VLOOKUP($V1108,'S3. Storage'!$B$12:$Z$1450,'S9. Lookup Data'!$C$8+5,FALSE))</f>
        <v/>
      </c>
      <c r="AA1108" s="84" t="str">
        <f>IF($AA$4="none","",VLOOKUP($V1108,'S3. Storage'!$B$12:$Z$1450,'S9. Lookup Data'!$C$9+5,FALSE))</f>
        <v/>
      </c>
      <c r="AB1108" s="84" t="str">
        <f>IF($AB$4="none","",VLOOKUP($V1108,'S3. Storage'!$B$12:$Z$1450,'S9. Lookup Data'!$C$10+5,FALSE))</f>
        <v/>
      </c>
    </row>
    <row r="1109" spans="21:28">
      <c r="U1109" s="84">
        <v>1992</v>
      </c>
      <c r="V1109" s="134">
        <f t="shared" si="17"/>
        <v>33634</v>
      </c>
      <c r="W1109" s="94">
        <v>33634</v>
      </c>
      <c r="X1109" s="84" t="str">
        <f>IF($X$4="none","",VLOOKUP($V1109,'S3. Storage'!B1116:Z2554,'S9. Lookup Data'!$C$6+5,FALSE))</f>
        <v/>
      </c>
      <c r="Y1109" s="84" t="str">
        <f>IF($Y$4="none","",VLOOKUP($V1109,'S3. Storage'!$B$12:$Z$1450,'S9. Lookup Data'!$C$7+5,FALSE))</f>
        <v/>
      </c>
      <c r="Z1109" s="84" t="str">
        <f>IF($Z$4="none","",VLOOKUP($V1109,'S3. Storage'!$B$12:$Z$1450,'S9. Lookup Data'!$C$8+5,FALSE))</f>
        <v/>
      </c>
      <c r="AA1109" s="84" t="str">
        <f>IF($AA$4="none","",VLOOKUP($V1109,'S3. Storage'!$B$12:$Z$1450,'S9. Lookup Data'!$C$9+5,FALSE))</f>
        <v/>
      </c>
      <c r="AB1109" s="84" t="str">
        <f>IF($AB$4="none","",VLOOKUP($V1109,'S3. Storage'!$B$12:$Z$1450,'S9. Lookup Data'!$C$10+5,FALSE))</f>
        <v/>
      </c>
    </row>
    <row r="1110" spans="21:28">
      <c r="U1110" s="84">
        <v>1992</v>
      </c>
      <c r="V1110" s="134">
        <f t="shared" si="17"/>
        <v>33663</v>
      </c>
      <c r="W1110" s="94">
        <v>33663</v>
      </c>
      <c r="X1110" s="84" t="str">
        <f>IF($X$4="none","",VLOOKUP($V1110,'S3. Storage'!B1117:Z2555,'S9. Lookup Data'!$C$6+5,FALSE))</f>
        <v/>
      </c>
      <c r="Y1110" s="84" t="str">
        <f>IF($Y$4="none","",VLOOKUP($V1110,'S3. Storage'!$B$12:$Z$1450,'S9. Lookup Data'!$C$7+5,FALSE))</f>
        <v/>
      </c>
      <c r="Z1110" s="84" t="str">
        <f>IF($Z$4="none","",VLOOKUP($V1110,'S3. Storage'!$B$12:$Z$1450,'S9. Lookup Data'!$C$8+5,FALSE))</f>
        <v/>
      </c>
      <c r="AA1110" s="84" t="str">
        <f>IF($AA$4="none","",VLOOKUP($V1110,'S3. Storage'!$B$12:$Z$1450,'S9. Lookup Data'!$C$9+5,FALSE))</f>
        <v/>
      </c>
      <c r="AB1110" s="84" t="str">
        <f>IF($AB$4="none","",VLOOKUP($V1110,'S3. Storage'!$B$12:$Z$1450,'S9. Lookup Data'!$C$10+5,FALSE))</f>
        <v/>
      </c>
    </row>
    <row r="1111" spans="21:28">
      <c r="U1111" s="84">
        <v>1992</v>
      </c>
      <c r="V1111" s="134">
        <f t="shared" si="17"/>
        <v>33694</v>
      </c>
      <c r="W1111" s="94">
        <v>33694</v>
      </c>
      <c r="X1111" s="84" t="str">
        <f>IF($X$4="none","",VLOOKUP($V1111,'S3. Storage'!B1118:Z2556,'S9. Lookup Data'!$C$6+5,FALSE))</f>
        <v/>
      </c>
      <c r="Y1111" s="84" t="str">
        <f>IF($Y$4="none","",VLOOKUP($V1111,'S3. Storage'!$B$12:$Z$1450,'S9. Lookup Data'!$C$7+5,FALSE))</f>
        <v/>
      </c>
      <c r="Z1111" s="84" t="str">
        <f>IF($Z$4="none","",VLOOKUP($V1111,'S3. Storage'!$B$12:$Z$1450,'S9. Lookup Data'!$C$8+5,FALSE))</f>
        <v/>
      </c>
      <c r="AA1111" s="84" t="str">
        <f>IF($AA$4="none","",VLOOKUP($V1111,'S3. Storage'!$B$12:$Z$1450,'S9. Lookup Data'!$C$9+5,FALSE))</f>
        <v/>
      </c>
      <c r="AB1111" s="84" t="str">
        <f>IF($AB$4="none","",VLOOKUP($V1111,'S3. Storage'!$B$12:$Z$1450,'S9. Lookup Data'!$C$10+5,FALSE))</f>
        <v/>
      </c>
    </row>
    <row r="1112" spans="21:28">
      <c r="U1112" s="84">
        <v>1992</v>
      </c>
      <c r="V1112" s="134">
        <f t="shared" si="17"/>
        <v>33724</v>
      </c>
      <c r="W1112" s="94">
        <v>33724</v>
      </c>
      <c r="X1112" s="84" t="str">
        <f>IF($X$4="none","",VLOOKUP($V1112,'S3. Storage'!B1119:Z2557,'S9. Lookup Data'!$C$6+5,FALSE))</f>
        <v/>
      </c>
      <c r="Y1112" s="84" t="str">
        <f>IF($Y$4="none","",VLOOKUP($V1112,'S3. Storage'!$B$12:$Z$1450,'S9. Lookup Data'!$C$7+5,FALSE))</f>
        <v/>
      </c>
      <c r="Z1112" s="84" t="str">
        <f>IF($Z$4="none","",VLOOKUP($V1112,'S3. Storage'!$B$12:$Z$1450,'S9. Lookup Data'!$C$8+5,FALSE))</f>
        <v/>
      </c>
      <c r="AA1112" s="84" t="str">
        <f>IF($AA$4="none","",VLOOKUP($V1112,'S3. Storage'!$B$12:$Z$1450,'S9. Lookup Data'!$C$9+5,FALSE))</f>
        <v/>
      </c>
      <c r="AB1112" s="84" t="str">
        <f>IF($AB$4="none","",VLOOKUP($V1112,'S3. Storage'!$B$12:$Z$1450,'S9. Lookup Data'!$C$10+5,FALSE))</f>
        <v/>
      </c>
    </row>
    <row r="1113" spans="21:28">
      <c r="U1113" s="84">
        <v>1992</v>
      </c>
      <c r="V1113" s="134">
        <f t="shared" si="17"/>
        <v>33755</v>
      </c>
      <c r="W1113" s="94">
        <v>33755</v>
      </c>
      <c r="X1113" s="84" t="str">
        <f>IF($X$4="none","",VLOOKUP($V1113,'S3. Storage'!B1120:Z2558,'S9. Lookup Data'!$C$6+5,FALSE))</f>
        <v/>
      </c>
      <c r="Y1113" s="84" t="str">
        <f>IF($Y$4="none","",VLOOKUP($V1113,'S3. Storage'!$B$12:$Z$1450,'S9. Lookup Data'!$C$7+5,FALSE))</f>
        <v/>
      </c>
      <c r="Z1113" s="84" t="str">
        <f>IF($Z$4="none","",VLOOKUP($V1113,'S3. Storage'!$B$12:$Z$1450,'S9. Lookup Data'!$C$8+5,FALSE))</f>
        <v/>
      </c>
      <c r="AA1113" s="84" t="str">
        <f>IF($AA$4="none","",VLOOKUP($V1113,'S3. Storage'!$B$12:$Z$1450,'S9. Lookup Data'!$C$9+5,FALSE))</f>
        <v/>
      </c>
      <c r="AB1113" s="84" t="str">
        <f>IF($AB$4="none","",VLOOKUP($V1113,'S3. Storage'!$B$12:$Z$1450,'S9. Lookup Data'!$C$10+5,FALSE))</f>
        <v/>
      </c>
    </row>
    <row r="1114" spans="21:28">
      <c r="U1114" s="84">
        <v>1992</v>
      </c>
      <c r="V1114" s="134">
        <f t="shared" si="17"/>
        <v>33785</v>
      </c>
      <c r="W1114" s="94">
        <v>33785</v>
      </c>
      <c r="X1114" s="84" t="str">
        <f>IF($X$4="none","",VLOOKUP($V1114,'S3. Storage'!B1121:Z2559,'S9. Lookup Data'!$C$6+5,FALSE))</f>
        <v/>
      </c>
      <c r="Y1114" s="84" t="str">
        <f>IF($Y$4="none","",VLOOKUP($V1114,'S3. Storage'!$B$12:$Z$1450,'S9. Lookup Data'!$C$7+5,FALSE))</f>
        <v/>
      </c>
      <c r="Z1114" s="84" t="str">
        <f>IF($Z$4="none","",VLOOKUP($V1114,'S3. Storage'!$B$12:$Z$1450,'S9. Lookup Data'!$C$8+5,FALSE))</f>
        <v/>
      </c>
      <c r="AA1114" s="84" t="str">
        <f>IF($AA$4="none","",VLOOKUP($V1114,'S3. Storage'!$B$12:$Z$1450,'S9. Lookup Data'!$C$9+5,FALSE))</f>
        <v/>
      </c>
      <c r="AB1114" s="84" t="str">
        <f>IF($AB$4="none","",VLOOKUP($V1114,'S3. Storage'!$B$12:$Z$1450,'S9. Lookup Data'!$C$10+5,FALSE))</f>
        <v/>
      </c>
    </row>
    <row r="1115" spans="21:28">
      <c r="U1115" s="84">
        <v>1992</v>
      </c>
      <c r="V1115" s="134">
        <f t="shared" si="17"/>
        <v>33816</v>
      </c>
      <c r="W1115" s="94">
        <v>33816</v>
      </c>
      <c r="X1115" s="84" t="str">
        <f>IF($X$4="none","",VLOOKUP($V1115,'S3. Storage'!B1122:Z2560,'S9. Lookup Data'!$C$6+5,FALSE))</f>
        <v/>
      </c>
      <c r="Y1115" s="84" t="str">
        <f>IF($Y$4="none","",VLOOKUP($V1115,'S3. Storage'!$B$12:$Z$1450,'S9. Lookup Data'!$C$7+5,FALSE))</f>
        <v/>
      </c>
      <c r="Z1115" s="84" t="str">
        <f>IF($Z$4="none","",VLOOKUP($V1115,'S3. Storage'!$B$12:$Z$1450,'S9. Lookup Data'!$C$8+5,FALSE))</f>
        <v/>
      </c>
      <c r="AA1115" s="84" t="str">
        <f>IF($AA$4="none","",VLOOKUP($V1115,'S3. Storage'!$B$12:$Z$1450,'S9. Lookup Data'!$C$9+5,FALSE))</f>
        <v/>
      </c>
      <c r="AB1115" s="84" t="str">
        <f>IF($AB$4="none","",VLOOKUP($V1115,'S3. Storage'!$B$12:$Z$1450,'S9. Lookup Data'!$C$10+5,FALSE))</f>
        <v/>
      </c>
    </row>
    <row r="1116" spans="21:28">
      <c r="U1116" s="84">
        <v>1992</v>
      </c>
      <c r="V1116" s="134">
        <f t="shared" si="17"/>
        <v>33847</v>
      </c>
      <c r="W1116" s="94">
        <v>33847</v>
      </c>
      <c r="X1116" s="84" t="str">
        <f>IF($X$4="none","",VLOOKUP($V1116,'S3. Storage'!B1123:Z2561,'S9. Lookup Data'!$C$6+5,FALSE))</f>
        <v/>
      </c>
      <c r="Y1116" s="84" t="str">
        <f>IF($Y$4="none","",VLOOKUP($V1116,'S3. Storage'!$B$12:$Z$1450,'S9. Lookup Data'!$C$7+5,FALSE))</f>
        <v/>
      </c>
      <c r="Z1116" s="84" t="str">
        <f>IF($Z$4="none","",VLOOKUP($V1116,'S3. Storage'!$B$12:$Z$1450,'S9. Lookup Data'!$C$8+5,FALSE))</f>
        <v/>
      </c>
      <c r="AA1116" s="84" t="str">
        <f>IF($AA$4="none","",VLOOKUP($V1116,'S3. Storage'!$B$12:$Z$1450,'S9. Lookup Data'!$C$9+5,FALSE))</f>
        <v/>
      </c>
      <c r="AB1116" s="84" t="str">
        <f>IF($AB$4="none","",VLOOKUP($V1116,'S3. Storage'!$B$12:$Z$1450,'S9. Lookup Data'!$C$10+5,FALSE))</f>
        <v/>
      </c>
    </row>
    <row r="1117" spans="21:28">
      <c r="U1117" s="84">
        <v>1992</v>
      </c>
      <c r="V1117" s="134">
        <f t="shared" si="17"/>
        <v>33877</v>
      </c>
      <c r="W1117" s="94">
        <v>33877</v>
      </c>
      <c r="X1117" s="84" t="str">
        <f>IF($X$4="none","",VLOOKUP($V1117,'S3. Storage'!B1124:Z2562,'S9. Lookup Data'!$C$6+5,FALSE))</f>
        <v/>
      </c>
      <c r="Y1117" s="84" t="str">
        <f>IF($Y$4="none","",VLOOKUP($V1117,'S3. Storage'!$B$12:$Z$1450,'S9. Lookup Data'!$C$7+5,FALSE))</f>
        <v/>
      </c>
      <c r="Z1117" s="84" t="str">
        <f>IF($Z$4="none","",VLOOKUP($V1117,'S3. Storage'!$B$12:$Z$1450,'S9. Lookup Data'!$C$8+5,FALSE))</f>
        <v/>
      </c>
      <c r="AA1117" s="84" t="str">
        <f>IF($AA$4="none","",VLOOKUP($V1117,'S3. Storage'!$B$12:$Z$1450,'S9. Lookup Data'!$C$9+5,FALSE))</f>
        <v/>
      </c>
      <c r="AB1117" s="84" t="str">
        <f>IF($AB$4="none","",VLOOKUP($V1117,'S3. Storage'!$B$12:$Z$1450,'S9. Lookup Data'!$C$10+5,FALSE))</f>
        <v/>
      </c>
    </row>
    <row r="1118" spans="21:28">
      <c r="U1118" s="84">
        <v>1992</v>
      </c>
      <c r="V1118" s="134">
        <f t="shared" si="17"/>
        <v>33908</v>
      </c>
      <c r="W1118" s="94">
        <v>33908</v>
      </c>
      <c r="X1118" s="84" t="str">
        <f>IF($X$4="none","",VLOOKUP($V1118,'S3. Storage'!B1125:Z2563,'S9. Lookup Data'!$C$6+5,FALSE))</f>
        <v/>
      </c>
      <c r="Y1118" s="84" t="str">
        <f>IF($Y$4="none","",VLOOKUP($V1118,'S3. Storage'!$B$12:$Z$1450,'S9. Lookup Data'!$C$7+5,FALSE))</f>
        <v/>
      </c>
      <c r="Z1118" s="84" t="str">
        <f>IF($Z$4="none","",VLOOKUP($V1118,'S3. Storage'!$B$12:$Z$1450,'S9. Lookup Data'!$C$8+5,FALSE))</f>
        <v/>
      </c>
      <c r="AA1118" s="84" t="str">
        <f>IF($AA$4="none","",VLOOKUP($V1118,'S3. Storage'!$B$12:$Z$1450,'S9. Lookup Data'!$C$9+5,FALSE))</f>
        <v/>
      </c>
      <c r="AB1118" s="84" t="str">
        <f>IF($AB$4="none","",VLOOKUP($V1118,'S3. Storage'!$B$12:$Z$1450,'S9. Lookup Data'!$C$10+5,FALSE))</f>
        <v/>
      </c>
    </row>
    <row r="1119" spans="21:28">
      <c r="U1119" s="84">
        <v>1992</v>
      </c>
      <c r="V1119" s="134">
        <f t="shared" ref="V1119:V1133" si="18">W1119</f>
        <v>33938</v>
      </c>
      <c r="W1119" s="94">
        <v>33938</v>
      </c>
      <c r="X1119" s="84" t="str">
        <f>IF($X$4="none","",VLOOKUP($V1119,'S3. Storage'!B1126:Z2564,'S9. Lookup Data'!$C$6+5,FALSE))</f>
        <v/>
      </c>
      <c r="Y1119" s="84" t="str">
        <f>IF($Y$4="none","",VLOOKUP($V1119,'S3. Storage'!$B$12:$Z$1450,'S9. Lookup Data'!$C$7+5,FALSE))</f>
        <v/>
      </c>
      <c r="Z1119" s="84" t="str">
        <f>IF($Z$4="none","",VLOOKUP($V1119,'S3. Storage'!$B$12:$Z$1450,'S9. Lookup Data'!$C$8+5,FALSE))</f>
        <v/>
      </c>
      <c r="AA1119" s="84" t="str">
        <f>IF($AA$4="none","",VLOOKUP($V1119,'S3. Storage'!$B$12:$Z$1450,'S9. Lookup Data'!$C$9+5,FALSE))</f>
        <v/>
      </c>
      <c r="AB1119" s="84" t="str">
        <f>IF($AB$4="none","",VLOOKUP($V1119,'S3. Storage'!$B$12:$Z$1450,'S9. Lookup Data'!$C$10+5,FALSE))</f>
        <v/>
      </c>
    </row>
    <row r="1120" spans="21:28">
      <c r="U1120" s="84">
        <v>1992</v>
      </c>
      <c r="V1120" s="134">
        <f t="shared" si="18"/>
        <v>33969</v>
      </c>
      <c r="W1120" s="94">
        <v>33969</v>
      </c>
      <c r="X1120" s="84" t="str">
        <f>IF($X$4="none","",VLOOKUP($V1120,'S3. Storage'!B1127:Z2565,'S9. Lookup Data'!$C$6+5,FALSE))</f>
        <v/>
      </c>
      <c r="Y1120" s="84" t="str">
        <f>IF($Y$4="none","",VLOOKUP($V1120,'S3. Storage'!$B$12:$Z$1450,'S9. Lookup Data'!$C$7+5,FALSE))</f>
        <v/>
      </c>
      <c r="Z1120" s="84" t="str">
        <f>IF($Z$4="none","",VLOOKUP($V1120,'S3. Storage'!$B$12:$Z$1450,'S9. Lookup Data'!$C$8+5,FALSE))</f>
        <v/>
      </c>
      <c r="AA1120" s="84" t="str">
        <f>IF($AA$4="none","",VLOOKUP($V1120,'S3. Storage'!$B$12:$Z$1450,'S9. Lookup Data'!$C$9+5,FALSE))</f>
        <v/>
      </c>
      <c r="AB1120" s="84" t="str">
        <f>IF($AB$4="none","",VLOOKUP($V1120,'S3. Storage'!$B$12:$Z$1450,'S9. Lookup Data'!$C$10+5,FALSE))</f>
        <v/>
      </c>
    </row>
    <row r="1121" spans="21:28">
      <c r="U1121" s="84">
        <v>1993</v>
      </c>
      <c r="V1121" s="134">
        <f t="shared" si="18"/>
        <v>34000</v>
      </c>
      <c r="W1121" s="94">
        <v>34000</v>
      </c>
      <c r="X1121" s="84" t="str">
        <f>IF($X$4="none","",VLOOKUP($V1121,'S3. Storage'!B1128:Z2566,'S9. Lookup Data'!$C$6+5,FALSE))</f>
        <v/>
      </c>
      <c r="Y1121" s="84" t="str">
        <f>IF($Y$4="none","",VLOOKUP($V1121,'S3. Storage'!$B$12:$Z$1450,'S9. Lookup Data'!$C$7+5,FALSE))</f>
        <v/>
      </c>
      <c r="Z1121" s="84" t="str">
        <f>IF($Z$4="none","",VLOOKUP($V1121,'S3. Storage'!$B$12:$Z$1450,'S9. Lookup Data'!$C$8+5,FALSE))</f>
        <v/>
      </c>
      <c r="AA1121" s="84" t="str">
        <f>IF($AA$4="none","",VLOOKUP($V1121,'S3. Storage'!$B$12:$Z$1450,'S9. Lookup Data'!$C$9+5,FALSE))</f>
        <v/>
      </c>
      <c r="AB1121" s="84" t="str">
        <f>IF($AB$4="none","",VLOOKUP($V1121,'S3. Storage'!$B$12:$Z$1450,'S9. Lookup Data'!$C$10+5,FALSE))</f>
        <v/>
      </c>
    </row>
    <row r="1122" spans="21:28">
      <c r="U1122" s="84">
        <v>1993</v>
      </c>
      <c r="V1122" s="134">
        <f t="shared" si="18"/>
        <v>34028</v>
      </c>
      <c r="W1122" s="94">
        <v>34028</v>
      </c>
      <c r="X1122" s="84" t="str">
        <f>IF($X$4="none","",VLOOKUP($V1122,'S3. Storage'!B1129:Z2567,'S9. Lookup Data'!$C$6+5,FALSE))</f>
        <v/>
      </c>
      <c r="Y1122" s="84" t="str">
        <f>IF($Y$4="none","",VLOOKUP($V1122,'S3. Storage'!$B$12:$Z$1450,'S9. Lookup Data'!$C$7+5,FALSE))</f>
        <v/>
      </c>
      <c r="Z1122" s="84" t="str">
        <f>IF($Z$4="none","",VLOOKUP($V1122,'S3. Storage'!$B$12:$Z$1450,'S9. Lookup Data'!$C$8+5,FALSE))</f>
        <v/>
      </c>
      <c r="AA1122" s="84" t="str">
        <f>IF($AA$4="none","",VLOOKUP($V1122,'S3. Storage'!$B$12:$Z$1450,'S9. Lookup Data'!$C$9+5,FALSE))</f>
        <v/>
      </c>
      <c r="AB1122" s="84" t="str">
        <f>IF($AB$4="none","",VLOOKUP($V1122,'S3. Storage'!$B$12:$Z$1450,'S9. Lookup Data'!$C$10+5,FALSE))</f>
        <v/>
      </c>
    </row>
    <row r="1123" spans="21:28">
      <c r="U1123" s="84">
        <v>1993</v>
      </c>
      <c r="V1123" s="134">
        <f t="shared" si="18"/>
        <v>34059</v>
      </c>
      <c r="W1123" s="94">
        <v>34059</v>
      </c>
      <c r="X1123" s="84" t="str">
        <f>IF($X$4="none","",VLOOKUP($V1123,'S3. Storage'!B1130:Z2568,'S9. Lookup Data'!$C$6+5,FALSE))</f>
        <v/>
      </c>
      <c r="Y1123" s="84" t="str">
        <f>IF($Y$4="none","",VLOOKUP($V1123,'S3. Storage'!$B$12:$Z$1450,'S9. Lookup Data'!$C$7+5,FALSE))</f>
        <v/>
      </c>
      <c r="Z1123" s="84" t="str">
        <f>IF($Z$4="none","",VLOOKUP($V1123,'S3. Storage'!$B$12:$Z$1450,'S9. Lookup Data'!$C$8+5,FALSE))</f>
        <v/>
      </c>
      <c r="AA1123" s="84" t="str">
        <f>IF($AA$4="none","",VLOOKUP($V1123,'S3. Storage'!$B$12:$Z$1450,'S9. Lookup Data'!$C$9+5,FALSE))</f>
        <v/>
      </c>
      <c r="AB1123" s="84" t="str">
        <f>IF($AB$4="none","",VLOOKUP($V1123,'S3. Storage'!$B$12:$Z$1450,'S9. Lookup Data'!$C$10+5,FALSE))</f>
        <v/>
      </c>
    </row>
    <row r="1124" spans="21:28">
      <c r="U1124" s="84">
        <v>1993</v>
      </c>
      <c r="V1124" s="134">
        <f t="shared" si="18"/>
        <v>34089</v>
      </c>
      <c r="W1124" s="94">
        <v>34089</v>
      </c>
      <c r="X1124" s="84" t="str">
        <f>IF($X$4="none","",VLOOKUP($V1124,'S3. Storage'!B1131:Z2569,'S9. Lookup Data'!$C$6+5,FALSE))</f>
        <v/>
      </c>
      <c r="Y1124" s="84" t="str">
        <f>IF($Y$4="none","",VLOOKUP($V1124,'S3. Storage'!$B$12:$Z$1450,'S9. Lookup Data'!$C$7+5,FALSE))</f>
        <v/>
      </c>
      <c r="Z1124" s="84" t="str">
        <f>IF($Z$4="none","",VLOOKUP($V1124,'S3. Storage'!$B$12:$Z$1450,'S9. Lookup Data'!$C$8+5,FALSE))</f>
        <v/>
      </c>
      <c r="AA1124" s="84" t="str">
        <f>IF($AA$4="none","",VLOOKUP($V1124,'S3. Storage'!$B$12:$Z$1450,'S9. Lookup Data'!$C$9+5,FALSE))</f>
        <v/>
      </c>
      <c r="AB1124" s="84" t="str">
        <f>IF($AB$4="none","",VLOOKUP($V1124,'S3. Storage'!$B$12:$Z$1450,'S9. Lookup Data'!$C$10+5,FALSE))</f>
        <v/>
      </c>
    </row>
    <row r="1125" spans="21:28">
      <c r="U1125" s="84">
        <v>1993</v>
      </c>
      <c r="V1125" s="134">
        <f t="shared" si="18"/>
        <v>34120</v>
      </c>
      <c r="W1125" s="94">
        <v>34120</v>
      </c>
      <c r="X1125" s="84" t="str">
        <f>IF($X$4="none","",VLOOKUP($V1125,'S3. Storage'!B1132:Z2570,'S9. Lookup Data'!$C$6+5,FALSE))</f>
        <v/>
      </c>
      <c r="Y1125" s="84" t="str">
        <f>IF($Y$4="none","",VLOOKUP($V1125,'S3. Storage'!$B$12:$Z$1450,'S9. Lookup Data'!$C$7+5,FALSE))</f>
        <v/>
      </c>
      <c r="Z1125" s="84" t="str">
        <f>IF($Z$4="none","",VLOOKUP($V1125,'S3. Storage'!$B$12:$Z$1450,'S9. Lookup Data'!$C$8+5,FALSE))</f>
        <v/>
      </c>
      <c r="AA1125" s="84" t="str">
        <f>IF($AA$4="none","",VLOOKUP($V1125,'S3. Storage'!$B$12:$Z$1450,'S9. Lookup Data'!$C$9+5,FALSE))</f>
        <v/>
      </c>
      <c r="AB1125" s="84" t="str">
        <f>IF($AB$4="none","",VLOOKUP($V1125,'S3. Storage'!$B$12:$Z$1450,'S9. Lookup Data'!$C$10+5,FALSE))</f>
        <v/>
      </c>
    </row>
    <row r="1126" spans="21:28">
      <c r="U1126" s="84">
        <v>1993</v>
      </c>
      <c r="V1126" s="134">
        <f t="shared" si="18"/>
        <v>34150</v>
      </c>
      <c r="W1126" s="94">
        <v>34150</v>
      </c>
      <c r="X1126" s="84" t="str">
        <f>IF($X$4="none","",VLOOKUP($V1126,'S3. Storage'!B1133:Z2571,'S9. Lookup Data'!$C$6+5,FALSE))</f>
        <v/>
      </c>
      <c r="Y1126" s="84" t="str">
        <f>IF($Y$4="none","",VLOOKUP($V1126,'S3. Storage'!$B$12:$Z$1450,'S9. Lookup Data'!$C$7+5,FALSE))</f>
        <v/>
      </c>
      <c r="Z1126" s="84" t="str">
        <f>IF($Z$4="none","",VLOOKUP($V1126,'S3. Storage'!$B$12:$Z$1450,'S9. Lookup Data'!$C$8+5,FALSE))</f>
        <v/>
      </c>
      <c r="AA1126" s="84" t="str">
        <f>IF($AA$4="none","",VLOOKUP($V1126,'S3. Storage'!$B$12:$Z$1450,'S9. Lookup Data'!$C$9+5,FALSE))</f>
        <v/>
      </c>
      <c r="AB1126" s="84" t="str">
        <f>IF($AB$4="none","",VLOOKUP($V1126,'S3. Storage'!$B$12:$Z$1450,'S9. Lookup Data'!$C$10+5,FALSE))</f>
        <v/>
      </c>
    </row>
    <row r="1127" spans="21:28">
      <c r="U1127" s="84">
        <v>1993</v>
      </c>
      <c r="V1127" s="134">
        <f t="shared" si="18"/>
        <v>34181</v>
      </c>
      <c r="W1127" s="94">
        <v>34181</v>
      </c>
      <c r="X1127" s="84" t="str">
        <f>IF($X$4="none","",VLOOKUP($V1127,'S3. Storage'!B1134:Z2572,'S9. Lookup Data'!$C$6+5,FALSE))</f>
        <v/>
      </c>
      <c r="Y1127" s="84" t="str">
        <f>IF($Y$4="none","",VLOOKUP($V1127,'S3. Storage'!$B$12:$Z$1450,'S9. Lookup Data'!$C$7+5,FALSE))</f>
        <v/>
      </c>
      <c r="Z1127" s="84" t="str">
        <f>IF($Z$4="none","",VLOOKUP($V1127,'S3. Storage'!$B$12:$Z$1450,'S9. Lookup Data'!$C$8+5,FALSE))</f>
        <v/>
      </c>
      <c r="AA1127" s="84" t="str">
        <f>IF($AA$4="none","",VLOOKUP($V1127,'S3. Storage'!$B$12:$Z$1450,'S9. Lookup Data'!$C$9+5,FALSE))</f>
        <v/>
      </c>
      <c r="AB1127" s="84" t="str">
        <f>IF($AB$4="none","",VLOOKUP($V1127,'S3. Storage'!$B$12:$Z$1450,'S9. Lookup Data'!$C$10+5,FALSE))</f>
        <v/>
      </c>
    </row>
    <row r="1128" spans="21:28">
      <c r="U1128" s="84">
        <v>1993</v>
      </c>
      <c r="V1128" s="134">
        <f t="shared" si="18"/>
        <v>34212</v>
      </c>
      <c r="W1128" s="94">
        <v>34212</v>
      </c>
      <c r="X1128" s="84" t="str">
        <f>IF($X$4="none","",VLOOKUP($V1128,'S3. Storage'!B1135:Z2573,'S9. Lookup Data'!$C$6+5,FALSE))</f>
        <v/>
      </c>
      <c r="Y1128" s="84" t="str">
        <f>IF($Y$4="none","",VLOOKUP($V1128,'S3. Storage'!$B$12:$Z$1450,'S9. Lookup Data'!$C$7+5,FALSE))</f>
        <v/>
      </c>
      <c r="Z1128" s="84" t="str">
        <f>IF($Z$4="none","",VLOOKUP($V1128,'S3. Storage'!$B$12:$Z$1450,'S9. Lookup Data'!$C$8+5,FALSE))</f>
        <v/>
      </c>
      <c r="AA1128" s="84" t="str">
        <f>IF($AA$4="none","",VLOOKUP($V1128,'S3. Storage'!$B$12:$Z$1450,'S9. Lookup Data'!$C$9+5,FALSE))</f>
        <v/>
      </c>
      <c r="AB1128" s="84" t="str">
        <f>IF($AB$4="none","",VLOOKUP($V1128,'S3. Storage'!$B$12:$Z$1450,'S9. Lookup Data'!$C$10+5,FALSE))</f>
        <v/>
      </c>
    </row>
    <row r="1129" spans="21:28">
      <c r="U1129" s="84">
        <v>1993</v>
      </c>
      <c r="V1129" s="134">
        <f t="shared" si="18"/>
        <v>34242</v>
      </c>
      <c r="W1129" s="94">
        <v>34242</v>
      </c>
      <c r="X1129" s="84" t="str">
        <f>IF($X$4="none","",VLOOKUP($V1129,'S3. Storage'!B1136:Z2574,'S9. Lookup Data'!$C$6+5,FALSE))</f>
        <v/>
      </c>
      <c r="Y1129" s="84" t="str">
        <f>IF($Y$4="none","",VLOOKUP($V1129,'S3. Storage'!$B$12:$Z$1450,'S9. Lookup Data'!$C$7+5,FALSE))</f>
        <v/>
      </c>
      <c r="Z1129" s="84" t="str">
        <f>IF($Z$4="none","",VLOOKUP($V1129,'S3. Storage'!$B$12:$Z$1450,'S9. Lookup Data'!$C$8+5,FALSE))</f>
        <v/>
      </c>
      <c r="AA1129" s="84" t="str">
        <f>IF($AA$4="none","",VLOOKUP($V1129,'S3. Storage'!$B$12:$Z$1450,'S9. Lookup Data'!$C$9+5,FALSE))</f>
        <v/>
      </c>
      <c r="AB1129" s="84" t="str">
        <f>IF($AB$4="none","",VLOOKUP($V1129,'S3. Storage'!$B$12:$Z$1450,'S9. Lookup Data'!$C$10+5,FALSE))</f>
        <v/>
      </c>
    </row>
    <row r="1130" spans="21:28">
      <c r="U1130" s="84">
        <v>1993</v>
      </c>
      <c r="V1130" s="134">
        <f t="shared" si="18"/>
        <v>34273</v>
      </c>
      <c r="W1130" s="94">
        <v>34273</v>
      </c>
      <c r="X1130" s="84" t="str">
        <f>IF($X$4="none","",VLOOKUP($V1130,'S3. Storage'!B1137:Z2575,'S9. Lookup Data'!$C$6+5,FALSE))</f>
        <v/>
      </c>
      <c r="Y1130" s="84" t="str">
        <f>IF($Y$4="none","",VLOOKUP($V1130,'S3. Storage'!$B$12:$Z$1450,'S9. Lookup Data'!$C$7+5,FALSE))</f>
        <v/>
      </c>
      <c r="Z1130" s="84" t="str">
        <f>IF($Z$4="none","",VLOOKUP($V1130,'S3. Storage'!$B$12:$Z$1450,'S9. Lookup Data'!$C$8+5,FALSE))</f>
        <v/>
      </c>
      <c r="AA1130" s="84" t="str">
        <f>IF($AA$4="none","",VLOOKUP($V1130,'S3. Storage'!$B$12:$Z$1450,'S9. Lookup Data'!$C$9+5,FALSE))</f>
        <v/>
      </c>
      <c r="AB1130" s="84" t="str">
        <f>IF($AB$4="none","",VLOOKUP($V1130,'S3. Storage'!$B$12:$Z$1450,'S9. Lookup Data'!$C$10+5,FALSE))</f>
        <v/>
      </c>
    </row>
    <row r="1131" spans="21:28">
      <c r="U1131" s="84">
        <v>1993</v>
      </c>
      <c r="V1131" s="134">
        <f t="shared" si="18"/>
        <v>34303</v>
      </c>
      <c r="W1131" s="94">
        <v>34303</v>
      </c>
      <c r="X1131" s="84" t="str">
        <f>IF($X$4="none","",VLOOKUP($V1131,'S3. Storage'!B1138:Z2576,'S9. Lookup Data'!$C$6+5,FALSE))</f>
        <v/>
      </c>
      <c r="Y1131" s="84" t="str">
        <f>IF($Y$4="none","",VLOOKUP($V1131,'S3. Storage'!$B$12:$Z$1450,'S9. Lookup Data'!$C$7+5,FALSE))</f>
        <v/>
      </c>
      <c r="Z1131" s="84" t="str">
        <f>IF($Z$4="none","",VLOOKUP($V1131,'S3. Storage'!$B$12:$Z$1450,'S9. Lookup Data'!$C$8+5,FALSE))</f>
        <v/>
      </c>
      <c r="AA1131" s="84" t="str">
        <f>IF($AA$4="none","",VLOOKUP($V1131,'S3. Storage'!$B$12:$Z$1450,'S9. Lookup Data'!$C$9+5,FALSE))</f>
        <v/>
      </c>
      <c r="AB1131" s="84" t="str">
        <f>IF($AB$4="none","",VLOOKUP($V1131,'S3. Storage'!$B$12:$Z$1450,'S9. Lookup Data'!$C$10+5,FALSE))</f>
        <v/>
      </c>
    </row>
    <row r="1132" spans="21:28">
      <c r="U1132" s="84">
        <v>1993</v>
      </c>
      <c r="V1132" s="134">
        <f t="shared" si="18"/>
        <v>34334</v>
      </c>
      <c r="W1132" s="94">
        <v>34334</v>
      </c>
      <c r="X1132" s="84" t="str">
        <f>IF($X$4="none","",VLOOKUP($V1132,'S3. Storage'!B1139:Z2577,'S9. Lookup Data'!$C$6+5,FALSE))</f>
        <v/>
      </c>
      <c r="Y1132" s="84" t="str">
        <f>IF($Y$4="none","",VLOOKUP($V1132,'S3. Storage'!$B$12:$Z$1450,'S9. Lookup Data'!$C$7+5,FALSE))</f>
        <v/>
      </c>
      <c r="Z1132" s="84" t="str">
        <f>IF($Z$4="none","",VLOOKUP($V1132,'S3. Storage'!$B$12:$Z$1450,'S9. Lookup Data'!$C$8+5,FALSE))</f>
        <v/>
      </c>
      <c r="AA1132" s="84" t="str">
        <f>IF($AA$4="none","",VLOOKUP($V1132,'S3. Storage'!$B$12:$Z$1450,'S9. Lookup Data'!$C$9+5,FALSE))</f>
        <v/>
      </c>
      <c r="AB1132" s="84" t="str">
        <f>IF($AB$4="none","",VLOOKUP($V1132,'S3. Storage'!$B$12:$Z$1450,'S9. Lookup Data'!$C$10+5,FALSE))</f>
        <v/>
      </c>
    </row>
    <row r="1133" spans="21:28">
      <c r="U1133" s="84">
        <v>1994</v>
      </c>
      <c r="V1133" s="134">
        <f t="shared" si="18"/>
        <v>34365</v>
      </c>
      <c r="W1133" s="94">
        <v>34365</v>
      </c>
      <c r="X1133" s="84" t="str">
        <f>IF($X$4="none","",VLOOKUP($V1133,'S3. Storage'!B1140:Z2578,'S9. Lookup Data'!$C$6+5,FALSE))</f>
        <v/>
      </c>
      <c r="Y1133" s="84" t="str">
        <f>IF($Y$4="none","",VLOOKUP($V1133,'S3. Storage'!$B$12:$Z$1450,'S9. Lookup Data'!$C$7+5,FALSE))</f>
        <v/>
      </c>
      <c r="Z1133" s="84" t="str">
        <f>IF($Z$4="none","",VLOOKUP($V1133,'S3. Storage'!$B$12:$Z$1450,'S9. Lookup Data'!$C$8+5,FALSE))</f>
        <v/>
      </c>
      <c r="AA1133" s="84" t="str">
        <f>IF($AA$4="none","",VLOOKUP($V1133,'S3. Storage'!$B$12:$Z$1450,'S9. Lookup Data'!$C$9+5,FALSE))</f>
        <v/>
      </c>
      <c r="AB1133" s="84" t="str">
        <f>IF($AB$4="none","",VLOOKUP($V1133,'S3. Storage'!$B$12:$Z$1450,'S9. Lookup Data'!$C$10+5,FALSE))</f>
        <v/>
      </c>
    </row>
    <row r="1134" spans="21:28">
      <c r="U1134" s="84">
        <v>1994</v>
      </c>
      <c r="V1134" s="134">
        <f>W1134</f>
        <v>34393</v>
      </c>
      <c r="W1134" s="94">
        <v>34393</v>
      </c>
      <c r="X1134" s="84" t="str">
        <f>IF($X$4="none","",VLOOKUP($V1134,'S3. Storage'!B1141:Z2579,'S9. Lookup Data'!$C$6+5,FALSE))</f>
        <v/>
      </c>
      <c r="Y1134" s="84" t="str">
        <f>IF($Y$4="none","",VLOOKUP($V1134,'S3. Storage'!$B$12:$Z$1450,'S9. Lookup Data'!$C$7+5,FALSE))</f>
        <v/>
      </c>
      <c r="Z1134" s="84" t="str">
        <f>IF($Z$4="none","",VLOOKUP($V1134,'S3. Storage'!$B$12:$Z$1450,'S9. Lookup Data'!$C$8+5,FALSE))</f>
        <v/>
      </c>
      <c r="AA1134" s="84" t="str">
        <f>IF($AA$4="none","",VLOOKUP($V1134,'S3. Storage'!$B$12:$Z$1450,'S9. Lookup Data'!$C$9+5,FALSE))</f>
        <v/>
      </c>
      <c r="AB1134" s="84" t="str">
        <f>IF($AB$4="none","",VLOOKUP($V1134,'S3. Storage'!$B$12:$Z$1450,'S9. Lookup Data'!$C$10+5,FALSE))</f>
        <v/>
      </c>
    </row>
    <row r="1135" spans="21:28">
      <c r="U1135" s="84">
        <v>1994</v>
      </c>
      <c r="V1135" s="134">
        <f t="shared" ref="V1135:V1198" si="19">W1135</f>
        <v>34424</v>
      </c>
      <c r="W1135" s="94">
        <v>34424</v>
      </c>
      <c r="X1135" s="84" t="str">
        <f>IF($X$4="none","",VLOOKUP($V1135,'S3. Storage'!B1142:Z2580,'S9. Lookup Data'!$C$6+5,FALSE))</f>
        <v/>
      </c>
      <c r="Y1135" s="84" t="str">
        <f>IF($Y$4="none","",VLOOKUP($V1135,'S3. Storage'!$B$12:$Z$1450,'S9. Lookup Data'!$C$7+5,FALSE))</f>
        <v/>
      </c>
      <c r="Z1135" s="84" t="str">
        <f>IF($Z$4="none","",VLOOKUP($V1135,'S3. Storage'!$B$12:$Z$1450,'S9. Lookup Data'!$C$8+5,FALSE))</f>
        <v/>
      </c>
      <c r="AA1135" s="84" t="str">
        <f>IF($AA$4="none","",VLOOKUP($V1135,'S3. Storage'!$B$12:$Z$1450,'S9. Lookup Data'!$C$9+5,FALSE))</f>
        <v/>
      </c>
      <c r="AB1135" s="84" t="str">
        <f>IF($AB$4="none","",VLOOKUP($V1135,'S3. Storage'!$B$12:$Z$1450,'S9. Lookup Data'!$C$10+5,FALSE))</f>
        <v/>
      </c>
    </row>
    <row r="1136" spans="21:28">
      <c r="U1136" s="84">
        <v>1994</v>
      </c>
      <c r="V1136" s="134">
        <f t="shared" si="19"/>
        <v>34454</v>
      </c>
      <c r="W1136" s="94">
        <v>34454</v>
      </c>
      <c r="X1136" s="84" t="str">
        <f>IF($X$4="none","",VLOOKUP($V1136,'S3. Storage'!B1143:Z2581,'S9. Lookup Data'!$C$6+5,FALSE))</f>
        <v/>
      </c>
      <c r="Y1136" s="84" t="str">
        <f>IF($Y$4="none","",VLOOKUP($V1136,'S3. Storage'!$B$12:$Z$1450,'S9. Lookup Data'!$C$7+5,FALSE))</f>
        <v/>
      </c>
      <c r="Z1136" s="84" t="str">
        <f>IF($Z$4="none","",VLOOKUP($V1136,'S3. Storage'!$B$12:$Z$1450,'S9. Lookup Data'!$C$8+5,FALSE))</f>
        <v/>
      </c>
      <c r="AA1136" s="84" t="str">
        <f>IF($AA$4="none","",VLOOKUP($V1136,'S3. Storage'!$B$12:$Z$1450,'S9. Lookup Data'!$C$9+5,FALSE))</f>
        <v/>
      </c>
      <c r="AB1136" s="84" t="str">
        <f>IF($AB$4="none","",VLOOKUP($V1136,'S3. Storage'!$B$12:$Z$1450,'S9. Lookup Data'!$C$10+5,FALSE))</f>
        <v/>
      </c>
    </row>
    <row r="1137" spans="21:28">
      <c r="U1137" s="84">
        <v>1994</v>
      </c>
      <c r="V1137" s="134">
        <f t="shared" si="19"/>
        <v>34485</v>
      </c>
      <c r="W1137" s="94">
        <v>34485</v>
      </c>
      <c r="X1137" s="84" t="str">
        <f>IF($X$4="none","",VLOOKUP($V1137,'S3. Storage'!B1144:Z2582,'S9. Lookup Data'!$C$6+5,FALSE))</f>
        <v/>
      </c>
      <c r="Y1137" s="84" t="str">
        <f>IF($Y$4="none","",VLOOKUP($V1137,'S3. Storage'!$B$12:$Z$1450,'S9. Lookup Data'!$C$7+5,FALSE))</f>
        <v/>
      </c>
      <c r="Z1137" s="84" t="str">
        <f>IF($Z$4="none","",VLOOKUP($V1137,'S3. Storage'!$B$12:$Z$1450,'S9. Lookup Data'!$C$8+5,FALSE))</f>
        <v/>
      </c>
      <c r="AA1137" s="84" t="str">
        <f>IF($AA$4="none","",VLOOKUP($V1137,'S3. Storage'!$B$12:$Z$1450,'S9. Lookup Data'!$C$9+5,FALSE))</f>
        <v/>
      </c>
      <c r="AB1137" s="84" t="str">
        <f>IF($AB$4="none","",VLOOKUP($V1137,'S3. Storage'!$B$12:$Z$1450,'S9. Lookup Data'!$C$10+5,FALSE))</f>
        <v/>
      </c>
    </row>
    <row r="1138" spans="21:28">
      <c r="U1138" s="84">
        <v>1994</v>
      </c>
      <c r="V1138" s="134">
        <f t="shared" si="19"/>
        <v>34515</v>
      </c>
      <c r="W1138" s="94">
        <v>34515</v>
      </c>
      <c r="X1138" s="84" t="str">
        <f>IF($X$4="none","",VLOOKUP($V1138,'S3. Storage'!B1145:Z2583,'S9. Lookup Data'!$C$6+5,FALSE))</f>
        <v/>
      </c>
      <c r="Y1138" s="84" t="str">
        <f>IF($Y$4="none","",VLOOKUP($V1138,'S3. Storage'!$B$12:$Z$1450,'S9. Lookup Data'!$C$7+5,FALSE))</f>
        <v/>
      </c>
      <c r="Z1138" s="84" t="str">
        <f>IF($Z$4="none","",VLOOKUP($V1138,'S3. Storage'!$B$12:$Z$1450,'S9. Lookup Data'!$C$8+5,FALSE))</f>
        <v/>
      </c>
      <c r="AA1138" s="84" t="str">
        <f>IF($AA$4="none","",VLOOKUP($V1138,'S3. Storage'!$B$12:$Z$1450,'S9. Lookup Data'!$C$9+5,FALSE))</f>
        <v/>
      </c>
      <c r="AB1138" s="84" t="str">
        <f>IF($AB$4="none","",VLOOKUP($V1138,'S3. Storage'!$B$12:$Z$1450,'S9. Lookup Data'!$C$10+5,FALSE))</f>
        <v/>
      </c>
    </row>
    <row r="1139" spans="21:28">
      <c r="U1139" s="84">
        <v>1994</v>
      </c>
      <c r="V1139" s="134">
        <f t="shared" si="19"/>
        <v>34546</v>
      </c>
      <c r="W1139" s="94">
        <v>34546</v>
      </c>
      <c r="X1139" s="84" t="str">
        <f>IF($X$4="none","",VLOOKUP($V1139,'S3. Storage'!B1146:Z2584,'S9. Lookup Data'!$C$6+5,FALSE))</f>
        <v/>
      </c>
      <c r="Y1139" s="84" t="str">
        <f>IF($Y$4="none","",VLOOKUP($V1139,'S3. Storage'!$B$12:$Z$1450,'S9. Lookup Data'!$C$7+5,FALSE))</f>
        <v/>
      </c>
      <c r="Z1139" s="84" t="str">
        <f>IF($Z$4="none","",VLOOKUP($V1139,'S3. Storage'!$B$12:$Z$1450,'S9. Lookup Data'!$C$8+5,FALSE))</f>
        <v/>
      </c>
      <c r="AA1139" s="84" t="str">
        <f>IF($AA$4="none","",VLOOKUP($V1139,'S3. Storage'!$B$12:$Z$1450,'S9. Lookup Data'!$C$9+5,FALSE))</f>
        <v/>
      </c>
      <c r="AB1139" s="84" t="str">
        <f>IF($AB$4="none","",VLOOKUP($V1139,'S3. Storage'!$B$12:$Z$1450,'S9. Lookup Data'!$C$10+5,FALSE))</f>
        <v/>
      </c>
    </row>
    <row r="1140" spans="21:28">
      <c r="U1140" s="84">
        <v>1994</v>
      </c>
      <c r="V1140" s="134">
        <f t="shared" si="19"/>
        <v>34577</v>
      </c>
      <c r="W1140" s="94">
        <v>34577</v>
      </c>
      <c r="X1140" s="84" t="str">
        <f>IF($X$4="none","",VLOOKUP($V1140,'S3. Storage'!B1147:Z2585,'S9. Lookup Data'!$C$6+5,FALSE))</f>
        <v/>
      </c>
      <c r="Y1140" s="84" t="str">
        <f>IF($Y$4="none","",VLOOKUP($V1140,'S3. Storage'!$B$12:$Z$1450,'S9. Lookup Data'!$C$7+5,FALSE))</f>
        <v/>
      </c>
      <c r="Z1140" s="84" t="str">
        <f>IF($Z$4="none","",VLOOKUP($V1140,'S3. Storage'!$B$12:$Z$1450,'S9. Lookup Data'!$C$8+5,FALSE))</f>
        <v/>
      </c>
      <c r="AA1140" s="84" t="str">
        <f>IF($AA$4="none","",VLOOKUP($V1140,'S3. Storage'!$B$12:$Z$1450,'S9. Lookup Data'!$C$9+5,FALSE))</f>
        <v/>
      </c>
      <c r="AB1140" s="84" t="str">
        <f>IF($AB$4="none","",VLOOKUP($V1140,'S3. Storage'!$B$12:$Z$1450,'S9. Lookup Data'!$C$10+5,FALSE))</f>
        <v/>
      </c>
    </row>
    <row r="1141" spans="21:28">
      <c r="U1141" s="84">
        <v>1994</v>
      </c>
      <c r="V1141" s="134">
        <f t="shared" si="19"/>
        <v>34607</v>
      </c>
      <c r="W1141" s="94">
        <v>34607</v>
      </c>
      <c r="X1141" s="84" t="str">
        <f>IF($X$4="none","",VLOOKUP($V1141,'S3. Storage'!B1148:Z2586,'S9. Lookup Data'!$C$6+5,FALSE))</f>
        <v/>
      </c>
      <c r="Y1141" s="84" t="str">
        <f>IF($Y$4="none","",VLOOKUP($V1141,'S3. Storage'!$B$12:$Z$1450,'S9. Lookup Data'!$C$7+5,FALSE))</f>
        <v/>
      </c>
      <c r="Z1141" s="84" t="str">
        <f>IF($Z$4="none","",VLOOKUP($V1141,'S3. Storage'!$B$12:$Z$1450,'S9. Lookup Data'!$C$8+5,FALSE))</f>
        <v/>
      </c>
      <c r="AA1141" s="84" t="str">
        <f>IF($AA$4="none","",VLOOKUP($V1141,'S3. Storage'!$B$12:$Z$1450,'S9. Lookup Data'!$C$9+5,FALSE))</f>
        <v/>
      </c>
      <c r="AB1141" s="84" t="str">
        <f>IF($AB$4="none","",VLOOKUP($V1141,'S3. Storage'!$B$12:$Z$1450,'S9. Lookup Data'!$C$10+5,FALSE))</f>
        <v/>
      </c>
    </row>
    <row r="1142" spans="21:28">
      <c r="U1142" s="84">
        <v>1994</v>
      </c>
      <c r="V1142" s="134">
        <f t="shared" si="19"/>
        <v>34638</v>
      </c>
      <c r="W1142" s="94">
        <v>34638</v>
      </c>
      <c r="X1142" s="84" t="str">
        <f>IF($X$4="none","",VLOOKUP($V1142,'S3. Storage'!B1149:Z2587,'S9. Lookup Data'!$C$6+5,FALSE))</f>
        <v/>
      </c>
      <c r="Y1142" s="84" t="str">
        <f>IF($Y$4="none","",VLOOKUP($V1142,'S3. Storage'!$B$12:$Z$1450,'S9. Lookup Data'!$C$7+5,FALSE))</f>
        <v/>
      </c>
      <c r="Z1142" s="84" t="str">
        <f>IF($Z$4="none","",VLOOKUP($V1142,'S3. Storage'!$B$12:$Z$1450,'S9. Lookup Data'!$C$8+5,FALSE))</f>
        <v/>
      </c>
      <c r="AA1142" s="84" t="str">
        <f>IF($AA$4="none","",VLOOKUP($V1142,'S3. Storage'!$B$12:$Z$1450,'S9. Lookup Data'!$C$9+5,FALSE))</f>
        <v/>
      </c>
      <c r="AB1142" s="84" t="str">
        <f>IF($AB$4="none","",VLOOKUP($V1142,'S3. Storage'!$B$12:$Z$1450,'S9. Lookup Data'!$C$10+5,FALSE))</f>
        <v/>
      </c>
    </row>
    <row r="1143" spans="21:28">
      <c r="U1143" s="84">
        <v>1994</v>
      </c>
      <c r="V1143" s="134">
        <f t="shared" si="19"/>
        <v>34668</v>
      </c>
      <c r="W1143" s="94">
        <v>34668</v>
      </c>
      <c r="X1143" s="84" t="str">
        <f>IF($X$4="none","",VLOOKUP($V1143,'S3. Storage'!B1150:Z2588,'S9. Lookup Data'!$C$6+5,FALSE))</f>
        <v/>
      </c>
      <c r="Y1143" s="84" t="str">
        <f>IF($Y$4="none","",VLOOKUP($V1143,'S3. Storage'!$B$12:$Z$1450,'S9. Lookup Data'!$C$7+5,FALSE))</f>
        <v/>
      </c>
      <c r="Z1143" s="84" t="str">
        <f>IF($Z$4="none","",VLOOKUP($V1143,'S3. Storage'!$B$12:$Z$1450,'S9. Lookup Data'!$C$8+5,FALSE))</f>
        <v/>
      </c>
      <c r="AA1143" s="84" t="str">
        <f>IF($AA$4="none","",VLOOKUP($V1143,'S3. Storage'!$B$12:$Z$1450,'S9. Lookup Data'!$C$9+5,FALSE))</f>
        <v/>
      </c>
      <c r="AB1143" s="84" t="str">
        <f>IF($AB$4="none","",VLOOKUP($V1143,'S3. Storage'!$B$12:$Z$1450,'S9. Lookup Data'!$C$10+5,FALSE))</f>
        <v/>
      </c>
    </row>
    <row r="1144" spans="21:28">
      <c r="U1144" s="84">
        <v>1994</v>
      </c>
      <c r="V1144" s="134">
        <f t="shared" si="19"/>
        <v>34699</v>
      </c>
      <c r="W1144" s="94">
        <v>34699</v>
      </c>
      <c r="X1144" s="84" t="str">
        <f>IF($X$4="none","",VLOOKUP($V1144,'S3. Storage'!B1151:Z2589,'S9. Lookup Data'!$C$6+5,FALSE))</f>
        <v/>
      </c>
      <c r="Y1144" s="84" t="str">
        <f>IF($Y$4="none","",VLOOKUP($V1144,'S3. Storage'!$B$12:$Z$1450,'S9. Lookup Data'!$C$7+5,FALSE))</f>
        <v/>
      </c>
      <c r="Z1144" s="84" t="str">
        <f>IF($Z$4="none","",VLOOKUP($V1144,'S3. Storage'!$B$12:$Z$1450,'S9. Lookup Data'!$C$8+5,FALSE))</f>
        <v/>
      </c>
      <c r="AA1144" s="84" t="str">
        <f>IF($AA$4="none","",VLOOKUP($V1144,'S3. Storage'!$B$12:$Z$1450,'S9. Lookup Data'!$C$9+5,FALSE))</f>
        <v/>
      </c>
      <c r="AB1144" s="84" t="str">
        <f>IF($AB$4="none","",VLOOKUP($V1144,'S3. Storage'!$B$12:$Z$1450,'S9. Lookup Data'!$C$10+5,FALSE))</f>
        <v/>
      </c>
    </row>
    <row r="1145" spans="21:28">
      <c r="U1145" s="84">
        <v>1995</v>
      </c>
      <c r="V1145" s="134">
        <f t="shared" si="19"/>
        <v>34730</v>
      </c>
      <c r="W1145" s="94">
        <v>34730</v>
      </c>
      <c r="X1145" s="84" t="str">
        <f>IF($X$4="none","",VLOOKUP($V1145,'S3. Storage'!B1152:Z2590,'S9. Lookup Data'!$C$6+5,FALSE))</f>
        <v/>
      </c>
      <c r="Y1145" s="84" t="str">
        <f>IF($Y$4="none","",VLOOKUP($V1145,'S3. Storage'!$B$12:$Z$1450,'S9. Lookup Data'!$C$7+5,FALSE))</f>
        <v/>
      </c>
      <c r="Z1145" s="84" t="str">
        <f>IF($Z$4="none","",VLOOKUP($V1145,'S3. Storage'!$B$12:$Z$1450,'S9. Lookup Data'!$C$8+5,FALSE))</f>
        <v/>
      </c>
      <c r="AA1145" s="84" t="str">
        <f>IF($AA$4="none","",VLOOKUP($V1145,'S3. Storage'!$B$12:$Z$1450,'S9. Lookup Data'!$C$9+5,FALSE))</f>
        <v/>
      </c>
      <c r="AB1145" s="84" t="str">
        <f>IF($AB$4="none","",VLOOKUP($V1145,'S3. Storage'!$B$12:$Z$1450,'S9. Lookup Data'!$C$10+5,FALSE))</f>
        <v/>
      </c>
    </row>
    <row r="1146" spans="21:28">
      <c r="U1146" s="84">
        <v>1995</v>
      </c>
      <c r="V1146" s="134">
        <f t="shared" si="19"/>
        <v>34758</v>
      </c>
      <c r="W1146" s="94">
        <v>34758</v>
      </c>
      <c r="X1146" s="84" t="str">
        <f>IF($X$4="none","",VLOOKUP($V1146,'S3. Storage'!B1153:Z2591,'S9. Lookup Data'!$C$6+5,FALSE))</f>
        <v/>
      </c>
      <c r="Y1146" s="84" t="str">
        <f>IF($Y$4="none","",VLOOKUP($V1146,'S3. Storage'!$B$12:$Z$1450,'S9. Lookup Data'!$C$7+5,FALSE))</f>
        <v/>
      </c>
      <c r="Z1146" s="84" t="str">
        <f>IF($Z$4="none","",VLOOKUP($V1146,'S3. Storage'!$B$12:$Z$1450,'S9. Lookup Data'!$C$8+5,FALSE))</f>
        <v/>
      </c>
      <c r="AA1146" s="84" t="str">
        <f>IF($AA$4="none","",VLOOKUP($V1146,'S3. Storage'!$B$12:$Z$1450,'S9. Lookup Data'!$C$9+5,FALSE))</f>
        <v/>
      </c>
      <c r="AB1146" s="84" t="str">
        <f>IF($AB$4="none","",VLOOKUP($V1146,'S3. Storage'!$B$12:$Z$1450,'S9. Lookup Data'!$C$10+5,FALSE))</f>
        <v/>
      </c>
    </row>
    <row r="1147" spans="21:28">
      <c r="U1147" s="84">
        <v>1995</v>
      </c>
      <c r="V1147" s="134">
        <f t="shared" si="19"/>
        <v>34789</v>
      </c>
      <c r="W1147" s="94">
        <v>34789</v>
      </c>
      <c r="X1147" s="84" t="str">
        <f>IF($X$4="none","",VLOOKUP($V1147,'S3. Storage'!B1154:Z2592,'S9. Lookup Data'!$C$6+5,FALSE))</f>
        <v/>
      </c>
      <c r="Y1147" s="84" t="str">
        <f>IF($Y$4="none","",VLOOKUP($V1147,'S3. Storage'!$B$12:$Z$1450,'S9. Lookup Data'!$C$7+5,FALSE))</f>
        <v/>
      </c>
      <c r="Z1147" s="84" t="str">
        <f>IF($Z$4="none","",VLOOKUP($V1147,'S3. Storage'!$B$12:$Z$1450,'S9. Lookup Data'!$C$8+5,FALSE))</f>
        <v/>
      </c>
      <c r="AA1147" s="84" t="str">
        <f>IF($AA$4="none","",VLOOKUP($V1147,'S3. Storage'!$B$12:$Z$1450,'S9. Lookup Data'!$C$9+5,FALSE))</f>
        <v/>
      </c>
      <c r="AB1147" s="84" t="str">
        <f>IF($AB$4="none","",VLOOKUP($V1147,'S3. Storage'!$B$12:$Z$1450,'S9. Lookup Data'!$C$10+5,FALSE))</f>
        <v/>
      </c>
    </row>
    <row r="1148" spans="21:28">
      <c r="U1148" s="84">
        <v>1995</v>
      </c>
      <c r="V1148" s="134">
        <f t="shared" si="19"/>
        <v>34819</v>
      </c>
      <c r="W1148" s="94">
        <v>34819</v>
      </c>
      <c r="X1148" s="84" t="str">
        <f>IF($X$4="none","",VLOOKUP($V1148,'S3. Storage'!B1155:Z2593,'S9. Lookup Data'!$C$6+5,FALSE))</f>
        <v/>
      </c>
      <c r="Y1148" s="84" t="str">
        <f>IF($Y$4="none","",VLOOKUP($V1148,'S3. Storage'!$B$12:$Z$1450,'S9. Lookup Data'!$C$7+5,FALSE))</f>
        <v/>
      </c>
      <c r="Z1148" s="84" t="str">
        <f>IF($Z$4="none","",VLOOKUP($V1148,'S3. Storage'!$B$12:$Z$1450,'S9. Lookup Data'!$C$8+5,FALSE))</f>
        <v/>
      </c>
      <c r="AA1148" s="84" t="str">
        <f>IF($AA$4="none","",VLOOKUP($V1148,'S3. Storage'!$B$12:$Z$1450,'S9. Lookup Data'!$C$9+5,FALSE))</f>
        <v/>
      </c>
      <c r="AB1148" s="84" t="str">
        <f>IF($AB$4="none","",VLOOKUP($V1148,'S3. Storage'!$B$12:$Z$1450,'S9. Lookup Data'!$C$10+5,FALSE))</f>
        <v/>
      </c>
    </row>
    <row r="1149" spans="21:28">
      <c r="U1149" s="84">
        <v>1995</v>
      </c>
      <c r="V1149" s="134">
        <f t="shared" si="19"/>
        <v>34850</v>
      </c>
      <c r="W1149" s="94">
        <v>34850</v>
      </c>
      <c r="X1149" s="84" t="str">
        <f>IF($X$4="none","",VLOOKUP($V1149,'S3. Storage'!B1156:Z2594,'S9. Lookup Data'!$C$6+5,FALSE))</f>
        <v/>
      </c>
      <c r="Y1149" s="84" t="str">
        <f>IF($Y$4="none","",VLOOKUP($V1149,'S3. Storage'!$B$12:$Z$1450,'S9. Lookup Data'!$C$7+5,FALSE))</f>
        <v/>
      </c>
      <c r="Z1149" s="84" t="str">
        <f>IF($Z$4="none","",VLOOKUP($V1149,'S3. Storage'!$B$12:$Z$1450,'S9. Lookup Data'!$C$8+5,FALSE))</f>
        <v/>
      </c>
      <c r="AA1149" s="84" t="str">
        <f>IF($AA$4="none","",VLOOKUP($V1149,'S3. Storage'!$B$12:$Z$1450,'S9. Lookup Data'!$C$9+5,FALSE))</f>
        <v/>
      </c>
      <c r="AB1149" s="84" t="str">
        <f>IF($AB$4="none","",VLOOKUP($V1149,'S3. Storage'!$B$12:$Z$1450,'S9. Lookup Data'!$C$10+5,FALSE))</f>
        <v/>
      </c>
    </row>
    <row r="1150" spans="21:28">
      <c r="U1150" s="84">
        <v>1995</v>
      </c>
      <c r="V1150" s="134">
        <f t="shared" si="19"/>
        <v>34880</v>
      </c>
      <c r="W1150" s="94">
        <v>34880</v>
      </c>
      <c r="X1150" s="84" t="str">
        <f>IF($X$4="none","",VLOOKUP($V1150,'S3. Storage'!B1157:Z2595,'S9. Lookup Data'!$C$6+5,FALSE))</f>
        <v/>
      </c>
      <c r="Y1150" s="84" t="str">
        <f>IF($Y$4="none","",VLOOKUP($V1150,'S3. Storage'!$B$12:$Z$1450,'S9. Lookup Data'!$C$7+5,FALSE))</f>
        <v/>
      </c>
      <c r="Z1150" s="84" t="str">
        <f>IF($Z$4="none","",VLOOKUP($V1150,'S3. Storage'!$B$12:$Z$1450,'S9. Lookup Data'!$C$8+5,FALSE))</f>
        <v/>
      </c>
      <c r="AA1150" s="84" t="str">
        <f>IF($AA$4="none","",VLOOKUP($V1150,'S3. Storage'!$B$12:$Z$1450,'S9. Lookup Data'!$C$9+5,FALSE))</f>
        <v/>
      </c>
      <c r="AB1150" s="84" t="str">
        <f>IF($AB$4="none","",VLOOKUP($V1150,'S3. Storage'!$B$12:$Z$1450,'S9. Lookup Data'!$C$10+5,FALSE))</f>
        <v/>
      </c>
    </row>
    <row r="1151" spans="21:28">
      <c r="U1151" s="84">
        <v>1995</v>
      </c>
      <c r="V1151" s="134">
        <f t="shared" si="19"/>
        <v>34911</v>
      </c>
      <c r="W1151" s="94">
        <v>34911</v>
      </c>
      <c r="X1151" s="84" t="str">
        <f>IF($X$4="none","",VLOOKUP($V1151,'S3. Storage'!B1158:Z2596,'S9. Lookup Data'!$C$6+5,FALSE))</f>
        <v/>
      </c>
      <c r="Y1151" s="84" t="str">
        <f>IF($Y$4="none","",VLOOKUP($V1151,'S3. Storage'!$B$12:$Z$1450,'S9. Lookup Data'!$C$7+5,FALSE))</f>
        <v/>
      </c>
      <c r="Z1151" s="84" t="str">
        <f>IF($Z$4="none","",VLOOKUP($V1151,'S3. Storage'!$B$12:$Z$1450,'S9. Lookup Data'!$C$8+5,FALSE))</f>
        <v/>
      </c>
      <c r="AA1151" s="84" t="str">
        <f>IF($AA$4="none","",VLOOKUP($V1151,'S3. Storage'!$B$12:$Z$1450,'S9. Lookup Data'!$C$9+5,FALSE))</f>
        <v/>
      </c>
      <c r="AB1151" s="84" t="str">
        <f>IF($AB$4="none","",VLOOKUP($V1151,'S3. Storage'!$B$12:$Z$1450,'S9. Lookup Data'!$C$10+5,FALSE))</f>
        <v/>
      </c>
    </row>
    <row r="1152" spans="21:28">
      <c r="U1152" s="84">
        <v>1995</v>
      </c>
      <c r="V1152" s="134">
        <f t="shared" si="19"/>
        <v>34942</v>
      </c>
      <c r="W1152" s="94">
        <v>34942</v>
      </c>
      <c r="X1152" s="84" t="str">
        <f>IF($X$4="none","",VLOOKUP($V1152,'S3. Storage'!B1159:Z2597,'S9. Lookup Data'!$C$6+5,FALSE))</f>
        <v/>
      </c>
      <c r="Y1152" s="84" t="str">
        <f>IF($Y$4="none","",VLOOKUP($V1152,'S3. Storage'!$B$12:$Z$1450,'S9. Lookup Data'!$C$7+5,FALSE))</f>
        <v/>
      </c>
      <c r="Z1152" s="84" t="str">
        <f>IF($Z$4="none","",VLOOKUP($V1152,'S3. Storage'!$B$12:$Z$1450,'S9. Lookup Data'!$C$8+5,FALSE))</f>
        <v/>
      </c>
      <c r="AA1152" s="84" t="str">
        <f>IF($AA$4="none","",VLOOKUP($V1152,'S3. Storage'!$B$12:$Z$1450,'S9. Lookup Data'!$C$9+5,FALSE))</f>
        <v/>
      </c>
      <c r="AB1152" s="84" t="str">
        <f>IF($AB$4="none","",VLOOKUP($V1152,'S3. Storage'!$B$12:$Z$1450,'S9. Lookup Data'!$C$10+5,FALSE))</f>
        <v/>
      </c>
    </row>
    <row r="1153" spans="21:28">
      <c r="U1153" s="84">
        <v>1995</v>
      </c>
      <c r="V1153" s="134">
        <f t="shared" si="19"/>
        <v>34972</v>
      </c>
      <c r="W1153" s="94">
        <v>34972</v>
      </c>
      <c r="X1153" s="84" t="str">
        <f>IF($X$4="none","",VLOOKUP($V1153,'S3. Storage'!B1160:Z2598,'S9. Lookup Data'!$C$6+5,FALSE))</f>
        <v/>
      </c>
      <c r="Y1153" s="84" t="str">
        <f>IF($Y$4="none","",VLOOKUP($V1153,'S3. Storage'!$B$12:$Z$1450,'S9. Lookup Data'!$C$7+5,FALSE))</f>
        <v/>
      </c>
      <c r="Z1153" s="84" t="str">
        <f>IF($Z$4="none","",VLOOKUP($V1153,'S3. Storage'!$B$12:$Z$1450,'S9. Lookup Data'!$C$8+5,FALSE))</f>
        <v/>
      </c>
      <c r="AA1153" s="84" t="str">
        <f>IF($AA$4="none","",VLOOKUP($V1153,'S3. Storage'!$B$12:$Z$1450,'S9. Lookup Data'!$C$9+5,FALSE))</f>
        <v/>
      </c>
      <c r="AB1153" s="84" t="str">
        <f>IF($AB$4="none","",VLOOKUP($V1153,'S3. Storage'!$B$12:$Z$1450,'S9. Lookup Data'!$C$10+5,FALSE))</f>
        <v/>
      </c>
    </row>
    <row r="1154" spans="21:28">
      <c r="U1154" s="84">
        <v>1995</v>
      </c>
      <c r="V1154" s="134">
        <f t="shared" si="19"/>
        <v>35003</v>
      </c>
      <c r="W1154" s="94">
        <v>35003</v>
      </c>
      <c r="X1154" s="84" t="str">
        <f>IF($X$4="none","",VLOOKUP($V1154,'S3. Storage'!B1161:Z2599,'S9. Lookup Data'!$C$6+5,FALSE))</f>
        <v/>
      </c>
      <c r="Y1154" s="84" t="str">
        <f>IF($Y$4="none","",VLOOKUP($V1154,'S3. Storage'!$B$12:$Z$1450,'S9. Lookup Data'!$C$7+5,FALSE))</f>
        <v/>
      </c>
      <c r="Z1154" s="84" t="str">
        <f>IF($Z$4="none","",VLOOKUP($V1154,'S3. Storage'!$B$12:$Z$1450,'S9. Lookup Data'!$C$8+5,FALSE))</f>
        <v/>
      </c>
      <c r="AA1154" s="84" t="str">
        <f>IF($AA$4="none","",VLOOKUP($V1154,'S3. Storage'!$B$12:$Z$1450,'S9. Lookup Data'!$C$9+5,FALSE))</f>
        <v/>
      </c>
      <c r="AB1154" s="84" t="str">
        <f>IF($AB$4="none","",VLOOKUP($V1154,'S3. Storage'!$B$12:$Z$1450,'S9. Lookup Data'!$C$10+5,FALSE))</f>
        <v/>
      </c>
    </row>
    <row r="1155" spans="21:28">
      <c r="U1155" s="84">
        <v>1995</v>
      </c>
      <c r="V1155" s="134">
        <f t="shared" si="19"/>
        <v>35033</v>
      </c>
      <c r="W1155" s="94">
        <v>35033</v>
      </c>
      <c r="X1155" s="84" t="str">
        <f>IF($X$4="none","",VLOOKUP($V1155,'S3. Storage'!B1162:Z2600,'S9. Lookup Data'!$C$6+5,FALSE))</f>
        <v/>
      </c>
      <c r="Y1155" s="84" t="str">
        <f>IF($Y$4="none","",VLOOKUP($V1155,'S3. Storage'!$B$12:$Z$1450,'S9. Lookup Data'!$C$7+5,FALSE))</f>
        <v/>
      </c>
      <c r="Z1155" s="84" t="str">
        <f>IF($Z$4="none","",VLOOKUP($V1155,'S3. Storage'!$B$12:$Z$1450,'S9. Lookup Data'!$C$8+5,FALSE))</f>
        <v/>
      </c>
      <c r="AA1155" s="84" t="str">
        <f>IF($AA$4="none","",VLOOKUP($V1155,'S3. Storage'!$B$12:$Z$1450,'S9. Lookup Data'!$C$9+5,FALSE))</f>
        <v/>
      </c>
      <c r="AB1155" s="84" t="str">
        <f>IF($AB$4="none","",VLOOKUP($V1155,'S3. Storage'!$B$12:$Z$1450,'S9. Lookup Data'!$C$10+5,FALSE))</f>
        <v/>
      </c>
    </row>
    <row r="1156" spans="21:28">
      <c r="U1156" s="84">
        <v>1995</v>
      </c>
      <c r="V1156" s="134">
        <f t="shared" si="19"/>
        <v>35064</v>
      </c>
      <c r="W1156" s="94">
        <v>35064</v>
      </c>
      <c r="X1156" s="84" t="str">
        <f>IF($X$4="none","",VLOOKUP($V1156,'S3. Storage'!B1163:Z2601,'S9. Lookup Data'!$C$6+5,FALSE))</f>
        <v/>
      </c>
      <c r="Y1156" s="84" t="str">
        <f>IF($Y$4="none","",VLOOKUP($V1156,'S3. Storage'!$B$12:$Z$1450,'S9. Lookup Data'!$C$7+5,FALSE))</f>
        <v/>
      </c>
      <c r="Z1156" s="84" t="str">
        <f>IF($Z$4="none","",VLOOKUP($V1156,'S3. Storage'!$B$12:$Z$1450,'S9. Lookup Data'!$C$8+5,FALSE))</f>
        <v/>
      </c>
      <c r="AA1156" s="84" t="str">
        <f>IF($AA$4="none","",VLOOKUP($V1156,'S3. Storage'!$B$12:$Z$1450,'S9. Lookup Data'!$C$9+5,FALSE))</f>
        <v/>
      </c>
      <c r="AB1156" s="84" t="str">
        <f>IF($AB$4="none","",VLOOKUP($V1156,'S3. Storage'!$B$12:$Z$1450,'S9. Lookup Data'!$C$10+5,FALSE))</f>
        <v/>
      </c>
    </row>
    <row r="1157" spans="21:28">
      <c r="U1157" s="84">
        <v>1996</v>
      </c>
      <c r="V1157" s="134">
        <f t="shared" si="19"/>
        <v>35095</v>
      </c>
      <c r="W1157" s="94">
        <v>35095</v>
      </c>
      <c r="X1157" s="84" t="str">
        <f>IF($X$4="none","",VLOOKUP($V1157,'S3. Storage'!B1164:Z2602,'S9. Lookup Data'!$C$6+5,FALSE))</f>
        <v/>
      </c>
      <c r="Y1157" s="84" t="str">
        <f>IF($Y$4="none","",VLOOKUP($V1157,'S3. Storage'!$B$12:$Z$1450,'S9. Lookup Data'!$C$7+5,FALSE))</f>
        <v/>
      </c>
      <c r="Z1157" s="84" t="str">
        <f>IF($Z$4="none","",VLOOKUP($V1157,'S3. Storage'!$B$12:$Z$1450,'S9. Lookup Data'!$C$8+5,FALSE))</f>
        <v/>
      </c>
      <c r="AA1157" s="84" t="str">
        <f>IF($AA$4="none","",VLOOKUP($V1157,'S3. Storage'!$B$12:$Z$1450,'S9. Lookup Data'!$C$9+5,FALSE))</f>
        <v/>
      </c>
      <c r="AB1157" s="84" t="str">
        <f>IF($AB$4="none","",VLOOKUP($V1157,'S3. Storage'!$B$12:$Z$1450,'S9. Lookup Data'!$C$10+5,FALSE))</f>
        <v/>
      </c>
    </row>
    <row r="1158" spans="21:28">
      <c r="U1158" s="84">
        <v>1996</v>
      </c>
      <c r="V1158" s="134">
        <f t="shared" si="19"/>
        <v>35124</v>
      </c>
      <c r="W1158" s="94">
        <v>35124</v>
      </c>
      <c r="X1158" s="84" t="str">
        <f>IF($X$4="none","",VLOOKUP($V1158,'S3. Storage'!B1165:Z2603,'S9. Lookup Data'!$C$6+5,FALSE))</f>
        <v/>
      </c>
      <c r="Y1158" s="84" t="str">
        <f>IF($Y$4="none","",VLOOKUP($V1158,'S3. Storage'!$B$12:$Z$1450,'S9. Lookup Data'!$C$7+5,FALSE))</f>
        <v/>
      </c>
      <c r="Z1158" s="84" t="str">
        <f>IF($Z$4="none","",VLOOKUP($V1158,'S3. Storage'!$B$12:$Z$1450,'S9. Lookup Data'!$C$8+5,FALSE))</f>
        <v/>
      </c>
      <c r="AA1158" s="84" t="str">
        <f>IF($AA$4="none","",VLOOKUP($V1158,'S3. Storage'!$B$12:$Z$1450,'S9. Lookup Data'!$C$9+5,FALSE))</f>
        <v/>
      </c>
      <c r="AB1158" s="84" t="str">
        <f>IF($AB$4="none","",VLOOKUP($V1158,'S3. Storage'!$B$12:$Z$1450,'S9. Lookup Data'!$C$10+5,FALSE))</f>
        <v/>
      </c>
    </row>
    <row r="1159" spans="21:28">
      <c r="U1159" s="84">
        <v>1996</v>
      </c>
      <c r="V1159" s="134">
        <f t="shared" si="19"/>
        <v>35155</v>
      </c>
      <c r="W1159" s="94">
        <v>35155</v>
      </c>
      <c r="X1159" s="84" t="str">
        <f>IF($X$4="none","",VLOOKUP($V1159,'S3. Storage'!B1166:Z2604,'S9. Lookup Data'!$C$6+5,FALSE))</f>
        <v/>
      </c>
      <c r="Y1159" s="84" t="str">
        <f>IF($Y$4="none","",VLOOKUP($V1159,'S3. Storage'!$B$12:$Z$1450,'S9. Lookup Data'!$C$7+5,FALSE))</f>
        <v/>
      </c>
      <c r="Z1159" s="84" t="str">
        <f>IF($Z$4="none","",VLOOKUP($V1159,'S3. Storage'!$B$12:$Z$1450,'S9. Lookup Data'!$C$8+5,FALSE))</f>
        <v/>
      </c>
      <c r="AA1159" s="84" t="str">
        <f>IF($AA$4="none","",VLOOKUP($V1159,'S3. Storage'!$B$12:$Z$1450,'S9. Lookup Data'!$C$9+5,FALSE))</f>
        <v/>
      </c>
      <c r="AB1159" s="84" t="str">
        <f>IF($AB$4="none","",VLOOKUP($V1159,'S3. Storage'!$B$12:$Z$1450,'S9. Lookup Data'!$C$10+5,FALSE))</f>
        <v/>
      </c>
    </row>
    <row r="1160" spans="21:28">
      <c r="U1160" s="84">
        <v>1996</v>
      </c>
      <c r="V1160" s="134">
        <f t="shared" si="19"/>
        <v>35185</v>
      </c>
      <c r="W1160" s="94">
        <v>35185</v>
      </c>
      <c r="X1160" s="84" t="str">
        <f>IF($X$4="none","",VLOOKUP($V1160,'S3. Storage'!B1167:Z2605,'S9. Lookup Data'!$C$6+5,FALSE))</f>
        <v/>
      </c>
      <c r="Y1160" s="84" t="str">
        <f>IF($Y$4="none","",VLOOKUP($V1160,'S3. Storage'!$B$12:$Z$1450,'S9. Lookup Data'!$C$7+5,FALSE))</f>
        <v/>
      </c>
      <c r="Z1160" s="84" t="str">
        <f>IF($Z$4="none","",VLOOKUP($V1160,'S3. Storage'!$B$12:$Z$1450,'S9. Lookup Data'!$C$8+5,FALSE))</f>
        <v/>
      </c>
      <c r="AA1160" s="84" t="str">
        <f>IF($AA$4="none","",VLOOKUP($V1160,'S3. Storage'!$B$12:$Z$1450,'S9. Lookup Data'!$C$9+5,FALSE))</f>
        <v/>
      </c>
      <c r="AB1160" s="84" t="str">
        <f>IF($AB$4="none","",VLOOKUP($V1160,'S3. Storage'!$B$12:$Z$1450,'S9. Lookup Data'!$C$10+5,FALSE))</f>
        <v/>
      </c>
    </row>
    <row r="1161" spans="21:28">
      <c r="U1161" s="84">
        <v>1996</v>
      </c>
      <c r="V1161" s="134">
        <f t="shared" si="19"/>
        <v>35216</v>
      </c>
      <c r="W1161" s="94">
        <v>35216</v>
      </c>
      <c r="X1161" s="84" t="str">
        <f>IF($X$4="none","",VLOOKUP($V1161,'S3. Storage'!B1168:Z2606,'S9. Lookup Data'!$C$6+5,FALSE))</f>
        <v/>
      </c>
      <c r="Y1161" s="84" t="str">
        <f>IF($Y$4="none","",VLOOKUP($V1161,'S3. Storage'!$B$12:$Z$1450,'S9. Lookup Data'!$C$7+5,FALSE))</f>
        <v/>
      </c>
      <c r="Z1161" s="84" t="str">
        <f>IF($Z$4="none","",VLOOKUP($V1161,'S3. Storage'!$B$12:$Z$1450,'S9. Lookup Data'!$C$8+5,FALSE))</f>
        <v/>
      </c>
      <c r="AA1161" s="84" t="str">
        <f>IF($AA$4="none","",VLOOKUP($V1161,'S3. Storage'!$B$12:$Z$1450,'S9. Lookup Data'!$C$9+5,FALSE))</f>
        <v/>
      </c>
      <c r="AB1161" s="84" t="str">
        <f>IF($AB$4="none","",VLOOKUP($V1161,'S3. Storage'!$B$12:$Z$1450,'S9. Lookup Data'!$C$10+5,FALSE))</f>
        <v/>
      </c>
    </row>
    <row r="1162" spans="21:28">
      <c r="U1162" s="84">
        <v>1996</v>
      </c>
      <c r="V1162" s="134">
        <f t="shared" si="19"/>
        <v>35246</v>
      </c>
      <c r="W1162" s="94">
        <v>35246</v>
      </c>
      <c r="X1162" s="84" t="str">
        <f>IF($X$4="none","",VLOOKUP($V1162,'S3. Storage'!B1169:Z2607,'S9. Lookup Data'!$C$6+5,FALSE))</f>
        <v/>
      </c>
      <c r="Y1162" s="84" t="str">
        <f>IF($Y$4="none","",VLOOKUP($V1162,'S3. Storage'!$B$12:$Z$1450,'S9. Lookup Data'!$C$7+5,FALSE))</f>
        <v/>
      </c>
      <c r="Z1162" s="84" t="str">
        <f>IF($Z$4="none","",VLOOKUP($V1162,'S3. Storage'!$B$12:$Z$1450,'S9. Lookup Data'!$C$8+5,FALSE))</f>
        <v/>
      </c>
      <c r="AA1162" s="84" t="str">
        <f>IF($AA$4="none","",VLOOKUP($V1162,'S3. Storage'!$B$12:$Z$1450,'S9. Lookup Data'!$C$9+5,FALSE))</f>
        <v/>
      </c>
      <c r="AB1162" s="84" t="str">
        <f>IF($AB$4="none","",VLOOKUP($V1162,'S3. Storage'!$B$12:$Z$1450,'S9. Lookup Data'!$C$10+5,FALSE))</f>
        <v/>
      </c>
    </row>
    <row r="1163" spans="21:28">
      <c r="U1163" s="84">
        <v>1996</v>
      </c>
      <c r="V1163" s="134">
        <f t="shared" si="19"/>
        <v>35277</v>
      </c>
      <c r="W1163" s="94">
        <v>35277</v>
      </c>
      <c r="X1163" s="84" t="str">
        <f>IF($X$4="none","",VLOOKUP($V1163,'S3. Storage'!B1170:Z2608,'S9. Lookup Data'!$C$6+5,FALSE))</f>
        <v/>
      </c>
      <c r="Y1163" s="84" t="str">
        <f>IF($Y$4="none","",VLOOKUP($V1163,'S3. Storage'!$B$12:$Z$1450,'S9. Lookup Data'!$C$7+5,FALSE))</f>
        <v/>
      </c>
      <c r="Z1163" s="84" t="str">
        <f>IF($Z$4="none","",VLOOKUP($V1163,'S3. Storage'!$B$12:$Z$1450,'S9. Lookup Data'!$C$8+5,FALSE))</f>
        <v/>
      </c>
      <c r="AA1163" s="84" t="str">
        <f>IF($AA$4="none","",VLOOKUP($V1163,'S3. Storage'!$B$12:$Z$1450,'S9. Lookup Data'!$C$9+5,FALSE))</f>
        <v/>
      </c>
      <c r="AB1163" s="84" t="str">
        <f>IF($AB$4="none","",VLOOKUP($V1163,'S3. Storage'!$B$12:$Z$1450,'S9. Lookup Data'!$C$10+5,FALSE))</f>
        <v/>
      </c>
    </row>
    <row r="1164" spans="21:28">
      <c r="U1164" s="84">
        <v>1996</v>
      </c>
      <c r="V1164" s="134">
        <f t="shared" si="19"/>
        <v>35308</v>
      </c>
      <c r="W1164" s="94">
        <v>35308</v>
      </c>
      <c r="X1164" s="84" t="str">
        <f>IF($X$4="none","",VLOOKUP($V1164,'S3. Storage'!B1171:Z2609,'S9. Lookup Data'!$C$6+5,FALSE))</f>
        <v/>
      </c>
      <c r="Y1164" s="84" t="str">
        <f>IF($Y$4="none","",VLOOKUP($V1164,'S3. Storage'!$B$12:$Z$1450,'S9. Lookup Data'!$C$7+5,FALSE))</f>
        <v/>
      </c>
      <c r="Z1164" s="84" t="str">
        <f>IF($Z$4="none","",VLOOKUP($V1164,'S3. Storage'!$B$12:$Z$1450,'S9. Lookup Data'!$C$8+5,FALSE))</f>
        <v/>
      </c>
      <c r="AA1164" s="84" t="str">
        <f>IF($AA$4="none","",VLOOKUP($V1164,'S3. Storage'!$B$12:$Z$1450,'S9. Lookup Data'!$C$9+5,FALSE))</f>
        <v/>
      </c>
      <c r="AB1164" s="84" t="str">
        <f>IF($AB$4="none","",VLOOKUP($V1164,'S3. Storage'!$B$12:$Z$1450,'S9. Lookup Data'!$C$10+5,FALSE))</f>
        <v/>
      </c>
    </row>
    <row r="1165" spans="21:28">
      <c r="U1165" s="84">
        <v>1996</v>
      </c>
      <c r="V1165" s="134">
        <f t="shared" si="19"/>
        <v>35338</v>
      </c>
      <c r="W1165" s="94">
        <v>35338</v>
      </c>
      <c r="X1165" s="84" t="str">
        <f>IF($X$4="none","",VLOOKUP($V1165,'S3. Storage'!B1172:Z2610,'S9. Lookup Data'!$C$6+5,FALSE))</f>
        <v/>
      </c>
      <c r="Y1165" s="84" t="str">
        <f>IF($Y$4="none","",VLOOKUP($V1165,'S3. Storage'!$B$12:$Z$1450,'S9. Lookup Data'!$C$7+5,FALSE))</f>
        <v/>
      </c>
      <c r="Z1165" s="84" t="str">
        <f>IF($Z$4="none","",VLOOKUP($V1165,'S3. Storage'!$B$12:$Z$1450,'S9. Lookup Data'!$C$8+5,FALSE))</f>
        <v/>
      </c>
      <c r="AA1165" s="84" t="str">
        <f>IF($AA$4="none","",VLOOKUP($V1165,'S3. Storage'!$B$12:$Z$1450,'S9. Lookup Data'!$C$9+5,FALSE))</f>
        <v/>
      </c>
      <c r="AB1165" s="84" t="str">
        <f>IF($AB$4="none","",VLOOKUP($V1165,'S3. Storage'!$B$12:$Z$1450,'S9. Lookup Data'!$C$10+5,FALSE))</f>
        <v/>
      </c>
    </row>
    <row r="1166" spans="21:28">
      <c r="U1166" s="84">
        <v>1996</v>
      </c>
      <c r="V1166" s="134">
        <f t="shared" si="19"/>
        <v>35369</v>
      </c>
      <c r="W1166" s="94">
        <v>35369</v>
      </c>
      <c r="X1166" s="84" t="str">
        <f>IF($X$4="none","",VLOOKUP($V1166,'S3. Storage'!B1173:Z2611,'S9. Lookup Data'!$C$6+5,FALSE))</f>
        <v/>
      </c>
      <c r="Y1166" s="84" t="str">
        <f>IF($Y$4="none","",VLOOKUP($V1166,'S3. Storage'!$B$12:$Z$1450,'S9. Lookup Data'!$C$7+5,FALSE))</f>
        <v/>
      </c>
      <c r="Z1166" s="84" t="str">
        <f>IF($Z$4="none","",VLOOKUP($V1166,'S3. Storage'!$B$12:$Z$1450,'S9. Lookup Data'!$C$8+5,FALSE))</f>
        <v/>
      </c>
      <c r="AA1166" s="84" t="str">
        <f>IF($AA$4="none","",VLOOKUP($V1166,'S3. Storage'!$B$12:$Z$1450,'S9. Lookup Data'!$C$9+5,FALSE))</f>
        <v/>
      </c>
      <c r="AB1166" s="84" t="str">
        <f>IF($AB$4="none","",VLOOKUP($V1166,'S3. Storage'!$B$12:$Z$1450,'S9. Lookup Data'!$C$10+5,FALSE))</f>
        <v/>
      </c>
    </row>
    <row r="1167" spans="21:28">
      <c r="U1167" s="84">
        <v>1996</v>
      </c>
      <c r="V1167" s="134">
        <f t="shared" si="19"/>
        <v>35399</v>
      </c>
      <c r="W1167" s="94">
        <v>35399</v>
      </c>
      <c r="X1167" s="84" t="str">
        <f>IF($X$4="none","",VLOOKUP($V1167,'S3. Storage'!B1174:Z2612,'S9. Lookup Data'!$C$6+5,FALSE))</f>
        <v/>
      </c>
      <c r="Y1167" s="84" t="str">
        <f>IF($Y$4="none","",VLOOKUP($V1167,'S3. Storage'!$B$12:$Z$1450,'S9. Lookup Data'!$C$7+5,FALSE))</f>
        <v/>
      </c>
      <c r="Z1167" s="84" t="str">
        <f>IF($Z$4="none","",VLOOKUP($V1167,'S3. Storage'!$B$12:$Z$1450,'S9. Lookup Data'!$C$8+5,FALSE))</f>
        <v/>
      </c>
      <c r="AA1167" s="84" t="str">
        <f>IF($AA$4="none","",VLOOKUP($V1167,'S3. Storage'!$B$12:$Z$1450,'S9. Lookup Data'!$C$9+5,FALSE))</f>
        <v/>
      </c>
      <c r="AB1167" s="84" t="str">
        <f>IF($AB$4="none","",VLOOKUP($V1167,'S3. Storage'!$B$12:$Z$1450,'S9. Lookup Data'!$C$10+5,FALSE))</f>
        <v/>
      </c>
    </row>
    <row r="1168" spans="21:28">
      <c r="U1168" s="84">
        <v>1996</v>
      </c>
      <c r="V1168" s="134">
        <f t="shared" si="19"/>
        <v>35430</v>
      </c>
      <c r="W1168" s="94">
        <v>35430</v>
      </c>
      <c r="X1168" s="84" t="str">
        <f>IF($X$4="none","",VLOOKUP($V1168,'S3. Storage'!B1175:Z2613,'S9. Lookup Data'!$C$6+5,FALSE))</f>
        <v/>
      </c>
      <c r="Y1168" s="84" t="str">
        <f>IF($Y$4="none","",VLOOKUP($V1168,'S3. Storage'!$B$12:$Z$1450,'S9. Lookup Data'!$C$7+5,FALSE))</f>
        <v/>
      </c>
      <c r="Z1168" s="84" t="str">
        <f>IF($Z$4="none","",VLOOKUP($V1168,'S3. Storage'!$B$12:$Z$1450,'S9. Lookup Data'!$C$8+5,FALSE))</f>
        <v/>
      </c>
      <c r="AA1168" s="84" t="str">
        <f>IF($AA$4="none","",VLOOKUP($V1168,'S3. Storage'!$B$12:$Z$1450,'S9. Lookup Data'!$C$9+5,FALSE))</f>
        <v/>
      </c>
      <c r="AB1168" s="84" t="str">
        <f>IF($AB$4="none","",VLOOKUP($V1168,'S3. Storage'!$B$12:$Z$1450,'S9. Lookup Data'!$C$10+5,FALSE))</f>
        <v/>
      </c>
    </row>
    <row r="1169" spans="21:28">
      <c r="U1169" s="84">
        <v>1997</v>
      </c>
      <c r="V1169" s="134">
        <f t="shared" si="19"/>
        <v>35461</v>
      </c>
      <c r="W1169" s="94">
        <v>35461</v>
      </c>
      <c r="X1169" s="84" t="str">
        <f>IF($X$4="none","",VLOOKUP($V1169,'S3. Storage'!B1176:Z2614,'S9. Lookup Data'!$C$6+5,FALSE))</f>
        <v/>
      </c>
      <c r="Y1169" s="84" t="str">
        <f>IF($Y$4="none","",VLOOKUP($V1169,'S3. Storage'!$B$12:$Z$1450,'S9. Lookup Data'!$C$7+5,FALSE))</f>
        <v/>
      </c>
      <c r="Z1169" s="84" t="str">
        <f>IF($Z$4="none","",VLOOKUP($V1169,'S3. Storage'!$B$12:$Z$1450,'S9. Lookup Data'!$C$8+5,FALSE))</f>
        <v/>
      </c>
      <c r="AA1169" s="84" t="str">
        <f>IF($AA$4="none","",VLOOKUP($V1169,'S3. Storage'!$B$12:$Z$1450,'S9. Lookup Data'!$C$9+5,FALSE))</f>
        <v/>
      </c>
      <c r="AB1169" s="84" t="str">
        <f>IF($AB$4="none","",VLOOKUP($V1169,'S3. Storage'!$B$12:$Z$1450,'S9. Lookup Data'!$C$10+5,FALSE))</f>
        <v/>
      </c>
    </row>
    <row r="1170" spans="21:28">
      <c r="U1170" s="84">
        <v>1997</v>
      </c>
      <c r="V1170" s="134">
        <f t="shared" si="19"/>
        <v>35489</v>
      </c>
      <c r="W1170" s="94">
        <v>35489</v>
      </c>
      <c r="X1170" s="84" t="str">
        <f>IF($X$4="none","",VLOOKUP($V1170,'S3. Storage'!B1177:Z2615,'S9. Lookup Data'!$C$6+5,FALSE))</f>
        <v/>
      </c>
      <c r="Y1170" s="84" t="str">
        <f>IF($Y$4="none","",VLOOKUP($V1170,'S3. Storage'!$B$12:$Z$1450,'S9. Lookup Data'!$C$7+5,FALSE))</f>
        <v/>
      </c>
      <c r="Z1170" s="84" t="str">
        <f>IF($Z$4="none","",VLOOKUP($V1170,'S3. Storage'!$B$12:$Z$1450,'S9. Lookup Data'!$C$8+5,FALSE))</f>
        <v/>
      </c>
      <c r="AA1170" s="84" t="str">
        <f>IF($AA$4="none","",VLOOKUP($V1170,'S3. Storage'!$B$12:$Z$1450,'S9. Lookup Data'!$C$9+5,FALSE))</f>
        <v/>
      </c>
      <c r="AB1170" s="84" t="str">
        <f>IF($AB$4="none","",VLOOKUP($V1170,'S3. Storage'!$B$12:$Z$1450,'S9. Lookup Data'!$C$10+5,FALSE))</f>
        <v/>
      </c>
    </row>
    <row r="1171" spans="21:28">
      <c r="U1171" s="84">
        <v>1997</v>
      </c>
      <c r="V1171" s="134">
        <f t="shared" si="19"/>
        <v>35520</v>
      </c>
      <c r="W1171" s="94">
        <v>35520</v>
      </c>
      <c r="X1171" s="84" t="str">
        <f>IF($X$4="none","",VLOOKUP($V1171,'S3. Storage'!B1178:Z2616,'S9. Lookup Data'!$C$6+5,FALSE))</f>
        <v/>
      </c>
      <c r="Y1171" s="84" t="str">
        <f>IF($Y$4="none","",VLOOKUP($V1171,'S3. Storage'!$B$12:$Z$1450,'S9. Lookup Data'!$C$7+5,FALSE))</f>
        <v/>
      </c>
      <c r="Z1171" s="84" t="str">
        <f>IF($Z$4="none","",VLOOKUP($V1171,'S3. Storage'!$B$12:$Z$1450,'S9. Lookup Data'!$C$8+5,FALSE))</f>
        <v/>
      </c>
      <c r="AA1171" s="84" t="str">
        <f>IF($AA$4="none","",VLOOKUP($V1171,'S3. Storage'!$B$12:$Z$1450,'S9. Lookup Data'!$C$9+5,FALSE))</f>
        <v/>
      </c>
      <c r="AB1171" s="84" t="str">
        <f>IF($AB$4="none","",VLOOKUP($V1171,'S3. Storage'!$B$12:$Z$1450,'S9. Lookup Data'!$C$10+5,FALSE))</f>
        <v/>
      </c>
    </row>
    <row r="1172" spans="21:28">
      <c r="U1172" s="84">
        <v>1997</v>
      </c>
      <c r="V1172" s="134">
        <f t="shared" si="19"/>
        <v>35550</v>
      </c>
      <c r="W1172" s="94">
        <v>35550</v>
      </c>
      <c r="X1172" s="84" t="str">
        <f>IF($X$4="none","",VLOOKUP($V1172,'S3. Storage'!B1179:Z2617,'S9. Lookup Data'!$C$6+5,FALSE))</f>
        <v/>
      </c>
      <c r="Y1172" s="84" t="str">
        <f>IF($Y$4="none","",VLOOKUP($V1172,'S3. Storage'!$B$12:$Z$1450,'S9. Lookup Data'!$C$7+5,FALSE))</f>
        <v/>
      </c>
      <c r="Z1172" s="84" t="str">
        <f>IF($Z$4="none","",VLOOKUP($V1172,'S3. Storage'!$B$12:$Z$1450,'S9. Lookup Data'!$C$8+5,FALSE))</f>
        <v/>
      </c>
      <c r="AA1172" s="84" t="str">
        <f>IF($AA$4="none","",VLOOKUP($V1172,'S3. Storage'!$B$12:$Z$1450,'S9. Lookup Data'!$C$9+5,FALSE))</f>
        <v/>
      </c>
      <c r="AB1172" s="84" t="str">
        <f>IF($AB$4="none","",VLOOKUP($V1172,'S3. Storage'!$B$12:$Z$1450,'S9. Lookup Data'!$C$10+5,FALSE))</f>
        <v/>
      </c>
    </row>
    <row r="1173" spans="21:28">
      <c r="U1173" s="84">
        <v>1997</v>
      </c>
      <c r="V1173" s="134">
        <f t="shared" si="19"/>
        <v>35581</v>
      </c>
      <c r="W1173" s="94">
        <v>35581</v>
      </c>
      <c r="X1173" s="84" t="str">
        <f>IF($X$4="none","",VLOOKUP($V1173,'S3. Storage'!B1180:Z2618,'S9. Lookup Data'!$C$6+5,FALSE))</f>
        <v/>
      </c>
      <c r="Y1173" s="84" t="str">
        <f>IF($Y$4="none","",VLOOKUP($V1173,'S3. Storage'!$B$12:$Z$1450,'S9. Lookup Data'!$C$7+5,FALSE))</f>
        <v/>
      </c>
      <c r="Z1173" s="84" t="str">
        <f>IF($Z$4="none","",VLOOKUP($V1173,'S3. Storage'!$B$12:$Z$1450,'S9. Lookup Data'!$C$8+5,FALSE))</f>
        <v/>
      </c>
      <c r="AA1173" s="84" t="str">
        <f>IF($AA$4="none","",VLOOKUP($V1173,'S3. Storage'!$B$12:$Z$1450,'S9. Lookup Data'!$C$9+5,FALSE))</f>
        <v/>
      </c>
      <c r="AB1173" s="84" t="str">
        <f>IF($AB$4="none","",VLOOKUP($V1173,'S3. Storage'!$B$12:$Z$1450,'S9. Lookup Data'!$C$10+5,FALSE))</f>
        <v/>
      </c>
    </row>
    <row r="1174" spans="21:28">
      <c r="U1174" s="84">
        <v>1997</v>
      </c>
      <c r="V1174" s="134">
        <f t="shared" si="19"/>
        <v>35611</v>
      </c>
      <c r="W1174" s="94">
        <v>35611</v>
      </c>
      <c r="X1174" s="84" t="str">
        <f>IF($X$4="none","",VLOOKUP($V1174,'S3. Storage'!B1181:Z2619,'S9. Lookup Data'!$C$6+5,FALSE))</f>
        <v/>
      </c>
      <c r="Y1174" s="84" t="str">
        <f>IF($Y$4="none","",VLOOKUP($V1174,'S3. Storage'!$B$12:$Z$1450,'S9. Lookup Data'!$C$7+5,FALSE))</f>
        <v/>
      </c>
      <c r="Z1174" s="84" t="str">
        <f>IF($Z$4="none","",VLOOKUP($V1174,'S3. Storage'!$B$12:$Z$1450,'S9. Lookup Data'!$C$8+5,FALSE))</f>
        <v/>
      </c>
      <c r="AA1174" s="84" t="str">
        <f>IF($AA$4="none","",VLOOKUP($V1174,'S3. Storage'!$B$12:$Z$1450,'S9. Lookup Data'!$C$9+5,FALSE))</f>
        <v/>
      </c>
      <c r="AB1174" s="84" t="str">
        <f>IF($AB$4="none","",VLOOKUP($V1174,'S3. Storage'!$B$12:$Z$1450,'S9. Lookup Data'!$C$10+5,FALSE))</f>
        <v/>
      </c>
    </row>
    <row r="1175" spans="21:28">
      <c r="U1175" s="84">
        <v>1997</v>
      </c>
      <c r="V1175" s="134">
        <f t="shared" si="19"/>
        <v>35642</v>
      </c>
      <c r="W1175" s="94">
        <v>35642</v>
      </c>
      <c r="X1175" s="84" t="str">
        <f>IF($X$4="none","",VLOOKUP($V1175,'S3. Storage'!B1182:Z2620,'S9. Lookup Data'!$C$6+5,FALSE))</f>
        <v/>
      </c>
      <c r="Y1175" s="84" t="str">
        <f>IF($Y$4="none","",VLOOKUP($V1175,'S3. Storage'!$B$12:$Z$1450,'S9. Lookup Data'!$C$7+5,FALSE))</f>
        <v/>
      </c>
      <c r="Z1175" s="84" t="str">
        <f>IF($Z$4="none","",VLOOKUP($V1175,'S3. Storage'!$B$12:$Z$1450,'S9. Lookup Data'!$C$8+5,FALSE))</f>
        <v/>
      </c>
      <c r="AA1175" s="84" t="str">
        <f>IF($AA$4="none","",VLOOKUP($V1175,'S3. Storage'!$B$12:$Z$1450,'S9. Lookup Data'!$C$9+5,FALSE))</f>
        <v/>
      </c>
      <c r="AB1175" s="84" t="str">
        <f>IF($AB$4="none","",VLOOKUP($V1175,'S3. Storage'!$B$12:$Z$1450,'S9. Lookup Data'!$C$10+5,FALSE))</f>
        <v/>
      </c>
    </row>
    <row r="1176" spans="21:28">
      <c r="U1176" s="84">
        <v>1997</v>
      </c>
      <c r="V1176" s="134">
        <f t="shared" si="19"/>
        <v>35673</v>
      </c>
      <c r="W1176" s="94">
        <v>35673</v>
      </c>
      <c r="X1176" s="84" t="str">
        <f>IF($X$4="none","",VLOOKUP($V1176,'S3. Storage'!B1183:Z2621,'S9. Lookup Data'!$C$6+5,FALSE))</f>
        <v/>
      </c>
      <c r="Y1176" s="84" t="str">
        <f>IF($Y$4="none","",VLOOKUP($V1176,'S3. Storage'!$B$12:$Z$1450,'S9. Lookup Data'!$C$7+5,FALSE))</f>
        <v/>
      </c>
      <c r="Z1176" s="84" t="str">
        <f>IF($Z$4="none","",VLOOKUP($V1176,'S3. Storage'!$B$12:$Z$1450,'S9. Lookup Data'!$C$8+5,FALSE))</f>
        <v/>
      </c>
      <c r="AA1176" s="84" t="str">
        <f>IF($AA$4="none","",VLOOKUP($V1176,'S3. Storage'!$B$12:$Z$1450,'S9. Lookup Data'!$C$9+5,FALSE))</f>
        <v/>
      </c>
      <c r="AB1176" s="84" t="str">
        <f>IF($AB$4="none","",VLOOKUP($V1176,'S3. Storage'!$B$12:$Z$1450,'S9. Lookup Data'!$C$10+5,FALSE))</f>
        <v/>
      </c>
    </row>
    <row r="1177" spans="21:28">
      <c r="U1177" s="84">
        <v>1997</v>
      </c>
      <c r="V1177" s="134">
        <f t="shared" si="19"/>
        <v>35703</v>
      </c>
      <c r="W1177" s="94">
        <v>35703</v>
      </c>
      <c r="X1177" s="84" t="str">
        <f>IF($X$4="none","",VLOOKUP($V1177,'S3. Storage'!B1184:Z2622,'S9. Lookup Data'!$C$6+5,FALSE))</f>
        <v/>
      </c>
      <c r="Y1177" s="84" t="str">
        <f>IF($Y$4="none","",VLOOKUP($V1177,'S3. Storage'!$B$12:$Z$1450,'S9. Lookup Data'!$C$7+5,FALSE))</f>
        <v/>
      </c>
      <c r="Z1177" s="84" t="str">
        <f>IF($Z$4="none","",VLOOKUP($V1177,'S3. Storage'!$B$12:$Z$1450,'S9. Lookup Data'!$C$8+5,FALSE))</f>
        <v/>
      </c>
      <c r="AA1177" s="84" t="str">
        <f>IF($AA$4="none","",VLOOKUP($V1177,'S3. Storage'!$B$12:$Z$1450,'S9. Lookup Data'!$C$9+5,FALSE))</f>
        <v/>
      </c>
      <c r="AB1177" s="84" t="str">
        <f>IF($AB$4="none","",VLOOKUP($V1177,'S3. Storage'!$B$12:$Z$1450,'S9. Lookup Data'!$C$10+5,FALSE))</f>
        <v/>
      </c>
    </row>
    <row r="1178" spans="21:28">
      <c r="U1178" s="84">
        <v>1997</v>
      </c>
      <c r="V1178" s="134">
        <f t="shared" si="19"/>
        <v>35734</v>
      </c>
      <c r="W1178" s="94">
        <v>35734</v>
      </c>
      <c r="X1178" s="84" t="str">
        <f>IF($X$4="none","",VLOOKUP($V1178,'S3. Storage'!B1185:Z2623,'S9. Lookup Data'!$C$6+5,FALSE))</f>
        <v/>
      </c>
      <c r="Y1178" s="84" t="str">
        <f>IF($Y$4="none","",VLOOKUP($V1178,'S3. Storage'!$B$12:$Z$1450,'S9. Lookup Data'!$C$7+5,FALSE))</f>
        <v/>
      </c>
      <c r="Z1178" s="84" t="str">
        <f>IF($Z$4="none","",VLOOKUP($V1178,'S3. Storage'!$B$12:$Z$1450,'S9. Lookup Data'!$C$8+5,FALSE))</f>
        <v/>
      </c>
      <c r="AA1178" s="84" t="str">
        <f>IF($AA$4="none","",VLOOKUP($V1178,'S3. Storage'!$B$12:$Z$1450,'S9. Lookup Data'!$C$9+5,FALSE))</f>
        <v/>
      </c>
      <c r="AB1178" s="84" t="str">
        <f>IF($AB$4="none","",VLOOKUP($V1178,'S3. Storage'!$B$12:$Z$1450,'S9. Lookup Data'!$C$10+5,FALSE))</f>
        <v/>
      </c>
    </row>
    <row r="1179" spans="21:28">
      <c r="U1179" s="84">
        <v>1997</v>
      </c>
      <c r="V1179" s="134">
        <f t="shared" si="19"/>
        <v>35764</v>
      </c>
      <c r="W1179" s="94">
        <v>35764</v>
      </c>
      <c r="X1179" s="84" t="str">
        <f>IF($X$4="none","",VLOOKUP($V1179,'S3. Storage'!B1186:Z2624,'S9. Lookup Data'!$C$6+5,FALSE))</f>
        <v/>
      </c>
      <c r="Y1179" s="84" t="str">
        <f>IF($Y$4="none","",VLOOKUP($V1179,'S3. Storage'!$B$12:$Z$1450,'S9. Lookup Data'!$C$7+5,FALSE))</f>
        <v/>
      </c>
      <c r="Z1179" s="84" t="str">
        <f>IF($Z$4="none","",VLOOKUP($V1179,'S3. Storage'!$B$12:$Z$1450,'S9. Lookup Data'!$C$8+5,FALSE))</f>
        <v/>
      </c>
      <c r="AA1179" s="84" t="str">
        <f>IF($AA$4="none","",VLOOKUP($V1179,'S3. Storage'!$B$12:$Z$1450,'S9. Lookup Data'!$C$9+5,FALSE))</f>
        <v/>
      </c>
      <c r="AB1179" s="84" t="str">
        <f>IF($AB$4="none","",VLOOKUP($V1179,'S3. Storage'!$B$12:$Z$1450,'S9. Lookup Data'!$C$10+5,FALSE))</f>
        <v/>
      </c>
    </row>
    <row r="1180" spans="21:28">
      <c r="U1180" s="84">
        <v>1997</v>
      </c>
      <c r="V1180" s="134">
        <f t="shared" si="19"/>
        <v>35795</v>
      </c>
      <c r="W1180" s="94">
        <v>35795</v>
      </c>
      <c r="X1180" s="84" t="str">
        <f>IF($X$4="none","",VLOOKUP($V1180,'S3. Storage'!B1187:Z2625,'S9. Lookup Data'!$C$6+5,FALSE))</f>
        <v/>
      </c>
      <c r="Y1180" s="84" t="str">
        <f>IF($Y$4="none","",VLOOKUP($V1180,'S3. Storage'!$B$12:$Z$1450,'S9. Lookup Data'!$C$7+5,FALSE))</f>
        <v/>
      </c>
      <c r="Z1180" s="84" t="str">
        <f>IF($Z$4="none","",VLOOKUP($V1180,'S3. Storage'!$B$12:$Z$1450,'S9. Lookup Data'!$C$8+5,FALSE))</f>
        <v/>
      </c>
      <c r="AA1180" s="84" t="str">
        <f>IF($AA$4="none","",VLOOKUP($V1180,'S3. Storage'!$B$12:$Z$1450,'S9. Lookup Data'!$C$9+5,FALSE))</f>
        <v/>
      </c>
      <c r="AB1180" s="84" t="str">
        <f>IF($AB$4="none","",VLOOKUP($V1180,'S3. Storage'!$B$12:$Z$1450,'S9. Lookup Data'!$C$10+5,FALSE))</f>
        <v/>
      </c>
    </row>
    <row r="1181" spans="21:28">
      <c r="U1181" s="84">
        <v>1998</v>
      </c>
      <c r="V1181" s="134">
        <f t="shared" si="19"/>
        <v>35826</v>
      </c>
      <c r="W1181" s="94">
        <v>35826</v>
      </c>
      <c r="X1181" s="84" t="str">
        <f>IF($X$4="none","",VLOOKUP($V1181,'S3. Storage'!B1188:Z2626,'S9. Lookup Data'!$C$6+5,FALSE))</f>
        <v/>
      </c>
      <c r="Y1181" s="84" t="str">
        <f>IF($Y$4="none","",VLOOKUP($V1181,'S3. Storage'!$B$12:$Z$1450,'S9. Lookup Data'!$C$7+5,FALSE))</f>
        <v/>
      </c>
      <c r="Z1181" s="84" t="str">
        <f>IF($Z$4="none","",VLOOKUP($V1181,'S3. Storage'!$B$12:$Z$1450,'S9. Lookup Data'!$C$8+5,FALSE))</f>
        <v/>
      </c>
      <c r="AA1181" s="84" t="str">
        <f>IF($AA$4="none","",VLOOKUP($V1181,'S3. Storage'!$B$12:$Z$1450,'S9. Lookup Data'!$C$9+5,FALSE))</f>
        <v/>
      </c>
      <c r="AB1181" s="84" t="str">
        <f>IF($AB$4="none","",VLOOKUP($V1181,'S3. Storage'!$B$12:$Z$1450,'S9. Lookup Data'!$C$10+5,FALSE))</f>
        <v/>
      </c>
    </row>
    <row r="1182" spans="21:28">
      <c r="U1182" s="84">
        <v>1998</v>
      </c>
      <c r="V1182" s="134">
        <f t="shared" si="19"/>
        <v>35854</v>
      </c>
      <c r="W1182" s="94">
        <v>35854</v>
      </c>
      <c r="X1182" s="84" t="str">
        <f>IF($X$4="none","",VLOOKUP($V1182,'S3. Storage'!B1189:Z2627,'S9. Lookup Data'!$C$6+5,FALSE))</f>
        <v/>
      </c>
      <c r="Y1182" s="84" t="str">
        <f>IF($Y$4="none","",VLOOKUP($V1182,'S3. Storage'!$B$12:$Z$1450,'S9. Lookup Data'!$C$7+5,FALSE))</f>
        <v/>
      </c>
      <c r="Z1182" s="84" t="str">
        <f>IF($Z$4="none","",VLOOKUP($V1182,'S3. Storage'!$B$12:$Z$1450,'S9. Lookup Data'!$C$8+5,FALSE))</f>
        <v/>
      </c>
      <c r="AA1182" s="84" t="str">
        <f>IF($AA$4="none","",VLOOKUP($V1182,'S3. Storage'!$B$12:$Z$1450,'S9. Lookup Data'!$C$9+5,FALSE))</f>
        <v/>
      </c>
      <c r="AB1182" s="84" t="str">
        <f>IF($AB$4="none","",VLOOKUP($V1182,'S3. Storage'!$B$12:$Z$1450,'S9. Lookup Data'!$C$10+5,FALSE))</f>
        <v/>
      </c>
    </row>
    <row r="1183" spans="21:28">
      <c r="U1183" s="84">
        <v>1998</v>
      </c>
      <c r="V1183" s="134">
        <f t="shared" si="19"/>
        <v>35885</v>
      </c>
      <c r="W1183" s="94">
        <v>35885</v>
      </c>
      <c r="X1183" s="84" t="str">
        <f>IF($X$4="none","",VLOOKUP($V1183,'S3. Storage'!B1190:Z2628,'S9. Lookup Data'!$C$6+5,FALSE))</f>
        <v/>
      </c>
      <c r="Y1183" s="84" t="str">
        <f>IF($Y$4="none","",VLOOKUP($V1183,'S3. Storage'!$B$12:$Z$1450,'S9. Lookup Data'!$C$7+5,FALSE))</f>
        <v/>
      </c>
      <c r="Z1183" s="84" t="str">
        <f>IF($Z$4="none","",VLOOKUP($V1183,'S3. Storage'!$B$12:$Z$1450,'S9. Lookup Data'!$C$8+5,FALSE))</f>
        <v/>
      </c>
      <c r="AA1183" s="84" t="str">
        <f>IF($AA$4="none","",VLOOKUP($V1183,'S3. Storage'!$B$12:$Z$1450,'S9. Lookup Data'!$C$9+5,FALSE))</f>
        <v/>
      </c>
      <c r="AB1183" s="84" t="str">
        <f>IF($AB$4="none","",VLOOKUP($V1183,'S3. Storage'!$B$12:$Z$1450,'S9. Lookup Data'!$C$10+5,FALSE))</f>
        <v/>
      </c>
    </row>
    <row r="1184" spans="21:28">
      <c r="U1184" s="84">
        <v>1998</v>
      </c>
      <c r="V1184" s="134">
        <f t="shared" si="19"/>
        <v>35915</v>
      </c>
      <c r="W1184" s="94">
        <v>35915</v>
      </c>
      <c r="X1184" s="84" t="str">
        <f>IF($X$4="none","",VLOOKUP($V1184,'S3. Storage'!B1191:Z2629,'S9. Lookup Data'!$C$6+5,FALSE))</f>
        <v/>
      </c>
      <c r="Y1184" s="84" t="str">
        <f>IF($Y$4="none","",VLOOKUP($V1184,'S3. Storage'!$B$12:$Z$1450,'S9. Lookup Data'!$C$7+5,FALSE))</f>
        <v/>
      </c>
      <c r="Z1184" s="84" t="str">
        <f>IF($Z$4="none","",VLOOKUP($V1184,'S3. Storage'!$B$12:$Z$1450,'S9. Lookup Data'!$C$8+5,FALSE))</f>
        <v/>
      </c>
      <c r="AA1184" s="84" t="str">
        <f>IF($AA$4="none","",VLOOKUP($V1184,'S3. Storage'!$B$12:$Z$1450,'S9. Lookup Data'!$C$9+5,FALSE))</f>
        <v/>
      </c>
      <c r="AB1184" s="84" t="str">
        <f>IF($AB$4="none","",VLOOKUP($V1184,'S3. Storage'!$B$12:$Z$1450,'S9. Lookup Data'!$C$10+5,FALSE))</f>
        <v/>
      </c>
    </row>
    <row r="1185" spans="21:28">
      <c r="U1185" s="84">
        <v>1998</v>
      </c>
      <c r="V1185" s="134">
        <f t="shared" si="19"/>
        <v>35946</v>
      </c>
      <c r="W1185" s="94">
        <v>35946</v>
      </c>
      <c r="X1185" s="84" t="str">
        <f>IF($X$4="none","",VLOOKUP($V1185,'S3. Storage'!B1192:Z2630,'S9. Lookup Data'!$C$6+5,FALSE))</f>
        <v/>
      </c>
      <c r="Y1185" s="84" t="str">
        <f>IF($Y$4="none","",VLOOKUP($V1185,'S3. Storage'!$B$12:$Z$1450,'S9. Lookup Data'!$C$7+5,FALSE))</f>
        <v/>
      </c>
      <c r="Z1185" s="84" t="str">
        <f>IF($Z$4="none","",VLOOKUP($V1185,'S3. Storage'!$B$12:$Z$1450,'S9. Lookup Data'!$C$8+5,FALSE))</f>
        <v/>
      </c>
      <c r="AA1185" s="84" t="str">
        <f>IF($AA$4="none","",VLOOKUP($V1185,'S3. Storage'!$B$12:$Z$1450,'S9. Lookup Data'!$C$9+5,FALSE))</f>
        <v/>
      </c>
      <c r="AB1185" s="84" t="str">
        <f>IF($AB$4="none","",VLOOKUP($V1185,'S3. Storage'!$B$12:$Z$1450,'S9. Lookup Data'!$C$10+5,FALSE))</f>
        <v/>
      </c>
    </row>
    <row r="1186" spans="21:28">
      <c r="U1186" s="84">
        <v>1998</v>
      </c>
      <c r="V1186" s="134">
        <f t="shared" si="19"/>
        <v>35976</v>
      </c>
      <c r="W1186" s="94">
        <v>35976</v>
      </c>
      <c r="X1186" s="84" t="str">
        <f>IF($X$4="none","",VLOOKUP($V1186,'S3. Storage'!B1193:Z2631,'S9. Lookup Data'!$C$6+5,FALSE))</f>
        <v/>
      </c>
      <c r="Y1186" s="84" t="str">
        <f>IF($Y$4="none","",VLOOKUP($V1186,'S3. Storage'!$B$12:$Z$1450,'S9. Lookup Data'!$C$7+5,FALSE))</f>
        <v/>
      </c>
      <c r="Z1186" s="84" t="str">
        <f>IF($Z$4="none","",VLOOKUP($V1186,'S3. Storage'!$B$12:$Z$1450,'S9. Lookup Data'!$C$8+5,FALSE))</f>
        <v/>
      </c>
      <c r="AA1186" s="84" t="str">
        <f>IF($AA$4="none","",VLOOKUP($V1186,'S3. Storage'!$B$12:$Z$1450,'S9. Lookup Data'!$C$9+5,FALSE))</f>
        <v/>
      </c>
      <c r="AB1186" s="84" t="str">
        <f>IF($AB$4="none","",VLOOKUP($V1186,'S3. Storage'!$B$12:$Z$1450,'S9. Lookup Data'!$C$10+5,FALSE))</f>
        <v/>
      </c>
    </row>
    <row r="1187" spans="21:28">
      <c r="U1187" s="84">
        <v>1998</v>
      </c>
      <c r="V1187" s="134">
        <f t="shared" si="19"/>
        <v>36007</v>
      </c>
      <c r="W1187" s="94">
        <v>36007</v>
      </c>
      <c r="X1187" s="84" t="str">
        <f>IF($X$4="none","",VLOOKUP($V1187,'S3. Storage'!B1194:Z2632,'S9. Lookup Data'!$C$6+5,FALSE))</f>
        <v/>
      </c>
      <c r="Y1187" s="84" t="str">
        <f>IF($Y$4="none","",VLOOKUP($V1187,'S3. Storage'!$B$12:$Z$1450,'S9. Lookup Data'!$C$7+5,FALSE))</f>
        <v/>
      </c>
      <c r="Z1187" s="84" t="str">
        <f>IF($Z$4="none","",VLOOKUP($V1187,'S3. Storage'!$B$12:$Z$1450,'S9. Lookup Data'!$C$8+5,FALSE))</f>
        <v/>
      </c>
      <c r="AA1187" s="84" t="str">
        <f>IF($AA$4="none","",VLOOKUP($V1187,'S3. Storage'!$B$12:$Z$1450,'S9. Lookup Data'!$C$9+5,FALSE))</f>
        <v/>
      </c>
      <c r="AB1187" s="84" t="str">
        <f>IF($AB$4="none","",VLOOKUP($V1187,'S3. Storage'!$B$12:$Z$1450,'S9. Lookup Data'!$C$10+5,FALSE))</f>
        <v/>
      </c>
    </row>
    <row r="1188" spans="21:28">
      <c r="U1188" s="84">
        <v>1998</v>
      </c>
      <c r="V1188" s="134">
        <f t="shared" si="19"/>
        <v>36038</v>
      </c>
      <c r="W1188" s="94">
        <v>36038</v>
      </c>
      <c r="X1188" s="84" t="str">
        <f>IF($X$4="none","",VLOOKUP($V1188,'S3. Storage'!B1195:Z2633,'S9. Lookup Data'!$C$6+5,FALSE))</f>
        <v/>
      </c>
      <c r="Y1188" s="84" t="str">
        <f>IF($Y$4="none","",VLOOKUP($V1188,'S3. Storage'!$B$12:$Z$1450,'S9. Lookup Data'!$C$7+5,FALSE))</f>
        <v/>
      </c>
      <c r="Z1188" s="84" t="str">
        <f>IF($Z$4="none","",VLOOKUP($V1188,'S3. Storage'!$B$12:$Z$1450,'S9. Lookup Data'!$C$8+5,FALSE))</f>
        <v/>
      </c>
      <c r="AA1188" s="84" t="str">
        <f>IF($AA$4="none","",VLOOKUP($V1188,'S3. Storage'!$B$12:$Z$1450,'S9. Lookup Data'!$C$9+5,FALSE))</f>
        <v/>
      </c>
      <c r="AB1188" s="84" t="str">
        <f>IF($AB$4="none","",VLOOKUP($V1188,'S3. Storage'!$B$12:$Z$1450,'S9. Lookup Data'!$C$10+5,FALSE))</f>
        <v/>
      </c>
    </row>
    <row r="1189" spans="21:28">
      <c r="U1189" s="84">
        <v>1998</v>
      </c>
      <c r="V1189" s="134">
        <f t="shared" si="19"/>
        <v>36068</v>
      </c>
      <c r="W1189" s="94">
        <v>36068</v>
      </c>
      <c r="X1189" s="84" t="str">
        <f>IF($X$4="none","",VLOOKUP($V1189,'S3. Storage'!B1196:Z2634,'S9. Lookup Data'!$C$6+5,FALSE))</f>
        <v/>
      </c>
      <c r="Y1189" s="84" t="str">
        <f>IF($Y$4="none","",VLOOKUP($V1189,'S3. Storage'!$B$12:$Z$1450,'S9. Lookup Data'!$C$7+5,FALSE))</f>
        <v/>
      </c>
      <c r="Z1189" s="84" t="str">
        <f>IF($Z$4="none","",VLOOKUP($V1189,'S3. Storage'!$B$12:$Z$1450,'S9. Lookup Data'!$C$8+5,FALSE))</f>
        <v/>
      </c>
      <c r="AA1189" s="84" t="str">
        <f>IF($AA$4="none","",VLOOKUP($V1189,'S3. Storage'!$B$12:$Z$1450,'S9. Lookup Data'!$C$9+5,FALSE))</f>
        <v/>
      </c>
      <c r="AB1189" s="84" t="str">
        <f>IF($AB$4="none","",VLOOKUP($V1189,'S3. Storage'!$B$12:$Z$1450,'S9. Lookup Data'!$C$10+5,FALSE))</f>
        <v/>
      </c>
    </row>
    <row r="1190" spans="21:28">
      <c r="U1190" s="84">
        <v>1998</v>
      </c>
      <c r="V1190" s="134">
        <f t="shared" si="19"/>
        <v>36099</v>
      </c>
      <c r="W1190" s="94">
        <v>36099</v>
      </c>
      <c r="X1190" s="84" t="str">
        <f>IF($X$4="none","",VLOOKUP($V1190,'S3. Storage'!B1197:Z2635,'S9. Lookup Data'!$C$6+5,FALSE))</f>
        <v/>
      </c>
      <c r="Y1190" s="84" t="str">
        <f>IF($Y$4="none","",VLOOKUP($V1190,'S3. Storage'!$B$12:$Z$1450,'S9. Lookup Data'!$C$7+5,FALSE))</f>
        <v/>
      </c>
      <c r="Z1190" s="84" t="str">
        <f>IF($Z$4="none","",VLOOKUP($V1190,'S3. Storage'!$B$12:$Z$1450,'S9. Lookup Data'!$C$8+5,FALSE))</f>
        <v/>
      </c>
      <c r="AA1190" s="84" t="str">
        <f>IF($AA$4="none","",VLOOKUP($V1190,'S3. Storage'!$B$12:$Z$1450,'S9. Lookup Data'!$C$9+5,FALSE))</f>
        <v/>
      </c>
      <c r="AB1190" s="84" t="str">
        <f>IF($AB$4="none","",VLOOKUP($V1190,'S3. Storage'!$B$12:$Z$1450,'S9. Lookup Data'!$C$10+5,FALSE))</f>
        <v/>
      </c>
    </row>
    <row r="1191" spans="21:28">
      <c r="U1191" s="84">
        <v>1998</v>
      </c>
      <c r="V1191" s="134">
        <f t="shared" si="19"/>
        <v>36129</v>
      </c>
      <c r="W1191" s="94">
        <v>36129</v>
      </c>
      <c r="X1191" s="84" t="str">
        <f>IF($X$4="none","",VLOOKUP($V1191,'S3. Storage'!B1198:Z2636,'S9. Lookup Data'!$C$6+5,FALSE))</f>
        <v/>
      </c>
      <c r="Y1191" s="84" t="str">
        <f>IF($Y$4="none","",VLOOKUP($V1191,'S3. Storage'!$B$12:$Z$1450,'S9. Lookup Data'!$C$7+5,FALSE))</f>
        <v/>
      </c>
      <c r="Z1191" s="84" t="str">
        <f>IF($Z$4="none","",VLOOKUP($V1191,'S3. Storage'!$B$12:$Z$1450,'S9. Lookup Data'!$C$8+5,FALSE))</f>
        <v/>
      </c>
      <c r="AA1191" s="84" t="str">
        <f>IF($AA$4="none","",VLOOKUP($V1191,'S3. Storage'!$B$12:$Z$1450,'S9. Lookup Data'!$C$9+5,FALSE))</f>
        <v/>
      </c>
      <c r="AB1191" s="84" t="str">
        <f>IF($AB$4="none","",VLOOKUP($V1191,'S3. Storage'!$B$12:$Z$1450,'S9. Lookup Data'!$C$10+5,FALSE))</f>
        <v/>
      </c>
    </row>
    <row r="1192" spans="21:28">
      <c r="U1192" s="84">
        <v>1998</v>
      </c>
      <c r="V1192" s="134">
        <f t="shared" si="19"/>
        <v>36160</v>
      </c>
      <c r="W1192" s="94">
        <v>36160</v>
      </c>
      <c r="X1192" s="84" t="str">
        <f>IF($X$4="none","",VLOOKUP($V1192,'S3. Storage'!B1199:Z2637,'S9. Lookup Data'!$C$6+5,FALSE))</f>
        <v/>
      </c>
      <c r="Y1192" s="84" t="str">
        <f>IF($Y$4="none","",VLOOKUP($V1192,'S3. Storage'!$B$12:$Z$1450,'S9. Lookup Data'!$C$7+5,FALSE))</f>
        <v/>
      </c>
      <c r="Z1192" s="84" t="str">
        <f>IF($Z$4="none","",VLOOKUP($V1192,'S3. Storage'!$B$12:$Z$1450,'S9. Lookup Data'!$C$8+5,FALSE))</f>
        <v/>
      </c>
      <c r="AA1192" s="84" t="str">
        <f>IF($AA$4="none","",VLOOKUP($V1192,'S3. Storage'!$B$12:$Z$1450,'S9. Lookup Data'!$C$9+5,FALSE))</f>
        <v/>
      </c>
      <c r="AB1192" s="84" t="str">
        <f>IF($AB$4="none","",VLOOKUP($V1192,'S3. Storage'!$B$12:$Z$1450,'S9. Lookup Data'!$C$10+5,FALSE))</f>
        <v/>
      </c>
    </row>
    <row r="1193" spans="21:28">
      <c r="U1193" s="84">
        <v>1999</v>
      </c>
      <c r="V1193" s="134">
        <f t="shared" si="19"/>
        <v>36191</v>
      </c>
      <c r="W1193" s="94">
        <v>36191</v>
      </c>
      <c r="X1193" s="84" t="str">
        <f>IF($X$4="none","",VLOOKUP($V1193,'S3. Storage'!B1200:Z2638,'S9. Lookup Data'!$C$6+5,FALSE))</f>
        <v/>
      </c>
      <c r="Y1193" s="84" t="str">
        <f>IF($Y$4="none","",VLOOKUP($V1193,'S3. Storage'!$B$12:$Z$1450,'S9. Lookup Data'!$C$7+5,FALSE))</f>
        <v/>
      </c>
      <c r="Z1193" s="84" t="str">
        <f>IF($Z$4="none","",VLOOKUP($V1193,'S3. Storage'!$B$12:$Z$1450,'S9. Lookup Data'!$C$8+5,FALSE))</f>
        <v/>
      </c>
      <c r="AA1193" s="84" t="str">
        <f>IF($AA$4="none","",VLOOKUP($V1193,'S3. Storage'!$B$12:$Z$1450,'S9. Lookup Data'!$C$9+5,FALSE))</f>
        <v/>
      </c>
      <c r="AB1193" s="84" t="str">
        <f>IF($AB$4="none","",VLOOKUP($V1193,'S3. Storage'!$B$12:$Z$1450,'S9. Lookup Data'!$C$10+5,FALSE))</f>
        <v/>
      </c>
    </row>
    <row r="1194" spans="21:28">
      <c r="U1194" s="84">
        <v>1999</v>
      </c>
      <c r="V1194" s="134">
        <f t="shared" si="19"/>
        <v>36219</v>
      </c>
      <c r="W1194" s="94">
        <v>36219</v>
      </c>
      <c r="X1194" s="84" t="str">
        <f>IF($X$4="none","",VLOOKUP($V1194,'S3. Storage'!B1201:Z2639,'S9. Lookup Data'!$C$6+5,FALSE))</f>
        <v/>
      </c>
      <c r="Y1194" s="84" t="str">
        <f>IF($Y$4="none","",VLOOKUP($V1194,'S3. Storage'!$B$12:$Z$1450,'S9. Lookup Data'!$C$7+5,FALSE))</f>
        <v/>
      </c>
      <c r="Z1194" s="84" t="str">
        <f>IF($Z$4="none","",VLOOKUP($V1194,'S3. Storage'!$B$12:$Z$1450,'S9. Lookup Data'!$C$8+5,FALSE))</f>
        <v/>
      </c>
      <c r="AA1194" s="84" t="str">
        <f>IF($AA$4="none","",VLOOKUP($V1194,'S3. Storage'!$B$12:$Z$1450,'S9. Lookup Data'!$C$9+5,FALSE))</f>
        <v/>
      </c>
      <c r="AB1194" s="84" t="str">
        <f>IF($AB$4="none","",VLOOKUP($V1194,'S3. Storage'!$B$12:$Z$1450,'S9. Lookup Data'!$C$10+5,FALSE))</f>
        <v/>
      </c>
    </row>
    <row r="1195" spans="21:28">
      <c r="U1195" s="84">
        <v>1999</v>
      </c>
      <c r="V1195" s="134">
        <f t="shared" si="19"/>
        <v>36250</v>
      </c>
      <c r="W1195" s="94">
        <v>36250</v>
      </c>
      <c r="X1195" s="84" t="str">
        <f>IF($X$4="none","",VLOOKUP($V1195,'S3. Storage'!B1202:Z2640,'S9. Lookup Data'!$C$6+5,FALSE))</f>
        <v/>
      </c>
      <c r="Y1195" s="84" t="str">
        <f>IF($Y$4="none","",VLOOKUP($V1195,'S3. Storage'!$B$12:$Z$1450,'S9. Lookup Data'!$C$7+5,FALSE))</f>
        <v/>
      </c>
      <c r="Z1195" s="84" t="str">
        <f>IF($Z$4="none","",VLOOKUP($V1195,'S3. Storage'!$B$12:$Z$1450,'S9. Lookup Data'!$C$8+5,FALSE))</f>
        <v/>
      </c>
      <c r="AA1195" s="84" t="str">
        <f>IF($AA$4="none","",VLOOKUP($V1195,'S3. Storage'!$B$12:$Z$1450,'S9. Lookup Data'!$C$9+5,FALSE))</f>
        <v/>
      </c>
      <c r="AB1195" s="84" t="str">
        <f>IF($AB$4="none","",VLOOKUP($V1195,'S3. Storage'!$B$12:$Z$1450,'S9. Lookup Data'!$C$10+5,FALSE))</f>
        <v/>
      </c>
    </row>
    <row r="1196" spans="21:28">
      <c r="U1196" s="84">
        <v>1999</v>
      </c>
      <c r="V1196" s="134">
        <f t="shared" si="19"/>
        <v>36280</v>
      </c>
      <c r="W1196" s="94">
        <v>36280</v>
      </c>
      <c r="X1196" s="84" t="str">
        <f>IF($X$4="none","",VLOOKUP($V1196,'S3. Storage'!B1203:Z2641,'S9. Lookup Data'!$C$6+5,FALSE))</f>
        <v/>
      </c>
      <c r="Y1196" s="84" t="str">
        <f>IF($Y$4="none","",VLOOKUP($V1196,'S3. Storage'!$B$12:$Z$1450,'S9. Lookup Data'!$C$7+5,FALSE))</f>
        <v/>
      </c>
      <c r="Z1196" s="84" t="str">
        <f>IF($Z$4="none","",VLOOKUP($V1196,'S3. Storage'!$B$12:$Z$1450,'S9. Lookup Data'!$C$8+5,FALSE))</f>
        <v/>
      </c>
      <c r="AA1196" s="84" t="str">
        <f>IF($AA$4="none","",VLOOKUP($V1196,'S3. Storage'!$B$12:$Z$1450,'S9. Lookup Data'!$C$9+5,FALSE))</f>
        <v/>
      </c>
      <c r="AB1196" s="84" t="str">
        <f>IF($AB$4="none","",VLOOKUP($V1196,'S3. Storage'!$B$12:$Z$1450,'S9. Lookup Data'!$C$10+5,FALSE))</f>
        <v/>
      </c>
    </row>
    <row r="1197" spans="21:28">
      <c r="U1197" s="84">
        <v>1999</v>
      </c>
      <c r="V1197" s="134">
        <f t="shared" si="19"/>
        <v>36311</v>
      </c>
      <c r="W1197" s="94">
        <v>36311</v>
      </c>
      <c r="X1197" s="84" t="str">
        <f>IF($X$4="none","",VLOOKUP($V1197,'S3. Storage'!B1204:Z2642,'S9. Lookup Data'!$C$6+5,FALSE))</f>
        <v/>
      </c>
      <c r="Y1197" s="84" t="str">
        <f>IF($Y$4="none","",VLOOKUP($V1197,'S3. Storage'!$B$12:$Z$1450,'S9. Lookup Data'!$C$7+5,FALSE))</f>
        <v/>
      </c>
      <c r="Z1197" s="84" t="str">
        <f>IF($Z$4="none","",VLOOKUP($V1197,'S3. Storage'!$B$12:$Z$1450,'S9. Lookup Data'!$C$8+5,FALSE))</f>
        <v/>
      </c>
      <c r="AA1197" s="84" t="str">
        <f>IF($AA$4="none","",VLOOKUP($V1197,'S3. Storage'!$B$12:$Z$1450,'S9. Lookup Data'!$C$9+5,FALSE))</f>
        <v/>
      </c>
      <c r="AB1197" s="84" t="str">
        <f>IF($AB$4="none","",VLOOKUP($V1197,'S3. Storage'!$B$12:$Z$1450,'S9. Lookup Data'!$C$10+5,FALSE))</f>
        <v/>
      </c>
    </row>
    <row r="1198" spans="21:28">
      <c r="U1198" s="84">
        <v>1999</v>
      </c>
      <c r="V1198" s="134">
        <f t="shared" si="19"/>
        <v>36341</v>
      </c>
      <c r="W1198" s="94">
        <v>36341</v>
      </c>
      <c r="X1198" s="84" t="str">
        <f>IF($X$4="none","",VLOOKUP($V1198,'S3. Storage'!B1205:Z2643,'S9. Lookup Data'!$C$6+5,FALSE))</f>
        <v/>
      </c>
      <c r="Y1198" s="84" t="str">
        <f>IF($Y$4="none","",VLOOKUP($V1198,'S3. Storage'!$B$12:$Z$1450,'S9. Lookup Data'!$C$7+5,FALSE))</f>
        <v/>
      </c>
      <c r="Z1198" s="84" t="str">
        <f>IF($Z$4="none","",VLOOKUP($V1198,'S3. Storage'!$B$12:$Z$1450,'S9. Lookup Data'!$C$8+5,FALSE))</f>
        <v/>
      </c>
      <c r="AA1198" s="84" t="str">
        <f>IF($AA$4="none","",VLOOKUP($V1198,'S3. Storage'!$B$12:$Z$1450,'S9. Lookup Data'!$C$9+5,FALSE))</f>
        <v/>
      </c>
      <c r="AB1198" s="84" t="str">
        <f>IF($AB$4="none","",VLOOKUP($V1198,'S3. Storage'!$B$12:$Z$1450,'S9. Lookup Data'!$C$10+5,FALSE))</f>
        <v/>
      </c>
    </row>
    <row r="1199" spans="21:28">
      <c r="U1199" s="84">
        <v>1999</v>
      </c>
      <c r="V1199" s="134">
        <f t="shared" ref="V1199:V1248" si="20">W1199</f>
        <v>36372</v>
      </c>
      <c r="W1199" s="94">
        <v>36372</v>
      </c>
      <c r="X1199" s="84" t="str">
        <f>IF($X$4="none","",VLOOKUP($V1199,'S3. Storage'!B1206:Z2644,'S9. Lookup Data'!$C$6+5,FALSE))</f>
        <v/>
      </c>
      <c r="Y1199" s="84" t="str">
        <f>IF($Y$4="none","",VLOOKUP($V1199,'S3. Storage'!$B$12:$Z$1450,'S9. Lookup Data'!$C$7+5,FALSE))</f>
        <v/>
      </c>
      <c r="Z1199" s="84" t="str">
        <f>IF($Z$4="none","",VLOOKUP($V1199,'S3. Storage'!$B$12:$Z$1450,'S9. Lookup Data'!$C$8+5,FALSE))</f>
        <v/>
      </c>
      <c r="AA1199" s="84" t="str">
        <f>IF($AA$4="none","",VLOOKUP($V1199,'S3. Storage'!$B$12:$Z$1450,'S9. Lookup Data'!$C$9+5,FALSE))</f>
        <v/>
      </c>
      <c r="AB1199" s="84" t="str">
        <f>IF($AB$4="none","",VLOOKUP($V1199,'S3. Storage'!$B$12:$Z$1450,'S9. Lookup Data'!$C$10+5,FALSE))</f>
        <v/>
      </c>
    </row>
    <row r="1200" spans="21:28">
      <c r="U1200" s="84">
        <v>1999</v>
      </c>
      <c r="V1200" s="134">
        <f t="shared" si="20"/>
        <v>36403</v>
      </c>
      <c r="W1200" s="94">
        <v>36403</v>
      </c>
      <c r="X1200" s="84" t="str">
        <f>IF($X$4="none","",VLOOKUP($V1200,'S3. Storage'!B1207:Z2645,'S9. Lookup Data'!$C$6+5,FALSE))</f>
        <v/>
      </c>
      <c r="Y1200" s="84" t="str">
        <f>IF($Y$4="none","",VLOOKUP($V1200,'S3. Storage'!$B$12:$Z$1450,'S9. Lookup Data'!$C$7+5,FALSE))</f>
        <v/>
      </c>
      <c r="Z1200" s="84" t="str">
        <f>IF($Z$4="none","",VLOOKUP($V1200,'S3. Storage'!$B$12:$Z$1450,'S9. Lookup Data'!$C$8+5,FALSE))</f>
        <v/>
      </c>
      <c r="AA1200" s="84" t="str">
        <f>IF($AA$4="none","",VLOOKUP($V1200,'S3. Storage'!$B$12:$Z$1450,'S9. Lookup Data'!$C$9+5,FALSE))</f>
        <v/>
      </c>
      <c r="AB1200" s="84" t="str">
        <f>IF($AB$4="none","",VLOOKUP($V1200,'S3. Storage'!$B$12:$Z$1450,'S9. Lookup Data'!$C$10+5,FALSE))</f>
        <v/>
      </c>
    </row>
    <row r="1201" spans="21:28">
      <c r="U1201" s="84">
        <v>1999</v>
      </c>
      <c r="V1201" s="134">
        <f t="shared" si="20"/>
        <v>36433</v>
      </c>
      <c r="W1201" s="94">
        <v>36433</v>
      </c>
      <c r="X1201" s="84" t="str">
        <f>IF($X$4="none","",VLOOKUP($V1201,'S3. Storage'!B1208:Z2646,'S9. Lookup Data'!$C$6+5,FALSE))</f>
        <v/>
      </c>
      <c r="Y1201" s="84" t="str">
        <f>IF($Y$4="none","",VLOOKUP($V1201,'S3. Storage'!$B$12:$Z$1450,'S9. Lookup Data'!$C$7+5,FALSE))</f>
        <v/>
      </c>
      <c r="Z1201" s="84" t="str">
        <f>IF($Z$4="none","",VLOOKUP($V1201,'S3. Storage'!$B$12:$Z$1450,'S9. Lookup Data'!$C$8+5,FALSE))</f>
        <v/>
      </c>
      <c r="AA1201" s="84" t="str">
        <f>IF($AA$4="none","",VLOOKUP($V1201,'S3. Storage'!$B$12:$Z$1450,'S9. Lookup Data'!$C$9+5,FALSE))</f>
        <v/>
      </c>
      <c r="AB1201" s="84" t="str">
        <f>IF($AB$4="none","",VLOOKUP($V1201,'S3. Storage'!$B$12:$Z$1450,'S9. Lookup Data'!$C$10+5,FALSE))</f>
        <v/>
      </c>
    </row>
    <row r="1202" spans="21:28">
      <c r="U1202" s="84">
        <v>1999</v>
      </c>
      <c r="V1202" s="134">
        <f t="shared" si="20"/>
        <v>36464</v>
      </c>
      <c r="W1202" s="94">
        <v>36464</v>
      </c>
      <c r="X1202" s="84" t="str">
        <f>IF($X$4="none","",VLOOKUP($V1202,'S3. Storage'!B1209:Z2647,'S9. Lookup Data'!$C$6+5,FALSE))</f>
        <v/>
      </c>
      <c r="Y1202" s="84" t="str">
        <f>IF($Y$4="none","",VLOOKUP($V1202,'S3. Storage'!$B$12:$Z$1450,'S9. Lookup Data'!$C$7+5,FALSE))</f>
        <v/>
      </c>
      <c r="Z1202" s="84" t="str">
        <f>IF($Z$4="none","",VLOOKUP($V1202,'S3. Storage'!$B$12:$Z$1450,'S9. Lookup Data'!$C$8+5,FALSE))</f>
        <v/>
      </c>
      <c r="AA1202" s="84" t="str">
        <f>IF($AA$4="none","",VLOOKUP($V1202,'S3. Storage'!$B$12:$Z$1450,'S9. Lookup Data'!$C$9+5,FALSE))</f>
        <v/>
      </c>
      <c r="AB1202" s="84" t="str">
        <f>IF($AB$4="none","",VLOOKUP($V1202,'S3. Storage'!$B$12:$Z$1450,'S9. Lookup Data'!$C$10+5,FALSE))</f>
        <v/>
      </c>
    </row>
    <row r="1203" spans="21:28">
      <c r="U1203" s="84">
        <v>1999</v>
      </c>
      <c r="V1203" s="134">
        <f t="shared" si="20"/>
        <v>36494</v>
      </c>
      <c r="W1203" s="94">
        <v>36494</v>
      </c>
      <c r="X1203" s="84" t="str">
        <f>IF($X$4="none","",VLOOKUP($V1203,'S3. Storage'!B1210:Z2648,'S9. Lookup Data'!$C$6+5,FALSE))</f>
        <v/>
      </c>
      <c r="Y1203" s="84" t="str">
        <f>IF($Y$4="none","",VLOOKUP($V1203,'S3. Storage'!$B$12:$Z$1450,'S9. Lookup Data'!$C$7+5,FALSE))</f>
        <v/>
      </c>
      <c r="Z1203" s="84" t="str">
        <f>IF($Z$4="none","",VLOOKUP($V1203,'S3. Storage'!$B$12:$Z$1450,'S9. Lookup Data'!$C$8+5,FALSE))</f>
        <v/>
      </c>
      <c r="AA1203" s="84" t="str">
        <f>IF($AA$4="none","",VLOOKUP($V1203,'S3. Storage'!$B$12:$Z$1450,'S9. Lookup Data'!$C$9+5,FALSE))</f>
        <v/>
      </c>
      <c r="AB1203" s="84" t="str">
        <f>IF($AB$4="none","",VLOOKUP($V1203,'S3. Storage'!$B$12:$Z$1450,'S9. Lookup Data'!$C$10+5,FALSE))</f>
        <v/>
      </c>
    </row>
    <row r="1204" spans="21:28">
      <c r="U1204" s="84">
        <v>1999</v>
      </c>
      <c r="V1204" s="134">
        <f t="shared" si="20"/>
        <v>36525</v>
      </c>
      <c r="W1204" s="94">
        <v>36525</v>
      </c>
      <c r="X1204" s="84" t="str">
        <f>IF($X$4="none","",VLOOKUP($V1204,'S3. Storage'!B1211:Z2649,'S9. Lookup Data'!$C$6+5,FALSE))</f>
        <v/>
      </c>
      <c r="Y1204" s="84" t="str">
        <f>IF($Y$4="none","",VLOOKUP($V1204,'S3. Storage'!$B$12:$Z$1450,'S9. Lookup Data'!$C$7+5,FALSE))</f>
        <v/>
      </c>
      <c r="Z1204" s="84" t="str">
        <f>IF($Z$4="none","",VLOOKUP($V1204,'S3. Storage'!$B$12:$Z$1450,'S9. Lookup Data'!$C$8+5,FALSE))</f>
        <v/>
      </c>
      <c r="AA1204" s="84" t="str">
        <f>IF($AA$4="none","",VLOOKUP($V1204,'S3. Storage'!$B$12:$Z$1450,'S9. Lookup Data'!$C$9+5,FALSE))</f>
        <v/>
      </c>
      <c r="AB1204" s="84" t="str">
        <f>IF($AB$4="none","",VLOOKUP($V1204,'S3. Storage'!$B$12:$Z$1450,'S9. Lookup Data'!$C$10+5,FALSE))</f>
        <v/>
      </c>
    </row>
    <row r="1205" spans="21:28">
      <c r="U1205" s="84">
        <v>2000</v>
      </c>
      <c r="V1205" s="134">
        <f t="shared" si="20"/>
        <v>36556</v>
      </c>
      <c r="W1205" s="94">
        <v>36556</v>
      </c>
      <c r="X1205" s="84" t="str">
        <f>IF($X$4="none","",VLOOKUP($V1205,'S3. Storage'!B1212:Z2650,'S9. Lookup Data'!$C$6+5,FALSE))</f>
        <v/>
      </c>
      <c r="Y1205" s="84" t="str">
        <f>IF($Y$4="none","",VLOOKUP($V1205,'S3. Storage'!$B$12:$Z$1450,'S9. Lookup Data'!$C$7+5,FALSE))</f>
        <v/>
      </c>
      <c r="Z1205" s="84" t="str">
        <f>IF($Z$4="none","",VLOOKUP($V1205,'S3. Storage'!$B$12:$Z$1450,'S9. Lookup Data'!$C$8+5,FALSE))</f>
        <v/>
      </c>
      <c r="AA1205" s="84" t="str">
        <f>IF($AA$4="none","",VLOOKUP($V1205,'S3. Storage'!$B$12:$Z$1450,'S9. Lookup Data'!$C$9+5,FALSE))</f>
        <v/>
      </c>
      <c r="AB1205" s="84" t="str">
        <f>IF($AB$4="none","",VLOOKUP($V1205,'S3. Storage'!$B$12:$Z$1450,'S9. Lookup Data'!$C$10+5,FALSE))</f>
        <v/>
      </c>
    </row>
    <row r="1206" spans="21:28">
      <c r="U1206" s="84">
        <v>2000</v>
      </c>
      <c r="V1206" s="134">
        <f t="shared" si="20"/>
        <v>36585</v>
      </c>
      <c r="W1206" s="94">
        <v>36585</v>
      </c>
      <c r="X1206" s="84" t="str">
        <f>IF($X$4="none","",VLOOKUP($V1206,'S3. Storage'!B1213:Z2651,'S9. Lookup Data'!$C$6+5,FALSE))</f>
        <v/>
      </c>
      <c r="Y1206" s="84" t="str">
        <f>IF($Y$4="none","",VLOOKUP($V1206,'S3. Storage'!$B$12:$Z$1450,'S9. Lookup Data'!$C$7+5,FALSE))</f>
        <v/>
      </c>
      <c r="Z1206" s="84" t="str">
        <f>IF($Z$4="none","",VLOOKUP($V1206,'S3. Storage'!$B$12:$Z$1450,'S9. Lookup Data'!$C$8+5,FALSE))</f>
        <v/>
      </c>
      <c r="AA1206" s="84" t="str">
        <f>IF($AA$4="none","",VLOOKUP($V1206,'S3. Storage'!$B$12:$Z$1450,'S9. Lookup Data'!$C$9+5,FALSE))</f>
        <v/>
      </c>
      <c r="AB1206" s="84" t="str">
        <f>IF($AB$4="none","",VLOOKUP($V1206,'S3. Storage'!$B$12:$Z$1450,'S9. Lookup Data'!$C$10+5,FALSE))</f>
        <v/>
      </c>
    </row>
    <row r="1207" spans="21:28">
      <c r="U1207" s="84">
        <v>2000</v>
      </c>
      <c r="V1207" s="134">
        <f t="shared" si="20"/>
        <v>36616</v>
      </c>
      <c r="W1207" s="94">
        <v>36616</v>
      </c>
      <c r="X1207" s="84" t="str">
        <f>IF($X$4="none","",VLOOKUP($V1207,'S3. Storage'!B1214:Z2652,'S9. Lookup Data'!$C$6+5,FALSE))</f>
        <v/>
      </c>
      <c r="Y1207" s="84" t="str">
        <f>IF($Y$4="none","",VLOOKUP($V1207,'S3. Storage'!$B$12:$Z$1450,'S9. Lookup Data'!$C$7+5,FALSE))</f>
        <v/>
      </c>
      <c r="Z1207" s="84" t="str">
        <f>IF($Z$4="none","",VLOOKUP($V1207,'S3. Storage'!$B$12:$Z$1450,'S9. Lookup Data'!$C$8+5,FALSE))</f>
        <v/>
      </c>
      <c r="AA1207" s="84" t="str">
        <f>IF($AA$4="none","",VLOOKUP($V1207,'S3. Storage'!$B$12:$Z$1450,'S9. Lookup Data'!$C$9+5,FALSE))</f>
        <v/>
      </c>
      <c r="AB1207" s="84" t="str">
        <f>IF($AB$4="none","",VLOOKUP($V1207,'S3. Storage'!$B$12:$Z$1450,'S9. Lookup Data'!$C$10+5,FALSE))</f>
        <v/>
      </c>
    </row>
    <row r="1208" spans="21:28">
      <c r="U1208" s="84">
        <v>2000</v>
      </c>
      <c r="V1208" s="134">
        <f t="shared" si="20"/>
        <v>36646</v>
      </c>
      <c r="W1208" s="94">
        <v>36646</v>
      </c>
      <c r="X1208" s="84" t="str">
        <f>IF($X$4="none","",VLOOKUP($V1208,'S3. Storage'!B1215:Z2653,'S9. Lookup Data'!$C$6+5,FALSE))</f>
        <v/>
      </c>
      <c r="Y1208" s="84" t="str">
        <f>IF($Y$4="none","",VLOOKUP($V1208,'S3. Storage'!$B$12:$Z$1450,'S9. Lookup Data'!$C$7+5,FALSE))</f>
        <v/>
      </c>
      <c r="Z1208" s="84" t="str">
        <f>IF($Z$4="none","",VLOOKUP($V1208,'S3. Storage'!$B$12:$Z$1450,'S9. Lookup Data'!$C$8+5,FALSE))</f>
        <v/>
      </c>
      <c r="AA1208" s="84" t="str">
        <f>IF($AA$4="none","",VLOOKUP($V1208,'S3. Storage'!$B$12:$Z$1450,'S9. Lookup Data'!$C$9+5,FALSE))</f>
        <v/>
      </c>
      <c r="AB1208" s="84" t="str">
        <f>IF($AB$4="none","",VLOOKUP($V1208,'S3. Storage'!$B$12:$Z$1450,'S9. Lookup Data'!$C$10+5,FALSE))</f>
        <v/>
      </c>
    </row>
    <row r="1209" spans="21:28">
      <c r="U1209" s="84">
        <v>2000</v>
      </c>
      <c r="V1209" s="134">
        <f t="shared" si="20"/>
        <v>36677</v>
      </c>
      <c r="W1209" s="94">
        <v>36677</v>
      </c>
      <c r="X1209" s="84" t="str">
        <f>IF($X$4="none","",VLOOKUP($V1209,'S3. Storage'!B1216:Z2654,'S9. Lookup Data'!$C$6+5,FALSE))</f>
        <v/>
      </c>
      <c r="Y1209" s="84" t="str">
        <f>IF($Y$4="none","",VLOOKUP($V1209,'S3. Storage'!$B$12:$Z$1450,'S9. Lookup Data'!$C$7+5,FALSE))</f>
        <v/>
      </c>
      <c r="Z1209" s="84" t="str">
        <f>IF($Z$4="none","",VLOOKUP($V1209,'S3. Storage'!$B$12:$Z$1450,'S9. Lookup Data'!$C$8+5,FALSE))</f>
        <v/>
      </c>
      <c r="AA1209" s="84" t="str">
        <f>IF($AA$4="none","",VLOOKUP($V1209,'S3. Storage'!$B$12:$Z$1450,'S9. Lookup Data'!$C$9+5,FALSE))</f>
        <v/>
      </c>
      <c r="AB1209" s="84" t="str">
        <f>IF($AB$4="none","",VLOOKUP($V1209,'S3. Storage'!$B$12:$Z$1450,'S9. Lookup Data'!$C$10+5,FALSE))</f>
        <v/>
      </c>
    </row>
    <row r="1210" spans="21:28">
      <c r="U1210" s="84">
        <v>2000</v>
      </c>
      <c r="V1210" s="134">
        <f t="shared" si="20"/>
        <v>36707</v>
      </c>
      <c r="W1210" s="94">
        <v>36707</v>
      </c>
      <c r="X1210" s="84" t="str">
        <f>IF($X$4="none","",VLOOKUP($V1210,'S3. Storage'!B1217:Z2655,'S9. Lookup Data'!$C$6+5,FALSE))</f>
        <v/>
      </c>
      <c r="Y1210" s="84" t="str">
        <f>IF($Y$4="none","",VLOOKUP($V1210,'S3. Storage'!$B$12:$Z$1450,'S9. Lookup Data'!$C$7+5,FALSE))</f>
        <v/>
      </c>
      <c r="Z1210" s="84" t="str">
        <f>IF($Z$4="none","",VLOOKUP($V1210,'S3. Storage'!$B$12:$Z$1450,'S9. Lookup Data'!$C$8+5,FALSE))</f>
        <v/>
      </c>
      <c r="AA1210" s="84" t="str">
        <f>IF($AA$4="none","",VLOOKUP($V1210,'S3. Storage'!$B$12:$Z$1450,'S9. Lookup Data'!$C$9+5,FALSE))</f>
        <v/>
      </c>
      <c r="AB1210" s="84" t="str">
        <f>IF($AB$4="none","",VLOOKUP($V1210,'S3. Storage'!$B$12:$Z$1450,'S9. Lookup Data'!$C$10+5,FALSE))</f>
        <v/>
      </c>
    </row>
    <row r="1211" spans="21:28">
      <c r="U1211" s="84">
        <v>2000</v>
      </c>
      <c r="V1211" s="134">
        <f t="shared" si="20"/>
        <v>36738</v>
      </c>
      <c r="W1211" s="94">
        <v>36738</v>
      </c>
      <c r="X1211" s="84" t="str">
        <f>IF($X$4="none","",VLOOKUP($V1211,'S3. Storage'!B1218:Z2656,'S9. Lookup Data'!$C$6+5,FALSE))</f>
        <v/>
      </c>
      <c r="Y1211" s="84" t="str">
        <f>IF($Y$4="none","",VLOOKUP($V1211,'S3. Storage'!$B$12:$Z$1450,'S9. Lookup Data'!$C$7+5,FALSE))</f>
        <v/>
      </c>
      <c r="Z1211" s="84" t="str">
        <f>IF($Z$4="none","",VLOOKUP($V1211,'S3. Storage'!$B$12:$Z$1450,'S9. Lookup Data'!$C$8+5,FALSE))</f>
        <v/>
      </c>
      <c r="AA1211" s="84" t="str">
        <f>IF($AA$4="none","",VLOOKUP($V1211,'S3. Storage'!$B$12:$Z$1450,'S9. Lookup Data'!$C$9+5,FALSE))</f>
        <v/>
      </c>
      <c r="AB1211" s="84" t="str">
        <f>IF($AB$4="none","",VLOOKUP($V1211,'S3. Storage'!$B$12:$Z$1450,'S9. Lookup Data'!$C$10+5,FALSE))</f>
        <v/>
      </c>
    </row>
    <row r="1212" spans="21:28">
      <c r="U1212" s="84">
        <v>2000</v>
      </c>
      <c r="V1212" s="134">
        <f t="shared" si="20"/>
        <v>36769</v>
      </c>
      <c r="W1212" s="94">
        <v>36769</v>
      </c>
      <c r="X1212" s="84" t="str">
        <f>IF($X$4="none","",VLOOKUP($V1212,'S3. Storage'!B1219:Z2657,'S9. Lookup Data'!$C$6+5,FALSE))</f>
        <v/>
      </c>
      <c r="Y1212" s="84" t="str">
        <f>IF($Y$4="none","",VLOOKUP($V1212,'S3. Storage'!$B$12:$Z$1450,'S9. Lookup Data'!$C$7+5,FALSE))</f>
        <v/>
      </c>
      <c r="Z1212" s="84" t="str">
        <f>IF($Z$4="none","",VLOOKUP($V1212,'S3. Storage'!$B$12:$Z$1450,'S9. Lookup Data'!$C$8+5,FALSE))</f>
        <v/>
      </c>
      <c r="AA1212" s="84" t="str">
        <f>IF($AA$4="none","",VLOOKUP($V1212,'S3. Storage'!$B$12:$Z$1450,'S9. Lookup Data'!$C$9+5,FALSE))</f>
        <v/>
      </c>
      <c r="AB1212" s="84" t="str">
        <f>IF($AB$4="none","",VLOOKUP($V1212,'S3. Storage'!$B$12:$Z$1450,'S9. Lookup Data'!$C$10+5,FALSE))</f>
        <v/>
      </c>
    </row>
    <row r="1213" spans="21:28">
      <c r="U1213" s="84">
        <v>2000</v>
      </c>
      <c r="V1213" s="134">
        <f t="shared" si="20"/>
        <v>36799</v>
      </c>
      <c r="W1213" s="94">
        <v>36799</v>
      </c>
      <c r="X1213" s="84" t="str">
        <f>IF($X$4="none","",VLOOKUP($V1213,'S3. Storage'!B1220:Z2658,'S9. Lookup Data'!$C$6+5,FALSE))</f>
        <v/>
      </c>
      <c r="Y1213" s="84" t="str">
        <f>IF($Y$4="none","",VLOOKUP($V1213,'S3. Storage'!$B$12:$Z$1450,'S9. Lookup Data'!$C$7+5,FALSE))</f>
        <v/>
      </c>
      <c r="Z1213" s="84" t="str">
        <f>IF($Z$4="none","",VLOOKUP($V1213,'S3. Storage'!$B$12:$Z$1450,'S9. Lookup Data'!$C$8+5,FALSE))</f>
        <v/>
      </c>
      <c r="AA1213" s="84" t="str">
        <f>IF($AA$4="none","",VLOOKUP($V1213,'S3. Storage'!$B$12:$Z$1450,'S9. Lookup Data'!$C$9+5,FALSE))</f>
        <v/>
      </c>
      <c r="AB1213" s="84" t="str">
        <f>IF($AB$4="none","",VLOOKUP($V1213,'S3. Storage'!$B$12:$Z$1450,'S9. Lookup Data'!$C$10+5,FALSE))</f>
        <v/>
      </c>
    </row>
    <row r="1214" spans="21:28">
      <c r="U1214" s="84">
        <v>2000</v>
      </c>
      <c r="V1214" s="134">
        <f t="shared" si="20"/>
        <v>36830</v>
      </c>
      <c r="W1214" s="94">
        <v>36830</v>
      </c>
      <c r="X1214" s="84" t="str">
        <f>IF($X$4="none","",VLOOKUP($V1214,'S3. Storage'!B1221:Z2659,'S9. Lookup Data'!$C$6+5,FALSE))</f>
        <v/>
      </c>
      <c r="Y1214" s="84" t="str">
        <f>IF($Y$4="none","",VLOOKUP($V1214,'S3. Storage'!$B$12:$Z$1450,'S9. Lookup Data'!$C$7+5,FALSE))</f>
        <v/>
      </c>
      <c r="Z1214" s="84" t="str">
        <f>IF($Z$4="none","",VLOOKUP($V1214,'S3. Storage'!$B$12:$Z$1450,'S9. Lookup Data'!$C$8+5,FALSE))</f>
        <v/>
      </c>
      <c r="AA1214" s="84" t="str">
        <f>IF($AA$4="none","",VLOOKUP($V1214,'S3. Storage'!$B$12:$Z$1450,'S9. Lookup Data'!$C$9+5,FALSE))</f>
        <v/>
      </c>
      <c r="AB1214" s="84" t="str">
        <f>IF($AB$4="none","",VLOOKUP($V1214,'S3. Storage'!$B$12:$Z$1450,'S9. Lookup Data'!$C$10+5,FALSE))</f>
        <v/>
      </c>
    </row>
    <row r="1215" spans="21:28">
      <c r="U1215" s="84">
        <v>2000</v>
      </c>
      <c r="V1215" s="134">
        <f t="shared" si="20"/>
        <v>36860</v>
      </c>
      <c r="W1215" s="94">
        <v>36860</v>
      </c>
      <c r="X1215" s="84" t="str">
        <f>IF($X$4="none","",VLOOKUP($V1215,'S3. Storage'!B1222:Z2660,'S9. Lookup Data'!$C$6+5,FALSE))</f>
        <v/>
      </c>
      <c r="Y1215" s="84" t="str">
        <f>IF($Y$4="none","",VLOOKUP($V1215,'S3. Storage'!$B$12:$Z$1450,'S9. Lookup Data'!$C$7+5,FALSE))</f>
        <v/>
      </c>
      <c r="Z1215" s="84" t="str">
        <f>IF($Z$4="none","",VLOOKUP($V1215,'S3. Storage'!$B$12:$Z$1450,'S9. Lookup Data'!$C$8+5,FALSE))</f>
        <v/>
      </c>
      <c r="AA1215" s="84" t="str">
        <f>IF($AA$4="none","",VLOOKUP($V1215,'S3. Storage'!$B$12:$Z$1450,'S9. Lookup Data'!$C$9+5,FALSE))</f>
        <v/>
      </c>
      <c r="AB1215" s="84" t="str">
        <f>IF($AB$4="none","",VLOOKUP($V1215,'S3. Storage'!$B$12:$Z$1450,'S9. Lookup Data'!$C$10+5,FALSE))</f>
        <v/>
      </c>
    </row>
    <row r="1216" spans="21:28">
      <c r="U1216" s="84">
        <v>2000</v>
      </c>
      <c r="V1216" s="134">
        <f t="shared" si="20"/>
        <v>36891</v>
      </c>
      <c r="W1216" s="94">
        <v>36891</v>
      </c>
      <c r="X1216" s="84" t="str">
        <f>IF($X$4="none","",VLOOKUP($V1216,'S3. Storage'!B1223:Z2661,'S9. Lookup Data'!$C$6+5,FALSE))</f>
        <v/>
      </c>
      <c r="Y1216" s="84" t="str">
        <f>IF($Y$4="none","",VLOOKUP($V1216,'S3. Storage'!$B$12:$Z$1450,'S9. Lookup Data'!$C$7+5,FALSE))</f>
        <v/>
      </c>
      <c r="Z1216" s="84" t="str">
        <f>IF($Z$4="none","",VLOOKUP($V1216,'S3. Storage'!$B$12:$Z$1450,'S9. Lookup Data'!$C$8+5,FALSE))</f>
        <v/>
      </c>
      <c r="AA1216" s="84" t="str">
        <f>IF($AA$4="none","",VLOOKUP($V1216,'S3. Storage'!$B$12:$Z$1450,'S9. Lookup Data'!$C$9+5,FALSE))</f>
        <v/>
      </c>
      <c r="AB1216" s="84" t="str">
        <f>IF($AB$4="none","",VLOOKUP($V1216,'S3. Storage'!$B$12:$Z$1450,'S9. Lookup Data'!$C$10+5,FALSE))</f>
        <v/>
      </c>
    </row>
    <row r="1217" spans="21:28">
      <c r="U1217" s="84">
        <v>2001</v>
      </c>
      <c r="V1217" s="134">
        <f t="shared" si="20"/>
        <v>36922</v>
      </c>
      <c r="W1217" s="94">
        <v>36922</v>
      </c>
      <c r="X1217" s="84" t="str">
        <f>IF($X$4="none","",VLOOKUP($V1217,'S3. Storage'!B1224:Z2662,'S9. Lookup Data'!$C$6+5,FALSE))</f>
        <v/>
      </c>
      <c r="Y1217" s="84" t="str">
        <f>IF($Y$4="none","",VLOOKUP($V1217,'S3. Storage'!$B$12:$Z$1450,'S9. Lookup Data'!$C$7+5,FALSE))</f>
        <v/>
      </c>
      <c r="Z1217" s="84" t="str">
        <f>IF($Z$4="none","",VLOOKUP($V1217,'S3. Storage'!$B$12:$Z$1450,'S9. Lookup Data'!$C$8+5,FALSE))</f>
        <v/>
      </c>
      <c r="AA1217" s="84" t="str">
        <f>IF($AA$4="none","",VLOOKUP($V1217,'S3. Storage'!$B$12:$Z$1450,'S9. Lookup Data'!$C$9+5,FALSE))</f>
        <v/>
      </c>
      <c r="AB1217" s="84" t="str">
        <f>IF($AB$4="none","",VLOOKUP($V1217,'S3. Storage'!$B$12:$Z$1450,'S9. Lookup Data'!$C$10+5,FALSE))</f>
        <v/>
      </c>
    </row>
    <row r="1218" spans="21:28">
      <c r="U1218" s="84">
        <v>2001</v>
      </c>
      <c r="V1218" s="134">
        <f t="shared" si="20"/>
        <v>36950</v>
      </c>
      <c r="W1218" s="94">
        <v>36950</v>
      </c>
      <c r="X1218" s="84" t="str">
        <f>IF($X$4="none","",VLOOKUP($V1218,'S3. Storage'!B1225:Z2663,'S9. Lookup Data'!$C$6+5,FALSE))</f>
        <v/>
      </c>
      <c r="Y1218" s="84" t="str">
        <f>IF($Y$4="none","",VLOOKUP($V1218,'S3. Storage'!$B$12:$Z$1450,'S9. Lookup Data'!$C$7+5,FALSE))</f>
        <v/>
      </c>
      <c r="Z1218" s="84" t="str">
        <f>IF($Z$4="none","",VLOOKUP($V1218,'S3. Storage'!$B$12:$Z$1450,'S9. Lookup Data'!$C$8+5,FALSE))</f>
        <v/>
      </c>
      <c r="AA1218" s="84" t="str">
        <f>IF($AA$4="none","",VLOOKUP($V1218,'S3. Storage'!$B$12:$Z$1450,'S9. Lookup Data'!$C$9+5,FALSE))</f>
        <v/>
      </c>
      <c r="AB1218" s="84" t="str">
        <f>IF($AB$4="none","",VLOOKUP($V1218,'S3. Storage'!$B$12:$Z$1450,'S9. Lookup Data'!$C$10+5,FALSE))</f>
        <v/>
      </c>
    </row>
    <row r="1219" spans="21:28">
      <c r="U1219" s="84">
        <v>2001</v>
      </c>
      <c r="V1219" s="134">
        <f t="shared" si="20"/>
        <v>36981</v>
      </c>
      <c r="W1219" s="94">
        <v>36981</v>
      </c>
      <c r="X1219" s="84" t="str">
        <f>IF($X$4="none","",VLOOKUP($V1219,'S3. Storage'!B1226:Z2664,'S9. Lookup Data'!$C$6+5,FALSE))</f>
        <v/>
      </c>
      <c r="Y1219" s="84" t="str">
        <f>IF($Y$4="none","",VLOOKUP($V1219,'S3. Storage'!$B$12:$Z$1450,'S9. Lookup Data'!$C$7+5,FALSE))</f>
        <v/>
      </c>
      <c r="Z1219" s="84" t="str">
        <f>IF($Z$4="none","",VLOOKUP($V1219,'S3. Storage'!$B$12:$Z$1450,'S9. Lookup Data'!$C$8+5,FALSE))</f>
        <v/>
      </c>
      <c r="AA1219" s="84" t="str">
        <f>IF($AA$4="none","",VLOOKUP($V1219,'S3. Storage'!$B$12:$Z$1450,'S9. Lookup Data'!$C$9+5,FALSE))</f>
        <v/>
      </c>
      <c r="AB1219" s="84" t="str">
        <f>IF($AB$4="none","",VLOOKUP($V1219,'S3. Storage'!$B$12:$Z$1450,'S9. Lookup Data'!$C$10+5,FALSE))</f>
        <v/>
      </c>
    </row>
    <row r="1220" spans="21:28">
      <c r="U1220" s="84">
        <v>2001</v>
      </c>
      <c r="V1220" s="134">
        <f t="shared" si="20"/>
        <v>37011</v>
      </c>
      <c r="W1220" s="94">
        <v>37011</v>
      </c>
      <c r="X1220" s="84" t="str">
        <f>IF($X$4="none","",VLOOKUP($V1220,'S3. Storage'!B1227:Z2665,'S9. Lookup Data'!$C$6+5,FALSE))</f>
        <v/>
      </c>
      <c r="Y1220" s="84" t="str">
        <f>IF($Y$4="none","",VLOOKUP($V1220,'S3. Storage'!$B$12:$Z$1450,'S9. Lookup Data'!$C$7+5,FALSE))</f>
        <v/>
      </c>
      <c r="Z1220" s="84" t="str">
        <f>IF($Z$4="none","",VLOOKUP($V1220,'S3. Storage'!$B$12:$Z$1450,'S9. Lookup Data'!$C$8+5,FALSE))</f>
        <v/>
      </c>
      <c r="AA1220" s="84" t="str">
        <f>IF($AA$4="none","",VLOOKUP($V1220,'S3. Storage'!$B$12:$Z$1450,'S9. Lookup Data'!$C$9+5,FALSE))</f>
        <v/>
      </c>
      <c r="AB1220" s="84" t="str">
        <f>IF($AB$4="none","",VLOOKUP($V1220,'S3. Storage'!$B$12:$Z$1450,'S9. Lookup Data'!$C$10+5,FALSE))</f>
        <v/>
      </c>
    </row>
    <row r="1221" spans="21:28">
      <c r="U1221" s="84">
        <v>2001</v>
      </c>
      <c r="V1221" s="134">
        <f t="shared" si="20"/>
        <v>37042</v>
      </c>
      <c r="W1221" s="94">
        <v>37042</v>
      </c>
      <c r="X1221" s="84" t="str">
        <f>IF($X$4="none","",VLOOKUP($V1221,'S3. Storage'!B1228:Z2666,'S9. Lookup Data'!$C$6+5,FALSE))</f>
        <v/>
      </c>
      <c r="Y1221" s="84" t="str">
        <f>IF($Y$4="none","",VLOOKUP($V1221,'S3. Storage'!$B$12:$Z$1450,'S9. Lookup Data'!$C$7+5,FALSE))</f>
        <v/>
      </c>
      <c r="Z1221" s="84" t="str">
        <f>IF($Z$4="none","",VLOOKUP($V1221,'S3. Storage'!$B$12:$Z$1450,'S9. Lookup Data'!$C$8+5,FALSE))</f>
        <v/>
      </c>
      <c r="AA1221" s="84" t="str">
        <f>IF($AA$4="none","",VLOOKUP($V1221,'S3. Storage'!$B$12:$Z$1450,'S9. Lookup Data'!$C$9+5,FALSE))</f>
        <v/>
      </c>
      <c r="AB1221" s="84" t="str">
        <f>IF($AB$4="none","",VLOOKUP($V1221,'S3. Storage'!$B$12:$Z$1450,'S9. Lookup Data'!$C$10+5,FALSE))</f>
        <v/>
      </c>
    </row>
    <row r="1222" spans="21:28">
      <c r="U1222" s="84">
        <v>2001</v>
      </c>
      <c r="V1222" s="134">
        <f t="shared" si="20"/>
        <v>37072</v>
      </c>
      <c r="W1222" s="94">
        <v>37072</v>
      </c>
      <c r="X1222" s="84" t="str">
        <f>IF($X$4="none","",VLOOKUP($V1222,'S3. Storage'!B1229:Z2667,'S9. Lookup Data'!$C$6+5,FALSE))</f>
        <v/>
      </c>
      <c r="Y1222" s="84" t="str">
        <f>IF($Y$4="none","",VLOOKUP($V1222,'S3. Storage'!$B$12:$Z$1450,'S9. Lookup Data'!$C$7+5,FALSE))</f>
        <v/>
      </c>
      <c r="Z1222" s="84" t="str">
        <f>IF($Z$4="none","",VLOOKUP($V1222,'S3. Storage'!$B$12:$Z$1450,'S9. Lookup Data'!$C$8+5,FALSE))</f>
        <v/>
      </c>
      <c r="AA1222" s="84" t="str">
        <f>IF($AA$4="none","",VLOOKUP($V1222,'S3. Storage'!$B$12:$Z$1450,'S9. Lookup Data'!$C$9+5,FALSE))</f>
        <v/>
      </c>
      <c r="AB1222" s="84" t="str">
        <f>IF($AB$4="none","",VLOOKUP($V1222,'S3. Storage'!$B$12:$Z$1450,'S9. Lookup Data'!$C$10+5,FALSE))</f>
        <v/>
      </c>
    </row>
    <row r="1223" spans="21:28">
      <c r="U1223" s="84">
        <v>2001</v>
      </c>
      <c r="V1223" s="134">
        <f t="shared" si="20"/>
        <v>37103</v>
      </c>
      <c r="W1223" s="94">
        <v>37103</v>
      </c>
      <c r="X1223" s="84" t="str">
        <f>IF($X$4="none","",VLOOKUP($V1223,'S3. Storage'!B1230:Z2668,'S9. Lookup Data'!$C$6+5,FALSE))</f>
        <v/>
      </c>
      <c r="Y1223" s="84" t="str">
        <f>IF($Y$4="none","",VLOOKUP($V1223,'S3. Storage'!$B$12:$Z$1450,'S9. Lookup Data'!$C$7+5,FALSE))</f>
        <v/>
      </c>
      <c r="Z1223" s="84" t="str">
        <f>IF($Z$4="none","",VLOOKUP($V1223,'S3. Storage'!$B$12:$Z$1450,'S9. Lookup Data'!$C$8+5,FALSE))</f>
        <v/>
      </c>
      <c r="AA1223" s="84" t="str">
        <f>IF($AA$4="none","",VLOOKUP($V1223,'S3. Storage'!$B$12:$Z$1450,'S9. Lookup Data'!$C$9+5,FALSE))</f>
        <v/>
      </c>
      <c r="AB1223" s="84" t="str">
        <f>IF($AB$4="none","",VLOOKUP($V1223,'S3. Storage'!$B$12:$Z$1450,'S9. Lookup Data'!$C$10+5,FALSE))</f>
        <v/>
      </c>
    </row>
    <row r="1224" spans="21:28">
      <c r="U1224" s="84">
        <v>2001</v>
      </c>
      <c r="V1224" s="134">
        <f t="shared" si="20"/>
        <v>37134</v>
      </c>
      <c r="W1224" s="94">
        <v>37134</v>
      </c>
      <c r="X1224" s="84" t="str">
        <f>IF($X$4="none","",VLOOKUP($V1224,'S3. Storage'!B1231:Z2669,'S9. Lookup Data'!$C$6+5,FALSE))</f>
        <v/>
      </c>
      <c r="Y1224" s="84" t="str">
        <f>IF($Y$4="none","",VLOOKUP($V1224,'S3. Storage'!$B$12:$Z$1450,'S9. Lookup Data'!$C$7+5,FALSE))</f>
        <v/>
      </c>
      <c r="Z1224" s="84" t="str">
        <f>IF($Z$4="none","",VLOOKUP($V1224,'S3. Storage'!$B$12:$Z$1450,'S9. Lookup Data'!$C$8+5,FALSE))</f>
        <v/>
      </c>
      <c r="AA1224" s="84" t="str">
        <f>IF($AA$4="none","",VLOOKUP($V1224,'S3. Storage'!$B$12:$Z$1450,'S9. Lookup Data'!$C$9+5,FALSE))</f>
        <v/>
      </c>
      <c r="AB1224" s="84" t="str">
        <f>IF($AB$4="none","",VLOOKUP($V1224,'S3. Storage'!$B$12:$Z$1450,'S9. Lookup Data'!$C$10+5,FALSE))</f>
        <v/>
      </c>
    </row>
    <row r="1225" spans="21:28">
      <c r="U1225" s="84">
        <v>2001</v>
      </c>
      <c r="V1225" s="134">
        <f t="shared" si="20"/>
        <v>37164</v>
      </c>
      <c r="W1225" s="94">
        <v>37164</v>
      </c>
      <c r="X1225" s="84" t="str">
        <f>IF($X$4="none","",VLOOKUP($V1225,'S3. Storage'!B1232:Z2670,'S9. Lookup Data'!$C$6+5,FALSE))</f>
        <v/>
      </c>
      <c r="Y1225" s="84" t="str">
        <f>IF($Y$4="none","",VLOOKUP($V1225,'S3. Storage'!$B$12:$Z$1450,'S9. Lookup Data'!$C$7+5,FALSE))</f>
        <v/>
      </c>
      <c r="Z1225" s="84" t="str">
        <f>IF($Z$4="none","",VLOOKUP($V1225,'S3. Storage'!$B$12:$Z$1450,'S9. Lookup Data'!$C$8+5,FALSE))</f>
        <v/>
      </c>
      <c r="AA1225" s="84" t="str">
        <f>IF($AA$4="none","",VLOOKUP($V1225,'S3. Storage'!$B$12:$Z$1450,'S9. Lookup Data'!$C$9+5,FALSE))</f>
        <v/>
      </c>
      <c r="AB1225" s="84" t="str">
        <f>IF($AB$4="none","",VLOOKUP($V1225,'S3. Storage'!$B$12:$Z$1450,'S9. Lookup Data'!$C$10+5,FALSE))</f>
        <v/>
      </c>
    </row>
    <row r="1226" spans="21:28">
      <c r="U1226" s="84">
        <v>2001</v>
      </c>
      <c r="V1226" s="134">
        <f t="shared" si="20"/>
        <v>37195</v>
      </c>
      <c r="W1226" s="94">
        <v>37195</v>
      </c>
      <c r="X1226" s="84" t="str">
        <f>IF($X$4="none","",VLOOKUP($V1226,'S3. Storage'!B1233:Z2671,'S9. Lookup Data'!$C$6+5,FALSE))</f>
        <v/>
      </c>
      <c r="Y1226" s="84" t="str">
        <f>IF($Y$4="none","",VLOOKUP($V1226,'S3. Storage'!$B$12:$Z$1450,'S9. Lookup Data'!$C$7+5,FALSE))</f>
        <v/>
      </c>
      <c r="Z1226" s="84" t="str">
        <f>IF($Z$4="none","",VLOOKUP($V1226,'S3. Storage'!$B$12:$Z$1450,'S9. Lookup Data'!$C$8+5,FALSE))</f>
        <v/>
      </c>
      <c r="AA1226" s="84" t="str">
        <f>IF($AA$4="none","",VLOOKUP($V1226,'S3. Storage'!$B$12:$Z$1450,'S9. Lookup Data'!$C$9+5,FALSE))</f>
        <v/>
      </c>
      <c r="AB1226" s="84" t="str">
        <f>IF($AB$4="none","",VLOOKUP($V1226,'S3. Storage'!$B$12:$Z$1450,'S9. Lookup Data'!$C$10+5,FALSE))</f>
        <v/>
      </c>
    </row>
    <row r="1227" spans="21:28">
      <c r="U1227" s="84">
        <v>2001</v>
      </c>
      <c r="V1227" s="134">
        <f t="shared" si="20"/>
        <v>37225</v>
      </c>
      <c r="W1227" s="94">
        <v>37225</v>
      </c>
      <c r="X1227" s="84" t="str">
        <f>IF($X$4="none","",VLOOKUP($V1227,'S3. Storage'!B1234:Z2672,'S9. Lookup Data'!$C$6+5,FALSE))</f>
        <v/>
      </c>
      <c r="Y1227" s="84" t="str">
        <f>IF($Y$4="none","",VLOOKUP($V1227,'S3. Storage'!$B$12:$Z$1450,'S9. Lookup Data'!$C$7+5,FALSE))</f>
        <v/>
      </c>
      <c r="Z1227" s="84" t="str">
        <f>IF($Z$4="none","",VLOOKUP($V1227,'S3. Storage'!$B$12:$Z$1450,'S9. Lookup Data'!$C$8+5,FALSE))</f>
        <v/>
      </c>
      <c r="AA1227" s="84" t="str">
        <f>IF($AA$4="none","",VLOOKUP($V1227,'S3. Storage'!$B$12:$Z$1450,'S9. Lookup Data'!$C$9+5,FALSE))</f>
        <v/>
      </c>
      <c r="AB1227" s="84" t="str">
        <f>IF($AB$4="none","",VLOOKUP($V1227,'S3. Storage'!$B$12:$Z$1450,'S9. Lookup Data'!$C$10+5,FALSE))</f>
        <v/>
      </c>
    </row>
    <row r="1228" spans="21:28">
      <c r="U1228" s="84">
        <v>2001</v>
      </c>
      <c r="V1228" s="134">
        <f t="shared" si="20"/>
        <v>37256</v>
      </c>
      <c r="W1228" s="94">
        <v>37256</v>
      </c>
      <c r="X1228" s="84" t="str">
        <f>IF($X$4="none","",VLOOKUP($V1228,'S3. Storage'!B1235:Z2673,'S9. Lookup Data'!$C$6+5,FALSE))</f>
        <v/>
      </c>
      <c r="Y1228" s="84" t="str">
        <f>IF($Y$4="none","",VLOOKUP($V1228,'S3. Storage'!$B$12:$Z$1450,'S9. Lookup Data'!$C$7+5,FALSE))</f>
        <v/>
      </c>
      <c r="Z1228" s="84" t="str">
        <f>IF($Z$4="none","",VLOOKUP($V1228,'S3. Storage'!$B$12:$Z$1450,'S9. Lookup Data'!$C$8+5,FALSE))</f>
        <v/>
      </c>
      <c r="AA1228" s="84" t="str">
        <f>IF($AA$4="none","",VLOOKUP($V1228,'S3. Storage'!$B$12:$Z$1450,'S9. Lookup Data'!$C$9+5,FALSE))</f>
        <v/>
      </c>
      <c r="AB1228" s="84" t="str">
        <f>IF($AB$4="none","",VLOOKUP($V1228,'S3. Storage'!$B$12:$Z$1450,'S9. Lookup Data'!$C$10+5,FALSE))</f>
        <v/>
      </c>
    </row>
    <row r="1229" spans="21:28">
      <c r="U1229" s="84">
        <v>2002</v>
      </c>
      <c r="V1229" s="134">
        <f t="shared" si="20"/>
        <v>37287</v>
      </c>
      <c r="W1229" s="94">
        <v>37287</v>
      </c>
      <c r="X1229" s="84" t="str">
        <f>IF($X$4="none","",VLOOKUP($V1229,'S3. Storage'!B1236:Z2674,'S9. Lookup Data'!$C$6+5,FALSE))</f>
        <v/>
      </c>
      <c r="Y1229" s="84" t="str">
        <f>IF($Y$4="none","",VLOOKUP($V1229,'S3. Storage'!$B$12:$Z$1450,'S9. Lookup Data'!$C$7+5,FALSE))</f>
        <v/>
      </c>
      <c r="Z1229" s="84" t="str">
        <f>IF($Z$4="none","",VLOOKUP($V1229,'S3. Storage'!$B$12:$Z$1450,'S9. Lookup Data'!$C$8+5,FALSE))</f>
        <v/>
      </c>
      <c r="AA1229" s="84" t="str">
        <f>IF($AA$4="none","",VLOOKUP($V1229,'S3. Storage'!$B$12:$Z$1450,'S9. Lookup Data'!$C$9+5,FALSE))</f>
        <v/>
      </c>
      <c r="AB1229" s="84" t="str">
        <f>IF($AB$4="none","",VLOOKUP($V1229,'S3. Storage'!$B$12:$Z$1450,'S9. Lookup Data'!$C$10+5,FALSE))</f>
        <v/>
      </c>
    </row>
    <row r="1230" spans="21:28">
      <c r="U1230" s="84">
        <v>2002</v>
      </c>
      <c r="V1230" s="134">
        <f t="shared" si="20"/>
        <v>37315</v>
      </c>
      <c r="W1230" s="94">
        <v>37315</v>
      </c>
      <c r="X1230" s="84" t="str">
        <f>IF($X$4="none","",VLOOKUP($V1230,'S3. Storage'!B1237:Z2675,'S9. Lookup Data'!$C$6+5,FALSE))</f>
        <v/>
      </c>
      <c r="Y1230" s="84" t="str">
        <f>IF($Y$4="none","",VLOOKUP($V1230,'S3. Storage'!$B$12:$Z$1450,'S9. Lookup Data'!$C$7+5,FALSE))</f>
        <v/>
      </c>
      <c r="Z1230" s="84" t="str">
        <f>IF($Z$4="none","",VLOOKUP($V1230,'S3. Storage'!$B$12:$Z$1450,'S9. Lookup Data'!$C$8+5,FALSE))</f>
        <v/>
      </c>
      <c r="AA1230" s="84" t="str">
        <f>IF($AA$4="none","",VLOOKUP($V1230,'S3. Storage'!$B$12:$Z$1450,'S9. Lookup Data'!$C$9+5,FALSE))</f>
        <v/>
      </c>
      <c r="AB1230" s="84" t="str">
        <f>IF($AB$4="none","",VLOOKUP($V1230,'S3. Storage'!$B$12:$Z$1450,'S9. Lookup Data'!$C$10+5,FALSE))</f>
        <v/>
      </c>
    </row>
    <row r="1231" spans="21:28">
      <c r="U1231" s="84">
        <v>2002</v>
      </c>
      <c r="V1231" s="134">
        <f t="shared" si="20"/>
        <v>37346</v>
      </c>
      <c r="W1231" s="94">
        <v>37346</v>
      </c>
      <c r="X1231" s="84" t="str">
        <f>IF($X$4="none","",VLOOKUP($V1231,'S3. Storage'!B1238:Z2676,'S9. Lookup Data'!$C$6+5,FALSE))</f>
        <v/>
      </c>
      <c r="Y1231" s="84" t="str">
        <f>IF($Y$4="none","",VLOOKUP($V1231,'S3. Storage'!$B$12:$Z$1450,'S9. Lookup Data'!$C$7+5,FALSE))</f>
        <v/>
      </c>
      <c r="Z1231" s="84" t="str">
        <f>IF($Z$4="none","",VLOOKUP($V1231,'S3. Storage'!$B$12:$Z$1450,'S9. Lookup Data'!$C$8+5,FALSE))</f>
        <v/>
      </c>
      <c r="AA1231" s="84" t="str">
        <f>IF($AA$4="none","",VLOOKUP($V1231,'S3. Storage'!$B$12:$Z$1450,'S9. Lookup Data'!$C$9+5,FALSE))</f>
        <v/>
      </c>
      <c r="AB1231" s="84" t="str">
        <f>IF($AB$4="none","",VLOOKUP($V1231,'S3. Storage'!$B$12:$Z$1450,'S9. Lookup Data'!$C$10+5,FALSE))</f>
        <v/>
      </c>
    </row>
    <row r="1232" spans="21:28">
      <c r="U1232" s="84">
        <v>2002</v>
      </c>
      <c r="V1232" s="134">
        <f t="shared" si="20"/>
        <v>37376</v>
      </c>
      <c r="W1232" s="94">
        <v>37376</v>
      </c>
      <c r="X1232" s="84" t="str">
        <f>IF($X$4="none","",VLOOKUP($V1232,'S3. Storage'!B1239:Z2677,'S9. Lookup Data'!$C$6+5,FALSE))</f>
        <v/>
      </c>
      <c r="Y1232" s="84" t="str">
        <f>IF($Y$4="none","",VLOOKUP($V1232,'S3. Storage'!$B$12:$Z$1450,'S9. Lookup Data'!$C$7+5,FALSE))</f>
        <v/>
      </c>
      <c r="Z1232" s="84" t="str">
        <f>IF($Z$4="none","",VLOOKUP($V1232,'S3. Storage'!$B$12:$Z$1450,'S9. Lookup Data'!$C$8+5,FALSE))</f>
        <v/>
      </c>
      <c r="AA1232" s="84" t="str">
        <f>IF($AA$4="none","",VLOOKUP($V1232,'S3. Storage'!$B$12:$Z$1450,'S9. Lookup Data'!$C$9+5,FALSE))</f>
        <v/>
      </c>
      <c r="AB1232" s="84" t="str">
        <f>IF($AB$4="none","",VLOOKUP($V1232,'S3. Storage'!$B$12:$Z$1450,'S9. Lookup Data'!$C$10+5,FALSE))</f>
        <v/>
      </c>
    </row>
    <row r="1233" spans="21:28">
      <c r="U1233" s="84">
        <v>2002</v>
      </c>
      <c r="V1233" s="134">
        <f t="shared" si="20"/>
        <v>37407</v>
      </c>
      <c r="W1233" s="94">
        <v>37407</v>
      </c>
      <c r="X1233" s="84" t="str">
        <f>IF($X$4="none","",VLOOKUP($V1233,'S3. Storage'!B1240:Z2678,'S9. Lookup Data'!$C$6+5,FALSE))</f>
        <v/>
      </c>
      <c r="Y1233" s="84" t="str">
        <f>IF($Y$4="none","",VLOOKUP($V1233,'S3. Storage'!$B$12:$Z$1450,'S9. Lookup Data'!$C$7+5,FALSE))</f>
        <v/>
      </c>
      <c r="Z1233" s="84" t="str">
        <f>IF($Z$4="none","",VLOOKUP($V1233,'S3. Storage'!$B$12:$Z$1450,'S9. Lookup Data'!$C$8+5,FALSE))</f>
        <v/>
      </c>
      <c r="AA1233" s="84" t="str">
        <f>IF($AA$4="none","",VLOOKUP($V1233,'S3. Storage'!$B$12:$Z$1450,'S9. Lookup Data'!$C$9+5,FALSE))</f>
        <v/>
      </c>
      <c r="AB1233" s="84" t="str">
        <f>IF($AB$4="none","",VLOOKUP($V1233,'S3. Storage'!$B$12:$Z$1450,'S9. Lookup Data'!$C$10+5,FALSE))</f>
        <v/>
      </c>
    </row>
    <row r="1234" spans="21:28">
      <c r="U1234" s="84">
        <v>2002</v>
      </c>
      <c r="V1234" s="134">
        <f t="shared" si="20"/>
        <v>37437</v>
      </c>
      <c r="W1234" s="94">
        <v>37437</v>
      </c>
      <c r="X1234" s="84" t="str">
        <f>IF($X$4="none","",VLOOKUP($V1234,'S3. Storage'!B1241:Z2679,'S9. Lookup Data'!$C$6+5,FALSE))</f>
        <v/>
      </c>
      <c r="Y1234" s="84" t="str">
        <f>IF($Y$4="none","",VLOOKUP($V1234,'S3. Storage'!$B$12:$Z$1450,'S9. Lookup Data'!$C$7+5,FALSE))</f>
        <v/>
      </c>
      <c r="Z1234" s="84" t="str">
        <f>IF($Z$4="none","",VLOOKUP($V1234,'S3. Storage'!$B$12:$Z$1450,'S9. Lookup Data'!$C$8+5,FALSE))</f>
        <v/>
      </c>
      <c r="AA1234" s="84" t="str">
        <f>IF($AA$4="none","",VLOOKUP($V1234,'S3. Storage'!$B$12:$Z$1450,'S9. Lookup Data'!$C$9+5,FALSE))</f>
        <v/>
      </c>
      <c r="AB1234" s="84" t="str">
        <f>IF($AB$4="none","",VLOOKUP($V1234,'S3. Storage'!$B$12:$Z$1450,'S9. Lookup Data'!$C$10+5,FALSE))</f>
        <v/>
      </c>
    </row>
    <row r="1235" spans="21:28">
      <c r="U1235" s="84">
        <v>2002</v>
      </c>
      <c r="V1235" s="134">
        <f t="shared" si="20"/>
        <v>37468</v>
      </c>
      <c r="W1235" s="94">
        <v>37468</v>
      </c>
      <c r="X1235" s="84" t="str">
        <f>IF($X$4="none","",VLOOKUP($V1235,'S3. Storage'!B1242:Z2680,'S9. Lookup Data'!$C$6+5,FALSE))</f>
        <v/>
      </c>
      <c r="Y1235" s="84" t="str">
        <f>IF($Y$4="none","",VLOOKUP($V1235,'S3. Storage'!$B$12:$Z$1450,'S9. Lookup Data'!$C$7+5,FALSE))</f>
        <v/>
      </c>
      <c r="Z1235" s="84" t="str">
        <f>IF($Z$4="none","",VLOOKUP($V1235,'S3. Storage'!$B$12:$Z$1450,'S9. Lookup Data'!$C$8+5,FALSE))</f>
        <v/>
      </c>
      <c r="AA1235" s="84" t="str">
        <f>IF($AA$4="none","",VLOOKUP($V1235,'S3. Storage'!$B$12:$Z$1450,'S9. Lookup Data'!$C$9+5,FALSE))</f>
        <v/>
      </c>
      <c r="AB1235" s="84" t="str">
        <f>IF($AB$4="none","",VLOOKUP($V1235,'S3. Storage'!$B$12:$Z$1450,'S9. Lookup Data'!$C$10+5,FALSE))</f>
        <v/>
      </c>
    </row>
    <row r="1236" spans="21:28">
      <c r="U1236" s="84">
        <v>2002</v>
      </c>
      <c r="V1236" s="134">
        <f t="shared" si="20"/>
        <v>37499</v>
      </c>
      <c r="W1236" s="94">
        <v>37499</v>
      </c>
      <c r="X1236" s="84" t="str">
        <f>IF($X$4="none","",VLOOKUP($V1236,'S3. Storage'!B1243:Z2681,'S9. Lookup Data'!$C$6+5,FALSE))</f>
        <v/>
      </c>
      <c r="Y1236" s="84" t="str">
        <f>IF($Y$4="none","",VLOOKUP($V1236,'S3. Storage'!$B$12:$Z$1450,'S9. Lookup Data'!$C$7+5,FALSE))</f>
        <v/>
      </c>
      <c r="Z1236" s="84" t="str">
        <f>IF($Z$4="none","",VLOOKUP($V1236,'S3. Storage'!$B$12:$Z$1450,'S9. Lookup Data'!$C$8+5,FALSE))</f>
        <v/>
      </c>
      <c r="AA1236" s="84" t="str">
        <f>IF($AA$4="none","",VLOOKUP($V1236,'S3. Storage'!$B$12:$Z$1450,'S9. Lookup Data'!$C$9+5,FALSE))</f>
        <v/>
      </c>
      <c r="AB1236" s="84" t="str">
        <f>IF($AB$4="none","",VLOOKUP($V1236,'S3. Storage'!$B$12:$Z$1450,'S9. Lookup Data'!$C$10+5,FALSE))</f>
        <v/>
      </c>
    </row>
    <row r="1237" spans="21:28">
      <c r="U1237" s="84">
        <v>2002</v>
      </c>
      <c r="V1237" s="134">
        <f t="shared" si="20"/>
        <v>37529</v>
      </c>
      <c r="W1237" s="94">
        <v>37529</v>
      </c>
      <c r="X1237" s="84" t="str">
        <f>IF($X$4="none","",VLOOKUP($V1237,'S3. Storage'!B1244:Z2682,'S9. Lookup Data'!$C$6+5,FALSE))</f>
        <v/>
      </c>
      <c r="Y1237" s="84" t="str">
        <f>IF($Y$4="none","",VLOOKUP($V1237,'S3. Storage'!$B$12:$Z$1450,'S9. Lookup Data'!$C$7+5,FALSE))</f>
        <v/>
      </c>
      <c r="Z1237" s="84" t="str">
        <f>IF($Z$4="none","",VLOOKUP($V1237,'S3. Storage'!$B$12:$Z$1450,'S9. Lookup Data'!$C$8+5,FALSE))</f>
        <v/>
      </c>
      <c r="AA1237" s="84" t="str">
        <f>IF($AA$4="none","",VLOOKUP($V1237,'S3. Storage'!$B$12:$Z$1450,'S9. Lookup Data'!$C$9+5,FALSE))</f>
        <v/>
      </c>
      <c r="AB1237" s="84" t="str">
        <f>IF($AB$4="none","",VLOOKUP($V1237,'S3. Storage'!$B$12:$Z$1450,'S9. Lookup Data'!$C$10+5,FALSE))</f>
        <v/>
      </c>
    </row>
    <row r="1238" spans="21:28">
      <c r="U1238" s="84">
        <v>2002</v>
      </c>
      <c r="V1238" s="134">
        <f t="shared" si="20"/>
        <v>37560</v>
      </c>
      <c r="W1238" s="94">
        <v>37560</v>
      </c>
      <c r="X1238" s="84" t="str">
        <f>IF($X$4="none","",VLOOKUP($V1238,'S3. Storage'!B1245:Z2683,'S9. Lookup Data'!$C$6+5,FALSE))</f>
        <v/>
      </c>
      <c r="Y1238" s="84" t="str">
        <f>IF($Y$4="none","",VLOOKUP($V1238,'S3. Storage'!$B$12:$Z$1450,'S9. Lookup Data'!$C$7+5,FALSE))</f>
        <v/>
      </c>
      <c r="Z1238" s="84" t="str">
        <f>IF($Z$4="none","",VLOOKUP($V1238,'S3. Storage'!$B$12:$Z$1450,'S9. Lookup Data'!$C$8+5,FALSE))</f>
        <v/>
      </c>
      <c r="AA1238" s="84" t="str">
        <f>IF($AA$4="none","",VLOOKUP($V1238,'S3. Storage'!$B$12:$Z$1450,'S9. Lookup Data'!$C$9+5,FALSE))</f>
        <v/>
      </c>
      <c r="AB1238" s="84" t="str">
        <f>IF($AB$4="none","",VLOOKUP($V1238,'S3. Storage'!$B$12:$Z$1450,'S9. Lookup Data'!$C$10+5,FALSE))</f>
        <v/>
      </c>
    </row>
    <row r="1239" spans="21:28">
      <c r="U1239" s="84">
        <v>2002</v>
      </c>
      <c r="V1239" s="134">
        <f t="shared" si="20"/>
        <v>37590</v>
      </c>
      <c r="W1239" s="94">
        <v>37590</v>
      </c>
      <c r="X1239" s="84" t="str">
        <f>IF($X$4="none","",VLOOKUP($V1239,'S3. Storage'!B1246:Z2684,'S9. Lookup Data'!$C$6+5,FALSE))</f>
        <v/>
      </c>
      <c r="Y1239" s="84" t="str">
        <f>IF($Y$4="none","",VLOOKUP($V1239,'S3. Storage'!$B$12:$Z$1450,'S9. Lookup Data'!$C$7+5,FALSE))</f>
        <v/>
      </c>
      <c r="Z1239" s="84" t="str">
        <f>IF($Z$4="none","",VLOOKUP($V1239,'S3. Storage'!$B$12:$Z$1450,'S9. Lookup Data'!$C$8+5,FALSE))</f>
        <v/>
      </c>
      <c r="AA1239" s="84" t="str">
        <f>IF($AA$4="none","",VLOOKUP($V1239,'S3. Storage'!$B$12:$Z$1450,'S9. Lookup Data'!$C$9+5,FALSE))</f>
        <v/>
      </c>
      <c r="AB1239" s="84" t="str">
        <f>IF($AB$4="none","",VLOOKUP($V1239,'S3. Storage'!$B$12:$Z$1450,'S9. Lookup Data'!$C$10+5,FALSE))</f>
        <v/>
      </c>
    </row>
    <row r="1240" spans="21:28">
      <c r="U1240" s="84">
        <v>2002</v>
      </c>
      <c r="V1240" s="134">
        <f t="shared" si="20"/>
        <v>37621</v>
      </c>
      <c r="W1240" s="94">
        <v>37621</v>
      </c>
      <c r="X1240" s="84" t="str">
        <f>IF($X$4="none","",VLOOKUP($V1240,'S3. Storage'!B1247:Z2685,'S9. Lookup Data'!$C$6+5,FALSE))</f>
        <v/>
      </c>
      <c r="Y1240" s="84" t="str">
        <f>IF($Y$4="none","",VLOOKUP($V1240,'S3. Storage'!$B$12:$Z$1450,'S9. Lookup Data'!$C$7+5,FALSE))</f>
        <v/>
      </c>
      <c r="Z1240" s="84" t="str">
        <f>IF($Z$4="none","",VLOOKUP($V1240,'S3. Storage'!$B$12:$Z$1450,'S9. Lookup Data'!$C$8+5,FALSE))</f>
        <v/>
      </c>
      <c r="AA1240" s="84" t="str">
        <f>IF($AA$4="none","",VLOOKUP($V1240,'S3. Storage'!$B$12:$Z$1450,'S9. Lookup Data'!$C$9+5,FALSE))</f>
        <v/>
      </c>
      <c r="AB1240" s="84" t="str">
        <f>IF($AB$4="none","",VLOOKUP($V1240,'S3. Storage'!$B$12:$Z$1450,'S9. Lookup Data'!$C$10+5,FALSE))</f>
        <v/>
      </c>
    </row>
    <row r="1241" spans="21:28">
      <c r="U1241" s="84">
        <v>2003</v>
      </c>
      <c r="V1241" s="134">
        <f t="shared" si="20"/>
        <v>37652</v>
      </c>
      <c r="W1241" s="94">
        <v>37652</v>
      </c>
      <c r="X1241" s="84" t="str">
        <f>IF($X$4="none","",VLOOKUP($V1241,'S3. Storage'!B1248:Z2686,'S9. Lookup Data'!$C$6+5,FALSE))</f>
        <v/>
      </c>
      <c r="Y1241" s="84" t="str">
        <f>IF($Y$4="none","",VLOOKUP($V1241,'S3. Storage'!$B$12:$Z$1450,'S9. Lookup Data'!$C$7+5,FALSE))</f>
        <v/>
      </c>
      <c r="Z1241" s="84" t="str">
        <f>IF($Z$4="none","",VLOOKUP($V1241,'S3. Storage'!$B$12:$Z$1450,'S9. Lookup Data'!$C$8+5,FALSE))</f>
        <v/>
      </c>
      <c r="AA1241" s="84" t="str">
        <f>IF($AA$4="none","",VLOOKUP($V1241,'S3. Storage'!$B$12:$Z$1450,'S9. Lookup Data'!$C$9+5,FALSE))</f>
        <v/>
      </c>
      <c r="AB1241" s="84" t="str">
        <f>IF($AB$4="none","",VLOOKUP($V1241,'S3. Storage'!$B$12:$Z$1450,'S9. Lookup Data'!$C$10+5,FALSE))</f>
        <v/>
      </c>
    </row>
    <row r="1242" spans="21:28">
      <c r="U1242" s="84">
        <v>2003</v>
      </c>
      <c r="V1242" s="134">
        <f t="shared" si="20"/>
        <v>37680</v>
      </c>
      <c r="W1242" s="94">
        <v>37680</v>
      </c>
      <c r="X1242" s="84" t="str">
        <f>IF($X$4="none","",VLOOKUP($V1242,'S3. Storage'!B1249:Z2687,'S9. Lookup Data'!$C$6+5,FALSE))</f>
        <v/>
      </c>
      <c r="Y1242" s="84" t="str">
        <f>IF($Y$4="none","",VLOOKUP($V1242,'S3. Storage'!$B$12:$Z$1450,'S9. Lookup Data'!$C$7+5,FALSE))</f>
        <v/>
      </c>
      <c r="Z1242" s="84" t="str">
        <f>IF($Z$4="none","",VLOOKUP($V1242,'S3. Storage'!$B$12:$Z$1450,'S9. Lookup Data'!$C$8+5,FALSE))</f>
        <v/>
      </c>
      <c r="AA1242" s="84" t="str">
        <f>IF($AA$4="none","",VLOOKUP($V1242,'S3. Storage'!$B$12:$Z$1450,'S9. Lookup Data'!$C$9+5,FALSE))</f>
        <v/>
      </c>
      <c r="AB1242" s="84" t="str">
        <f>IF($AB$4="none","",VLOOKUP($V1242,'S3. Storage'!$B$12:$Z$1450,'S9. Lookup Data'!$C$10+5,FALSE))</f>
        <v/>
      </c>
    </row>
    <row r="1243" spans="21:28">
      <c r="U1243" s="84">
        <v>2003</v>
      </c>
      <c r="V1243" s="134">
        <f t="shared" si="20"/>
        <v>37711</v>
      </c>
      <c r="W1243" s="94">
        <v>37711</v>
      </c>
      <c r="X1243" s="84" t="str">
        <f>IF($X$4="none","",VLOOKUP($V1243,'S3. Storage'!B1250:Z2688,'S9. Lookup Data'!$C$6+5,FALSE))</f>
        <v/>
      </c>
      <c r="Y1243" s="84" t="str">
        <f>IF($Y$4="none","",VLOOKUP($V1243,'S3. Storage'!$B$12:$Z$1450,'S9. Lookup Data'!$C$7+5,FALSE))</f>
        <v/>
      </c>
      <c r="Z1243" s="84" t="str">
        <f>IF($Z$4="none","",VLOOKUP($V1243,'S3. Storage'!$B$12:$Z$1450,'S9. Lookup Data'!$C$8+5,FALSE))</f>
        <v/>
      </c>
      <c r="AA1243" s="84" t="str">
        <f>IF($AA$4="none","",VLOOKUP($V1243,'S3. Storage'!$B$12:$Z$1450,'S9. Lookup Data'!$C$9+5,FALSE))</f>
        <v/>
      </c>
      <c r="AB1243" s="84" t="str">
        <f>IF($AB$4="none","",VLOOKUP($V1243,'S3. Storage'!$B$12:$Z$1450,'S9. Lookup Data'!$C$10+5,FALSE))</f>
        <v/>
      </c>
    </row>
    <row r="1244" spans="21:28">
      <c r="U1244" s="84">
        <v>2003</v>
      </c>
      <c r="V1244" s="134">
        <f t="shared" si="20"/>
        <v>37741</v>
      </c>
      <c r="W1244" s="94">
        <v>37741</v>
      </c>
      <c r="X1244" s="84" t="str">
        <f>IF($X$4="none","",VLOOKUP($V1244,'S3. Storage'!B1251:Z2689,'S9. Lookup Data'!$C$6+5,FALSE))</f>
        <v/>
      </c>
      <c r="Y1244" s="84" t="str">
        <f>IF($Y$4="none","",VLOOKUP($V1244,'S3. Storage'!$B$12:$Z$1450,'S9. Lookup Data'!$C$7+5,FALSE))</f>
        <v/>
      </c>
      <c r="Z1244" s="84" t="str">
        <f>IF($Z$4="none","",VLOOKUP($V1244,'S3. Storage'!$B$12:$Z$1450,'S9. Lookup Data'!$C$8+5,FALSE))</f>
        <v/>
      </c>
      <c r="AA1244" s="84" t="str">
        <f>IF($AA$4="none","",VLOOKUP($V1244,'S3. Storage'!$B$12:$Z$1450,'S9. Lookup Data'!$C$9+5,FALSE))</f>
        <v/>
      </c>
      <c r="AB1244" s="84" t="str">
        <f>IF($AB$4="none","",VLOOKUP($V1244,'S3. Storage'!$B$12:$Z$1450,'S9. Lookup Data'!$C$10+5,FALSE))</f>
        <v/>
      </c>
    </row>
    <row r="1245" spans="21:28">
      <c r="U1245" s="84">
        <v>2003</v>
      </c>
      <c r="V1245" s="134">
        <f t="shared" si="20"/>
        <v>37772</v>
      </c>
      <c r="W1245" s="94">
        <v>37772</v>
      </c>
      <c r="X1245" s="84" t="str">
        <f>IF($X$4="none","",VLOOKUP($V1245,'S3. Storage'!B1252:Z2690,'S9. Lookup Data'!$C$6+5,FALSE))</f>
        <v/>
      </c>
      <c r="Y1245" s="84" t="str">
        <f>IF($Y$4="none","",VLOOKUP($V1245,'S3. Storage'!$B$12:$Z$1450,'S9. Lookup Data'!$C$7+5,FALSE))</f>
        <v/>
      </c>
      <c r="Z1245" s="84" t="str">
        <f>IF($Z$4="none","",VLOOKUP($V1245,'S3. Storage'!$B$12:$Z$1450,'S9. Lookup Data'!$C$8+5,FALSE))</f>
        <v/>
      </c>
      <c r="AA1245" s="84" t="str">
        <f>IF($AA$4="none","",VLOOKUP($V1245,'S3. Storage'!$B$12:$Z$1450,'S9. Lookup Data'!$C$9+5,FALSE))</f>
        <v/>
      </c>
      <c r="AB1245" s="84" t="str">
        <f>IF($AB$4="none","",VLOOKUP($V1245,'S3. Storage'!$B$12:$Z$1450,'S9. Lookup Data'!$C$10+5,FALSE))</f>
        <v/>
      </c>
    </row>
    <row r="1246" spans="21:28">
      <c r="U1246" s="84">
        <v>2003</v>
      </c>
      <c r="V1246" s="134">
        <f t="shared" si="20"/>
        <v>37802</v>
      </c>
      <c r="W1246" s="94">
        <v>37802</v>
      </c>
      <c r="X1246" s="84" t="str">
        <f>IF($X$4="none","",VLOOKUP($V1246,'S3. Storage'!B1253:Z2691,'S9. Lookup Data'!$C$6+5,FALSE))</f>
        <v/>
      </c>
      <c r="Y1246" s="84" t="str">
        <f>IF($Y$4="none","",VLOOKUP($V1246,'S3. Storage'!$B$12:$Z$1450,'S9. Lookup Data'!$C$7+5,FALSE))</f>
        <v/>
      </c>
      <c r="Z1246" s="84" t="str">
        <f>IF($Z$4="none","",VLOOKUP($V1246,'S3. Storage'!$B$12:$Z$1450,'S9. Lookup Data'!$C$8+5,FALSE))</f>
        <v/>
      </c>
      <c r="AA1246" s="84" t="str">
        <f>IF($AA$4="none","",VLOOKUP($V1246,'S3. Storage'!$B$12:$Z$1450,'S9. Lookup Data'!$C$9+5,FALSE))</f>
        <v/>
      </c>
      <c r="AB1246" s="84" t="str">
        <f>IF($AB$4="none","",VLOOKUP($V1246,'S3. Storage'!$B$12:$Z$1450,'S9. Lookup Data'!$C$10+5,FALSE))</f>
        <v/>
      </c>
    </row>
    <row r="1247" spans="21:28">
      <c r="U1247" s="84">
        <v>2003</v>
      </c>
      <c r="V1247" s="134">
        <f t="shared" si="20"/>
        <v>37833</v>
      </c>
      <c r="W1247" s="94">
        <v>37833</v>
      </c>
      <c r="X1247" s="84" t="str">
        <f>IF($X$4="none","",VLOOKUP($V1247,'S3. Storage'!B1254:Z2692,'S9. Lookup Data'!$C$6+5,FALSE))</f>
        <v/>
      </c>
      <c r="Y1247" s="84" t="str">
        <f>IF($Y$4="none","",VLOOKUP($V1247,'S3. Storage'!$B$12:$Z$1450,'S9. Lookup Data'!$C$7+5,FALSE))</f>
        <v/>
      </c>
      <c r="Z1247" s="84" t="str">
        <f>IF($Z$4="none","",VLOOKUP($V1247,'S3. Storage'!$B$12:$Z$1450,'S9. Lookup Data'!$C$8+5,FALSE))</f>
        <v/>
      </c>
      <c r="AA1247" s="84" t="str">
        <f>IF($AA$4="none","",VLOOKUP($V1247,'S3. Storage'!$B$12:$Z$1450,'S9. Lookup Data'!$C$9+5,FALSE))</f>
        <v/>
      </c>
      <c r="AB1247" s="84" t="str">
        <f>IF($AB$4="none","",VLOOKUP($V1247,'S3. Storage'!$B$12:$Z$1450,'S9. Lookup Data'!$C$10+5,FALSE))</f>
        <v/>
      </c>
    </row>
    <row r="1248" spans="21:28">
      <c r="U1248" s="84">
        <v>2003</v>
      </c>
      <c r="V1248" s="134">
        <f t="shared" si="20"/>
        <v>37864</v>
      </c>
      <c r="W1248" s="94">
        <v>37864</v>
      </c>
      <c r="X1248" s="84" t="str">
        <f>IF($X$4="none","",VLOOKUP($V1248,'S3. Storage'!B1255:Z2693,'S9. Lookup Data'!$C$6+5,FALSE))</f>
        <v/>
      </c>
      <c r="Y1248" s="84" t="str">
        <f>IF($Y$4="none","",VLOOKUP($V1248,'S3. Storage'!$B$12:$Z$1450,'S9. Lookup Data'!$C$7+5,FALSE))</f>
        <v/>
      </c>
      <c r="Z1248" s="84" t="str">
        <f>IF($Z$4="none","",VLOOKUP($V1248,'S3. Storage'!$B$12:$Z$1450,'S9. Lookup Data'!$C$8+5,FALSE))</f>
        <v/>
      </c>
      <c r="AA1248" s="84" t="str">
        <f>IF($AA$4="none","",VLOOKUP($V1248,'S3. Storage'!$B$12:$Z$1450,'S9. Lookup Data'!$C$9+5,FALSE))</f>
        <v/>
      </c>
      <c r="AB1248" s="84" t="str">
        <f>IF($AB$4="none","",VLOOKUP($V1248,'S3. Storage'!$B$12:$Z$1450,'S9. Lookup Data'!$C$10+5,FALSE))</f>
        <v/>
      </c>
    </row>
    <row r="1249" spans="21:28">
      <c r="U1249" s="84">
        <v>2003</v>
      </c>
      <c r="V1249" s="134">
        <f>W1249</f>
        <v>37894</v>
      </c>
      <c r="W1249" s="94">
        <v>37894</v>
      </c>
      <c r="X1249" s="84" t="str">
        <f>IF($X$4="none","",VLOOKUP($V1249,'S3. Storage'!B1256:Z2694,'S9. Lookup Data'!$C$6+5,FALSE))</f>
        <v/>
      </c>
      <c r="Y1249" s="84" t="str">
        <f>IF($Y$4="none","",VLOOKUP($V1249,'S3. Storage'!$B$12:$Z$1450,'S9. Lookup Data'!$C$7+5,FALSE))</f>
        <v/>
      </c>
      <c r="Z1249" s="84" t="str">
        <f>IF($Z$4="none","",VLOOKUP($V1249,'S3. Storage'!$B$12:$Z$1450,'S9. Lookup Data'!$C$8+5,FALSE))</f>
        <v/>
      </c>
      <c r="AA1249" s="84" t="str">
        <f>IF($AA$4="none","",VLOOKUP($V1249,'S3. Storage'!$B$12:$Z$1450,'S9. Lookup Data'!$C$9+5,FALSE))</f>
        <v/>
      </c>
      <c r="AB1249" s="84" t="str">
        <f>IF($AB$4="none","",VLOOKUP($V1249,'S3. Storage'!$B$12:$Z$1450,'S9. Lookup Data'!$C$10+5,FALSE))</f>
        <v/>
      </c>
    </row>
    <row r="1250" spans="21:28">
      <c r="U1250" s="84">
        <v>2003</v>
      </c>
      <c r="V1250" s="134">
        <f t="shared" ref="V1250:V1296" si="21">W1250</f>
        <v>37925</v>
      </c>
      <c r="W1250" s="94">
        <v>37925</v>
      </c>
      <c r="X1250" s="84" t="str">
        <f>IF($X$4="none","",VLOOKUP($V1250,'S3. Storage'!B1257:Z2695,'S9. Lookup Data'!$C$6+5,FALSE))</f>
        <v/>
      </c>
      <c r="Y1250" s="84" t="str">
        <f>IF($Y$4="none","",VLOOKUP($V1250,'S3. Storage'!$B$12:$Z$1450,'S9. Lookup Data'!$C$7+5,FALSE))</f>
        <v/>
      </c>
      <c r="Z1250" s="84" t="str">
        <f>IF($Z$4="none","",VLOOKUP($V1250,'S3. Storage'!$B$12:$Z$1450,'S9. Lookup Data'!$C$8+5,FALSE))</f>
        <v/>
      </c>
      <c r="AA1250" s="84" t="str">
        <f>IF($AA$4="none","",VLOOKUP($V1250,'S3. Storage'!$B$12:$Z$1450,'S9. Lookup Data'!$C$9+5,FALSE))</f>
        <v/>
      </c>
      <c r="AB1250" s="84" t="str">
        <f>IF($AB$4="none","",VLOOKUP($V1250,'S3. Storage'!$B$12:$Z$1450,'S9. Lookup Data'!$C$10+5,FALSE))</f>
        <v/>
      </c>
    </row>
    <row r="1251" spans="21:28">
      <c r="U1251" s="84">
        <v>2003</v>
      </c>
      <c r="V1251" s="134">
        <f t="shared" si="21"/>
        <v>37955</v>
      </c>
      <c r="W1251" s="94">
        <v>37955</v>
      </c>
      <c r="X1251" s="84" t="str">
        <f>IF($X$4="none","",VLOOKUP($V1251,'S3. Storage'!B1258:Z2696,'S9. Lookup Data'!$C$6+5,FALSE))</f>
        <v/>
      </c>
      <c r="Y1251" s="84" t="str">
        <f>IF($Y$4="none","",VLOOKUP($V1251,'S3. Storage'!$B$12:$Z$1450,'S9. Lookup Data'!$C$7+5,FALSE))</f>
        <v/>
      </c>
      <c r="Z1251" s="84" t="str">
        <f>IF($Z$4="none","",VLOOKUP($V1251,'S3. Storage'!$B$12:$Z$1450,'S9. Lookup Data'!$C$8+5,FALSE))</f>
        <v/>
      </c>
      <c r="AA1251" s="84" t="str">
        <f>IF($AA$4="none","",VLOOKUP($V1251,'S3. Storage'!$B$12:$Z$1450,'S9. Lookup Data'!$C$9+5,FALSE))</f>
        <v/>
      </c>
      <c r="AB1251" s="84" t="str">
        <f>IF($AB$4="none","",VLOOKUP($V1251,'S3. Storage'!$B$12:$Z$1450,'S9. Lookup Data'!$C$10+5,FALSE))</f>
        <v/>
      </c>
    </row>
    <row r="1252" spans="21:28">
      <c r="U1252" s="84">
        <v>2003</v>
      </c>
      <c r="V1252" s="134">
        <f t="shared" si="21"/>
        <v>37986</v>
      </c>
      <c r="W1252" s="94">
        <v>37986</v>
      </c>
      <c r="X1252" s="84" t="str">
        <f>IF($X$4="none","",VLOOKUP($V1252,'S3. Storage'!B1259:Z2697,'S9. Lookup Data'!$C$6+5,FALSE))</f>
        <v/>
      </c>
      <c r="Y1252" s="84" t="str">
        <f>IF($Y$4="none","",VLOOKUP($V1252,'S3. Storage'!$B$12:$Z$1450,'S9. Lookup Data'!$C$7+5,FALSE))</f>
        <v/>
      </c>
      <c r="Z1252" s="84" t="str">
        <f>IF($Z$4="none","",VLOOKUP($V1252,'S3. Storage'!$B$12:$Z$1450,'S9. Lookup Data'!$C$8+5,FALSE))</f>
        <v/>
      </c>
      <c r="AA1252" s="84" t="str">
        <f>IF($AA$4="none","",VLOOKUP($V1252,'S3. Storage'!$B$12:$Z$1450,'S9. Lookup Data'!$C$9+5,FALSE))</f>
        <v/>
      </c>
      <c r="AB1252" s="84" t="str">
        <f>IF($AB$4="none","",VLOOKUP($V1252,'S3. Storage'!$B$12:$Z$1450,'S9. Lookup Data'!$C$10+5,FALSE))</f>
        <v/>
      </c>
    </row>
    <row r="1253" spans="21:28">
      <c r="U1253" s="84">
        <v>2004</v>
      </c>
      <c r="V1253" s="134">
        <f t="shared" si="21"/>
        <v>38017</v>
      </c>
      <c r="W1253" s="94">
        <v>38017</v>
      </c>
      <c r="X1253" s="84" t="str">
        <f>IF($X$4="none","",VLOOKUP($V1253,'S3. Storage'!B1260:Z2698,'S9. Lookup Data'!$C$6+5,FALSE))</f>
        <v/>
      </c>
      <c r="Y1253" s="84" t="str">
        <f>IF($Y$4="none","",VLOOKUP($V1253,'S3. Storage'!$B$12:$Z$1450,'S9. Lookup Data'!$C$7+5,FALSE))</f>
        <v/>
      </c>
      <c r="Z1253" s="84" t="str">
        <f>IF($Z$4="none","",VLOOKUP($V1253,'S3. Storage'!$B$12:$Z$1450,'S9. Lookup Data'!$C$8+5,FALSE))</f>
        <v/>
      </c>
      <c r="AA1253" s="84" t="str">
        <f>IF($AA$4="none","",VLOOKUP($V1253,'S3. Storage'!$B$12:$Z$1450,'S9. Lookup Data'!$C$9+5,FALSE))</f>
        <v/>
      </c>
      <c r="AB1253" s="84" t="str">
        <f>IF($AB$4="none","",VLOOKUP($V1253,'S3. Storage'!$B$12:$Z$1450,'S9. Lookup Data'!$C$10+5,FALSE))</f>
        <v/>
      </c>
    </row>
    <row r="1254" spans="21:28">
      <c r="U1254" s="84">
        <v>2004</v>
      </c>
      <c r="V1254" s="134">
        <f t="shared" si="21"/>
        <v>38046</v>
      </c>
      <c r="W1254" s="94">
        <v>38046</v>
      </c>
      <c r="X1254" s="84" t="str">
        <f>IF($X$4="none","",VLOOKUP($V1254,'S3. Storage'!B1261:Z2699,'S9. Lookup Data'!$C$6+5,FALSE))</f>
        <v/>
      </c>
      <c r="Y1254" s="84" t="str">
        <f>IF($Y$4="none","",VLOOKUP($V1254,'S3. Storage'!$B$12:$Z$1450,'S9. Lookup Data'!$C$7+5,FALSE))</f>
        <v/>
      </c>
      <c r="Z1254" s="84" t="str">
        <f>IF($Z$4="none","",VLOOKUP($V1254,'S3. Storage'!$B$12:$Z$1450,'S9. Lookup Data'!$C$8+5,FALSE))</f>
        <v/>
      </c>
      <c r="AA1254" s="84" t="str">
        <f>IF($AA$4="none","",VLOOKUP($V1254,'S3. Storage'!$B$12:$Z$1450,'S9. Lookup Data'!$C$9+5,FALSE))</f>
        <v/>
      </c>
      <c r="AB1254" s="84" t="str">
        <f>IF($AB$4="none","",VLOOKUP($V1254,'S3. Storage'!$B$12:$Z$1450,'S9. Lookup Data'!$C$10+5,FALSE))</f>
        <v/>
      </c>
    </row>
    <row r="1255" spans="21:28">
      <c r="U1255" s="84">
        <v>2004</v>
      </c>
      <c r="V1255" s="134">
        <f t="shared" si="21"/>
        <v>38077</v>
      </c>
      <c r="W1255" s="94">
        <v>38077</v>
      </c>
      <c r="X1255" s="84" t="str">
        <f>IF($X$4="none","",VLOOKUP($V1255,'S3. Storage'!B1262:Z2700,'S9. Lookup Data'!$C$6+5,FALSE))</f>
        <v/>
      </c>
      <c r="Y1255" s="84" t="str">
        <f>IF($Y$4="none","",VLOOKUP($V1255,'S3. Storage'!$B$12:$Z$1450,'S9. Lookup Data'!$C$7+5,FALSE))</f>
        <v/>
      </c>
      <c r="Z1255" s="84" t="str">
        <f>IF($Z$4="none","",VLOOKUP($V1255,'S3. Storage'!$B$12:$Z$1450,'S9. Lookup Data'!$C$8+5,FALSE))</f>
        <v/>
      </c>
      <c r="AA1255" s="84" t="str">
        <f>IF($AA$4="none","",VLOOKUP($V1255,'S3. Storage'!$B$12:$Z$1450,'S9. Lookup Data'!$C$9+5,FALSE))</f>
        <v/>
      </c>
      <c r="AB1255" s="84" t="str">
        <f>IF($AB$4="none","",VLOOKUP($V1255,'S3. Storage'!$B$12:$Z$1450,'S9. Lookup Data'!$C$10+5,FALSE))</f>
        <v/>
      </c>
    </row>
    <row r="1256" spans="21:28">
      <c r="U1256" s="84">
        <v>2004</v>
      </c>
      <c r="V1256" s="134">
        <f t="shared" si="21"/>
        <v>38107</v>
      </c>
      <c r="W1256" s="94">
        <v>38107</v>
      </c>
      <c r="X1256" s="84" t="str">
        <f>IF($X$4="none","",VLOOKUP($V1256,'S3. Storage'!B1263:Z2701,'S9. Lookup Data'!$C$6+5,FALSE))</f>
        <v/>
      </c>
      <c r="Y1256" s="84" t="str">
        <f>IF($Y$4="none","",VLOOKUP($V1256,'S3. Storage'!$B$12:$Z$1450,'S9. Lookup Data'!$C$7+5,FALSE))</f>
        <v/>
      </c>
      <c r="Z1256" s="84" t="str">
        <f>IF($Z$4="none","",VLOOKUP($V1256,'S3. Storage'!$B$12:$Z$1450,'S9. Lookup Data'!$C$8+5,FALSE))</f>
        <v/>
      </c>
      <c r="AA1256" s="84" t="str">
        <f>IF($AA$4="none","",VLOOKUP($V1256,'S3. Storage'!$B$12:$Z$1450,'S9. Lookup Data'!$C$9+5,FALSE))</f>
        <v/>
      </c>
      <c r="AB1256" s="84" t="str">
        <f>IF($AB$4="none","",VLOOKUP($V1256,'S3. Storage'!$B$12:$Z$1450,'S9. Lookup Data'!$C$10+5,FALSE))</f>
        <v/>
      </c>
    </row>
    <row r="1257" spans="21:28">
      <c r="U1257" s="84">
        <v>2004</v>
      </c>
      <c r="V1257" s="134">
        <f t="shared" si="21"/>
        <v>38138</v>
      </c>
      <c r="W1257" s="94">
        <v>38138</v>
      </c>
      <c r="X1257" s="84" t="str">
        <f>IF($X$4="none","",VLOOKUP($V1257,'S3. Storage'!B1264:Z2702,'S9. Lookup Data'!$C$6+5,FALSE))</f>
        <v/>
      </c>
      <c r="Y1257" s="84" t="str">
        <f>IF($Y$4="none","",VLOOKUP($V1257,'S3. Storage'!$B$12:$Z$1450,'S9. Lookup Data'!$C$7+5,FALSE))</f>
        <v/>
      </c>
      <c r="Z1257" s="84" t="str">
        <f>IF($Z$4="none","",VLOOKUP($V1257,'S3. Storage'!$B$12:$Z$1450,'S9. Lookup Data'!$C$8+5,FALSE))</f>
        <v/>
      </c>
      <c r="AA1257" s="84" t="str">
        <f>IF($AA$4="none","",VLOOKUP($V1257,'S3. Storage'!$B$12:$Z$1450,'S9. Lookup Data'!$C$9+5,FALSE))</f>
        <v/>
      </c>
      <c r="AB1257" s="84" t="str">
        <f>IF($AB$4="none","",VLOOKUP($V1257,'S3. Storage'!$B$12:$Z$1450,'S9. Lookup Data'!$C$10+5,FALSE))</f>
        <v/>
      </c>
    </row>
    <row r="1258" spans="21:28">
      <c r="U1258" s="84">
        <v>2004</v>
      </c>
      <c r="V1258" s="134">
        <f t="shared" si="21"/>
        <v>38168</v>
      </c>
      <c r="W1258" s="94">
        <v>38168</v>
      </c>
      <c r="X1258" s="84" t="str">
        <f>IF($X$4="none","",VLOOKUP($V1258,'S3. Storage'!B1265:Z2703,'S9. Lookup Data'!$C$6+5,FALSE))</f>
        <v/>
      </c>
      <c r="Y1258" s="84" t="str">
        <f>IF($Y$4="none","",VLOOKUP($V1258,'S3. Storage'!$B$12:$Z$1450,'S9. Lookup Data'!$C$7+5,FALSE))</f>
        <v/>
      </c>
      <c r="Z1258" s="84" t="str">
        <f>IF($Z$4="none","",VLOOKUP($V1258,'S3. Storage'!$B$12:$Z$1450,'S9. Lookup Data'!$C$8+5,FALSE))</f>
        <v/>
      </c>
      <c r="AA1258" s="84" t="str">
        <f>IF($AA$4="none","",VLOOKUP($V1258,'S3. Storage'!$B$12:$Z$1450,'S9. Lookup Data'!$C$9+5,FALSE))</f>
        <v/>
      </c>
      <c r="AB1258" s="84" t="str">
        <f>IF($AB$4="none","",VLOOKUP($V1258,'S3. Storage'!$B$12:$Z$1450,'S9. Lookup Data'!$C$10+5,FALSE))</f>
        <v/>
      </c>
    </row>
    <row r="1259" spans="21:28">
      <c r="U1259" s="84">
        <v>2004</v>
      </c>
      <c r="V1259" s="134">
        <f t="shared" si="21"/>
        <v>38199</v>
      </c>
      <c r="W1259" s="94">
        <v>38199</v>
      </c>
      <c r="X1259" s="84" t="str">
        <f>IF($X$4="none","",VLOOKUP($V1259,'S3. Storage'!B1266:Z2704,'S9. Lookup Data'!$C$6+5,FALSE))</f>
        <v/>
      </c>
      <c r="Y1259" s="84" t="str">
        <f>IF($Y$4="none","",VLOOKUP($V1259,'S3. Storage'!$B$12:$Z$1450,'S9. Lookup Data'!$C$7+5,FALSE))</f>
        <v/>
      </c>
      <c r="Z1259" s="84" t="str">
        <f>IF($Z$4="none","",VLOOKUP($V1259,'S3. Storage'!$B$12:$Z$1450,'S9. Lookup Data'!$C$8+5,FALSE))</f>
        <v/>
      </c>
      <c r="AA1259" s="84" t="str">
        <f>IF($AA$4="none","",VLOOKUP($V1259,'S3. Storage'!$B$12:$Z$1450,'S9. Lookup Data'!$C$9+5,FALSE))</f>
        <v/>
      </c>
      <c r="AB1259" s="84" t="str">
        <f>IF($AB$4="none","",VLOOKUP($V1259,'S3. Storage'!$B$12:$Z$1450,'S9. Lookup Data'!$C$10+5,FALSE))</f>
        <v/>
      </c>
    </row>
    <row r="1260" spans="21:28">
      <c r="U1260" s="84">
        <v>2004</v>
      </c>
      <c r="V1260" s="134">
        <f t="shared" si="21"/>
        <v>38230</v>
      </c>
      <c r="W1260" s="94">
        <v>38230</v>
      </c>
      <c r="X1260" s="84" t="str">
        <f>IF($X$4="none","",VLOOKUP($V1260,'S3. Storage'!B1267:Z2705,'S9. Lookup Data'!$C$6+5,FALSE))</f>
        <v/>
      </c>
      <c r="Y1260" s="84" t="str">
        <f>IF($Y$4="none","",VLOOKUP($V1260,'S3. Storage'!$B$12:$Z$1450,'S9. Lookup Data'!$C$7+5,FALSE))</f>
        <v/>
      </c>
      <c r="Z1260" s="84" t="str">
        <f>IF($Z$4="none","",VLOOKUP($V1260,'S3. Storage'!$B$12:$Z$1450,'S9. Lookup Data'!$C$8+5,FALSE))</f>
        <v/>
      </c>
      <c r="AA1260" s="84" t="str">
        <f>IF($AA$4="none","",VLOOKUP($V1260,'S3. Storage'!$B$12:$Z$1450,'S9. Lookup Data'!$C$9+5,FALSE))</f>
        <v/>
      </c>
      <c r="AB1260" s="84" t="str">
        <f>IF($AB$4="none","",VLOOKUP($V1260,'S3. Storage'!$B$12:$Z$1450,'S9. Lookup Data'!$C$10+5,FALSE))</f>
        <v/>
      </c>
    </row>
    <row r="1261" spans="21:28">
      <c r="U1261" s="84">
        <v>2004</v>
      </c>
      <c r="V1261" s="134">
        <f t="shared" si="21"/>
        <v>38260</v>
      </c>
      <c r="W1261" s="94">
        <v>38260</v>
      </c>
      <c r="X1261" s="84" t="str">
        <f>IF($X$4="none","",VLOOKUP($V1261,'S3. Storage'!B1268:Z2706,'S9. Lookup Data'!$C$6+5,FALSE))</f>
        <v/>
      </c>
      <c r="Y1261" s="84" t="str">
        <f>IF($Y$4="none","",VLOOKUP($V1261,'S3. Storage'!$B$12:$Z$1450,'S9. Lookup Data'!$C$7+5,FALSE))</f>
        <v/>
      </c>
      <c r="Z1261" s="84" t="str">
        <f>IF($Z$4="none","",VLOOKUP($V1261,'S3. Storage'!$B$12:$Z$1450,'S9. Lookup Data'!$C$8+5,FALSE))</f>
        <v/>
      </c>
      <c r="AA1261" s="84" t="str">
        <f>IF($AA$4="none","",VLOOKUP($V1261,'S3. Storage'!$B$12:$Z$1450,'S9. Lookup Data'!$C$9+5,FALSE))</f>
        <v/>
      </c>
      <c r="AB1261" s="84" t="str">
        <f>IF($AB$4="none","",VLOOKUP($V1261,'S3. Storage'!$B$12:$Z$1450,'S9. Lookup Data'!$C$10+5,FALSE))</f>
        <v/>
      </c>
    </row>
    <row r="1262" spans="21:28">
      <c r="U1262" s="84">
        <v>2004</v>
      </c>
      <c r="V1262" s="134">
        <f t="shared" si="21"/>
        <v>38291</v>
      </c>
      <c r="W1262" s="94">
        <v>38291</v>
      </c>
      <c r="X1262" s="84" t="str">
        <f>IF($X$4="none","",VLOOKUP($V1262,'S3. Storage'!B1269:Z2707,'S9. Lookup Data'!$C$6+5,FALSE))</f>
        <v/>
      </c>
      <c r="Y1262" s="84" t="str">
        <f>IF($Y$4="none","",VLOOKUP($V1262,'S3. Storage'!$B$12:$Z$1450,'S9. Lookup Data'!$C$7+5,FALSE))</f>
        <v/>
      </c>
      <c r="Z1262" s="84" t="str">
        <f>IF($Z$4="none","",VLOOKUP($V1262,'S3. Storage'!$B$12:$Z$1450,'S9. Lookup Data'!$C$8+5,FALSE))</f>
        <v/>
      </c>
      <c r="AA1262" s="84" t="str">
        <f>IF($AA$4="none","",VLOOKUP($V1262,'S3. Storage'!$B$12:$Z$1450,'S9. Lookup Data'!$C$9+5,FALSE))</f>
        <v/>
      </c>
      <c r="AB1262" s="84" t="str">
        <f>IF($AB$4="none","",VLOOKUP($V1262,'S3. Storage'!$B$12:$Z$1450,'S9. Lookup Data'!$C$10+5,FALSE))</f>
        <v/>
      </c>
    </row>
    <row r="1263" spans="21:28">
      <c r="U1263" s="84">
        <v>2004</v>
      </c>
      <c r="V1263" s="134">
        <f t="shared" si="21"/>
        <v>38321</v>
      </c>
      <c r="W1263" s="94">
        <v>38321</v>
      </c>
      <c r="X1263" s="84" t="str">
        <f>IF($X$4="none","",VLOOKUP($V1263,'S3. Storage'!B1270:Z2708,'S9. Lookup Data'!$C$6+5,FALSE))</f>
        <v/>
      </c>
      <c r="Y1263" s="84" t="str">
        <f>IF($Y$4="none","",VLOOKUP($V1263,'S3. Storage'!$B$12:$Z$1450,'S9. Lookup Data'!$C$7+5,FALSE))</f>
        <v/>
      </c>
      <c r="Z1263" s="84" t="str">
        <f>IF($Z$4="none","",VLOOKUP($V1263,'S3. Storage'!$B$12:$Z$1450,'S9. Lookup Data'!$C$8+5,FALSE))</f>
        <v/>
      </c>
      <c r="AA1263" s="84" t="str">
        <f>IF($AA$4="none","",VLOOKUP($V1263,'S3. Storage'!$B$12:$Z$1450,'S9. Lookup Data'!$C$9+5,FALSE))</f>
        <v/>
      </c>
      <c r="AB1263" s="84" t="str">
        <f>IF($AB$4="none","",VLOOKUP($V1263,'S3. Storage'!$B$12:$Z$1450,'S9. Lookup Data'!$C$10+5,FALSE))</f>
        <v/>
      </c>
    </row>
    <row r="1264" spans="21:28">
      <c r="U1264" s="84">
        <v>2004</v>
      </c>
      <c r="V1264" s="134">
        <f t="shared" si="21"/>
        <v>38352</v>
      </c>
      <c r="W1264" s="94">
        <v>38352</v>
      </c>
      <c r="X1264" s="84" t="str">
        <f>IF($X$4="none","",VLOOKUP($V1264,'S3. Storage'!B1271:Z2709,'S9. Lookup Data'!$C$6+5,FALSE))</f>
        <v/>
      </c>
      <c r="Y1264" s="84" t="str">
        <f>IF($Y$4="none","",VLOOKUP($V1264,'S3. Storage'!$B$12:$Z$1450,'S9. Lookup Data'!$C$7+5,FALSE))</f>
        <v/>
      </c>
      <c r="Z1264" s="84" t="str">
        <f>IF($Z$4="none","",VLOOKUP($V1264,'S3. Storage'!$B$12:$Z$1450,'S9. Lookup Data'!$C$8+5,FALSE))</f>
        <v/>
      </c>
      <c r="AA1264" s="84" t="str">
        <f>IF($AA$4="none","",VLOOKUP($V1264,'S3. Storage'!$B$12:$Z$1450,'S9. Lookup Data'!$C$9+5,FALSE))</f>
        <v/>
      </c>
      <c r="AB1264" s="84" t="str">
        <f>IF($AB$4="none","",VLOOKUP($V1264,'S3. Storage'!$B$12:$Z$1450,'S9. Lookup Data'!$C$10+5,FALSE))</f>
        <v/>
      </c>
    </row>
    <row r="1265" spans="21:28">
      <c r="U1265" s="84">
        <v>2005</v>
      </c>
      <c r="V1265" s="134">
        <f t="shared" si="21"/>
        <v>38383</v>
      </c>
      <c r="W1265" s="94">
        <v>38383</v>
      </c>
      <c r="X1265" s="84" t="str">
        <f>IF($X$4="none","",VLOOKUP($V1265,'S3. Storage'!B1272:Z2710,'S9. Lookup Data'!$C$6+5,FALSE))</f>
        <v/>
      </c>
      <c r="Y1265" s="84" t="str">
        <f>IF($Y$4="none","",VLOOKUP($V1265,'S3. Storage'!$B$12:$Z$1450,'S9. Lookup Data'!$C$7+5,FALSE))</f>
        <v/>
      </c>
      <c r="Z1265" s="84" t="str">
        <f>IF($Z$4="none","",VLOOKUP($V1265,'S3. Storage'!$B$12:$Z$1450,'S9. Lookup Data'!$C$8+5,FALSE))</f>
        <v/>
      </c>
      <c r="AA1265" s="84" t="str">
        <f>IF($AA$4="none","",VLOOKUP($V1265,'S3. Storage'!$B$12:$Z$1450,'S9. Lookup Data'!$C$9+5,FALSE))</f>
        <v/>
      </c>
      <c r="AB1265" s="84" t="str">
        <f>IF($AB$4="none","",VLOOKUP($V1265,'S3. Storage'!$B$12:$Z$1450,'S9. Lookup Data'!$C$10+5,FALSE))</f>
        <v/>
      </c>
    </row>
    <row r="1266" spans="21:28">
      <c r="U1266" s="84">
        <v>2005</v>
      </c>
      <c r="V1266" s="134">
        <f t="shared" si="21"/>
        <v>38411</v>
      </c>
      <c r="W1266" s="94">
        <v>38411</v>
      </c>
      <c r="X1266" s="84" t="str">
        <f>IF($X$4="none","",VLOOKUP($V1266,'S3. Storage'!B1273:Z2711,'S9. Lookup Data'!$C$6+5,FALSE))</f>
        <v/>
      </c>
      <c r="Y1266" s="84" t="str">
        <f>IF($Y$4="none","",VLOOKUP($V1266,'S3. Storage'!$B$12:$Z$1450,'S9. Lookup Data'!$C$7+5,FALSE))</f>
        <v/>
      </c>
      <c r="Z1266" s="84" t="str">
        <f>IF($Z$4="none","",VLOOKUP($V1266,'S3. Storage'!$B$12:$Z$1450,'S9. Lookup Data'!$C$8+5,FALSE))</f>
        <v/>
      </c>
      <c r="AA1266" s="84" t="str">
        <f>IF($AA$4="none","",VLOOKUP($V1266,'S3. Storage'!$B$12:$Z$1450,'S9. Lookup Data'!$C$9+5,FALSE))</f>
        <v/>
      </c>
      <c r="AB1266" s="84" t="str">
        <f>IF($AB$4="none","",VLOOKUP($V1266,'S3. Storage'!$B$12:$Z$1450,'S9. Lookup Data'!$C$10+5,FALSE))</f>
        <v/>
      </c>
    </row>
    <row r="1267" spans="21:28">
      <c r="U1267" s="84">
        <v>2005</v>
      </c>
      <c r="V1267" s="134">
        <f t="shared" si="21"/>
        <v>38442</v>
      </c>
      <c r="W1267" s="94">
        <v>38442</v>
      </c>
      <c r="X1267" s="84" t="str">
        <f>IF($X$4="none","",VLOOKUP($V1267,'S3. Storage'!B1274:Z2712,'S9. Lookup Data'!$C$6+5,FALSE))</f>
        <v/>
      </c>
      <c r="Y1267" s="84" t="str">
        <f>IF($Y$4="none","",VLOOKUP($V1267,'S3. Storage'!$B$12:$Z$1450,'S9. Lookup Data'!$C$7+5,FALSE))</f>
        <v/>
      </c>
      <c r="Z1267" s="84" t="str">
        <f>IF($Z$4="none","",VLOOKUP($V1267,'S3. Storage'!$B$12:$Z$1450,'S9. Lookup Data'!$C$8+5,FALSE))</f>
        <v/>
      </c>
      <c r="AA1267" s="84" t="str">
        <f>IF($AA$4="none","",VLOOKUP($V1267,'S3. Storage'!$B$12:$Z$1450,'S9. Lookup Data'!$C$9+5,FALSE))</f>
        <v/>
      </c>
      <c r="AB1267" s="84" t="str">
        <f>IF($AB$4="none","",VLOOKUP($V1267,'S3. Storage'!$B$12:$Z$1450,'S9. Lookup Data'!$C$10+5,FALSE))</f>
        <v/>
      </c>
    </row>
    <row r="1268" spans="21:28">
      <c r="U1268" s="84">
        <v>2005</v>
      </c>
      <c r="V1268" s="134">
        <f t="shared" si="21"/>
        <v>38472</v>
      </c>
      <c r="W1268" s="94">
        <v>38472</v>
      </c>
      <c r="X1268" s="84" t="str">
        <f>IF($X$4="none","",VLOOKUP($V1268,'S3. Storage'!B1275:Z2713,'S9. Lookup Data'!$C$6+5,FALSE))</f>
        <v/>
      </c>
      <c r="Y1268" s="84" t="str">
        <f>IF($Y$4="none","",VLOOKUP($V1268,'S3. Storage'!$B$12:$Z$1450,'S9. Lookup Data'!$C$7+5,FALSE))</f>
        <v/>
      </c>
      <c r="Z1268" s="84" t="str">
        <f>IF($Z$4="none","",VLOOKUP($V1268,'S3. Storage'!$B$12:$Z$1450,'S9. Lookup Data'!$C$8+5,FALSE))</f>
        <v/>
      </c>
      <c r="AA1268" s="84" t="str">
        <f>IF($AA$4="none","",VLOOKUP($V1268,'S3. Storage'!$B$12:$Z$1450,'S9. Lookup Data'!$C$9+5,FALSE))</f>
        <v/>
      </c>
      <c r="AB1268" s="84" t="str">
        <f>IF($AB$4="none","",VLOOKUP($V1268,'S3. Storage'!$B$12:$Z$1450,'S9. Lookup Data'!$C$10+5,FALSE))</f>
        <v/>
      </c>
    </row>
    <row r="1269" spans="21:28">
      <c r="U1269" s="84">
        <v>2005</v>
      </c>
      <c r="V1269" s="134">
        <f t="shared" si="21"/>
        <v>38503</v>
      </c>
      <c r="W1269" s="94">
        <v>38503</v>
      </c>
      <c r="X1269" s="84" t="str">
        <f>IF($X$4="none","",VLOOKUP($V1269,'S3. Storage'!B1276:Z2714,'S9. Lookup Data'!$C$6+5,FALSE))</f>
        <v/>
      </c>
      <c r="Y1269" s="84" t="str">
        <f>IF($Y$4="none","",VLOOKUP($V1269,'S3. Storage'!$B$12:$Z$1450,'S9. Lookup Data'!$C$7+5,FALSE))</f>
        <v/>
      </c>
      <c r="Z1269" s="84" t="str">
        <f>IF($Z$4="none","",VLOOKUP($V1269,'S3. Storage'!$B$12:$Z$1450,'S9. Lookup Data'!$C$8+5,FALSE))</f>
        <v/>
      </c>
      <c r="AA1269" s="84" t="str">
        <f>IF($AA$4="none","",VLOOKUP($V1269,'S3. Storage'!$B$12:$Z$1450,'S9. Lookup Data'!$C$9+5,FALSE))</f>
        <v/>
      </c>
      <c r="AB1269" s="84" t="str">
        <f>IF($AB$4="none","",VLOOKUP($V1269,'S3. Storage'!$B$12:$Z$1450,'S9. Lookup Data'!$C$10+5,FALSE))</f>
        <v/>
      </c>
    </row>
    <row r="1270" spans="21:28">
      <c r="U1270" s="84">
        <v>2005</v>
      </c>
      <c r="V1270" s="134">
        <f t="shared" si="21"/>
        <v>38533</v>
      </c>
      <c r="W1270" s="94">
        <v>38533</v>
      </c>
      <c r="X1270" s="84" t="str">
        <f>IF($X$4="none","",VLOOKUP($V1270,'S3. Storage'!B1277:Z2715,'S9. Lookup Data'!$C$6+5,FALSE))</f>
        <v/>
      </c>
      <c r="Y1270" s="84" t="str">
        <f>IF($Y$4="none","",VLOOKUP($V1270,'S3. Storage'!$B$12:$Z$1450,'S9. Lookup Data'!$C$7+5,FALSE))</f>
        <v/>
      </c>
      <c r="Z1270" s="84" t="str">
        <f>IF($Z$4="none","",VLOOKUP($V1270,'S3. Storage'!$B$12:$Z$1450,'S9. Lookup Data'!$C$8+5,FALSE))</f>
        <v/>
      </c>
      <c r="AA1270" s="84" t="str">
        <f>IF($AA$4="none","",VLOOKUP($V1270,'S3. Storage'!$B$12:$Z$1450,'S9. Lookup Data'!$C$9+5,FALSE))</f>
        <v/>
      </c>
      <c r="AB1270" s="84" t="str">
        <f>IF($AB$4="none","",VLOOKUP($V1270,'S3. Storage'!$B$12:$Z$1450,'S9. Lookup Data'!$C$10+5,FALSE))</f>
        <v/>
      </c>
    </row>
    <row r="1271" spans="21:28">
      <c r="U1271" s="84">
        <v>2005</v>
      </c>
      <c r="V1271" s="134">
        <f t="shared" si="21"/>
        <v>38564</v>
      </c>
      <c r="W1271" s="94">
        <v>38564</v>
      </c>
      <c r="X1271" s="84" t="str">
        <f>IF($X$4="none","",VLOOKUP($V1271,'S3. Storage'!B1278:Z2716,'S9. Lookup Data'!$C$6+5,FALSE))</f>
        <v/>
      </c>
      <c r="Y1271" s="84" t="str">
        <f>IF($Y$4="none","",VLOOKUP($V1271,'S3. Storage'!$B$12:$Z$1450,'S9. Lookup Data'!$C$7+5,FALSE))</f>
        <v/>
      </c>
      <c r="Z1271" s="84" t="str">
        <f>IF($Z$4="none","",VLOOKUP($V1271,'S3. Storage'!$B$12:$Z$1450,'S9. Lookup Data'!$C$8+5,FALSE))</f>
        <v/>
      </c>
      <c r="AA1271" s="84" t="str">
        <f>IF($AA$4="none","",VLOOKUP($V1271,'S3. Storage'!$B$12:$Z$1450,'S9. Lookup Data'!$C$9+5,FALSE))</f>
        <v/>
      </c>
      <c r="AB1271" s="84" t="str">
        <f>IF($AB$4="none","",VLOOKUP($V1271,'S3. Storage'!$B$12:$Z$1450,'S9. Lookup Data'!$C$10+5,FALSE))</f>
        <v/>
      </c>
    </row>
    <row r="1272" spans="21:28">
      <c r="U1272" s="84">
        <v>2005</v>
      </c>
      <c r="V1272" s="134">
        <f t="shared" si="21"/>
        <v>38595</v>
      </c>
      <c r="W1272" s="94">
        <v>38595</v>
      </c>
      <c r="X1272" s="84" t="str">
        <f>IF($X$4="none","",VLOOKUP($V1272,'S3. Storage'!B1279:Z2717,'S9. Lookup Data'!$C$6+5,FALSE))</f>
        <v/>
      </c>
      <c r="Y1272" s="84" t="str">
        <f>IF($Y$4="none","",VLOOKUP($V1272,'S3. Storage'!$B$12:$Z$1450,'S9. Lookup Data'!$C$7+5,FALSE))</f>
        <v/>
      </c>
      <c r="Z1272" s="84" t="str">
        <f>IF($Z$4="none","",VLOOKUP($V1272,'S3. Storage'!$B$12:$Z$1450,'S9. Lookup Data'!$C$8+5,FALSE))</f>
        <v/>
      </c>
      <c r="AA1272" s="84" t="str">
        <f>IF($AA$4="none","",VLOOKUP($V1272,'S3. Storage'!$B$12:$Z$1450,'S9. Lookup Data'!$C$9+5,FALSE))</f>
        <v/>
      </c>
      <c r="AB1272" s="84" t="str">
        <f>IF($AB$4="none","",VLOOKUP($V1272,'S3. Storage'!$B$12:$Z$1450,'S9. Lookup Data'!$C$10+5,FALSE))</f>
        <v/>
      </c>
    </row>
    <row r="1273" spans="21:28">
      <c r="U1273" s="84">
        <v>2005</v>
      </c>
      <c r="V1273" s="134">
        <f t="shared" si="21"/>
        <v>38625</v>
      </c>
      <c r="W1273" s="94">
        <v>38625</v>
      </c>
      <c r="X1273" s="84" t="str">
        <f>IF($X$4="none","",VLOOKUP($V1273,'S3. Storage'!B1280:Z2718,'S9. Lookup Data'!$C$6+5,FALSE))</f>
        <v/>
      </c>
      <c r="Y1273" s="84" t="str">
        <f>IF($Y$4="none","",VLOOKUP($V1273,'S3. Storage'!$B$12:$Z$1450,'S9. Lookup Data'!$C$7+5,FALSE))</f>
        <v/>
      </c>
      <c r="Z1273" s="84" t="str">
        <f>IF($Z$4="none","",VLOOKUP($V1273,'S3. Storage'!$B$12:$Z$1450,'S9. Lookup Data'!$C$8+5,FALSE))</f>
        <v/>
      </c>
      <c r="AA1273" s="84" t="str">
        <f>IF($AA$4="none","",VLOOKUP($V1273,'S3. Storage'!$B$12:$Z$1450,'S9. Lookup Data'!$C$9+5,FALSE))</f>
        <v/>
      </c>
      <c r="AB1273" s="84" t="str">
        <f>IF($AB$4="none","",VLOOKUP($V1273,'S3. Storage'!$B$12:$Z$1450,'S9. Lookup Data'!$C$10+5,FALSE))</f>
        <v/>
      </c>
    </row>
    <row r="1274" spans="21:28">
      <c r="U1274" s="84">
        <v>2005</v>
      </c>
      <c r="V1274" s="134">
        <f t="shared" si="21"/>
        <v>38656</v>
      </c>
      <c r="W1274" s="94">
        <v>38656</v>
      </c>
      <c r="X1274" s="84" t="str">
        <f>IF($X$4="none","",VLOOKUP($V1274,'S3. Storage'!B1281:Z2719,'S9. Lookup Data'!$C$6+5,FALSE))</f>
        <v/>
      </c>
      <c r="Y1274" s="84" t="str">
        <f>IF($Y$4="none","",VLOOKUP($V1274,'S3. Storage'!$B$12:$Z$1450,'S9. Lookup Data'!$C$7+5,FALSE))</f>
        <v/>
      </c>
      <c r="Z1274" s="84" t="str">
        <f>IF($Z$4="none","",VLOOKUP($V1274,'S3. Storage'!$B$12:$Z$1450,'S9. Lookup Data'!$C$8+5,FALSE))</f>
        <v/>
      </c>
      <c r="AA1274" s="84" t="str">
        <f>IF($AA$4="none","",VLOOKUP($V1274,'S3. Storage'!$B$12:$Z$1450,'S9. Lookup Data'!$C$9+5,FALSE))</f>
        <v/>
      </c>
      <c r="AB1274" s="84" t="str">
        <f>IF($AB$4="none","",VLOOKUP($V1274,'S3. Storage'!$B$12:$Z$1450,'S9. Lookup Data'!$C$10+5,FALSE))</f>
        <v/>
      </c>
    </row>
    <row r="1275" spans="21:28">
      <c r="U1275" s="84">
        <v>2005</v>
      </c>
      <c r="V1275" s="134">
        <f t="shared" si="21"/>
        <v>38686</v>
      </c>
      <c r="W1275" s="94">
        <v>38686</v>
      </c>
      <c r="X1275" s="84" t="str">
        <f>IF($X$4="none","",VLOOKUP($V1275,'S3. Storage'!B1282:Z2720,'S9. Lookup Data'!$C$6+5,FALSE))</f>
        <v/>
      </c>
      <c r="Y1275" s="84" t="str">
        <f>IF($Y$4="none","",VLOOKUP($V1275,'S3. Storage'!$B$12:$Z$1450,'S9. Lookup Data'!$C$7+5,FALSE))</f>
        <v/>
      </c>
      <c r="Z1275" s="84" t="str">
        <f>IF($Z$4="none","",VLOOKUP($V1275,'S3. Storage'!$B$12:$Z$1450,'S9. Lookup Data'!$C$8+5,FALSE))</f>
        <v/>
      </c>
      <c r="AA1275" s="84" t="str">
        <f>IF($AA$4="none","",VLOOKUP($V1275,'S3. Storage'!$B$12:$Z$1450,'S9. Lookup Data'!$C$9+5,FALSE))</f>
        <v/>
      </c>
      <c r="AB1275" s="84" t="str">
        <f>IF($AB$4="none","",VLOOKUP($V1275,'S3. Storage'!$B$12:$Z$1450,'S9. Lookup Data'!$C$10+5,FALSE))</f>
        <v/>
      </c>
    </row>
    <row r="1276" spans="21:28">
      <c r="U1276" s="84">
        <v>2005</v>
      </c>
      <c r="V1276" s="134">
        <f t="shared" si="21"/>
        <v>38717</v>
      </c>
      <c r="W1276" s="94">
        <v>38717</v>
      </c>
      <c r="X1276" s="84" t="str">
        <f>IF($X$4="none","",VLOOKUP($V1276,'S3. Storage'!B1283:Z2721,'S9. Lookup Data'!$C$6+5,FALSE))</f>
        <v/>
      </c>
      <c r="Y1276" s="84" t="str">
        <f>IF($Y$4="none","",VLOOKUP($V1276,'S3. Storage'!$B$12:$Z$1450,'S9. Lookup Data'!$C$7+5,FALSE))</f>
        <v/>
      </c>
      <c r="Z1276" s="84" t="str">
        <f>IF($Z$4="none","",VLOOKUP($V1276,'S3. Storage'!$B$12:$Z$1450,'S9. Lookup Data'!$C$8+5,FALSE))</f>
        <v/>
      </c>
      <c r="AA1276" s="84" t="str">
        <f>IF($AA$4="none","",VLOOKUP($V1276,'S3. Storage'!$B$12:$Z$1450,'S9. Lookup Data'!$C$9+5,FALSE))</f>
        <v/>
      </c>
      <c r="AB1276" s="84" t="str">
        <f>IF($AB$4="none","",VLOOKUP($V1276,'S3. Storage'!$B$12:$Z$1450,'S9. Lookup Data'!$C$10+5,FALSE))</f>
        <v/>
      </c>
    </row>
    <row r="1277" spans="21:28">
      <c r="U1277" s="84">
        <v>2006</v>
      </c>
      <c r="V1277" s="134">
        <f t="shared" si="21"/>
        <v>38748</v>
      </c>
      <c r="W1277" s="94">
        <v>38748</v>
      </c>
      <c r="X1277" s="84" t="str">
        <f>IF($X$4="none","",VLOOKUP($V1277,'S3. Storage'!B1284:Z2722,'S9. Lookup Data'!$C$6+5,FALSE))</f>
        <v/>
      </c>
      <c r="Y1277" s="84" t="str">
        <f>IF($Y$4="none","",VLOOKUP($V1277,'S3. Storage'!$B$12:$Z$1450,'S9. Lookup Data'!$C$7+5,FALSE))</f>
        <v/>
      </c>
      <c r="Z1277" s="84" t="str">
        <f>IF($Z$4="none","",VLOOKUP($V1277,'S3. Storage'!$B$12:$Z$1450,'S9. Lookup Data'!$C$8+5,FALSE))</f>
        <v/>
      </c>
      <c r="AA1277" s="84" t="str">
        <f>IF($AA$4="none","",VLOOKUP($V1277,'S3. Storage'!$B$12:$Z$1450,'S9. Lookup Data'!$C$9+5,FALSE))</f>
        <v/>
      </c>
      <c r="AB1277" s="84" t="str">
        <f>IF($AB$4="none","",VLOOKUP($V1277,'S3. Storage'!$B$12:$Z$1450,'S9. Lookup Data'!$C$10+5,FALSE))</f>
        <v/>
      </c>
    </row>
    <row r="1278" spans="21:28">
      <c r="U1278" s="84">
        <v>2006</v>
      </c>
      <c r="V1278" s="134">
        <f t="shared" si="21"/>
        <v>38776</v>
      </c>
      <c r="W1278" s="94">
        <v>38776</v>
      </c>
      <c r="X1278" s="84" t="str">
        <f>IF($X$4="none","",VLOOKUP($V1278,'S3. Storage'!B1285:Z2723,'S9. Lookup Data'!$C$6+5,FALSE))</f>
        <v/>
      </c>
      <c r="Y1278" s="84" t="str">
        <f>IF($Y$4="none","",VLOOKUP($V1278,'S3. Storage'!$B$12:$Z$1450,'S9. Lookup Data'!$C$7+5,FALSE))</f>
        <v/>
      </c>
      <c r="Z1278" s="84" t="str">
        <f>IF($Z$4="none","",VLOOKUP($V1278,'S3. Storage'!$B$12:$Z$1450,'S9. Lookup Data'!$C$8+5,FALSE))</f>
        <v/>
      </c>
      <c r="AA1278" s="84" t="str">
        <f>IF($AA$4="none","",VLOOKUP($V1278,'S3. Storage'!$B$12:$Z$1450,'S9. Lookup Data'!$C$9+5,FALSE))</f>
        <v/>
      </c>
      <c r="AB1278" s="84" t="str">
        <f>IF($AB$4="none","",VLOOKUP($V1278,'S3. Storage'!$B$12:$Z$1450,'S9. Lookup Data'!$C$10+5,FALSE))</f>
        <v/>
      </c>
    </row>
    <row r="1279" spans="21:28">
      <c r="U1279" s="84">
        <v>2006</v>
      </c>
      <c r="V1279" s="134">
        <f t="shared" si="21"/>
        <v>38807</v>
      </c>
      <c r="W1279" s="94">
        <v>38807</v>
      </c>
      <c r="X1279" s="84" t="str">
        <f>IF($X$4="none","",VLOOKUP($V1279,'S3. Storage'!B1286:Z2724,'S9. Lookup Data'!$C$6+5,FALSE))</f>
        <v/>
      </c>
      <c r="Y1279" s="84" t="str">
        <f>IF($Y$4="none","",VLOOKUP($V1279,'S3. Storage'!$B$12:$Z$1450,'S9. Lookup Data'!$C$7+5,FALSE))</f>
        <v/>
      </c>
      <c r="Z1279" s="84" t="str">
        <f>IF($Z$4="none","",VLOOKUP($V1279,'S3. Storage'!$B$12:$Z$1450,'S9. Lookup Data'!$C$8+5,FALSE))</f>
        <v/>
      </c>
      <c r="AA1279" s="84" t="str">
        <f>IF($AA$4="none","",VLOOKUP($V1279,'S3. Storage'!$B$12:$Z$1450,'S9. Lookup Data'!$C$9+5,FALSE))</f>
        <v/>
      </c>
      <c r="AB1279" s="84" t="str">
        <f>IF($AB$4="none","",VLOOKUP($V1279,'S3. Storage'!$B$12:$Z$1450,'S9. Lookup Data'!$C$10+5,FALSE))</f>
        <v/>
      </c>
    </row>
    <row r="1280" spans="21:28">
      <c r="U1280" s="84">
        <v>2006</v>
      </c>
      <c r="V1280" s="134">
        <f t="shared" si="21"/>
        <v>38837</v>
      </c>
      <c r="W1280" s="94">
        <v>38837</v>
      </c>
      <c r="X1280" s="84" t="str">
        <f>IF($X$4="none","",VLOOKUP($V1280,'S3. Storage'!B1287:Z2725,'S9. Lookup Data'!$C$6+5,FALSE))</f>
        <v/>
      </c>
      <c r="Y1280" s="84" t="str">
        <f>IF($Y$4="none","",VLOOKUP($V1280,'S3. Storage'!$B$12:$Z$1450,'S9. Lookup Data'!$C$7+5,FALSE))</f>
        <v/>
      </c>
      <c r="Z1280" s="84" t="str">
        <f>IF($Z$4="none","",VLOOKUP($V1280,'S3. Storage'!$B$12:$Z$1450,'S9. Lookup Data'!$C$8+5,FALSE))</f>
        <v/>
      </c>
      <c r="AA1280" s="84" t="str">
        <f>IF($AA$4="none","",VLOOKUP($V1280,'S3. Storage'!$B$12:$Z$1450,'S9. Lookup Data'!$C$9+5,FALSE))</f>
        <v/>
      </c>
      <c r="AB1280" s="84" t="str">
        <f>IF($AB$4="none","",VLOOKUP($V1280,'S3. Storage'!$B$12:$Z$1450,'S9. Lookup Data'!$C$10+5,FALSE))</f>
        <v/>
      </c>
    </row>
    <row r="1281" spans="21:28">
      <c r="U1281" s="84">
        <v>2006</v>
      </c>
      <c r="V1281" s="134">
        <f t="shared" si="21"/>
        <v>38868</v>
      </c>
      <c r="W1281" s="94">
        <v>38868</v>
      </c>
      <c r="X1281" s="84" t="str">
        <f>IF($X$4="none","",VLOOKUP($V1281,'S3. Storage'!B1288:Z2726,'S9. Lookup Data'!$C$6+5,FALSE))</f>
        <v/>
      </c>
      <c r="Y1281" s="84" t="str">
        <f>IF($Y$4="none","",VLOOKUP($V1281,'S3. Storage'!$B$12:$Z$1450,'S9. Lookup Data'!$C$7+5,FALSE))</f>
        <v/>
      </c>
      <c r="Z1281" s="84" t="str">
        <f>IF($Z$4="none","",VLOOKUP($V1281,'S3. Storage'!$B$12:$Z$1450,'S9. Lookup Data'!$C$8+5,FALSE))</f>
        <v/>
      </c>
      <c r="AA1281" s="84" t="str">
        <f>IF($AA$4="none","",VLOOKUP($V1281,'S3. Storage'!$B$12:$Z$1450,'S9. Lookup Data'!$C$9+5,FALSE))</f>
        <v/>
      </c>
      <c r="AB1281" s="84" t="str">
        <f>IF($AB$4="none","",VLOOKUP($V1281,'S3. Storage'!$B$12:$Z$1450,'S9. Lookup Data'!$C$10+5,FALSE))</f>
        <v/>
      </c>
    </row>
    <row r="1282" spans="21:28">
      <c r="U1282" s="84">
        <v>2006</v>
      </c>
      <c r="V1282" s="134">
        <f t="shared" si="21"/>
        <v>38898</v>
      </c>
      <c r="W1282" s="94">
        <v>38898</v>
      </c>
      <c r="X1282" s="84" t="str">
        <f>IF($X$4="none","",VLOOKUP($V1282,'S3. Storage'!B1289:Z2727,'S9. Lookup Data'!$C$6+5,FALSE))</f>
        <v/>
      </c>
      <c r="Y1282" s="84" t="str">
        <f>IF($Y$4="none","",VLOOKUP($V1282,'S3. Storage'!$B$12:$Z$1450,'S9. Lookup Data'!$C$7+5,FALSE))</f>
        <v/>
      </c>
      <c r="Z1282" s="84" t="str">
        <f>IF($Z$4="none","",VLOOKUP($V1282,'S3. Storage'!$B$12:$Z$1450,'S9. Lookup Data'!$C$8+5,FALSE))</f>
        <v/>
      </c>
      <c r="AA1282" s="84" t="str">
        <f>IF($AA$4="none","",VLOOKUP($V1282,'S3. Storage'!$B$12:$Z$1450,'S9. Lookup Data'!$C$9+5,FALSE))</f>
        <v/>
      </c>
      <c r="AB1282" s="84" t="str">
        <f>IF($AB$4="none","",VLOOKUP($V1282,'S3. Storage'!$B$12:$Z$1450,'S9. Lookup Data'!$C$10+5,FALSE))</f>
        <v/>
      </c>
    </row>
    <row r="1283" spans="21:28">
      <c r="U1283" s="84">
        <v>2006</v>
      </c>
      <c r="V1283" s="134">
        <f t="shared" si="21"/>
        <v>38929</v>
      </c>
      <c r="W1283" s="94">
        <v>38929</v>
      </c>
      <c r="X1283" s="84" t="str">
        <f>IF($X$4="none","",VLOOKUP($V1283,'S3. Storage'!B1290:Z2728,'S9. Lookup Data'!$C$6+5,FALSE))</f>
        <v/>
      </c>
      <c r="Y1283" s="84" t="str">
        <f>IF($Y$4="none","",VLOOKUP($V1283,'S3. Storage'!$B$12:$Z$1450,'S9. Lookup Data'!$C$7+5,FALSE))</f>
        <v/>
      </c>
      <c r="Z1283" s="84" t="str">
        <f>IF($Z$4="none","",VLOOKUP($V1283,'S3. Storage'!$B$12:$Z$1450,'S9. Lookup Data'!$C$8+5,FALSE))</f>
        <v/>
      </c>
      <c r="AA1283" s="84" t="str">
        <f>IF($AA$4="none","",VLOOKUP($V1283,'S3. Storage'!$B$12:$Z$1450,'S9. Lookup Data'!$C$9+5,FALSE))</f>
        <v/>
      </c>
      <c r="AB1283" s="84" t="str">
        <f>IF($AB$4="none","",VLOOKUP($V1283,'S3. Storage'!$B$12:$Z$1450,'S9. Lookup Data'!$C$10+5,FALSE))</f>
        <v/>
      </c>
    </row>
    <row r="1284" spans="21:28">
      <c r="U1284" s="84">
        <v>2006</v>
      </c>
      <c r="V1284" s="134">
        <f t="shared" si="21"/>
        <v>38960</v>
      </c>
      <c r="W1284" s="94">
        <v>38960</v>
      </c>
      <c r="X1284" s="84" t="str">
        <f>IF($X$4="none","",VLOOKUP($V1284,'S3. Storage'!B1291:Z2729,'S9. Lookup Data'!$C$6+5,FALSE))</f>
        <v/>
      </c>
      <c r="Y1284" s="84" t="str">
        <f>IF($Y$4="none","",VLOOKUP($V1284,'S3. Storage'!$B$12:$Z$1450,'S9. Lookup Data'!$C$7+5,FALSE))</f>
        <v/>
      </c>
      <c r="Z1284" s="84" t="str">
        <f>IF($Z$4="none","",VLOOKUP($V1284,'S3. Storage'!$B$12:$Z$1450,'S9. Lookup Data'!$C$8+5,FALSE))</f>
        <v/>
      </c>
      <c r="AA1284" s="84" t="str">
        <f>IF($AA$4="none","",VLOOKUP($V1284,'S3. Storage'!$B$12:$Z$1450,'S9. Lookup Data'!$C$9+5,FALSE))</f>
        <v/>
      </c>
      <c r="AB1284" s="84" t="str">
        <f>IF($AB$4="none","",VLOOKUP($V1284,'S3. Storage'!$B$12:$Z$1450,'S9. Lookup Data'!$C$10+5,FALSE))</f>
        <v/>
      </c>
    </row>
    <row r="1285" spans="21:28">
      <c r="U1285" s="84">
        <v>2006</v>
      </c>
      <c r="V1285" s="134">
        <f t="shared" si="21"/>
        <v>38990</v>
      </c>
      <c r="W1285" s="94">
        <v>38990</v>
      </c>
      <c r="X1285" s="84" t="str">
        <f>IF($X$4="none","",VLOOKUP($V1285,'S3. Storage'!B1292:Z2730,'S9. Lookup Data'!$C$6+5,FALSE))</f>
        <v/>
      </c>
      <c r="Y1285" s="84" t="str">
        <f>IF($Y$4="none","",VLOOKUP($V1285,'S3. Storage'!$B$12:$Z$1450,'S9. Lookup Data'!$C$7+5,FALSE))</f>
        <v/>
      </c>
      <c r="Z1285" s="84" t="str">
        <f>IF($Z$4="none","",VLOOKUP($V1285,'S3. Storage'!$B$12:$Z$1450,'S9. Lookup Data'!$C$8+5,FALSE))</f>
        <v/>
      </c>
      <c r="AA1285" s="84" t="str">
        <f>IF($AA$4="none","",VLOOKUP($V1285,'S3. Storage'!$B$12:$Z$1450,'S9. Lookup Data'!$C$9+5,FALSE))</f>
        <v/>
      </c>
      <c r="AB1285" s="84" t="str">
        <f>IF($AB$4="none","",VLOOKUP($V1285,'S3. Storage'!$B$12:$Z$1450,'S9. Lookup Data'!$C$10+5,FALSE))</f>
        <v/>
      </c>
    </row>
    <row r="1286" spans="21:28">
      <c r="U1286" s="84">
        <v>2006</v>
      </c>
      <c r="V1286" s="134">
        <f t="shared" si="21"/>
        <v>39021</v>
      </c>
      <c r="W1286" s="94">
        <v>39021</v>
      </c>
      <c r="X1286" s="84" t="str">
        <f>IF($X$4="none","",VLOOKUP($V1286,'S3. Storage'!B1293:Z2731,'S9. Lookup Data'!$C$6+5,FALSE))</f>
        <v/>
      </c>
      <c r="Y1286" s="84" t="str">
        <f>IF($Y$4="none","",VLOOKUP($V1286,'S3. Storage'!$B$12:$Z$1450,'S9. Lookup Data'!$C$7+5,FALSE))</f>
        <v/>
      </c>
      <c r="Z1286" s="84" t="str">
        <f>IF($Z$4="none","",VLOOKUP($V1286,'S3. Storage'!$B$12:$Z$1450,'S9. Lookup Data'!$C$8+5,FALSE))</f>
        <v/>
      </c>
      <c r="AA1286" s="84" t="str">
        <f>IF($AA$4="none","",VLOOKUP($V1286,'S3. Storage'!$B$12:$Z$1450,'S9. Lookup Data'!$C$9+5,FALSE))</f>
        <v/>
      </c>
      <c r="AB1286" s="84" t="str">
        <f>IF($AB$4="none","",VLOOKUP($V1286,'S3. Storage'!$B$12:$Z$1450,'S9. Lookup Data'!$C$10+5,FALSE))</f>
        <v/>
      </c>
    </row>
    <row r="1287" spans="21:28">
      <c r="U1287" s="84">
        <v>2006</v>
      </c>
      <c r="V1287" s="134">
        <f t="shared" si="21"/>
        <v>39051</v>
      </c>
      <c r="W1287" s="94">
        <v>39051</v>
      </c>
      <c r="X1287" s="84" t="str">
        <f>IF($X$4="none","",VLOOKUP($V1287,'S3. Storage'!B1294:Z2732,'S9. Lookup Data'!$C$6+5,FALSE))</f>
        <v/>
      </c>
      <c r="Y1287" s="84" t="str">
        <f>IF($Y$4="none","",VLOOKUP($V1287,'S3. Storage'!$B$12:$Z$1450,'S9. Lookup Data'!$C$7+5,FALSE))</f>
        <v/>
      </c>
      <c r="Z1287" s="84" t="str">
        <f>IF($Z$4="none","",VLOOKUP($V1287,'S3. Storage'!$B$12:$Z$1450,'S9. Lookup Data'!$C$8+5,FALSE))</f>
        <v/>
      </c>
      <c r="AA1287" s="84" t="str">
        <f>IF($AA$4="none","",VLOOKUP($V1287,'S3. Storage'!$B$12:$Z$1450,'S9. Lookup Data'!$C$9+5,FALSE))</f>
        <v/>
      </c>
      <c r="AB1287" s="84" t="str">
        <f>IF($AB$4="none","",VLOOKUP($V1287,'S3. Storage'!$B$12:$Z$1450,'S9. Lookup Data'!$C$10+5,FALSE))</f>
        <v/>
      </c>
    </row>
    <row r="1288" spans="21:28">
      <c r="U1288" s="84">
        <v>2006</v>
      </c>
      <c r="V1288" s="134">
        <f t="shared" si="21"/>
        <v>39082</v>
      </c>
      <c r="W1288" s="94">
        <v>39082</v>
      </c>
      <c r="X1288" s="84" t="str">
        <f>IF($X$4="none","",VLOOKUP($V1288,'S3. Storage'!B1295:Z2733,'S9. Lookup Data'!$C$6+5,FALSE))</f>
        <v/>
      </c>
      <c r="Y1288" s="84" t="str">
        <f>IF($Y$4="none","",VLOOKUP($V1288,'S3. Storage'!$B$12:$Z$1450,'S9. Lookup Data'!$C$7+5,FALSE))</f>
        <v/>
      </c>
      <c r="Z1288" s="84" t="str">
        <f>IF($Z$4="none","",VLOOKUP($V1288,'S3. Storage'!$B$12:$Z$1450,'S9. Lookup Data'!$C$8+5,FALSE))</f>
        <v/>
      </c>
      <c r="AA1288" s="84" t="str">
        <f>IF($AA$4="none","",VLOOKUP($V1288,'S3. Storage'!$B$12:$Z$1450,'S9. Lookup Data'!$C$9+5,FALSE))</f>
        <v/>
      </c>
      <c r="AB1288" s="84" t="str">
        <f>IF($AB$4="none","",VLOOKUP($V1288,'S3. Storage'!$B$12:$Z$1450,'S9. Lookup Data'!$C$10+5,FALSE))</f>
        <v/>
      </c>
    </row>
    <row r="1289" spans="21:28">
      <c r="U1289" s="84">
        <v>2007</v>
      </c>
      <c r="V1289" s="134">
        <f t="shared" si="21"/>
        <v>39113</v>
      </c>
      <c r="W1289" s="94">
        <v>39113</v>
      </c>
      <c r="X1289" s="84" t="str">
        <f>IF($X$4="none","",VLOOKUP($V1289,'S3. Storage'!B1296:Z2734,'S9. Lookup Data'!$C$6+5,FALSE))</f>
        <v/>
      </c>
      <c r="Y1289" s="84" t="str">
        <f>IF($Y$4="none","",VLOOKUP($V1289,'S3. Storage'!$B$12:$Z$1450,'S9. Lookup Data'!$C$7+5,FALSE))</f>
        <v/>
      </c>
      <c r="Z1289" s="84" t="str">
        <f>IF($Z$4="none","",VLOOKUP($V1289,'S3. Storage'!$B$12:$Z$1450,'S9. Lookup Data'!$C$8+5,FALSE))</f>
        <v/>
      </c>
      <c r="AA1289" s="84" t="str">
        <f>IF($AA$4="none","",VLOOKUP($V1289,'S3. Storage'!$B$12:$Z$1450,'S9. Lookup Data'!$C$9+5,FALSE))</f>
        <v/>
      </c>
      <c r="AB1289" s="84" t="str">
        <f>IF($AB$4="none","",VLOOKUP($V1289,'S3. Storage'!$B$12:$Z$1450,'S9. Lookup Data'!$C$10+5,FALSE))</f>
        <v/>
      </c>
    </row>
    <row r="1290" spans="21:28">
      <c r="U1290" s="84">
        <v>2007</v>
      </c>
      <c r="V1290" s="134">
        <f t="shared" si="21"/>
        <v>39141</v>
      </c>
      <c r="W1290" s="94">
        <v>39141</v>
      </c>
      <c r="X1290" s="84" t="str">
        <f>IF($X$4="none","",VLOOKUP($V1290,'S3. Storage'!B1297:Z2735,'S9. Lookup Data'!$C$6+5,FALSE))</f>
        <v/>
      </c>
      <c r="Y1290" s="84" t="str">
        <f>IF($Y$4="none","",VLOOKUP($V1290,'S3. Storage'!$B$12:$Z$1450,'S9. Lookup Data'!$C$7+5,FALSE))</f>
        <v/>
      </c>
      <c r="Z1290" s="84" t="str">
        <f>IF($Z$4="none","",VLOOKUP($V1290,'S3. Storage'!$B$12:$Z$1450,'S9. Lookup Data'!$C$8+5,FALSE))</f>
        <v/>
      </c>
      <c r="AA1290" s="84" t="str">
        <f>IF($AA$4="none","",VLOOKUP($V1290,'S3. Storage'!$B$12:$Z$1450,'S9. Lookup Data'!$C$9+5,FALSE))</f>
        <v/>
      </c>
      <c r="AB1290" s="84" t="str">
        <f>IF($AB$4="none","",VLOOKUP($V1290,'S3. Storage'!$B$12:$Z$1450,'S9. Lookup Data'!$C$10+5,FALSE))</f>
        <v/>
      </c>
    </row>
    <row r="1291" spans="21:28">
      <c r="U1291" s="84">
        <v>2007</v>
      </c>
      <c r="V1291" s="134">
        <f t="shared" si="21"/>
        <v>39172</v>
      </c>
      <c r="W1291" s="94">
        <v>39172</v>
      </c>
      <c r="X1291" s="84" t="str">
        <f>IF($X$4="none","",VLOOKUP($V1291,'S3. Storage'!B1298:Z2736,'S9. Lookup Data'!$C$6+5,FALSE))</f>
        <v/>
      </c>
      <c r="Y1291" s="84" t="str">
        <f>IF($Y$4="none","",VLOOKUP($V1291,'S3. Storage'!$B$12:$Z$1450,'S9. Lookup Data'!$C$7+5,FALSE))</f>
        <v/>
      </c>
      <c r="Z1291" s="84" t="str">
        <f>IF($Z$4="none","",VLOOKUP($V1291,'S3. Storage'!$B$12:$Z$1450,'S9. Lookup Data'!$C$8+5,FALSE))</f>
        <v/>
      </c>
      <c r="AA1291" s="84" t="str">
        <f>IF($AA$4="none","",VLOOKUP($V1291,'S3. Storage'!$B$12:$Z$1450,'S9. Lookup Data'!$C$9+5,FALSE))</f>
        <v/>
      </c>
      <c r="AB1291" s="84" t="str">
        <f>IF($AB$4="none","",VLOOKUP($V1291,'S3. Storage'!$B$12:$Z$1450,'S9. Lookup Data'!$C$10+5,FALSE))</f>
        <v/>
      </c>
    </row>
    <row r="1292" spans="21:28">
      <c r="U1292" s="84">
        <v>2007</v>
      </c>
      <c r="V1292" s="134">
        <f t="shared" si="21"/>
        <v>39202</v>
      </c>
      <c r="W1292" s="94">
        <v>39202</v>
      </c>
      <c r="X1292" s="84" t="str">
        <f>IF($X$4="none","",VLOOKUP($V1292,'S3. Storage'!B1299:Z2737,'S9. Lookup Data'!$C$6+5,FALSE))</f>
        <v/>
      </c>
      <c r="Y1292" s="84" t="str">
        <f>IF($Y$4="none","",VLOOKUP($V1292,'S3. Storage'!$B$12:$Z$1450,'S9. Lookup Data'!$C$7+5,FALSE))</f>
        <v/>
      </c>
      <c r="Z1292" s="84" t="str">
        <f>IF($Z$4="none","",VLOOKUP($V1292,'S3. Storage'!$B$12:$Z$1450,'S9. Lookup Data'!$C$8+5,FALSE))</f>
        <v/>
      </c>
      <c r="AA1292" s="84" t="str">
        <f>IF($AA$4="none","",VLOOKUP($V1292,'S3. Storage'!$B$12:$Z$1450,'S9. Lookup Data'!$C$9+5,FALSE))</f>
        <v/>
      </c>
      <c r="AB1292" s="84" t="str">
        <f>IF($AB$4="none","",VLOOKUP($V1292,'S3. Storage'!$B$12:$Z$1450,'S9. Lookup Data'!$C$10+5,FALSE))</f>
        <v/>
      </c>
    </row>
    <row r="1293" spans="21:28">
      <c r="U1293" s="84">
        <v>2007</v>
      </c>
      <c r="V1293" s="134">
        <f t="shared" si="21"/>
        <v>39233</v>
      </c>
      <c r="W1293" s="94">
        <v>39233</v>
      </c>
      <c r="X1293" s="84" t="str">
        <f>IF($X$4="none","",VLOOKUP($V1293,'S3. Storage'!B1300:Z2738,'S9. Lookup Data'!$C$6+5,FALSE))</f>
        <v/>
      </c>
      <c r="Y1293" s="84" t="str">
        <f>IF($Y$4="none","",VLOOKUP($V1293,'S3. Storage'!$B$12:$Z$1450,'S9. Lookup Data'!$C$7+5,FALSE))</f>
        <v/>
      </c>
      <c r="Z1293" s="84" t="str">
        <f>IF($Z$4="none","",VLOOKUP($V1293,'S3. Storage'!$B$12:$Z$1450,'S9. Lookup Data'!$C$8+5,FALSE))</f>
        <v/>
      </c>
      <c r="AA1293" s="84" t="str">
        <f>IF($AA$4="none","",VLOOKUP($V1293,'S3. Storage'!$B$12:$Z$1450,'S9. Lookup Data'!$C$9+5,FALSE))</f>
        <v/>
      </c>
      <c r="AB1293" s="84" t="str">
        <f>IF($AB$4="none","",VLOOKUP($V1293,'S3. Storage'!$B$12:$Z$1450,'S9. Lookup Data'!$C$10+5,FALSE))</f>
        <v/>
      </c>
    </row>
    <row r="1294" spans="21:28">
      <c r="U1294" s="84">
        <v>2007</v>
      </c>
      <c r="V1294" s="134">
        <f t="shared" si="21"/>
        <v>39263</v>
      </c>
      <c r="W1294" s="94">
        <v>39263</v>
      </c>
      <c r="X1294" s="84" t="str">
        <f>IF($X$4="none","",VLOOKUP($V1294,'S3. Storage'!B1301:Z2739,'S9. Lookup Data'!$C$6+5,FALSE))</f>
        <v/>
      </c>
      <c r="Y1294" s="84" t="str">
        <f>IF($Y$4="none","",VLOOKUP($V1294,'S3. Storage'!$B$12:$Z$1450,'S9. Lookup Data'!$C$7+5,FALSE))</f>
        <v/>
      </c>
      <c r="Z1294" s="84" t="str">
        <f>IF($Z$4="none","",VLOOKUP($V1294,'S3. Storage'!$B$12:$Z$1450,'S9. Lookup Data'!$C$8+5,FALSE))</f>
        <v/>
      </c>
      <c r="AA1294" s="84" t="str">
        <f>IF($AA$4="none","",VLOOKUP($V1294,'S3. Storage'!$B$12:$Z$1450,'S9. Lookup Data'!$C$9+5,FALSE))</f>
        <v/>
      </c>
      <c r="AB1294" s="84" t="str">
        <f>IF($AB$4="none","",VLOOKUP($V1294,'S3. Storage'!$B$12:$Z$1450,'S9. Lookup Data'!$C$10+5,FALSE))</f>
        <v/>
      </c>
    </row>
    <row r="1295" spans="21:28">
      <c r="U1295" s="84">
        <v>2007</v>
      </c>
      <c r="V1295" s="134">
        <f t="shared" si="21"/>
        <v>39294</v>
      </c>
      <c r="W1295" s="94">
        <v>39294</v>
      </c>
      <c r="X1295" s="84" t="str">
        <f>IF($X$4="none","",VLOOKUP($V1295,'S3. Storage'!B1302:Z2740,'S9. Lookup Data'!$C$6+5,FALSE))</f>
        <v/>
      </c>
      <c r="Y1295" s="84" t="str">
        <f>IF($Y$4="none","",VLOOKUP($V1295,'S3. Storage'!$B$12:$Z$1450,'S9. Lookup Data'!$C$7+5,FALSE))</f>
        <v/>
      </c>
      <c r="Z1295" s="84" t="str">
        <f>IF($Z$4="none","",VLOOKUP($V1295,'S3. Storage'!$B$12:$Z$1450,'S9. Lookup Data'!$C$8+5,FALSE))</f>
        <v/>
      </c>
      <c r="AA1295" s="84" t="str">
        <f>IF($AA$4="none","",VLOOKUP($V1295,'S3. Storage'!$B$12:$Z$1450,'S9. Lookup Data'!$C$9+5,FALSE))</f>
        <v/>
      </c>
      <c r="AB1295" s="84" t="str">
        <f>IF($AB$4="none","",VLOOKUP($V1295,'S3. Storage'!$B$12:$Z$1450,'S9. Lookup Data'!$C$10+5,FALSE))</f>
        <v/>
      </c>
    </row>
    <row r="1296" spans="21:28">
      <c r="U1296" s="84">
        <v>2007</v>
      </c>
      <c r="V1296" s="134">
        <f t="shared" si="21"/>
        <v>39325</v>
      </c>
      <c r="W1296" s="94">
        <v>39325</v>
      </c>
      <c r="X1296" s="84" t="str">
        <f>IF($X$4="none","",VLOOKUP($V1296,'S3. Storage'!B1303:Z2741,'S9. Lookup Data'!$C$6+5,FALSE))</f>
        <v/>
      </c>
      <c r="Y1296" s="84" t="str">
        <f>IF($Y$4="none","",VLOOKUP($V1296,'S3. Storage'!$B$12:$Z$1450,'S9. Lookup Data'!$C$7+5,FALSE))</f>
        <v/>
      </c>
      <c r="Z1296" s="84" t="str">
        <f>IF($Z$4="none","",VLOOKUP($V1296,'S3. Storage'!$B$12:$Z$1450,'S9. Lookup Data'!$C$8+5,FALSE))</f>
        <v/>
      </c>
      <c r="AA1296" s="84" t="str">
        <f>IF($AA$4="none","",VLOOKUP($V1296,'S3. Storage'!$B$12:$Z$1450,'S9. Lookup Data'!$C$9+5,FALSE))</f>
        <v/>
      </c>
      <c r="AB1296" s="84" t="str">
        <f>IF($AB$4="none","",VLOOKUP($V1296,'S3. Storage'!$B$12:$Z$1450,'S9. Lookup Data'!$C$10+5,FALSE))</f>
        <v/>
      </c>
    </row>
    <row r="1297" spans="21:28">
      <c r="U1297" s="84">
        <v>2007</v>
      </c>
      <c r="V1297" s="134">
        <f>W1297</f>
        <v>39355</v>
      </c>
      <c r="W1297" s="94">
        <v>39355</v>
      </c>
      <c r="X1297" s="84" t="str">
        <f>IF($X$4="none","",VLOOKUP($V1297,'S3. Storage'!B1304:Z2742,'S9. Lookup Data'!$C$6+5,FALSE))</f>
        <v/>
      </c>
      <c r="Y1297" s="84" t="str">
        <f>IF($Y$4="none","",VLOOKUP($V1297,'S3. Storage'!$B$12:$Z$1450,'S9. Lookup Data'!$C$7+5,FALSE))</f>
        <v/>
      </c>
      <c r="Z1297" s="84" t="str">
        <f>IF($Z$4="none","",VLOOKUP($V1297,'S3. Storage'!$B$12:$Z$1450,'S9. Lookup Data'!$C$8+5,FALSE))</f>
        <v/>
      </c>
      <c r="AA1297" s="84" t="str">
        <f>IF($AA$4="none","",VLOOKUP($V1297,'S3. Storage'!$B$12:$Z$1450,'S9. Lookup Data'!$C$9+5,FALSE))</f>
        <v/>
      </c>
      <c r="AB1297" s="84" t="str">
        <f>IF($AB$4="none","",VLOOKUP($V1297,'S3. Storage'!$B$12:$Z$1450,'S9. Lookup Data'!$C$10+5,FALSE))</f>
        <v/>
      </c>
    </row>
    <row r="1298" spans="21:28">
      <c r="U1298" s="84">
        <f>YEAR(W1298)</f>
        <v>2007</v>
      </c>
      <c r="V1298" s="134">
        <f>W1298</f>
        <v>39386</v>
      </c>
      <c r="W1298" s="94">
        <v>39386</v>
      </c>
      <c r="X1298" s="84" t="str">
        <f>IF($X$4="none","",VLOOKUP($V1298,'S3. Storage'!B1305:Z2743,'S9. Lookup Data'!$C$6+5,FALSE))</f>
        <v/>
      </c>
      <c r="Y1298" s="84" t="str">
        <f>IF($Y$4="none","",VLOOKUP($V1298,'S3. Storage'!$B$12:$Z$1450,'S9. Lookup Data'!$C$7+5,FALSE))</f>
        <v/>
      </c>
      <c r="Z1298" s="84" t="str">
        <f>IF($Z$4="none","",VLOOKUP($V1298,'S3. Storage'!$B$12:$Z$1450,'S9. Lookup Data'!$C$8+5,FALSE))</f>
        <v/>
      </c>
      <c r="AA1298" s="84" t="str">
        <f>IF($AA$4="none","",VLOOKUP($V1298,'S3. Storage'!$B$12:$Z$1450,'S9. Lookup Data'!$C$9+5,FALSE))</f>
        <v/>
      </c>
      <c r="AB1298" s="84" t="str">
        <f>IF($AB$4="none","",VLOOKUP($V1298,'S3. Storage'!$B$12:$Z$1450,'S9. Lookup Data'!$C$10+5,FALSE))</f>
        <v/>
      </c>
    </row>
    <row r="1299" spans="21:28">
      <c r="U1299" s="84">
        <f t="shared" ref="U1299:U1362" si="22">YEAR(W1299)</f>
        <v>2007</v>
      </c>
      <c r="V1299" s="134">
        <f t="shared" ref="V1299:V1362" si="23">W1299</f>
        <v>39416</v>
      </c>
      <c r="W1299" s="94">
        <v>39416</v>
      </c>
      <c r="X1299" s="84" t="str">
        <f>IF($X$4="none","",VLOOKUP($V1299,'S3. Storage'!B1306:Z2744,'S9. Lookup Data'!$C$6+5,FALSE))</f>
        <v/>
      </c>
      <c r="Y1299" s="84" t="str">
        <f>IF($Y$4="none","",VLOOKUP($V1299,'S3. Storage'!$B$12:$Z$1450,'S9. Lookup Data'!$C$7+5,FALSE))</f>
        <v/>
      </c>
      <c r="Z1299" s="84" t="str">
        <f>IF($Z$4="none","",VLOOKUP($V1299,'S3. Storage'!$B$12:$Z$1450,'S9. Lookup Data'!$C$8+5,FALSE))</f>
        <v/>
      </c>
      <c r="AA1299" s="84" t="str">
        <f>IF($AA$4="none","",VLOOKUP($V1299,'S3. Storage'!$B$12:$Z$1450,'S9. Lookup Data'!$C$9+5,FALSE))</f>
        <v/>
      </c>
      <c r="AB1299" s="84" t="str">
        <f>IF($AB$4="none","",VLOOKUP($V1299,'S3. Storage'!$B$12:$Z$1450,'S9. Lookup Data'!$C$10+5,FALSE))</f>
        <v/>
      </c>
    </row>
    <row r="1300" spans="21:28">
      <c r="U1300" s="84">
        <f t="shared" si="22"/>
        <v>2007</v>
      </c>
      <c r="V1300" s="134">
        <f t="shared" si="23"/>
        <v>39447</v>
      </c>
      <c r="W1300" s="94">
        <v>39447</v>
      </c>
      <c r="X1300" s="84" t="str">
        <f>IF($X$4="none","",VLOOKUP($V1300,'S3. Storage'!B1307:Z2745,'S9. Lookup Data'!$C$6+5,FALSE))</f>
        <v/>
      </c>
      <c r="Y1300" s="84" t="str">
        <f>IF($Y$4="none","",VLOOKUP($V1300,'S3. Storage'!$B$12:$Z$1450,'S9. Lookup Data'!$C$7+5,FALSE))</f>
        <v/>
      </c>
      <c r="Z1300" s="84" t="str">
        <f>IF($Z$4="none","",VLOOKUP($V1300,'S3. Storage'!$B$12:$Z$1450,'S9. Lookup Data'!$C$8+5,FALSE))</f>
        <v/>
      </c>
      <c r="AA1300" s="84" t="str">
        <f>IF($AA$4="none","",VLOOKUP($V1300,'S3. Storage'!$B$12:$Z$1450,'S9. Lookup Data'!$C$9+5,FALSE))</f>
        <v/>
      </c>
      <c r="AB1300" s="84" t="str">
        <f>IF($AB$4="none","",VLOOKUP($V1300,'S3. Storage'!$B$12:$Z$1450,'S9. Lookup Data'!$C$10+5,FALSE))</f>
        <v/>
      </c>
    </row>
    <row r="1301" spans="21:28">
      <c r="U1301" s="84">
        <f t="shared" si="22"/>
        <v>2008</v>
      </c>
      <c r="V1301" s="134">
        <f t="shared" si="23"/>
        <v>39478</v>
      </c>
      <c r="W1301" s="94">
        <v>39478</v>
      </c>
      <c r="X1301" s="84" t="str">
        <f>IF($X$4="none","",VLOOKUP($V1301,'S3. Storage'!B1308:Z2746,'S9. Lookup Data'!$C$6+5,FALSE))</f>
        <v/>
      </c>
      <c r="Y1301" s="84" t="str">
        <f>IF($Y$4="none","",VLOOKUP($V1301,'S3. Storage'!$B$12:$Z$1450,'S9. Lookup Data'!$C$7+5,FALSE))</f>
        <v/>
      </c>
      <c r="Z1301" s="84" t="str">
        <f>IF($Z$4="none","",VLOOKUP($V1301,'S3. Storage'!$B$12:$Z$1450,'S9. Lookup Data'!$C$8+5,FALSE))</f>
        <v/>
      </c>
      <c r="AA1301" s="84" t="str">
        <f>IF($AA$4="none","",VLOOKUP($V1301,'S3. Storage'!$B$12:$Z$1450,'S9. Lookup Data'!$C$9+5,FALSE))</f>
        <v/>
      </c>
      <c r="AB1301" s="84" t="str">
        <f>IF($AB$4="none","",VLOOKUP($V1301,'S3. Storage'!$B$12:$Z$1450,'S9. Lookup Data'!$C$10+5,FALSE))</f>
        <v/>
      </c>
    </row>
    <row r="1302" spans="21:28">
      <c r="U1302" s="84">
        <f t="shared" si="22"/>
        <v>2008</v>
      </c>
      <c r="V1302" s="134">
        <f t="shared" si="23"/>
        <v>39507</v>
      </c>
      <c r="W1302" s="94">
        <v>39507</v>
      </c>
      <c r="X1302" s="84" t="str">
        <f>IF($X$4="none","",VLOOKUP($V1302,'S3. Storage'!B1309:Z2747,'S9. Lookup Data'!$C$6+5,FALSE))</f>
        <v/>
      </c>
      <c r="Y1302" s="84" t="str">
        <f>IF($Y$4="none","",VLOOKUP($V1302,'S3. Storage'!$B$12:$Z$1450,'S9. Lookup Data'!$C$7+5,FALSE))</f>
        <v/>
      </c>
      <c r="Z1302" s="84" t="str">
        <f>IF($Z$4="none","",VLOOKUP($V1302,'S3. Storage'!$B$12:$Z$1450,'S9. Lookup Data'!$C$8+5,FALSE))</f>
        <v/>
      </c>
      <c r="AA1302" s="84" t="str">
        <f>IF($AA$4="none","",VLOOKUP($V1302,'S3. Storage'!$B$12:$Z$1450,'S9. Lookup Data'!$C$9+5,FALSE))</f>
        <v/>
      </c>
      <c r="AB1302" s="84" t="str">
        <f>IF($AB$4="none","",VLOOKUP($V1302,'S3. Storage'!$B$12:$Z$1450,'S9. Lookup Data'!$C$10+5,FALSE))</f>
        <v/>
      </c>
    </row>
    <row r="1303" spans="21:28">
      <c r="U1303" s="84">
        <f t="shared" si="22"/>
        <v>2008</v>
      </c>
      <c r="V1303" s="134">
        <f t="shared" si="23"/>
        <v>39538</v>
      </c>
      <c r="W1303" s="94">
        <v>39538</v>
      </c>
      <c r="X1303" s="84" t="str">
        <f>IF($X$4="none","",VLOOKUP($V1303,'S3. Storage'!B1310:Z2748,'S9. Lookup Data'!$C$6+5,FALSE))</f>
        <v/>
      </c>
      <c r="Y1303" s="84" t="str">
        <f>IF($Y$4="none","",VLOOKUP($V1303,'S3. Storage'!$B$12:$Z$1450,'S9. Lookup Data'!$C$7+5,FALSE))</f>
        <v/>
      </c>
      <c r="Z1303" s="84" t="str">
        <f>IF($Z$4="none","",VLOOKUP($V1303,'S3. Storage'!$B$12:$Z$1450,'S9. Lookup Data'!$C$8+5,FALSE))</f>
        <v/>
      </c>
      <c r="AA1303" s="84" t="str">
        <f>IF($AA$4="none","",VLOOKUP($V1303,'S3. Storage'!$B$12:$Z$1450,'S9. Lookup Data'!$C$9+5,FALSE))</f>
        <v/>
      </c>
      <c r="AB1303" s="84" t="str">
        <f>IF($AB$4="none","",VLOOKUP($V1303,'S3. Storage'!$B$12:$Z$1450,'S9. Lookup Data'!$C$10+5,FALSE))</f>
        <v/>
      </c>
    </row>
    <row r="1304" spans="21:28">
      <c r="U1304" s="84">
        <f t="shared" si="22"/>
        <v>2008</v>
      </c>
      <c r="V1304" s="134">
        <f t="shared" si="23"/>
        <v>39568</v>
      </c>
      <c r="W1304" s="94">
        <v>39568</v>
      </c>
      <c r="X1304" s="84" t="str">
        <f>IF($X$4="none","",VLOOKUP($V1304,'S3. Storage'!B1311:Z2749,'S9. Lookup Data'!$C$6+5,FALSE))</f>
        <v/>
      </c>
      <c r="Y1304" s="84" t="str">
        <f>IF($Y$4="none","",VLOOKUP($V1304,'S3. Storage'!$B$12:$Z$1450,'S9. Lookup Data'!$C$7+5,FALSE))</f>
        <v/>
      </c>
      <c r="Z1304" s="84" t="str">
        <f>IF($Z$4="none","",VLOOKUP($V1304,'S3. Storage'!$B$12:$Z$1450,'S9. Lookup Data'!$C$8+5,FALSE))</f>
        <v/>
      </c>
      <c r="AA1304" s="84" t="str">
        <f>IF($AA$4="none","",VLOOKUP($V1304,'S3. Storage'!$B$12:$Z$1450,'S9. Lookup Data'!$C$9+5,FALSE))</f>
        <v/>
      </c>
      <c r="AB1304" s="84" t="str">
        <f>IF($AB$4="none","",VLOOKUP($V1304,'S3. Storage'!$B$12:$Z$1450,'S9. Lookup Data'!$C$10+5,FALSE))</f>
        <v/>
      </c>
    </row>
    <row r="1305" spans="21:28">
      <c r="U1305" s="84">
        <f t="shared" si="22"/>
        <v>2008</v>
      </c>
      <c r="V1305" s="134">
        <f t="shared" si="23"/>
        <v>39599</v>
      </c>
      <c r="W1305" s="94">
        <v>39599</v>
      </c>
      <c r="X1305" s="84" t="str">
        <f>IF($X$4="none","",VLOOKUP($V1305,'S3. Storage'!B1312:Z2750,'S9. Lookup Data'!$C$6+5,FALSE))</f>
        <v/>
      </c>
      <c r="Y1305" s="84" t="str">
        <f>IF($Y$4="none","",VLOOKUP($V1305,'S3. Storage'!$B$12:$Z$1450,'S9. Lookup Data'!$C$7+5,FALSE))</f>
        <v/>
      </c>
      <c r="Z1305" s="84" t="str">
        <f>IF($Z$4="none","",VLOOKUP($V1305,'S3. Storage'!$B$12:$Z$1450,'S9. Lookup Data'!$C$8+5,FALSE))</f>
        <v/>
      </c>
      <c r="AA1305" s="84" t="str">
        <f>IF($AA$4="none","",VLOOKUP($V1305,'S3. Storage'!$B$12:$Z$1450,'S9. Lookup Data'!$C$9+5,FALSE))</f>
        <v/>
      </c>
      <c r="AB1305" s="84" t="str">
        <f>IF($AB$4="none","",VLOOKUP($V1305,'S3. Storage'!$B$12:$Z$1450,'S9. Lookup Data'!$C$10+5,FALSE))</f>
        <v/>
      </c>
    </row>
    <row r="1306" spans="21:28">
      <c r="U1306" s="84">
        <f t="shared" si="22"/>
        <v>2008</v>
      </c>
      <c r="V1306" s="134">
        <f t="shared" si="23"/>
        <v>39629</v>
      </c>
      <c r="W1306" s="94">
        <v>39629</v>
      </c>
      <c r="X1306" s="84" t="str">
        <f>IF($X$4="none","",VLOOKUP($V1306,'S3. Storage'!B1313:Z2751,'S9. Lookup Data'!$C$6+5,FALSE))</f>
        <v/>
      </c>
      <c r="Y1306" s="84" t="str">
        <f>IF($Y$4="none","",VLOOKUP($V1306,'S3. Storage'!$B$12:$Z$1450,'S9. Lookup Data'!$C$7+5,FALSE))</f>
        <v/>
      </c>
      <c r="Z1306" s="84" t="str">
        <f>IF($Z$4="none","",VLOOKUP($V1306,'S3. Storage'!$B$12:$Z$1450,'S9. Lookup Data'!$C$8+5,FALSE))</f>
        <v/>
      </c>
      <c r="AA1306" s="84" t="str">
        <f>IF($AA$4="none","",VLOOKUP($V1306,'S3. Storage'!$B$12:$Z$1450,'S9. Lookup Data'!$C$9+5,FALSE))</f>
        <v/>
      </c>
      <c r="AB1306" s="84" t="str">
        <f>IF($AB$4="none","",VLOOKUP($V1306,'S3. Storage'!$B$12:$Z$1450,'S9. Lookup Data'!$C$10+5,FALSE))</f>
        <v/>
      </c>
    </row>
    <row r="1307" spans="21:28">
      <c r="U1307" s="84">
        <f t="shared" si="22"/>
        <v>2008</v>
      </c>
      <c r="V1307" s="134">
        <f t="shared" si="23"/>
        <v>39660</v>
      </c>
      <c r="W1307" s="94">
        <v>39660</v>
      </c>
      <c r="X1307" s="84" t="str">
        <f>IF($X$4="none","",VLOOKUP($V1307,'S3. Storage'!B1314:Z2752,'S9. Lookup Data'!$C$6+5,FALSE))</f>
        <v/>
      </c>
      <c r="Y1307" s="84" t="str">
        <f>IF($Y$4="none","",VLOOKUP($V1307,'S3. Storage'!$B$12:$Z$1450,'S9. Lookup Data'!$C$7+5,FALSE))</f>
        <v/>
      </c>
      <c r="Z1307" s="84" t="str">
        <f>IF($Z$4="none","",VLOOKUP($V1307,'S3. Storage'!$B$12:$Z$1450,'S9. Lookup Data'!$C$8+5,FALSE))</f>
        <v/>
      </c>
      <c r="AA1307" s="84" t="str">
        <f>IF($AA$4="none","",VLOOKUP($V1307,'S3. Storage'!$B$12:$Z$1450,'S9. Lookup Data'!$C$9+5,FALSE))</f>
        <v/>
      </c>
      <c r="AB1307" s="84" t="str">
        <f>IF($AB$4="none","",VLOOKUP($V1307,'S3. Storage'!$B$12:$Z$1450,'S9. Lookup Data'!$C$10+5,FALSE))</f>
        <v/>
      </c>
    </row>
    <row r="1308" spans="21:28">
      <c r="U1308" s="84">
        <f t="shared" si="22"/>
        <v>2008</v>
      </c>
      <c r="V1308" s="134">
        <f t="shared" si="23"/>
        <v>39691</v>
      </c>
      <c r="W1308" s="94">
        <v>39691</v>
      </c>
      <c r="X1308" s="84" t="str">
        <f>IF($X$4="none","",VLOOKUP($V1308,'S3. Storage'!B1315:Z2753,'S9. Lookup Data'!$C$6+5,FALSE))</f>
        <v/>
      </c>
      <c r="Y1308" s="84" t="str">
        <f>IF($Y$4="none","",VLOOKUP($V1308,'S3. Storage'!$B$12:$Z$1450,'S9. Lookup Data'!$C$7+5,FALSE))</f>
        <v/>
      </c>
      <c r="Z1308" s="84" t="str">
        <f>IF($Z$4="none","",VLOOKUP($V1308,'S3. Storage'!$B$12:$Z$1450,'S9. Lookup Data'!$C$8+5,FALSE))</f>
        <v/>
      </c>
      <c r="AA1308" s="84" t="str">
        <f>IF($AA$4="none","",VLOOKUP($V1308,'S3. Storage'!$B$12:$Z$1450,'S9. Lookup Data'!$C$9+5,FALSE))</f>
        <v/>
      </c>
      <c r="AB1308" s="84" t="str">
        <f>IF($AB$4="none","",VLOOKUP($V1308,'S3. Storage'!$B$12:$Z$1450,'S9. Lookup Data'!$C$10+5,FALSE))</f>
        <v/>
      </c>
    </row>
    <row r="1309" spans="21:28">
      <c r="U1309" s="84">
        <f t="shared" si="22"/>
        <v>2008</v>
      </c>
      <c r="V1309" s="134">
        <f t="shared" si="23"/>
        <v>39721</v>
      </c>
      <c r="W1309" s="94">
        <v>39721</v>
      </c>
      <c r="X1309" s="84" t="str">
        <f>IF($X$4="none","",VLOOKUP($V1309,'S3. Storage'!B1316:Z2754,'S9. Lookup Data'!$C$6+5,FALSE))</f>
        <v/>
      </c>
      <c r="Y1309" s="84" t="str">
        <f>IF($Y$4="none","",VLOOKUP($V1309,'S3. Storage'!$B$12:$Z$1450,'S9. Lookup Data'!$C$7+5,FALSE))</f>
        <v/>
      </c>
      <c r="Z1309" s="84" t="str">
        <f>IF($Z$4="none","",VLOOKUP($V1309,'S3. Storage'!$B$12:$Z$1450,'S9. Lookup Data'!$C$8+5,FALSE))</f>
        <v/>
      </c>
      <c r="AA1309" s="84" t="str">
        <f>IF($AA$4="none","",VLOOKUP($V1309,'S3. Storage'!$B$12:$Z$1450,'S9. Lookup Data'!$C$9+5,FALSE))</f>
        <v/>
      </c>
      <c r="AB1309" s="84" t="str">
        <f>IF($AB$4="none","",VLOOKUP($V1309,'S3. Storage'!$B$12:$Z$1450,'S9. Lookup Data'!$C$10+5,FALSE))</f>
        <v/>
      </c>
    </row>
    <row r="1310" spans="21:28">
      <c r="U1310" s="84">
        <f t="shared" si="22"/>
        <v>2008</v>
      </c>
      <c r="V1310" s="134">
        <f t="shared" si="23"/>
        <v>39752</v>
      </c>
      <c r="W1310" s="94">
        <v>39752</v>
      </c>
      <c r="X1310" s="84" t="str">
        <f>IF($X$4="none","",VLOOKUP($V1310,'S3. Storage'!B1317:Z2755,'S9. Lookup Data'!$C$6+5,FALSE))</f>
        <v/>
      </c>
      <c r="Y1310" s="84" t="str">
        <f>IF($Y$4="none","",VLOOKUP($V1310,'S3. Storage'!$B$12:$Z$1450,'S9. Lookup Data'!$C$7+5,FALSE))</f>
        <v/>
      </c>
      <c r="Z1310" s="84" t="str">
        <f>IF($Z$4="none","",VLOOKUP($V1310,'S3. Storage'!$B$12:$Z$1450,'S9. Lookup Data'!$C$8+5,FALSE))</f>
        <v/>
      </c>
      <c r="AA1310" s="84" t="str">
        <f>IF($AA$4="none","",VLOOKUP($V1310,'S3. Storage'!$B$12:$Z$1450,'S9. Lookup Data'!$C$9+5,FALSE))</f>
        <v/>
      </c>
      <c r="AB1310" s="84" t="str">
        <f>IF($AB$4="none","",VLOOKUP($V1310,'S3. Storage'!$B$12:$Z$1450,'S9. Lookup Data'!$C$10+5,FALSE))</f>
        <v/>
      </c>
    </row>
    <row r="1311" spans="21:28">
      <c r="U1311" s="84">
        <f t="shared" si="22"/>
        <v>2008</v>
      </c>
      <c r="V1311" s="134">
        <f t="shared" si="23"/>
        <v>39782</v>
      </c>
      <c r="W1311" s="94">
        <v>39782</v>
      </c>
      <c r="X1311" s="84" t="str">
        <f>IF($X$4="none","",VLOOKUP($V1311,'S3. Storage'!B1318:Z2756,'S9. Lookup Data'!$C$6+5,FALSE))</f>
        <v/>
      </c>
      <c r="Y1311" s="84" t="str">
        <f>IF($Y$4="none","",VLOOKUP($V1311,'S3. Storage'!$B$12:$Z$1450,'S9. Lookup Data'!$C$7+5,FALSE))</f>
        <v/>
      </c>
      <c r="Z1311" s="84" t="str">
        <f>IF($Z$4="none","",VLOOKUP($V1311,'S3. Storage'!$B$12:$Z$1450,'S9. Lookup Data'!$C$8+5,FALSE))</f>
        <v/>
      </c>
      <c r="AA1311" s="84" t="str">
        <f>IF($AA$4="none","",VLOOKUP($V1311,'S3. Storage'!$B$12:$Z$1450,'S9. Lookup Data'!$C$9+5,FALSE))</f>
        <v/>
      </c>
      <c r="AB1311" s="84" t="str">
        <f>IF($AB$4="none","",VLOOKUP($V1311,'S3. Storage'!$B$12:$Z$1450,'S9. Lookup Data'!$C$10+5,FALSE))</f>
        <v/>
      </c>
    </row>
    <row r="1312" spans="21:28">
      <c r="U1312" s="84">
        <f t="shared" si="22"/>
        <v>2008</v>
      </c>
      <c r="V1312" s="134">
        <f t="shared" si="23"/>
        <v>39813</v>
      </c>
      <c r="W1312" s="94">
        <v>39813</v>
      </c>
      <c r="X1312" s="84" t="str">
        <f>IF($X$4="none","",VLOOKUP($V1312,'S3. Storage'!B1319:Z2757,'S9. Lookup Data'!$C$6+5,FALSE))</f>
        <v/>
      </c>
      <c r="Y1312" s="84" t="str">
        <f>IF($Y$4="none","",VLOOKUP($V1312,'S3. Storage'!$B$12:$Z$1450,'S9. Lookup Data'!$C$7+5,FALSE))</f>
        <v/>
      </c>
      <c r="Z1312" s="84" t="str">
        <f>IF($Z$4="none","",VLOOKUP($V1312,'S3. Storage'!$B$12:$Z$1450,'S9. Lookup Data'!$C$8+5,FALSE))</f>
        <v/>
      </c>
      <c r="AA1312" s="84" t="str">
        <f>IF($AA$4="none","",VLOOKUP($V1312,'S3. Storage'!$B$12:$Z$1450,'S9. Lookup Data'!$C$9+5,FALSE))</f>
        <v/>
      </c>
      <c r="AB1312" s="84" t="str">
        <f>IF($AB$4="none","",VLOOKUP($V1312,'S3. Storage'!$B$12:$Z$1450,'S9. Lookup Data'!$C$10+5,FALSE))</f>
        <v/>
      </c>
    </row>
    <row r="1313" spans="21:28">
      <c r="U1313" s="84">
        <f t="shared" si="22"/>
        <v>2009</v>
      </c>
      <c r="V1313" s="134">
        <f t="shared" si="23"/>
        <v>39844</v>
      </c>
      <c r="W1313" s="94">
        <v>39844</v>
      </c>
      <c r="X1313" s="84" t="str">
        <f>IF($X$4="none","",VLOOKUP($V1313,'S3. Storage'!B1320:Z2758,'S9. Lookup Data'!$C$6+5,FALSE))</f>
        <v/>
      </c>
      <c r="Y1313" s="84" t="str">
        <f>IF($Y$4="none","",VLOOKUP($V1313,'S3. Storage'!$B$12:$Z$1450,'S9. Lookup Data'!$C$7+5,FALSE))</f>
        <v/>
      </c>
      <c r="Z1313" s="84" t="str">
        <f>IF($Z$4="none","",VLOOKUP($V1313,'S3. Storage'!$B$12:$Z$1450,'S9. Lookup Data'!$C$8+5,FALSE))</f>
        <v/>
      </c>
      <c r="AA1313" s="84" t="str">
        <f>IF($AA$4="none","",VLOOKUP($V1313,'S3. Storage'!$B$12:$Z$1450,'S9. Lookup Data'!$C$9+5,FALSE))</f>
        <v/>
      </c>
      <c r="AB1313" s="84" t="str">
        <f>IF($AB$4="none","",VLOOKUP($V1313,'S3. Storage'!$B$12:$Z$1450,'S9. Lookup Data'!$C$10+5,FALSE))</f>
        <v/>
      </c>
    </row>
    <row r="1314" spans="21:28">
      <c r="U1314" s="84">
        <f t="shared" si="22"/>
        <v>2009</v>
      </c>
      <c r="V1314" s="134">
        <f t="shared" si="23"/>
        <v>39872</v>
      </c>
      <c r="W1314" s="94">
        <v>39872</v>
      </c>
      <c r="X1314" s="84" t="str">
        <f>IF($X$4="none","",VLOOKUP($V1314,'S3. Storage'!B1321:Z2759,'S9. Lookup Data'!$C$6+5,FALSE))</f>
        <v/>
      </c>
      <c r="Y1314" s="84" t="str">
        <f>IF($Y$4="none","",VLOOKUP($V1314,'S3. Storage'!$B$12:$Z$1450,'S9. Lookup Data'!$C$7+5,FALSE))</f>
        <v/>
      </c>
      <c r="Z1314" s="84" t="str">
        <f>IF($Z$4="none","",VLOOKUP($V1314,'S3. Storage'!$B$12:$Z$1450,'S9. Lookup Data'!$C$8+5,FALSE))</f>
        <v/>
      </c>
      <c r="AA1314" s="84" t="str">
        <f>IF($AA$4="none","",VLOOKUP($V1314,'S3. Storage'!$B$12:$Z$1450,'S9. Lookup Data'!$C$9+5,FALSE))</f>
        <v/>
      </c>
      <c r="AB1314" s="84" t="str">
        <f>IF($AB$4="none","",VLOOKUP($V1314,'S3. Storage'!$B$12:$Z$1450,'S9. Lookup Data'!$C$10+5,FALSE))</f>
        <v/>
      </c>
    </row>
    <row r="1315" spans="21:28">
      <c r="U1315" s="84">
        <f t="shared" si="22"/>
        <v>2009</v>
      </c>
      <c r="V1315" s="134">
        <f t="shared" si="23"/>
        <v>39903</v>
      </c>
      <c r="W1315" s="94">
        <v>39903</v>
      </c>
      <c r="X1315" s="84" t="str">
        <f>IF($X$4="none","",VLOOKUP($V1315,'S3. Storage'!B1322:Z2760,'S9. Lookup Data'!$C$6+5,FALSE))</f>
        <v/>
      </c>
      <c r="Y1315" s="84" t="str">
        <f>IF($Y$4="none","",VLOOKUP($V1315,'S3. Storage'!$B$12:$Z$1450,'S9. Lookup Data'!$C$7+5,FALSE))</f>
        <v/>
      </c>
      <c r="Z1315" s="84" t="str">
        <f>IF($Z$4="none","",VLOOKUP($V1315,'S3. Storage'!$B$12:$Z$1450,'S9. Lookup Data'!$C$8+5,FALSE))</f>
        <v/>
      </c>
      <c r="AA1315" s="84" t="str">
        <f>IF($AA$4="none","",VLOOKUP($V1315,'S3. Storage'!$B$12:$Z$1450,'S9. Lookup Data'!$C$9+5,FALSE))</f>
        <v/>
      </c>
      <c r="AB1315" s="84" t="str">
        <f>IF($AB$4="none","",VLOOKUP($V1315,'S3. Storage'!$B$12:$Z$1450,'S9. Lookup Data'!$C$10+5,FALSE))</f>
        <v/>
      </c>
    </row>
    <row r="1316" spans="21:28">
      <c r="U1316" s="84">
        <f t="shared" si="22"/>
        <v>2009</v>
      </c>
      <c r="V1316" s="134">
        <f t="shared" si="23"/>
        <v>39933</v>
      </c>
      <c r="W1316" s="94">
        <v>39933</v>
      </c>
      <c r="X1316" s="84" t="str">
        <f>IF($X$4="none","",VLOOKUP($V1316,'S3. Storage'!B1323:Z2761,'S9. Lookup Data'!$C$6+5,FALSE))</f>
        <v/>
      </c>
      <c r="Y1316" s="84" t="str">
        <f>IF($Y$4="none","",VLOOKUP($V1316,'S3. Storage'!$B$12:$Z$1450,'S9. Lookup Data'!$C$7+5,FALSE))</f>
        <v/>
      </c>
      <c r="Z1316" s="84" t="str">
        <f>IF($Z$4="none","",VLOOKUP($V1316,'S3. Storage'!$B$12:$Z$1450,'S9. Lookup Data'!$C$8+5,FALSE))</f>
        <v/>
      </c>
      <c r="AA1316" s="84" t="str">
        <f>IF($AA$4="none","",VLOOKUP($V1316,'S3. Storage'!$B$12:$Z$1450,'S9. Lookup Data'!$C$9+5,FALSE))</f>
        <v/>
      </c>
      <c r="AB1316" s="84" t="str">
        <f>IF($AB$4="none","",VLOOKUP($V1316,'S3. Storage'!$B$12:$Z$1450,'S9. Lookup Data'!$C$10+5,FALSE))</f>
        <v/>
      </c>
    </row>
    <row r="1317" spans="21:28">
      <c r="U1317" s="84">
        <f t="shared" si="22"/>
        <v>2009</v>
      </c>
      <c r="V1317" s="134">
        <f t="shared" si="23"/>
        <v>39964</v>
      </c>
      <c r="W1317" s="94">
        <v>39964</v>
      </c>
      <c r="X1317" s="84" t="str">
        <f>IF($X$4="none","",VLOOKUP($V1317,'S3. Storage'!B1324:Z2762,'S9. Lookup Data'!$C$6+5,FALSE))</f>
        <v/>
      </c>
      <c r="Y1317" s="84" t="str">
        <f>IF($Y$4="none","",VLOOKUP($V1317,'S3. Storage'!$B$12:$Z$1450,'S9. Lookup Data'!$C$7+5,FALSE))</f>
        <v/>
      </c>
      <c r="Z1317" s="84" t="str">
        <f>IF($Z$4="none","",VLOOKUP($V1317,'S3. Storage'!$B$12:$Z$1450,'S9. Lookup Data'!$C$8+5,FALSE))</f>
        <v/>
      </c>
      <c r="AA1317" s="84" t="str">
        <f>IF($AA$4="none","",VLOOKUP($V1317,'S3. Storage'!$B$12:$Z$1450,'S9. Lookup Data'!$C$9+5,FALSE))</f>
        <v/>
      </c>
      <c r="AB1317" s="84" t="str">
        <f>IF($AB$4="none","",VLOOKUP($V1317,'S3. Storage'!$B$12:$Z$1450,'S9. Lookup Data'!$C$10+5,FALSE))</f>
        <v/>
      </c>
    </row>
    <row r="1318" spans="21:28">
      <c r="U1318" s="84">
        <f t="shared" si="22"/>
        <v>2009</v>
      </c>
      <c r="V1318" s="134">
        <f t="shared" si="23"/>
        <v>39994</v>
      </c>
      <c r="W1318" s="94">
        <v>39994</v>
      </c>
      <c r="X1318" s="84" t="str">
        <f>IF($X$4="none","",VLOOKUP($V1318,'S3. Storage'!B1325:Z2763,'S9. Lookup Data'!$C$6+5,FALSE))</f>
        <v/>
      </c>
      <c r="Y1318" s="84" t="str">
        <f>IF($Y$4="none","",VLOOKUP($V1318,'S3. Storage'!$B$12:$Z$1450,'S9. Lookup Data'!$C$7+5,FALSE))</f>
        <v/>
      </c>
      <c r="Z1318" s="84" t="str">
        <f>IF($Z$4="none","",VLOOKUP($V1318,'S3. Storage'!$B$12:$Z$1450,'S9. Lookup Data'!$C$8+5,FALSE))</f>
        <v/>
      </c>
      <c r="AA1318" s="84" t="str">
        <f>IF($AA$4="none","",VLOOKUP($V1318,'S3. Storage'!$B$12:$Z$1450,'S9. Lookup Data'!$C$9+5,FALSE))</f>
        <v/>
      </c>
      <c r="AB1318" s="84" t="str">
        <f>IF($AB$4="none","",VLOOKUP($V1318,'S3. Storage'!$B$12:$Z$1450,'S9. Lookup Data'!$C$10+5,FALSE))</f>
        <v/>
      </c>
    </row>
    <row r="1319" spans="21:28">
      <c r="U1319" s="84">
        <f t="shared" si="22"/>
        <v>2009</v>
      </c>
      <c r="V1319" s="134">
        <f t="shared" si="23"/>
        <v>40025</v>
      </c>
      <c r="W1319" s="94">
        <v>40025</v>
      </c>
      <c r="X1319" s="84" t="str">
        <f>IF($X$4="none","",VLOOKUP($V1319,'S3. Storage'!B1326:Z2764,'S9. Lookup Data'!$C$6+5,FALSE))</f>
        <v/>
      </c>
      <c r="Y1319" s="84" t="str">
        <f>IF($Y$4="none","",VLOOKUP($V1319,'S3. Storage'!$B$12:$Z$1450,'S9. Lookup Data'!$C$7+5,FALSE))</f>
        <v/>
      </c>
      <c r="Z1319" s="84" t="str">
        <f>IF($Z$4="none","",VLOOKUP($V1319,'S3. Storage'!$B$12:$Z$1450,'S9. Lookup Data'!$C$8+5,FALSE))</f>
        <v/>
      </c>
      <c r="AA1319" s="84" t="str">
        <f>IF($AA$4="none","",VLOOKUP($V1319,'S3. Storage'!$B$12:$Z$1450,'S9. Lookup Data'!$C$9+5,FALSE))</f>
        <v/>
      </c>
      <c r="AB1319" s="84" t="str">
        <f>IF($AB$4="none","",VLOOKUP($V1319,'S3. Storage'!$B$12:$Z$1450,'S9. Lookup Data'!$C$10+5,FALSE))</f>
        <v/>
      </c>
    </row>
    <row r="1320" spans="21:28">
      <c r="U1320" s="84">
        <f t="shared" si="22"/>
        <v>2009</v>
      </c>
      <c r="V1320" s="134">
        <f t="shared" si="23"/>
        <v>40056</v>
      </c>
      <c r="W1320" s="94">
        <v>40056</v>
      </c>
      <c r="X1320" s="84" t="str">
        <f>IF($X$4="none","",VLOOKUP($V1320,'S3. Storage'!B1327:Z2765,'S9. Lookup Data'!$C$6+5,FALSE))</f>
        <v/>
      </c>
      <c r="Y1320" s="84" t="str">
        <f>IF($Y$4="none","",VLOOKUP($V1320,'S3. Storage'!$B$12:$Z$1450,'S9. Lookup Data'!$C$7+5,FALSE))</f>
        <v/>
      </c>
      <c r="Z1320" s="84" t="str">
        <f>IF($Z$4="none","",VLOOKUP($V1320,'S3. Storage'!$B$12:$Z$1450,'S9. Lookup Data'!$C$8+5,FALSE))</f>
        <v/>
      </c>
      <c r="AA1320" s="84" t="str">
        <f>IF($AA$4="none","",VLOOKUP($V1320,'S3. Storage'!$B$12:$Z$1450,'S9. Lookup Data'!$C$9+5,FALSE))</f>
        <v/>
      </c>
      <c r="AB1320" s="84" t="str">
        <f>IF($AB$4="none","",VLOOKUP($V1320,'S3. Storage'!$B$12:$Z$1450,'S9. Lookup Data'!$C$10+5,FALSE))</f>
        <v/>
      </c>
    </row>
    <row r="1321" spans="21:28">
      <c r="U1321" s="84">
        <f t="shared" si="22"/>
        <v>2009</v>
      </c>
      <c r="V1321" s="134">
        <f t="shared" si="23"/>
        <v>40086</v>
      </c>
      <c r="W1321" s="94">
        <v>40086</v>
      </c>
      <c r="X1321" s="84" t="str">
        <f>IF($X$4="none","",VLOOKUP($V1321,'S3. Storage'!B1328:Z2766,'S9. Lookup Data'!$C$6+5,FALSE))</f>
        <v/>
      </c>
      <c r="Y1321" s="84" t="str">
        <f>IF($Y$4="none","",VLOOKUP($V1321,'S3. Storage'!$B$12:$Z$1450,'S9. Lookup Data'!$C$7+5,FALSE))</f>
        <v/>
      </c>
      <c r="Z1321" s="84" t="str">
        <f>IF($Z$4="none","",VLOOKUP($V1321,'S3. Storage'!$B$12:$Z$1450,'S9. Lookup Data'!$C$8+5,FALSE))</f>
        <v/>
      </c>
      <c r="AA1321" s="84" t="str">
        <f>IF($AA$4="none","",VLOOKUP($V1321,'S3. Storage'!$B$12:$Z$1450,'S9. Lookup Data'!$C$9+5,FALSE))</f>
        <v/>
      </c>
      <c r="AB1321" s="84" t="str">
        <f>IF($AB$4="none","",VLOOKUP($V1321,'S3. Storage'!$B$12:$Z$1450,'S9. Lookup Data'!$C$10+5,FALSE))</f>
        <v/>
      </c>
    </row>
    <row r="1322" spans="21:28">
      <c r="U1322" s="84">
        <f t="shared" si="22"/>
        <v>2009</v>
      </c>
      <c r="V1322" s="134">
        <f t="shared" si="23"/>
        <v>40117</v>
      </c>
      <c r="W1322" s="94">
        <v>40117</v>
      </c>
      <c r="X1322" s="84" t="str">
        <f>IF($X$4="none","",VLOOKUP($V1322,'S3. Storage'!B1329:Z2767,'S9. Lookup Data'!$C$6+5,FALSE))</f>
        <v/>
      </c>
      <c r="Y1322" s="84" t="str">
        <f>IF($Y$4="none","",VLOOKUP($V1322,'S3. Storage'!$B$12:$Z$1450,'S9. Lookup Data'!$C$7+5,FALSE))</f>
        <v/>
      </c>
      <c r="Z1322" s="84" t="str">
        <f>IF($Z$4="none","",VLOOKUP($V1322,'S3. Storage'!$B$12:$Z$1450,'S9. Lookup Data'!$C$8+5,FALSE))</f>
        <v/>
      </c>
      <c r="AA1322" s="84" t="str">
        <f>IF($AA$4="none","",VLOOKUP($V1322,'S3. Storage'!$B$12:$Z$1450,'S9. Lookup Data'!$C$9+5,FALSE))</f>
        <v/>
      </c>
      <c r="AB1322" s="84" t="str">
        <f>IF($AB$4="none","",VLOOKUP($V1322,'S3. Storage'!$B$12:$Z$1450,'S9. Lookup Data'!$C$10+5,FALSE))</f>
        <v/>
      </c>
    </row>
    <row r="1323" spans="21:28">
      <c r="U1323" s="84">
        <f t="shared" si="22"/>
        <v>2009</v>
      </c>
      <c r="V1323" s="134">
        <f t="shared" si="23"/>
        <v>40147</v>
      </c>
      <c r="W1323" s="94">
        <v>40147</v>
      </c>
      <c r="X1323" s="84" t="str">
        <f>IF($X$4="none","",VLOOKUP($V1323,'S3. Storage'!B1330:Z2768,'S9. Lookup Data'!$C$6+5,FALSE))</f>
        <v/>
      </c>
      <c r="Y1323" s="84" t="str">
        <f>IF($Y$4="none","",VLOOKUP($V1323,'S3. Storage'!$B$12:$Z$1450,'S9. Lookup Data'!$C$7+5,FALSE))</f>
        <v/>
      </c>
      <c r="Z1323" s="84" t="str">
        <f>IF($Z$4="none","",VLOOKUP($V1323,'S3. Storage'!$B$12:$Z$1450,'S9. Lookup Data'!$C$8+5,FALSE))</f>
        <v/>
      </c>
      <c r="AA1323" s="84" t="str">
        <f>IF($AA$4="none","",VLOOKUP($V1323,'S3. Storage'!$B$12:$Z$1450,'S9. Lookup Data'!$C$9+5,FALSE))</f>
        <v/>
      </c>
      <c r="AB1323" s="84" t="str">
        <f>IF($AB$4="none","",VLOOKUP($V1323,'S3. Storage'!$B$12:$Z$1450,'S9. Lookup Data'!$C$10+5,FALSE))</f>
        <v/>
      </c>
    </row>
    <row r="1324" spans="21:28">
      <c r="U1324" s="84">
        <f t="shared" si="22"/>
        <v>2009</v>
      </c>
      <c r="V1324" s="134">
        <f t="shared" si="23"/>
        <v>40178</v>
      </c>
      <c r="W1324" s="94">
        <v>40178</v>
      </c>
      <c r="X1324" s="84" t="str">
        <f>IF($X$4="none","",VLOOKUP($V1324,'S3. Storage'!B1331:Z2769,'S9. Lookup Data'!$C$6+5,FALSE))</f>
        <v/>
      </c>
      <c r="Y1324" s="84" t="str">
        <f>IF($Y$4="none","",VLOOKUP($V1324,'S3. Storage'!$B$12:$Z$1450,'S9. Lookup Data'!$C$7+5,FALSE))</f>
        <v/>
      </c>
      <c r="Z1324" s="84" t="str">
        <f>IF($Z$4="none","",VLOOKUP($V1324,'S3. Storage'!$B$12:$Z$1450,'S9. Lookup Data'!$C$8+5,FALSE))</f>
        <v/>
      </c>
      <c r="AA1324" s="84" t="str">
        <f>IF($AA$4="none","",VLOOKUP($V1324,'S3. Storage'!$B$12:$Z$1450,'S9. Lookup Data'!$C$9+5,FALSE))</f>
        <v/>
      </c>
      <c r="AB1324" s="84" t="str">
        <f>IF($AB$4="none","",VLOOKUP($V1324,'S3. Storage'!$B$12:$Z$1450,'S9. Lookup Data'!$C$10+5,FALSE))</f>
        <v/>
      </c>
    </row>
    <row r="1325" spans="21:28">
      <c r="U1325" s="84">
        <f t="shared" si="22"/>
        <v>2010</v>
      </c>
      <c r="V1325" s="134">
        <f t="shared" si="23"/>
        <v>40209</v>
      </c>
      <c r="W1325" s="94">
        <v>40209</v>
      </c>
      <c r="X1325" s="84" t="str">
        <f>IF($X$4="none","",VLOOKUP($V1325,'S3. Storage'!B1332:Z2770,'S9. Lookup Data'!$C$6+5,FALSE))</f>
        <v/>
      </c>
      <c r="Y1325" s="84" t="str">
        <f>IF($Y$4="none","",VLOOKUP($V1325,'S3. Storage'!$B$12:$Z$1450,'S9. Lookup Data'!$C$7+5,FALSE))</f>
        <v/>
      </c>
      <c r="Z1325" s="84" t="str">
        <f>IF($Z$4="none","",VLOOKUP($V1325,'S3. Storage'!$B$12:$Z$1450,'S9. Lookup Data'!$C$8+5,FALSE))</f>
        <v/>
      </c>
      <c r="AA1325" s="84" t="str">
        <f>IF($AA$4="none","",VLOOKUP($V1325,'S3. Storage'!$B$12:$Z$1450,'S9. Lookup Data'!$C$9+5,FALSE))</f>
        <v/>
      </c>
      <c r="AB1325" s="84" t="str">
        <f>IF($AB$4="none","",VLOOKUP($V1325,'S3. Storage'!$B$12:$Z$1450,'S9. Lookup Data'!$C$10+5,FALSE))</f>
        <v/>
      </c>
    </row>
    <row r="1326" spans="21:28">
      <c r="U1326" s="84">
        <f t="shared" si="22"/>
        <v>2010</v>
      </c>
      <c r="V1326" s="134">
        <f t="shared" si="23"/>
        <v>40237</v>
      </c>
      <c r="W1326" s="94">
        <v>40237</v>
      </c>
      <c r="X1326" s="84" t="str">
        <f>IF($X$4="none","",VLOOKUP($V1326,'S3. Storage'!B1333:Z2771,'S9. Lookup Data'!$C$6+5,FALSE))</f>
        <v/>
      </c>
      <c r="Y1326" s="84" t="str">
        <f>IF($Y$4="none","",VLOOKUP($V1326,'S3. Storage'!$B$12:$Z$1450,'S9. Lookup Data'!$C$7+5,FALSE))</f>
        <v/>
      </c>
      <c r="Z1326" s="84" t="str">
        <f>IF($Z$4="none","",VLOOKUP($V1326,'S3. Storage'!$B$12:$Z$1450,'S9. Lookup Data'!$C$8+5,FALSE))</f>
        <v/>
      </c>
      <c r="AA1326" s="84" t="str">
        <f>IF($AA$4="none","",VLOOKUP($V1326,'S3. Storage'!$B$12:$Z$1450,'S9. Lookup Data'!$C$9+5,FALSE))</f>
        <v/>
      </c>
      <c r="AB1326" s="84" t="str">
        <f>IF($AB$4="none","",VLOOKUP($V1326,'S3. Storage'!$B$12:$Z$1450,'S9. Lookup Data'!$C$10+5,FALSE))</f>
        <v/>
      </c>
    </row>
    <row r="1327" spans="21:28">
      <c r="U1327" s="84">
        <f t="shared" si="22"/>
        <v>2010</v>
      </c>
      <c r="V1327" s="134">
        <f t="shared" si="23"/>
        <v>40268</v>
      </c>
      <c r="W1327" s="94">
        <v>40268</v>
      </c>
      <c r="X1327" s="84" t="str">
        <f>IF($X$4="none","",VLOOKUP($V1327,'S3. Storage'!B1334:Z2772,'S9. Lookup Data'!$C$6+5,FALSE))</f>
        <v/>
      </c>
      <c r="Y1327" s="84" t="str">
        <f>IF($Y$4="none","",VLOOKUP($V1327,'S3. Storage'!$B$12:$Z$1450,'S9. Lookup Data'!$C$7+5,FALSE))</f>
        <v/>
      </c>
      <c r="Z1327" s="84" t="str">
        <f>IF($Z$4="none","",VLOOKUP($V1327,'S3. Storage'!$B$12:$Z$1450,'S9. Lookup Data'!$C$8+5,FALSE))</f>
        <v/>
      </c>
      <c r="AA1327" s="84" t="str">
        <f>IF($AA$4="none","",VLOOKUP($V1327,'S3. Storage'!$B$12:$Z$1450,'S9. Lookup Data'!$C$9+5,FALSE))</f>
        <v/>
      </c>
      <c r="AB1327" s="84" t="str">
        <f>IF($AB$4="none","",VLOOKUP($V1327,'S3. Storage'!$B$12:$Z$1450,'S9. Lookup Data'!$C$10+5,FALSE))</f>
        <v/>
      </c>
    </row>
    <row r="1328" spans="21:28">
      <c r="U1328" s="84">
        <f t="shared" si="22"/>
        <v>2010</v>
      </c>
      <c r="V1328" s="134">
        <f t="shared" si="23"/>
        <v>40298</v>
      </c>
      <c r="W1328" s="94">
        <v>40298</v>
      </c>
      <c r="X1328" s="84" t="str">
        <f>IF($X$4="none","",VLOOKUP($V1328,'S3. Storage'!B1335:Z2773,'S9. Lookup Data'!$C$6+5,FALSE))</f>
        <v/>
      </c>
      <c r="Y1328" s="84" t="str">
        <f>IF($Y$4="none","",VLOOKUP($V1328,'S3. Storage'!$B$12:$Z$1450,'S9. Lookup Data'!$C$7+5,FALSE))</f>
        <v/>
      </c>
      <c r="Z1328" s="84" t="str">
        <f>IF($Z$4="none","",VLOOKUP($V1328,'S3. Storage'!$B$12:$Z$1450,'S9. Lookup Data'!$C$8+5,FALSE))</f>
        <v/>
      </c>
      <c r="AA1328" s="84" t="str">
        <f>IF($AA$4="none","",VLOOKUP($V1328,'S3. Storage'!$B$12:$Z$1450,'S9. Lookup Data'!$C$9+5,FALSE))</f>
        <v/>
      </c>
      <c r="AB1328" s="84" t="str">
        <f>IF($AB$4="none","",VLOOKUP($V1328,'S3. Storage'!$B$12:$Z$1450,'S9. Lookup Data'!$C$10+5,FALSE))</f>
        <v/>
      </c>
    </row>
    <row r="1329" spans="21:28">
      <c r="U1329" s="84">
        <f t="shared" si="22"/>
        <v>2010</v>
      </c>
      <c r="V1329" s="134">
        <f t="shared" si="23"/>
        <v>40329</v>
      </c>
      <c r="W1329" s="94">
        <v>40329</v>
      </c>
      <c r="X1329" s="84" t="str">
        <f>IF($X$4="none","",VLOOKUP($V1329,'S3. Storage'!B1336:Z2774,'S9. Lookup Data'!$C$6+5,FALSE))</f>
        <v/>
      </c>
      <c r="Y1329" s="84" t="str">
        <f>IF($Y$4="none","",VLOOKUP($V1329,'S3. Storage'!$B$12:$Z$1450,'S9. Lookup Data'!$C$7+5,FALSE))</f>
        <v/>
      </c>
      <c r="Z1329" s="84" t="str">
        <f>IF($Z$4="none","",VLOOKUP($V1329,'S3. Storage'!$B$12:$Z$1450,'S9. Lookup Data'!$C$8+5,FALSE))</f>
        <v/>
      </c>
      <c r="AA1329" s="84" t="str">
        <f>IF($AA$4="none","",VLOOKUP($V1329,'S3. Storage'!$B$12:$Z$1450,'S9. Lookup Data'!$C$9+5,FALSE))</f>
        <v/>
      </c>
      <c r="AB1329" s="84" t="str">
        <f>IF($AB$4="none","",VLOOKUP($V1329,'S3. Storage'!$B$12:$Z$1450,'S9. Lookup Data'!$C$10+5,FALSE))</f>
        <v/>
      </c>
    </row>
    <row r="1330" spans="21:28">
      <c r="U1330" s="84">
        <f t="shared" si="22"/>
        <v>2010</v>
      </c>
      <c r="V1330" s="134">
        <f t="shared" si="23"/>
        <v>40359</v>
      </c>
      <c r="W1330" s="94">
        <v>40359</v>
      </c>
      <c r="X1330" s="84" t="str">
        <f>IF($X$4="none","",VLOOKUP($V1330,'S3. Storage'!B1337:Z2775,'S9. Lookup Data'!$C$6+5,FALSE))</f>
        <v/>
      </c>
      <c r="Y1330" s="84" t="str">
        <f>IF($Y$4="none","",VLOOKUP($V1330,'S3. Storage'!$B$12:$Z$1450,'S9. Lookup Data'!$C$7+5,FALSE))</f>
        <v/>
      </c>
      <c r="Z1330" s="84" t="str">
        <f>IF($Z$4="none","",VLOOKUP($V1330,'S3. Storage'!$B$12:$Z$1450,'S9. Lookup Data'!$C$8+5,FALSE))</f>
        <v/>
      </c>
      <c r="AA1330" s="84" t="str">
        <f>IF($AA$4="none","",VLOOKUP($V1330,'S3. Storage'!$B$12:$Z$1450,'S9. Lookup Data'!$C$9+5,FALSE))</f>
        <v/>
      </c>
      <c r="AB1330" s="84" t="str">
        <f>IF($AB$4="none","",VLOOKUP($V1330,'S3. Storage'!$B$12:$Z$1450,'S9. Lookup Data'!$C$10+5,FALSE))</f>
        <v/>
      </c>
    </row>
    <row r="1331" spans="21:28">
      <c r="U1331" s="84">
        <f t="shared" si="22"/>
        <v>2010</v>
      </c>
      <c r="V1331" s="134">
        <f t="shared" si="23"/>
        <v>40390</v>
      </c>
      <c r="W1331" s="94">
        <v>40390</v>
      </c>
      <c r="X1331" s="84" t="str">
        <f>IF($X$4="none","",VLOOKUP($V1331,'S3. Storage'!B1338:Z2776,'S9. Lookup Data'!$C$6+5,FALSE))</f>
        <v/>
      </c>
      <c r="Y1331" s="84" t="str">
        <f>IF($Y$4="none","",VLOOKUP($V1331,'S3. Storage'!$B$12:$Z$1450,'S9. Lookup Data'!$C$7+5,FALSE))</f>
        <v/>
      </c>
      <c r="Z1331" s="84" t="str">
        <f>IF($Z$4="none","",VLOOKUP($V1331,'S3. Storage'!$B$12:$Z$1450,'S9. Lookup Data'!$C$8+5,FALSE))</f>
        <v/>
      </c>
      <c r="AA1331" s="84" t="str">
        <f>IF($AA$4="none","",VLOOKUP($V1331,'S3. Storage'!$B$12:$Z$1450,'S9. Lookup Data'!$C$9+5,FALSE))</f>
        <v/>
      </c>
      <c r="AB1331" s="84" t="str">
        <f>IF($AB$4="none","",VLOOKUP($V1331,'S3. Storage'!$B$12:$Z$1450,'S9. Lookup Data'!$C$10+5,FALSE))</f>
        <v/>
      </c>
    </row>
    <row r="1332" spans="21:28">
      <c r="U1332" s="84">
        <f t="shared" si="22"/>
        <v>2010</v>
      </c>
      <c r="V1332" s="134">
        <f t="shared" si="23"/>
        <v>40421</v>
      </c>
      <c r="W1332" s="94">
        <v>40421</v>
      </c>
      <c r="X1332" s="84" t="str">
        <f>IF($X$4="none","",VLOOKUP($V1332,'S3. Storage'!B1339:Z2777,'S9. Lookup Data'!$C$6+5,FALSE))</f>
        <v/>
      </c>
      <c r="Y1332" s="84" t="str">
        <f>IF($Y$4="none","",VLOOKUP($V1332,'S3. Storage'!$B$12:$Z$1450,'S9. Lookup Data'!$C$7+5,FALSE))</f>
        <v/>
      </c>
      <c r="Z1332" s="84" t="str">
        <f>IF($Z$4="none","",VLOOKUP($V1332,'S3. Storage'!$B$12:$Z$1450,'S9. Lookup Data'!$C$8+5,FALSE))</f>
        <v/>
      </c>
      <c r="AA1332" s="84" t="str">
        <f>IF($AA$4="none","",VLOOKUP($V1332,'S3. Storage'!$B$12:$Z$1450,'S9. Lookup Data'!$C$9+5,FALSE))</f>
        <v/>
      </c>
      <c r="AB1332" s="84" t="str">
        <f>IF($AB$4="none","",VLOOKUP($V1332,'S3. Storage'!$B$12:$Z$1450,'S9. Lookup Data'!$C$10+5,FALSE))</f>
        <v/>
      </c>
    </row>
    <row r="1333" spans="21:28">
      <c r="U1333" s="84">
        <f t="shared" si="22"/>
        <v>2010</v>
      </c>
      <c r="V1333" s="134">
        <f t="shared" si="23"/>
        <v>40451</v>
      </c>
      <c r="W1333" s="94">
        <v>40451</v>
      </c>
      <c r="X1333" s="84" t="str">
        <f>IF($X$4="none","",VLOOKUP($V1333,'S3. Storage'!B1340:Z2778,'S9. Lookup Data'!$C$6+5,FALSE))</f>
        <v/>
      </c>
      <c r="Y1333" s="84" t="str">
        <f>IF($Y$4="none","",VLOOKUP($V1333,'S3. Storage'!$B$12:$Z$1450,'S9. Lookup Data'!$C$7+5,FALSE))</f>
        <v/>
      </c>
      <c r="Z1333" s="84" t="str">
        <f>IF($Z$4="none","",VLOOKUP($V1333,'S3. Storage'!$B$12:$Z$1450,'S9. Lookup Data'!$C$8+5,FALSE))</f>
        <v/>
      </c>
      <c r="AA1333" s="84" t="str">
        <f>IF($AA$4="none","",VLOOKUP($V1333,'S3. Storage'!$B$12:$Z$1450,'S9. Lookup Data'!$C$9+5,FALSE))</f>
        <v/>
      </c>
      <c r="AB1333" s="84" t="str">
        <f>IF($AB$4="none","",VLOOKUP($V1333,'S3. Storage'!$B$12:$Z$1450,'S9. Lookup Data'!$C$10+5,FALSE))</f>
        <v/>
      </c>
    </row>
    <row r="1334" spans="21:28">
      <c r="U1334" s="84">
        <f t="shared" si="22"/>
        <v>2010</v>
      </c>
      <c r="V1334" s="134">
        <f t="shared" si="23"/>
        <v>40482</v>
      </c>
      <c r="W1334" s="94">
        <v>40482</v>
      </c>
      <c r="X1334" s="84" t="str">
        <f>IF($X$4="none","",VLOOKUP($V1334,'S3. Storage'!B1341:Z2779,'S9. Lookup Data'!$C$6+5,FALSE))</f>
        <v/>
      </c>
      <c r="Y1334" s="84" t="str">
        <f>IF($Y$4="none","",VLOOKUP($V1334,'S3. Storage'!$B$12:$Z$1450,'S9. Lookup Data'!$C$7+5,FALSE))</f>
        <v/>
      </c>
      <c r="Z1334" s="84" t="str">
        <f>IF($Z$4="none","",VLOOKUP($V1334,'S3. Storage'!$B$12:$Z$1450,'S9. Lookup Data'!$C$8+5,FALSE))</f>
        <v/>
      </c>
      <c r="AA1334" s="84" t="str">
        <f>IF($AA$4="none","",VLOOKUP($V1334,'S3. Storage'!$B$12:$Z$1450,'S9. Lookup Data'!$C$9+5,FALSE))</f>
        <v/>
      </c>
      <c r="AB1334" s="84" t="str">
        <f>IF($AB$4="none","",VLOOKUP($V1334,'S3. Storage'!$B$12:$Z$1450,'S9. Lookup Data'!$C$10+5,FALSE))</f>
        <v/>
      </c>
    </row>
    <row r="1335" spans="21:28">
      <c r="U1335" s="84">
        <f t="shared" si="22"/>
        <v>2010</v>
      </c>
      <c r="V1335" s="134">
        <f t="shared" si="23"/>
        <v>40512</v>
      </c>
      <c r="W1335" s="94">
        <v>40512</v>
      </c>
      <c r="X1335" s="84" t="str">
        <f>IF($X$4="none","",VLOOKUP($V1335,'S3. Storage'!B1342:Z2780,'S9. Lookup Data'!$C$6+5,FALSE))</f>
        <v/>
      </c>
      <c r="Y1335" s="84" t="str">
        <f>IF($Y$4="none","",VLOOKUP($V1335,'S3. Storage'!$B$12:$Z$1450,'S9. Lookup Data'!$C$7+5,FALSE))</f>
        <v/>
      </c>
      <c r="Z1335" s="84" t="str">
        <f>IF($Z$4="none","",VLOOKUP($V1335,'S3. Storage'!$B$12:$Z$1450,'S9. Lookup Data'!$C$8+5,FALSE))</f>
        <v/>
      </c>
      <c r="AA1335" s="84" t="str">
        <f>IF($AA$4="none","",VLOOKUP($V1335,'S3. Storage'!$B$12:$Z$1450,'S9. Lookup Data'!$C$9+5,FALSE))</f>
        <v/>
      </c>
      <c r="AB1335" s="84" t="str">
        <f>IF($AB$4="none","",VLOOKUP($V1335,'S3. Storage'!$B$12:$Z$1450,'S9. Lookup Data'!$C$10+5,FALSE))</f>
        <v/>
      </c>
    </row>
    <row r="1336" spans="21:28">
      <c r="U1336" s="84">
        <f t="shared" si="22"/>
        <v>2010</v>
      </c>
      <c r="V1336" s="134">
        <f t="shared" si="23"/>
        <v>40543</v>
      </c>
      <c r="W1336" s="94">
        <v>40543</v>
      </c>
      <c r="X1336" s="84" t="str">
        <f>IF($X$4="none","",VLOOKUP($V1336,'S3. Storage'!B1343:Z2781,'S9. Lookup Data'!$C$6+5,FALSE))</f>
        <v/>
      </c>
      <c r="Y1336" s="84" t="str">
        <f>IF($Y$4="none","",VLOOKUP($V1336,'S3. Storage'!$B$12:$Z$1450,'S9. Lookup Data'!$C$7+5,FALSE))</f>
        <v/>
      </c>
      <c r="Z1336" s="84" t="str">
        <f>IF($Z$4="none","",VLOOKUP($V1336,'S3. Storage'!$B$12:$Z$1450,'S9. Lookup Data'!$C$8+5,FALSE))</f>
        <v/>
      </c>
      <c r="AA1336" s="84" t="str">
        <f>IF($AA$4="none","",VLOOKUP($V1336,'S3. Storage'!$B$12:$Z$1450,'S9. Lookup Data'!$C$9+5,FALSE))</f>
        <v/>
      </c>
      <c r="AB1336" s="84" t="str">
        <f>IF($AB$4="none","",VLOOKUP($V1336,'S3. Storage'!$B$12:$Z$1450,'S9. Lookup Data'!$C$10+5,FALSE))</f>
        <v/>
      </c>
    </row>
    <row r="1337" spans="21:28">
      <c r="U1337" s="84">
        <f t="shared" si="22"/>
        <v>2011</v>
      </c>
      <c r="V1337" s="134">
        <f t="shared" si="23"/>
        <v>40574</v>
      </c>
      <c r="W1337" s="94">
        <v>40574</v>
      </c>
      <c r="X1337" s="84" t="str">
        <f>IF($X$4="none","",VLOOKUP($V1337,'S3. Storage'!B1344:Z2782,'S9. Lookup Data'!$C$6+5,FALSE))</f>
        <v/>
      </c>
      <c r="Y1337" s="84" t="str">
        <f>IF($Y$4="none","",VLOOKUP($V1337,'S3. Storage'!$B$12:$Z$1450,'S9. Lookup Data'!$C$7+5,FALSE))</f>
        <v/>
      </c>
      <c r="Z1337" s="84" t="str">
        <f>IF($Z$4="none","",VLOOKUP($V1337,'S3. Storage'!$B$12:$Z$1450,'S9. Lookup Data'!$C$8+5,FALSE))</f>
        <v/>
      </c>
      <c r="AA1337" s="84" t="str">
        <f>IF($AA$4="none","",VLOOKUP($V1337,'S3. Storage'!$B$12:$Z$1450,'S9. Lookup Data'!$C$9+5,FALSE))</f>
        <v/>
      </c>
      <c r="AB1337" s="84" t="str">
        <f>IF($AB$4="none","",VLOOKUP($V1337,'S3. Storage'!$B$12:$Z$1450,'S9. Lookup Data'!$C$10+5,FALSE))</f>
        <v/>
      </c>
    </row>
    <row r="1338" spans="21:28">
      <c r="U1338" s="84">
        <f t="shared" si="22"/>
        <v>2011</v>
      </c>
      <c r="V1338" s="134">
        <f t="shared" si="23"/>
        <v>40602</v>
      </c>
      <c r="W1338" s="94">
        <v>40602</v>
      </c>
      <c r="X1338" s="84" t="str">
        <f>IF($X$4="none","",VLOOKUP($V1338,'S3. Storage'!B1345:Z2783,'S9. Lookup Data'!$C$6+5,FALSE))</f>
        <v/>
      </c>
      <c r="Y1338" s="84" t="str">
        <f>IF($Y$4="none","",VLOOKUP($V1338,'S3. Storage'!$B$12:$Z$1450,'S9. Lookup Data'!$C$7+5,FALSE))</f>
        <v/>
      </c>
      <c r="Z1338" s="84" t="str">
        <f>IF($Z$4="none","",VLOOKUP($V1338,'S3. Storage'!$B$12:$Z$1450,'S9. Lookup Data'!$C$8+5,FALSE))</f>
        <v/>
      </c>
      <c r="AA1338" s="84" t="str">
        <f>IF($AA$4="none","",VLOOKUP($V1338,'S3. Storage'!$B$12:$Z$1450,'S9. Lookup Data'!$C$9+5,FALSE))</f>
        <v/>
      </c>
      <c r="AB1338" s="84" t="str">
        <f>IF($AB$4="none","",VLOOKUP($V1338,'S3. Storage'!$B$12:$Z$1450,'S9. Lookup Data'!$C$10+5,FALSE))</f>
        <v/>
      </c>
    </row>
    <row r="1339" spans="21:28">
      <c r="U1339" s="84">
        <f t="shared" si="22"/>
        <v>2011</v>
      </c>
      <c r="V1339" s="134">
        <f t="shared" si="23"/>
        <v>40633</v>
      </c>
      <c r="W1339" s="94">
        <v>40633</v>
      </c>
      <c r="X1339" s="84" t="str">
        <f>IF($X$4="none","",VLOOKUP($V1339,'S3. Storage'!B1346:Z2784,'S9. Lookup Data'!$C$6+5,FALSE))</f>
        <v/>
      </c>
      <c r="Y1339" s="84" t="str">
        <f>IF($Y$4="none","",VLOOKUP($V1339,'S3. Storage'!$B$12:$Z$1450,'S9. Lookup Data'!$C$7+5,FALSE))</f>
        <v/>
      </c>
      <c r="Z1339" s="84" t="str">
        <f>IF($Z$4="none","",VLOOKUP($V1339,'S3. Storage'!$B$12:$Z$1450,'S9. Lookup Data'!$C$8+5,FALSE))</f>
        <v/>
      </c>
      <c r="AA1339" s="84" t="str">
        <f>IF($AA$4="none","",VLOOKUP($V1339,'S3. Storage'!$B$12:$Z$1450,'S9. Lookup Data'!$C$9+5,FALSE))</f>
        <v/>
      </c>
      <c r="AB1339" s="84" t="str">
        <f>IF($AB$4="none","",VLOOKUP($V1339,'S3. Storage'!$B$12:$Z$1450,'S9. Lookup Data'!$C$10+5,FALSE))</f>
        <v/>
      </c>
    </row>
    <row r="1340" spans="21:28">
      <c r="U1340" s="84">
        <f t="shared" si="22"/>
        <v>2011</v>
      </c>
      <c r="V1340" s="134">
        <f t="shared" si="23"/>
        <v>40663</v>
      </c>
      <c r="W1340" s="94">
        <v>40663</v>
      </c>
      <c r="X1340" s="84" t="str">
        <f>IF($X$4="none","",VLOOKUP($V1340,'S3. Storage'!B1347:Z2785,'S9. Lookup Data'!$C$6+5,FALSE))</f>
        <v/>
      </c>
      <c r="Y1340" s="84" t="str">
        <f>IF($Y$4="none","",VLOOKUP($V1340,'S3. Storage'!$B$12:$Z$1450,'S9. Lookup Data'!$C$7+5,FALSE))</f>
        <v/>
      </c>
      <c r="Z1340" s="84" t="str">
        <f>IF($Z$4="none","",VLOOKUP($V1340,'S3. Storage'!$B$12:$Z$1450,'S9. Lookup Data'!$C$8+5,FALSE))</f>
        <v/>
      </c>
      <c r="AA1340" s="84" t="str">
        <f>IF($AA$4="none","",VLOOKUP($V1340,'S3. Storage'!$B$12:$Z$1450,'S9. Lookup Data'!$C$9+5,FALSE))</f>
        <v/>
      </c>
      <c r="AB1340" s="84" t="str">
        <f>IF($AB$4="none","",VLOOKUP($V1340,'S3. Storage'!$B$12:$Z$1450,'S9. Lookup Data'!$C$10+5,FALSE))</f>
        <v/>
      </c>
    </row>
    <row r="1341" spans="21:28">
      <c r="U1341" s="84">
        <f t="shared" si="22"/>
        <v>2011</v>
      </c>
      <c r="V1341" s="134">
        <f t="shared" si="23"/>
        <v>40694</v>
      </c>
      <c r="W1341" s="94">
        <v>40694</v>
      </c>
      <c r="X1341" s="84" t="str">
        <f>IF($X$4="none","",VLOOKUP($V1341,'S3. Storage'!B1348:Z2786,'S9. Lookup Data'!$C$6+5,FALSE))</f>
        <v/>
      </c>
      <c r="Y1341" s="84" t="str">
        <f>IF($Y$4="none","",VLOOKUP($V1341,'S3. Storage'!$B$12:$Z$1450,'S9. Lookup Data'!$C$7+5,FALSE))</f>
        <v/>
      </c>
      <c r="Z1341" s="84" t="str">
        <f>IF($Z$4="none","",VLOOKUP($V1341,'S3. Storage'!$B$12:$Z$1450,'S9. Lookup Data'!$C$8+5,FALSE))</f>
        <v/>
      </c>
      <c r="AA1341" s="84" t="str">
        <f>IF($AA$4="none","",VLOOKUP($V1341,'S3. Storage'!$B$12:$Z$1450,'S9. Lookup Data'!$C$9+5,FALSE))</f>
        <v/>
      </c>
      <c r="AB1341" s="84" t="str">
        <f>IF($AB$4="none","",VLOOKUP($V1341,'S3. Storage'!$B$12:$Z$1450,'S9. Lookup Data'!$C$10+5,FALSE))</f>
        <v/>
      </c>
    </row>
    <row r="1342" spans="21:28">
      <c r="U1342" s="84">
        <f t="shared" si="22"/>
        <v>2011</v>
      </c>
      <c r="V1342" s="134">
        <f t="shared" si="23"/>
        <v>40724</v>
      </c>
      <c r="W1342" s="94">
        <v>40724</v>
      </c>
      <c r="X1342" s="84" t="str">
        <f>IF($X$4="none","",VLOOKUP($V1342,'S3. Storage'!B1349:Z2787,'S9. Lookup Data'!$C$6+5,FALSE))</f>
        <v/>
      </c>
      <c r="Y1342" s="84" t="str">
        <f>IF($Y$4="none","",VLOOKUP($V1342,'S3. Storage'!$B$12:$Z$1450,'S9. Lookup Data'!$C$7+5,FALSE))</f>
        <v/>
      </c>
      <c r="Z1342" s="84" t="str">
        <f>IF($Z$4="none","",VLOOKUP($V1342,'S3. Storage'!$B$12:$Z$1450,'S9. Lookup Data'!$C$8+5,FALSE))</f>
        <v/>
      </c>
      <c r="AA1342" s="84" t="str">
        <f>IF($AA$4="none","",VLOOKUP($V1342,'S3. Storage'!$B$12:$Z$1450,'S9. Lookup Data'!$C$9+5,FALSE))</f>
        <v/>
      </c>
      <c r="AB1342" s="84" t="str">
        <f>IF($AB$4="none","",VLOOKUP($V1342,'S3. Storage'!$B$12:$Z$1450,'S9. Lookup Data'!$C$10+5,FALSE))</f>
        <v/>
      </c>
    </row>
    <row r="1343" spans="21:28">
      <c r="U1343" s="84">
        <f t="shared" si="22"/>
        <v>2011</v>
      </c>
      <c r="V1343" s="134">
        <f t="shared" si="23"/>
        <v>40755</v>
      </c>
      <c r="W1343" s="94">
        <v>40755</v>
      </c>
      <c r="X1343" s="84" t="str">
        <f>IF($X$4="none","",VLOOKUP($V1343,'S3. Storage'!B1350:Z2788,'S9. Lookup Data'!$C$6+5,FALSE))</f>
        <v/>
      </c>
      <c r="Y1343" s="84" t="str">
        <f>IF($Y$4="none","",VLOOKUP($V1343,'S3. Storage'!$B$12:$Z$1450,'S9. Lookup Data'!$C$7+5,FALSE))</f>
        <v/>
      </c>
      <c r="Z1343" s="84" t="str">
        <f>IF($Z$4="none","",VLOOKUP($V1343,'S3. Storage'!$B$12:$Z$1450,'S9. Lookup Data'!$C$8+5,FALSE))</f>
        <v/>
      </c>
      <c r="AA1343" s="84" t="str">
        <f>IF($AA$4="none","",VLOOKUP($V1343,'S3. Storage'!$B$12:$Z$1450,'S9. Lookup Data'!$C$9+5,FALSE))</f>
        <v/>
      </c>
      <c r="AB1343" s="84" t="str">
        <f>IF($AB$4="none","",VLOOKUP($V1343,'S3. Storage'!$B$12:$Z$1450,'S9. Lookup Data'!$C$10+5,FALSE))</f>
        <v/>
      </c>
    </row>
    <row r="1344" spans="21:28">
      <c r="U1344" s="84">
        <f t="shared" si="22"/>
        <v>2011</v>
      </c>
      <c r="V1344" s="134">
        <f t="shared" si="23"/>
        <v>40786</v>
      </c>
      <c r="W1344" s="94">
        <v>40786</v>
      </c>
      <c r="X1344" s="84" t="str">
        <f>IF($X$4="none","",VLOOKUP($V1344,'S3. Storage'!B1351:Z2789,'S9. Lookup Data'!$C$6+5,FALSE))</f>
        <v/>
      </c>
      <c r="Y1344" s="84" t="str">
        <f>IF($Y$4="none","",VLOOKUP($V1344,'S3. Storage'!$B$12:$Z$1450,'S9. Lookup Data'!$C$7+5,FALSE))</f>
        <v/>
      </c>
      <c r="Z1344" s="84" t="str">
        <f>IF($Z$4="none","",VLOOKUP($V1344,'S3. Storage'!$B$12:$Z$1450,'S9. Lookup Data'!$C$8+5,FALSE))</f>
        <v/>
      </c>
      <c r="AA1344" s="84" t="str">
        <f>IF($AA$4="none","",VLOOKUP($V1344,'S3. Storage'!$B$12:$Z$1450,'S9. Lookup Data'!$C$9+5,FALSE))</f>
        <v/>
      </c>
      <c r="AB1344" s="84" t="str">
        <f>IF($AB$4="none","",VLOOKUP($V1344,'S3. Storage'!$B$12:$Z$1450,'S9. Lookup Data'!$C$10+5,FALSE))</f>
        <v/>
      </c>
    </row>
    <row r="1345" spans="21:32">
      <c r="U1345" s="84">
        <f t="shared" si="22"/>
        <v>2011</v>
      </c>
      <c r="V1345" s="134">
        <f t="shared" si="23"/>
        <v>40816</v>
      </c>
      <c r="W1345" s="94">
        <v>40816</v>
      </c>
      <c r="X1345" s="84" t="str">
        <f>IF($X$4="none","",VLOOKUP($V1345,'S3. Storage'!B1352:Z2790,'S9. Lookup Data'!$C$6+5,FALSE))</f>
        <v/>
      </c>
      <c r="Y1345" s="84" t="str">
        <f>IF($Y$4="none","",VLOOKUP($V1345,'S3. Storage'!$B$12:$Z$1450,'S9. Lookup Data'!$C$7+5,FALSE))</f>
        <v/>
      </c>
      <c r="Z1345" s="84" t="str">
        <f>IF($Z$4="none","",VLOOKUP($V1345,'S3. Storage'!$B$12:$Z$1450,'S9. Lookup Data'!$C$8+5,FALSE))</f>
        <v/>
      </c>
      <c r="AA1345" s="84" t="str">
        <f>IF($AA$4="none","",VLOOKUP($V1345,'S3. Storage'!$B$12:$Z$1450,'S9. Lookup Data'!$C$9+5,FALSE))</f>
        <v/>
      </c>
      <c r="AB1345" s="84" t="str">
        <f>IF($AB$4="none","",VLOOKUP($V1345,'S3. Storage'!$B$12:$Z$1450,'S9. Lookup Data'!$C$10+5,FALSE))</f>
        <v/>
      </c>
    </row>
    <row r="1346" spans="21:32" ht="15.75">
      <c r="U1346" s="107">
        <f t="shared" si="22"/>
        <v>2011</v>
      </c>
      <c r="V1346" s="109">
        <f t="shared" si="23"/>
        <v>40847</v>
      </c>
      <c r="W1346" s="110">
        <v>40847</v>
      </c>
      <c r="X1346" s="84" t="str">
        <f>IF($X$4="none","",VLOOKUP($V1346,'S3. Storage'!B1353:Z2791,'S9. Lookup Data'!$C$6+5,FALSE))</f>
        <v/>
      </c>
      <c r="Y1346" s="84" t="str">
        <f>IF($Y$4="none","",VLOOKUP($V1346,'S3. Storage'!$B$12:$Z$1450,'S9. Lookup Data'!$C$7+5,FALSE))</f>
        <v/>
      </c>
      <c r="Z1346" s="84" t="str">
        <f>IF($Z$4="none","",VLOOKUP($V1346,'S3. Storage'!$B$12:$Z$1450,'S9. Lookup Data'!$C$8+5,FALSE))</f>
        <v/>
      </c>
      <c r="AA1346" s="84" t="str">
        <f>IF($AA$4="none","",VLOOKUP($V1346,'S3. Storage'!$B$12:$Z$1450,'S9. Lookup Data'!$C$9+5,FALSE))</f>
        <v/>
      </c>
      <c r="AB1346" s="84" t="str">
        <f>IF($AB$4="none","",VLOOKUP($V1346,'S3. Storage'!$B$12:$Z$1450,'S9. Lookup Data'!$C$10+5,FALSE))</f>
        <v/>
      </c>
      <c r="AC1346" s="2"/>
      <c r="AD1346" s="219"/>
      <c r="AE1346" s="219"/>
      <c r="AF1346" s="219"/>
    </row>
    <row r="1347" spans="21:32">
      <c r="U1347" s="107">
        <f t="shared" si="22"/>
        <v>2011</v>
      </c>
      <c r="V1347" s="109">
        <f t="shared" si="23"/>
        <v>40877</v>
      </c>
      <c r="W1347" s="110">
        <v>40877</v>
      </c>
      <c r="X1347" s="84" t="str">
        <f>IF($X$4="none","",VLOOKUP($V1347,'S3. Storage'!B1354:Z2792,'S9. Lookup Data'!$C$6+5,FALSE))</f>
        <v/>
      </c>
      <c r="Y1347" s="84" t="str">
        <f>IF($Y$4="none","",VLOOKUP($V1347,'S3. Storage'!$B$12:$Z$1450,'S9. Lookup Data'!$C$7+5,FALSE))</f>
        <v/>
      </c>
      <c r="Z1347" s="84" t="str">
        <f>IF($Z$4="none","",VLOOKUP($V1347,'S3. Storage'!$B$12:$Z$1450,'S9. Lookup Data'!$C$8+5,FALSE))</f>
        <v/>
      </c>
      <c r="AA1347" s="84" t="str">
        <f>IF($AA$4="none","",VLOOKUP($V1347,'S3. Storage'!$B$12:$Z$1450,'S9. Lookup Data'!$C$9+5,FALSE))</f>
        <v/>
      </c>
      <c r="AB1347" s="84" t="str">
        <f>IF($AB$4="none","",VLOOKUP($V1347,'S3. Storage'!$B$12:$Z$1450,'S9. Lookup Data'!$C$10+5,FALSE))</f>
        <v/>
      </c>
    </row>
    <row r="1348" spans="21:32">
      <c r="U1348" s="107">
        <f t="shared" si="22"/>
        <v>2011</v>
      </c>
      <c r="V1348" s="109">
        <f t="shared" si="23"/>
        <v>40908</v>
      </c>
      <c r="W1348" s="110">
        <v>40908</v>
      </c>
      <c r="X1348" s="84" t="str">
        <f>IF($X$4="none","",VLOOKUP($V1348,'S3. Storage'!B1355:Z2793,'S9. Lookup Data'!$C$6+5,FALSE))</f>
        <v/>
      </c>
      <c r="Y1348" s="84" t="str">
        <f>IF($Y$4="none","",VLOOKUP($V1348,'S3. Storage'!$B$12:$Z$1450,'S9. Lookup Data'!$C$7+5,FALSE))</f>
        <v/>
      </c>
      <c r="Z1348" s="84" t="str">
        <f>IF($Z$4="none","",VLOOKUP($V1348,'S3. Storage'!$B$12:$Z$1450,'S9. Lookup Data'!$C$8+5,FALSE))</f>
        <v/>
      </c>
      <c r="AA1348" s="84" t="str">
        <f>IF($AA$4="none","",VLOOKUP($V1348,'S3. Storage'!$B$12:$Z$1450,'S9. Lookup Data'!$C$9+5,FALSE))</f>
        <v/>
      </c>
      <c r="AB1348" s="84" t="str">
        <f>IF($AB$4="none","",VLOOKUP($V1348,'S3. Storage'!$B$12:$Z$1450,'S9. Lookup Data'!$C$10+5,FALSE))</f>
        <v/>
      </c>
    </row>
    <row r="1349" spans="21:32">
      <c r="U1349" s="107">
        <f t="shared" si="22"/>
        <v>2012</v>
      </c>
      <c r="V1349" s="109">
        <f t="shared" si="23"/>
        <v>40939</v>
      </c>
      <c r="W1349" s="110">
        <v>40939</v>
      </c>
      <c r="X1349" s="84" t="str">
        <f>IF($X$4="none","",VLOOKUP($V1349,'S3. Storage'!B1356:Z2794,'S9. Lookup Data'!$C$6+5,FALSE))</f>
        <v/>
      </c>
      <c r="Y1349" s="84" t="str">
        <f>IF($Y$4="none","",VLOOKUP($V1349,'S3. Storage'!$B$12:$Z$1450,'S9. Lookup Data'!$C$7+5,FALSE))</f>
        <v/>
      </c>
      <c r="Z1349" s="84" t="str">
        <f>IF($Z$4="none","",VLOOKUP($V1349,'S3. Storage'!$B$12:$Z$1450,'S9. Lookup Data'!$C$8+5,FALSE))</f>
        <v/>
      </c>
      <c r="AA1349" s="84" t="str">
        <f>IF($AA$4="none","",VLOOKUP($V1349,'S3. Storage'!$B$12:$Z$1450,'S9. Lookup Data'!$C$9+5,FALSE))</f>
        <v/>
      </c>
      <c r="AB1349" s="84" t="str">
        <f>IF($AB$4="none","",VLOOKUP($V1349,'S3. Storage'!$B$12:$Z$1450,'S9. Lookup Data'!$C$10+5,FALSE))</f>
        <v/>
      </c>
    </row>
    <row r="1350" spans="21:32">
      <c r="U1350" s="107">
        <f t="shared" si="22"/>
        <v>2012</v>
      </c>
      <c r="V1350" s="109">
        <f t="shared" si="23"/>
        <v>40968</v>
      </c>
      <c r="W1350" s="110">
        <v>40968</v>
      </c>
      <c r="X1350" s="84" t="str">
        <f>IF($X$4="none","",VLOOKUP($V1350,'S3. Storage'!B1357:Z2795,'S9. Lookup Data'!$C$6+5,FALSE))</f>
        <v/>
      </c>
      <c r="Y1350" s="84" t="str">
        <f>IF($Y$4="none","",VLOOKUP($V1350,'S3. Storage'!$B$12:$Z$1450,'S9. Lookup Data'!$C$7+5,FALSE))</f>
        <v/>
      </c>
      <c r="Z1350" s="84" t="str">
        <f>IF($Z$4="none","",VLOOKUP($V1350,'S3. Storage'!$B$12:$Z$1450,'S9. Lookup Data'!$C$8+5,FALSE))</f>
        <v/>
      </c>
      <c r="AA1350" s="84" t="str">
        <f>IF($AA$4="none","",VLOOKUP($V1350,'S3. Storage'!$B$12:$Z$1450,'S9. Lookup Data'!$C$9+5,FALSE))</f>
        <v/>
      </c>
      <c r="AB1350" s="84" t="str">
        <f>IF($AB$4="none","",VLOOKUP($V1350,'S3. Storage'!$B$12:$Z$1450,'S9. Lookup Data'!$C$10+5,FALSE))</f>
        <v/>
      </c>
    </row>
    <row r="1351" spans="21:32">
      <c r="U1351" s="107">
        <f t="shared" si="22"/>
        <v>2012</v>
      </c>
      <c r="V1351" s="109">
        <f t="shared" si="23"/>
        <v>40999</v>
      </c>
      <c r="W1351" s="110">
        <v>40999</v>
      </c>
      <c r="X1351" s="84" t="str">
        <f>IF($X$4="none","",VLOOKUP($V1351,'S3. Storage'!B1358:Z2796,'S9. Lookup Data'!$C$6+5,FALSE))</f>
        <v/>
      </c>
      <c r="Y1351" s="84" t="str">
        <f>IF($Y$4="none","",VLOOKUP($V1351,'S3. Storage'!$B$12:$Z$1450,'S9. Lookup Data'!$C$7+5,FALSE))</f>
        <v/>
      </c>
      <c r="Z1351" s="84" t="str">
        <f>IF($Z$4="none","",VLOOKUP($V1351,'S3. Storage'!$B$12:$Z$1450,'S9. Lookup Data'!$C$8+5,FALSE))</f>
        <v/>
      </c>
      <c r="AA1351" s="84" t="str">
        <f>IF($AA$4="none","",VLOOKUP($V1351,'S3. Storage'!$B$12:$Z$1450,'S9. Lookup Data'!$C$9+5,FALSE))</f>
        <v/>
      </c>
      <c r="AB1351" s="84" t="str">
        <f>IF($AB$4="none","",VLOOKUP($V1351,'S3. Storage'!$B$12:$Z$1450,'S9. Lookup Data'!$C$10+5,FALSE))</f>
        <v/>
      </c>
    </row>
    <row r="1352" spans="21:32">
      <c r="U1352" s="107">
        <f t="shared" si="22"/>
        <v>2012</v>
      </c>
      <c r="V1352" s="109">
        <f t="shared" si="23"/>
        <v>41029</v>
      </c>
      <c r="W1352" s="110">
        <v>41029</v>
      </c>
      <c r="X1352" s="84" t="str">
        <f>IF($X$4="none","",VLOOKUP($V1352,'S3. Storage'!B1359:Z2797,'S9. Lookup Data'!$C$6+5,FALSE))</f>
        <v/>
      </c>
      <c r="Y1352" s="84" t="str">
        <f>IF($Y$4="none","",VLOOKUP($V1352,'S3. Storage'!$B$12:$Z$1450,'S9. Lookup Data'!$C$7+5,FALSE))</f>
        <v/>
      </c>
      <c r="Z1352" s="84" t="str">
        <f>IF($Z$4="none","",VLOOKUP($V1352,'S3. Storage'!$B$12:$Z$1450,'S9. Lookup Data'!$C$8+5,FALSE))</f>
        <v/>
      </c>
      <c r="AA1352" s="84" t="str">
        <f>IF($AA$4="none","",VLOOKUP($V1352,'S3. Storage'!$B$12:$Z$1450,'S9. Lookup Data'!$C$9+5,FALSE))</f>
        <v/>
      </c>
      <c r="AB1352" s="84" t="str">
        <f>IF($AB$4="none","",VLOOKUP($V1352,'S3. Storage'!$B$12:$Z$1450,'S9. Lookup Data'!$C$10+5,FALSE))</f>
        <v/>
      </c>
    </row>
    <row r="1353" spans="21:32">
      <c r="U1353" s="107">
        <f t="shared" si="22"/>
        <v>2012</v>
      </c>
      <c r="V1353" s="109">
        <f t="shared" si="23"/>
        <v>41060</v>
      </c>
      <c r="W1353" s="110">
        <v>41060</v>
      </c>
      <c r="X1353" s="84" t="str">
        <f>IF($X$4="none","",VLOOKUP($V1353,'S3. Storage'!B1360:Z2798,'S9. Lookup Data'!$C$6+5,FALSE))</f>
        <v/>
      </c>
      <c r="Y1353" s="84" t="str">
        <f>IF($Y$4="none","",VLOOKUP($V1353,'S3. Storage'!$B$12:$Z$1450,'S9. Lookup Data'!$C$7+5,FALSE))</f>
        <v/>
      </c>
      <c r="Z1353" s="84" t="str">
        <f>IF($Z$4="none","",VLOOKUP($V1353,'S3. Storage'!$B$12:$Z$1450,'S9. Lookup Data'!$C$8+5,FALSE))</f>
        <v/>
      </c>
      <c r="AA1353" s="84" t="str">
        <f>IF($AA$4="none","",VLOOKUP($V1353,'S3. Storage'!$B$12:$Z$1450,'S9. Lookup Data'!$C$9+5,FALSE))</f>
        <v/>
      </c>
      <c r="AB1353" s="84" t="str">
        <f>IF($AB$4="none","",VLOOKUP($V1353,'S3. Storage'!$B$12:$Z$1450,'S9. Lookup Data'!$C$10+5,FALSE))</f>
        <v/>
      </c>
    </row>
    <row r="1354" spans="21:32">
      <c r="U1354" s="107">
        <f t="shared" si="22"/>
        <v>2012</v>
      </c>
      <c r="V1354" s="109">
        <f t="shared" si="23"/>
        <v>41090</v>
      </c>
      <c r="W1354" s="110">
        <v>41090</v>
      </c>
      <c r="X1354" s="84" t="str">
        <f>IF($X$4="none","",VLOOKUP($V1354,'S3. Storage'!B1361:Z2799,'S9. Lookup Data'!$C$6+5,FALSE))</f>
        <v/>
      </c>
      <c r="Y1354" s="84" t="str">
        <f>IF($Y$4="none","",VLOOKUP($V1354,'S3. Storage'!$B$12:$Z$1450,'S9. Lookup Data'!$C$7+5,FALSE))</f>
        <v/>
      </c>
      <c r="Z1354" s="84" t="str">
        <f>IF($Z$4="none","",VLOOKUP($V1354,'S3. Storage'!$B$12:$Z$1450,'S9. Lookup Data'!$C$8+5,FALSE))</f>
        <v/>
      </c>
      <c r="AA1354" s="84" t="str">
        <f>IF($AA$4="none","",VLOOKUP($V1354,'S3. Storage'!$B$12:$Z$1450,'S9. Lookup Data'!$C$9+5,FALSE))</f>
        <v/>
      </c>
      <c r="AB1354" s="84" t="str">
        <f>IF($AB$4="none","",VLOOKUP($V1354,'S3. Storage'!$B$12:$Z$1450,'S9. Lookup Data'!$C$10+5,FALSE))</f>
        <v/>
      </c>
    </row>
    <row r="1355" spans="21:32">
      <c r="U1355" s="107">
        <f t="shared" si="22"/>
        <v>2012</v>
      </c>
      <c r="V1355" s="109">
        <f t="shared" si="23"/>
        <v>41121</v>
      </c>
      <c r="W1355" s="110">
        <v>41121</v>
      </c>
      <c r="X1355" s="84" t="str">
        <f>IF($X$4="none","",VLOOKUP($V1355,'S3. Storage'!B1362:Z2800,'S9. Lookup Data'!$C$6+5,FALSE))</f>
        <v/>
      </c>
      <c r="Y1355" s="84" t="str">
        <f>IF($Y$4="none","",VLOOKUP($V1355,'S3. Storage'!$B$12:$Z$1450,'S9. Lookup Data'!$C$7+5,FALSE))</f>
        <v/>
      </c>
      <c r="Z1355" s="84" t="str">
        <f>IF($Z$4="none","",VLOOKUP($V1355,'S3. Storage'!$B$12:$Z$1450,'S9. Lookup Data'!$C$8+5,FALSE))</f>
        <v/>
      </c>
      <c r="AA1355" s="84" t="str">
        <f>IF($AA$4="none","",VLOOKUP($V1355,'S3. Storage'!$B$12:$Z$1450,'S9. Lookup Data'!$C$9+5,FALSE))</f>
        <v/>
      </c>
      <c r="AB1355" s="84" t="str">
        <f>IF($AB$4="none","",VLOOKUP($V1355,'S3. Storage'!$B$12:$Z$1450,'S9. Lookup Data'!$C$10+5,FALSE))</f>
        <v/>
      </c>
    </row>
    <row r="1356" spans="21:32">
      <c r="U1356" s="107">
        <f t="shared" si="22"/>
        <v>2012</v>
      </c>
      <c r="V1356" s="109">
        <f t="shared" si="23"/>
        <v>41152</v>
      </c>
      <c r="W1356" s="110">
        <v>41152</v>
      </c>
      <c r="X1356" s="84" t="str">
        <f>IF($X$4="none","",VLOOKUP($V1356,'S3. Storage'!B1363:Z2801,'S9. Lookup Data'!$C$6+5,FALSE))</f>
        <v/>
      </c>
      <c r="Y1356" s="84" t="str">
        <f>IF($Y$4="none","",VLOOKUP($V1356,'S3. Storage'!$B$12:$Z$1450,'S9. Lookup Data'!$C$7+5,FALSE))</f>
        <v/>
      </c>
      <c r="Z1356" s="84" t="str">
        <f>IF($Z$4="none","",VLOOKUP($V1356,'S3. Storage'!$B$12:$Z$1450,'S9. Lookup Data'!$C$8+5,FALSE))</f>
        <v/>
      </c>
      <c r="AA1356" s="84" t="str">
        <f>IF($AA$4="none","",VLOOKUP($V1356,'S3. Storage'!$B$12:$Z$1450,'S9. Lookup Data'!$C$9+5,FALSE))</f>
        <v/>
      </c>
      <c r="AB1356" s="84" t="str">
        <f>IF($AB$4="none","",VLOOKUP($V1356,'S3. Storage'!$B$12:$Z$1450,'S9. Lookup Data'!$C$10+5,FALSE))</f>
        <v/>
      </c>
    </row>
    <row r="1357" spans="21:32">
      <c r="U1357" s="107">
        <f t="shared" si="22"/>
        <v>2012</v>
      </c>
      <c r="V1357" s="109">
        <f t="shared" si="23"/>
        <v>41182</v>
      </c>
      <c r="W1357" s="110">
        <v>41182</v>
      </c>
      <c r="X1357" s="84" t="str">
        <f>IF($X$4="none","",VLOOKUP($V1357,'S3. Storage'!B1364:Z2802,'S9. Lookup Data'!$C$6+5,FALSE))</f>
        <v/>
      </c>
      <c r="Y1357" s="84" t="str">
        <f>IF($Y$4="none","",VLOOKUP($V1357,'S3. Storage'!$B$12:$Z$1450,'S9. Lookup Data'!$C$7+5,FALSE))</f>
        <v/>
      </c>
      <c r="Z1357" s="84" t="str">
        <f>IF($Z$4="none","",VLOOKUP($V1357,'S3. Storage'!$B$12:$Z$1450,'S9. Lookup Data'!$C$8+5,FALSE))</f>
        <v/>
      </c>
      <c r="AA1357" s="84" t="str">
        <f>IF($AA$4="none","",VLOOKUP($V1357,'S3. Storage'!$B$12:$Z$1450,'S9. Lookup Data'!$C$9+5,FALSE))</f>
        <v/>
      </c>
      <c r="AB1357" s="84" t="str">
        <f>IF($AB$4="none","",VLOOKUP($V1357,'S3. Storage'!$B$12:$Z$1450,'S9. Lookup Data'!$C$10+5,FALSE))</f>
        <v/>
      </c>
    </row>
    <row r="1358" spans="21:32">
      <c r="U1358" s="107">
        <f t="shared" si="22"/>
        <v>2012</v>
      </c>
      <c r="V1358" s="109">
        <f t="shared" si="23"/>
        <v>41213</v>
      </c>
      <c r="W1358" s="110">
        <v>41213</v>
      </c>
      <c r="X1358" s="84" t="str">
        <f>IF($X$4="none","",VLOOKUP($V1358,'S3. Storage'!B1365:Z2803,'S9. Lookup Data'!$C$6+5,FALSE))</f>
        <v/>
      </c>
      <c r="Y1358" s="84" t="str">
        <f>IF($Y$4="none","",VLOOKUP($V1358,'S3. Storage'!$B$12:$Z$1450,'S9. Lookup Data'!$C$7+5,FALSE))</f>
        <v/>
      </c>
      <c r="Z1358" s="84" t="str">
        <f>IF($Z$4="none","",VLOOKUP($V1358,'S3. Storage'!$B$12:$Z$1450,'S9. Lookup Data'!$C$8+5,FALSE))</f>
        <v/>
      </c>
      <c r="AA1358" s="84" t="str">
        <f>IF($AA$4="none","",VLOOKUP($V1358,'S3. Storage'!$B$12:$Z$1450,'S9. Lookup Data'!$C$9+5,FALSE))</f>
        <v/>
      </c>
      <c r="AB1358" s="84" t="str">
        <f>IF($AB$4="none","",VLOOKUP($V1358,'S3. Storage'!$B$12:$Z$1450,'S9. Lookup Data'!$C$10+5,FALSE))</f>
        <v/>
      </c>
    </row>
    <row r="1359" spans="21:32">
      <c r="U1359" s="107">
        <f t="shared" si="22"/>
        <v>2012</v>
      </c>
      <c r="V1359" s="109">
        <f t="shared" si="23"/>
        <v>41243</v>
      </c>
      <c r="W1359" s="110">
        <v>41243</v>
      </c>
      <c r="X1359" s="84" t="str">
        <f>IF($X$4="none","",VLOOKUP($V1359,'S3. Storage'!B1366:Z2804,'S9. Lookup Data'!$C$6+5,FALSE))</f>
        <v/>
      </c>
      <c r="Y1359" s="84" t="str">
        <f>IF($Y$4="none","",VLOOKUP($V1359,'S3. Storage'!$B$12:$Z$1450,'S9. Lookup Data'!$C$7+5,FALSE))</f>
        <v/>
      </c>
      <c r="Z1359" s="84" t="str">
        <f>IF($Z$4="none","",VLOOKUP($V1359,'S3. Storage'!$B$12:$Z$1450,'S9. Lookup Data'!$C$8+5,FALSE))</f>
        <v/>
      </c>
      <c r="AA1359" s="84" t="str">
        <f>IF($AA$4="none","",VLOOKUP($V1359,'S3. Storage'!$B$12:$Z$1450,'S9. Lookup Data'!$C$9+5,FALSE))</f>
        <v/>
      </c>
      <c r="AB1359" s="84" t="str">
        <f>IF($AB$4="none","",VLOOKUP($V1359,'S3. Storage'!$B$12:$Z$1450,'S9. Lookup Data'!$C$10+5,FALSE))</f>
        <v/>
      </c>
    </row>
    <row r="1360" spans="21:32">
      <c r="U1360" s="107">
        <f t="shared" si="22"/>
        <v>2012</v>
      </c>
      <c r="V1360" s="109">
        <f t="shared" si="23"/>
        <v>41274</v>
      </c>
      <c r="W1360" s="110">
        <v>41274</v>
      </c>
      <c r="X1360" s="84" t="str">
        <f>IF($X$4="none","",VLOOKUP($V1360,'S3. Storage'!B1367:Z2805,'S9. Lookup Data'!$C$6+5,FALSE))</f>
        <v/>
      </c>
      <c r="Y1360" s="84" t="str">
        <f>IF($Y$4="none","",VLOOKUP($V1360,'S3. Storage'!$B$12:$Z$1450,'S9. Lookup Data'!$C$7+5,FALSE))</f>
        <v/>
      </c>
      <c r="Z1360" s="84" t="str">
        <f>IF($Z$4="none","",VLOOKUP($V1360,'S3. Storage'!$B$12:$Z$1450,'S9. Lookup Data'!$C$8+5,FALSE))</f>
        <v/>
      </c>
      <c r="AA1360" s="84" t="str">
        <f>IF($AA$4="none","",VLOOKUP($V1360,'S3. Storage'!$B$12:$Z$1450,'S9. Lookup Data'!$C$9+5,FALSE))</f>
        <v/>
      </c>
      <c r="AB1360" s="84" t="str">
        <f>IF($AB$4="none","",VLOOKUP($V1360,'S3. Storage'!$B$12:$Z$1450,'S9. Lookup Data'!$C$10+5,FALSE))</f>
        <v/>
      </c>
    </row>
    <row r="1361" spans="21:28">
      <c r="U1361" s="107">
        <f t="shared" si="22"/>
        <v>2013</v>
      </c>
      <c r="V1361" s="109">
        <f t="shared" si="23"/>
        <v>41305</v>
      </c>
      <c r="W1361" s="110">
        <v>41305</v>
      </c>
      <c r="X1361" s="84" t="str">
        <f>IF($X$4="none","",VLOOKUP($V1361,'S3. Storage'!B1368:Z2806,'S9. Lookup Data'!$C$6+5,FALSE))</f>
        <v/>
      </c>
      <c r="Y1361" s="84" t="str">
        <f>IF($Y$4="none","",VLOOKUP($V1361,'S3. Storage'!$B$12:$Z$1450,'S9. Lookup Data'!$C$7+5,FALSE))</f>
        <v/>
      </c>
      <c r="Z1361" s="84" t="str">
        <f>IF($Z$4="none","",VLOOKUP($V1361,'S3. Storage'!$B$12:$Z$1450,'S9. Lookup Data'!$C$8+5,FALSE))</f>
        <v/>
      </c>
      <c r="AA1361" s="84" t="str">
        <f>IF($AA$4="none","",VLOOKUP($V1361,'S3. Storage'!$B$12:$Z$1450,'S9. Lookup Data'!$C$9+5,FALSE))</f>
        <v/>
      </c>
      <c r="AB1361" s="84" t="str">
        <f>IF($AB$4="none","",VLOOKUP($V1361,'S3. Storage'!$B$12:$Z$1450,'S9. Lookup Data'!$C$10+5,FALSE))</f>
        <v/>
      </c>
    </row>
    <row r="1362" spans="21:28">
      <c r="U1362" s="107">
        <f t="shared" si="22"/>
        <v>2013</v>
      </c>
      <c r="V1362" s="109">
        <f t="shared" si="23"/>
        <v>41333</v>
      </c>
      <c r="W1362" s="110">
        <v>41333</v>
      </c>
      <c r="X1362" s="84" t="str">
        <f>IF($X$4="none","",VLOOKUP($V1362,'S3. Storage'!B1369:Z2807,'S9. Lookup Data'!$C$6+5,FALSE))</f>
        <v/>
      </c>
      <c r="Y1362" s="84" t="str">
        <f>IF($Y$4="none","",VLOOKUP($V1362,'S3. Storage'!$B$12:$Z$1450,'S9. Lookup Data'!$C$7+5,FALSE))</f>
        <v/>
      </c>
      <c r="Z1362" s="84" t="str">
        <f>IF($Z$4="none","",VLOOKUP($V1362,'S3. Storage'!$B$12:$Z$1450,'S9. Lookup Data'!$C$8+5,FALSE))</f>
        <v/>
      </c>
      <c r="AA1362" s="84" t="str">
        <f>IF($AA$4="none","",VLOOKUP($V1362,'S3. Storage'!$B$12:$Z$1450,'S9. Lookup Data'!$C$9+5,FALSE))</f>
        <v/>
      </c>
      <c r="AB1362" s="84" t="str">
        <f>IF($AB$4="none","",VLOOKUP($V1362,'S3. Storage'!$B$12:$Z$1450,'S9. Lookup Data'!$C$10+5,FALSE))</f>
        <v/>
      </c>
    </row>
    <row r="1363" spans="21:28">
      <c r="U1363" s="107">
        <f t="shared" ref="U1363:U1405" si="24">YEAR(W1363)</f>
        <v>2013</v>
      </c>
      <c r="V1363" s="109">
        <f t="shared" ref="V1363:V1393" si="25">W1363</f>
        <v>41364</v>
      </c>
      <c r="W1363" s="110">
        <v>41364</v>
      </c>
      <c r="X1363" s="84" t="str">
        <f>IF($X$4="none","",VLOOKUP($V1363,'S3. Storage'!B1370:Z2808,'S9. Lookup Data'!$C$6+5,FALSE))</f>
        <v/>
      </c>
      <c r="Y1363" s="84" t="str">
        <f>IF($Y$4="none","",VLOOKUP($V1363,'S3. Storage'!$B$12:$Z$1450,'S9. Lookup Data'!$C$7+5,FALSE))</f>
        <v/>
      </c>
      <c r="Z1363" s="84" t="str">
        <f>IF($Z$4="none","",VLOOKUP($V1363,'S3. Storage'!$B$12:$Z$1450,'S9. Lookup Data'!$C$8+5,FALSE))</f>
        <v/>
      </c>
      <c r="AA1363" s="84" t="str">
        <f>IF($AA$4="none","",VLOOKUP($V1363,'S3. Storage'!$B$12:$Z$1450,'S9. Lookup Data'!$C$9+5,FALSE))</f>
        <v/>
      </c>
      <c r="AB1363" s="84" t="str">
        <f>IF($AB$4="none","",VLOOKUP($V1363,'S3. Storage'!$B$12:$Z$1450,'S9. Lookup Data'!$C$10+5,FALSE))</f>
        <v/>
      </c>
    </row>
    <row r="1364" spans="21:28">
      <c r="U1364" s="107">
        <f t="shared" si="24"/>
        <v>2013</v>
      </c>
      <c r="V1364" s="109">
        <f t="shared" si="25"/>
        <v>41394</v>
      </c>
      <c r="W1364" s="110">
        <v>41394</v>
      </c>
      <c r="X1364" s="84" t="str">
        <f>IF($X$4="none","",VLOOKUP($V1364,'S3. Storage'!B1371:Z2809,'S9. Lookup Data'!$C$6+5,FALSE))</f>
        <v/>
      </c>
      <c r="Y1364" s="84" t="str">
        <f>IF($Y$4="none","",VLOOKUP($V1364,'S3. Storage'!$B$12:$Z$1450,'S9. Lookup Data'!$C$7+5,FALSE))</f>
        <v/>
      </c>
      <c r="Z1364" s="84" t="str">
        <f>IF($Z$4="none","",VLOOKUP($V1364,'S3. Storage'!$B$12:$Z$1450,'S9. Lookup Data'!$C$8+5,FALSE))</f>
        <v/>
      </c>
      <c r="AA1364" s="84" t="str">
        <f>IF($AA$4="none","",VLOOKUP($V1364,'S3. Storage'!$B$12:$Z$1450,'S9. Lookup Data'!$C$9+5,FALSE))</f>
        <v/>
      </c>
      <c r="AB1364" s="84" t="str">
        <f>IF($AB$4="none","",VLOOKUP($V1364,'S3. Storage'!$B$12:$Z$1450,'S9. Lookup Data'!$C$10+5,FALSE))</f>
        <v/>
      </c>
    </row>
    <row r="1365" spans="21:28">
      <c r="U1365" s="107">
        <f t="shared" si="24"/>
        <v>2013</v>
      </c>
      <c r="V1365" s="109">
        <f t="shared" si="25"/>
        <v>41425</v>
      </c>
      <c r="W1365" s="110">
        <v>41425</v>
      </c>
      <c r="X1365" s="84" t="str">
        <f>IF($X$4="none","",VLOOKUP($V1365,'S3. Storage'!B1372:Z2810,'S9. Lookup Data'!$C$6+5,FALSE))</f>
        <v/>
      </c>
      <c r="Y1365" s="84" t="str">
        <f>IF($Y$4="none","",VLOOKUP($V1365,'S3. Storage'!$B$12:$Z$1450,'S9. Lookup Data'!$C$7+5,FALSE))</f>
        <v/>
      </c>
      <c r="Z1365" s="84" t="str">
        <f>IF($Z$4="none","",VLOOKUP($V1365,'S3. Storage'!$B$12:$Z$1450,'S9. Lookup Data'!$C$8+5,FALSE))</f>
        <v/>
      </c>
      <c r="AA1365" s="84" t="str">
        <f>IF($AA$4="none","",VLOOKUP($V1365,'S3. Storage'!$B$12:$Z$1450,'S9. Lookup Data'!$C$9+5,FALSE))</f>
        <v/>
      </c>
      <c r="AB1365" s="84" t="str">
        <f>IF($AB$4="none","",VLOOKUP($V1365,'S3. Storage'!$B$12:$Z$1450,'S9. Lookup Data'!$C$10+5,FALSE))</f>
        <v/>
      </c>
    </row>
    <row r="1366" spans="21:28">
      <c r="U1366" s="107">
        <f t="shared" si="24"/>
        <v>2013</v>
      </c>
      <c r="V1366" s="109">
        <f t="shared" si="25"/>
        <v>41455</v>
      </c>
      <c r="W1366" s="110">
        <v>41455</v>
      </c>
      <c r="X1366" s="84" t="str">
        <f>IF($X$4="none","",VLOOKUP($V1366,'S3. Storage'!B1373:Z2811,'S9. Lookup Data'!$C$6+5,FALSE))</f>
        <v/>
      </c>
      <c r="Y1366" s="84" t="str">
        <f>IF($Y$4="none","",VLOOKUP($V1366,'S3. Storage'!$B$12:$Z$1450,'S9. Lookup Data'!$C$7+5,FALSE))</f>
        <v/>
      </c>
      <c r="Z1366" s="84" t="str">
        <f>IF($Z$4="none","",VLOOKUP($V1366,'S3. Storage'!$B$12:$Z$1450,'S9. Lookup Data'!$C$8+5,FALSE))</f>
        <v/>
      </c>
      <c r="AA1366" s="84" t="str">
        <f>IF($AA$4="none","",VLOOKUP($V1366,'S3. Storage'!$B$12:$Z$1450,'S9. Lookup Data'!$C$9+5,FALSE))</f>
        <v/>
      </c>
      <c r="AB1366" s="84" t="str">
        <f>IF($AB$4="none","",VLOOKUP($V1366,'S3. Storage'!$B$12:$Z$1450,'S9. Lookup Data'!$C$10+5,FALSE))</f>
        <v/>
      </c>
    </row>
    <row r="1367" spans="21:28">
      <c r="U1367" s="107">
        <f t="shared" si="24"/>
        <v>2013</v>
      </c>
      <c r="V1367" s="109">
        <f t="shared" si="25"/>
        <v>41486</v>
      </c>
      <c r="W1367" s="110">
        <v>41486</v>
      </c>
      <c r="X1367" s="84" t="str">
        <f>IF($X$4="none","",VLOOKUP($V1367,'S3. Storage'!B1374:Z2812,'S9. Lookup Data'!$C$6+5,FALSE))</f>
        <v/>
      </c>
      <c r="Y1367" s="84" t="str">
        <f>IF($Y$4="none","",VLOOKUP($V1367,'S3. Storage'!$B$12:$Z$1450,'S9. Lookup Data'!$C$7+5,FALSE))</f>
        <v/>
      </c>
      <c r="Z1367" s="84" t="str">
        <f>IF($Z$4="none","",VLOOKUP($V1367,'S3. Storage'!$B$12:$Z$1450,'S9. Lookup Data'!$C$8+5,FALSE))</f>
        <v/>
      </c>
      <c r="AA1367" s="84" t="str">
        <f>IF($AA$4="none","",VLOOKUP($V1367,'S3. Storage'!$B$12:$Z$1450,'S9. Lookup Data'!$C$9+5,FALSE))</f>
        <v/>
      </c>
      <c r="AB1367" s="84" t="str">
        <f>IF($AB$4="none","",VLOOKUP($V1367,'S3. Storage'!$B$12:$Z$1450,'S9. Lookup Data'!$C$10+5,FALSE))</f>
        <v/>
      </c>
    </row>
    <row r="1368" spans="21:28">
      <c r="U1368" s="107">
        <f t="shared" si="24"/>
        <v>2013</v>
      </c>
      <c r="V1368" s="109">
        <f t="shared" si="25"/>
        <v>41517</v>
      </c>
      <c r="W1368" s="110">
        <v>41517</v>
      </c>
      <c r="X1368" s="84" t="str">
        <f>IF($X$4="none","",VLOOKUP($V1368,'S3. Storage'!B1375:Z2813,'S9. Lookup Data'!$C$6+5,FALSE))</f>
        <v/>
      </c>
      <c r="Y1368" s="84" t="str">
        <f>IF($Y$4="none","",VLOOKUP($V1368,'S3. Storage'!$B$12:$Z$1450,'S9. Lookup Data'!$C$7+5,FALSE))</f>
        <v/>
      </c>
      <c r="Z1368" s="84" t="str">
        <f>IF($Z$4="none","",VLOOKUP($V1368,'S3. Storage'!$B$12:$Z$1450,'S9. Lookup Data'!$C$8+5,FALSE))</f>
        <v/>
      </c>
      <c r="AA1368" s="84" t="str">
        <f>IF($AA$4="none","",VLOOKUP($V1368,'S3. Storage'!$B$12:$Z$1450,'S9. Lookup Data'!$C$9+5,FALSE))</f>
        <v/>
      </c>
      <c r="AB1368" s="84" t="str">
        <f>IF($AB$4="none","",VLOOKUP($V1368,'S3. Storage'!$B$12:$Z$1450,'S9. Lookup Data'!$C$10+5,FALSE))</f>
        <v/>
      </c>
    </row>
    <row r="1369" spans="21:28">
      <c r="U1369" s="107">
        <f t="shared" si="24"/>
        <v>2013</v>
      </c>
      <c r="V1369" s="109">
        <f t="shared" si="25"/>
        <v>41547</v>
      </c>
      <c r="W1369" s="110">
        <v>41547</v>
      </c>
      <c r="X1369" s="84" t="str">
        <f>IF($X$4="none","",VLOOKUP($V1369,'S3. Storage'!B1376:Z2814,'S9. Lookup Data'!$C$6+5,FALSE))</f>
        <v/>
      </c>
      <c r="Y1369" s="84" t="str">
        <f>IF($Y$4="none","",VLOOKUP($V1369,'S3. Storage'!$B$12:$Z$1450,'S9. Lookup Data'!$C$7+5,FALSE))</f>
        <v/>
      </c>
      <c r="Z1369" s="84" t="str">
        <f>IF($Z$4="none","",VLOOKUP($V1369,'S3. Storage'!$B$12:$Z$1450,'S9. Lookup Data'!$C$8+5,FALSE))</f>
        <v/>
      </c>
      <c r="AA1369" s="84" t="str">
        <f>IF($AA$4="none","",VLOOKUP($V1369,'S3. Storage'!$B$12:$Z$1450,'S9. Lookup Data'!$C$9+5,FALSE))</f>
        <v/>
      </c>
      <c r="AB1369" s="84" t="str">
        <f>IF($AB$4="none","",VLOOKUP($V1369,'S3. Storage'!$B$12:$Z$1450,'S9. Lookup Data'!$C$10+5,FALSE))</f>
        <v/>
      </c>
    </row>
    <row r="1370" spans="21:28">
      <c r="U1370" s="107">
        <f t="shared" si="24"/>
        <v>2013</v>
      </c>
      <c r="V1370" s="109">
        <f t="shared" si="25"/>
        <v>41578</v>
      </c>
      <c r="W1370" s="110">
        <v>41578</v>
      </c>
      <c r="X1370" s="84" t="str">
        <f>IF($X$4="none","",VLOOKUP($V1370,'S3. Storage'!B1377:Z2815,'S9. Lookup Data'!$C$6+5,FALSE))</f>
        <v/>
      </c>
      <c r="Y1370" s="84" t="str">
        <f>IF($Y$4="none","",VLOOKUP($V1370,'S3. Storage'!$B$12:$Z$1450,'S9. Lookup Data'!$C$7+5,FALSE))</f>
        <v/>
      </c>
      <c r="Z1370" s="84" t="str">
        <f>IF($Z$4="none","",VLOOKUP($V1370,'S3. Storage'!$B$12:$Z$1450,'S9. Lookup Data'!$C$8+5,FALSE))</f>
        <v/>
      </c>
      <c r="AA1370" s="84" t="str">
        <f>IF($AA$4="none","",VLOOKUP($V1370,'S3. Storage'!$B$12:$Z$1450,'S9. Lookup Data'!$C$9+5,FALSE))</f>
        <v/>
      </c>
      <c r="AB1370" s="84" t="str">
        <f>IF($AB$4="none","",VLOOKUP($V1370,'S3. Storage'!$B$12:$Z$1450,'S9. Lookup Data'!$C$10+5,FALSE))</f>
        <v/>
      </c>
    </row>
    <row r="1371" spans="21:28">
      <c r="U1371" s="107">
        <f t="shared" si="24"/>
        <v>2013</v>
      </c>
      <c r="V1371" s="109">
        <f t="shared" si="25"/>
        <v>41608</v>
      </c>
      <c r="W1371" s="110">
        <v>41608</v>
      </c>
      <c r="X1371" s="84" t="str">
        <f>IF($X$4="none","",VLOOKUP($V1371,'S3. Storage'!B1378:Z2816,'S9. Lookup Data'!$C$6+5,FALSE))</f>
        <v/>
      </c>
      <c r="Y1371" s="84" t="str">
        <f>IF($Y$4="none","",VLOOKUP($V1371,'S3. Storage'!$B$12:$Z$1450,'S9. Lookup Data'!$C$7+5,FALSE))</f>
        <v/>
      </c>
      <c r="Z1371" s="84" t="str">
        <f>IF($Z$4="none","",VLOOKUP($V1371,'S3. Storage'!$B$12:$Z$1450,'S9. Lookup Data'!$C$8+5,FALSE))</f>
        <v/>
      </c>
      <c r="AA1371" s="84" t="str">
        <f>IF($AA$4="none","",VLOOKUP($V1371,'S3. Storage'!$B$12:$Z$1450,'S9. Lookup Data'!$C$9+5,FALSE))</f>
        <v/>
      </c>
      <c r="AB1371" s="84" t="str">
        <f>IF($AB$4="none","",VLOOKUP($V1371,'S3. Storage'!$B$12:$Z$1450,'S9. Lookup Data'!$C$10+5,FALSE))</f>
        <v/>
      </c>
    </row>
    <row r="1372" spans="21:28">
      <c r="U1372" s="107">
        <f t="shared" si="24"/>
        <v>2013</v>
      </c>
      <c r="V1372" s="109">
        <f t="shared" si="25"/>
        <v>41639</v>
      </c>
      <c r="W1372" s="110">
        <v>41639</v>
      </c>
      <c r="X1372" s="84" t="str">
        <f>IF($X$4="none","",VLOOKUP($V1372,'S3. Storage'!B1379:Z2817,'S9. Lookup Data'!$C$6+5,FALSE))</f>
        <v/>
      </c>
      <c r="Y1372" s="84" t="str">
        <f>IF($Y$4="none","",VLOOKUP($V1372,'S3. Storage'!$B$12:$Z$1450,'S9. Lookup Data'!$C$7+5,FALSE))</f>
        <v/>
      </c>
      <c r="Z1372" s="84" t="str">
        <f>IF($Z$4="none","",VLOOKUP($V1372,'S3. Storage'!$B$12:$Z$1450,'S9. Lookup Data'!$C$8+5,FALSE))</f>
        <v/>
      </c>
      <c r="AA1372" s="84" t="str">
        <f>IF($AA$4="none","",VLOOKUP($V1372,'S3. Storage'!$B$12:$Z$1450,'S9. Lookup Data'!$C$9+5,FALSE))</f>
        <v/>
      </c>
      <c r="AB1372" s="84" t="str">
        <f>IF($AB$4="none","",VLOOKUP($V1372,'S3. Storage'!$B$12:$Z$1450,'S9. Lookup Data'!$C$10+5,FALSE))</f>
        <v/>
      </c>
    </row>
    <row r="1373" spans="21:28">
      <c r="U1373" s="107">
        <f t="shared" si="24"/>
        <v>2014</v>
      </c>
      <c r="V1373" s="109">
        <f t="shared" si="25"/>
        <v>41670</v>
      </c>
      <c r="W1373" s="110">
        <v>41670</v>
      </c>
      <c r="X1373" s="84" t="str">
        <f>IF($X$4="none","",VLOOKUP($V1373,'S3. Storage'!B1380:Z2818,'S9. Lookup Data'!$C$6+5,FALSE))</f>
        <v/>
      </c>
      <c r="Y1373" s="84" t="str">
        <f>IF($Y$4="none","",VLOOKUP($V1373,'S3. Storage'!$B$12:$Z$1450,'S9. Lookup Data'!$C$7+5,FALSE))</f>
        <v/>
      </c>
      <c r="Z1373" s="84" t="str">
        <f>IF($Z$4="none","",VLOOKUP($V1373,'S3. Storage'!$B$12:$Z$1450,'S9. Lookup Data'!$C$8+5,FALSE))</f>
        <v/>
      </c>
      <c r="AA1373" s="84" t="str">
        <f>IF($AA$4="none","",VLOOKUP($V1373,'S3. Storage'!$B$12:$Z$1450,'S9. Lookup Data'!$C$9+5,FALSE))</f>
        <v/>
      </c>
      <c r="AB1373" s="84" t="str">
        <f>IF($AB$4="none","",VLOOKUP($V1373,'S3. Storage'!$B$12:$Z$1450,'S9. Lookup Data'!$C$10+5,FALSE))</f>
        <v/>
      </c>
    </row>
    <row r="1374" spans="21:28">
      <c r="U1374" s="107">
        <f t="shared" si="24"/>
        <v>2014</v>
      </c>
      <c r="V1374" s="109">
        <f t="shared" si="25"/>
        <v>41698</v>
      </c>
      <c r="W1374" s="110">
        <v>41698</v>
      </c>
      <c r="X1374" s="84" t="str">
        <f>IF($X$4="none","",VLOOKUP($V1374,'S3. Storage'!B1381:Z2819,'S9. Lookup Data'!$C$6+5,FALSE))</f>
        <v/>
      </c>
      <c r="Y1374" s="84" t="str">
        <f>IF($Y$4="none","",VLOOKUP($V1374,'S3. Storage'!$B$12:$Z$1450,'S9. Lookup Data'!$C$7+5,FALSE))</f>
        <v/>
      </c>
      <c r="Z1374" s="84" t="str">
        <f>IF($Z$4="none","",VLOOKUP($V1374,'S3. Storage'!$B$12:$Z$1450,'S9. Lookup Data'!$C$8+5,FALSE))</f>
        <v/>
      </c>
      <c r="AA1374" s="84" t="str">
        <f>IF($AA$4="none","",VLOOKUP($V1374,'S3. Storage'!$B$12:$Z$1450,'S9. Lookup Data'!$C$9+5,FALSE))</f>
        <v/>
      </c>
      <c r="AB1374" s="84" t="str">
        <f>IF($AB$4="none","",VLOOKUP($V1374,'S3. Storage'!$B$12:$Z$1450,'S9. Lookup Data'!$C$10+5,FALSE))</f>
        <v/>
      </c>
    </row>
    <row r="1375" spans="21:28">
      <c r="U1375" s="107">
        <f t="shared" si="24"/>
        <v>2014</v>
      </c>
      <c r="V1375" s="109">
        <f t="shared" si="25"/>
        <v>41729</v>
      </c>
      <c r="W1375" s="110">
        <v>41729</v>
      </c>
      <c r="X1375" s="84" t="str">
        <f>IF($X$4="none","",VLOOKUP($V1375,'S3. Storage'!B1382:Z2820,'S9. Lookup Data'!$C$6+5,FALSE))</f>
        <v/>
      </c>
      <c r="Y1375" s="84" t="str">
        <f>IF($Y$4="none","",VLOOKUP($V1375,'S3. Storage'!$B$12:$Z$1450,'S9. Lookup Data'!$C$7+5,FALSE))</f>
        <v/>
      </c>
      <c r="Z1375" s="84" t="str">
        <f>IF($Z$4="none","",VLOOKUP($V1375,'S3. Storage'!$B$12:$Z$1450,'S9. Lookup Data'!$C$8+5,FALSE))</f>
        <v/>
      </c>
      <c r="AA1375" s="84" t="str">
        <f>IF($AA$4="none","",VLOOKUP($V1375,'S3. Storage'!$B$12:$Z$1450,'S9. Lookup Data'!$C$9+5,FALSE))</f>
        <v/>
      </c>
      <c r="AB1375" s="84" t="str">
        <f>IF($AB$4="none","",VLOOKUP($V1375,'S3. Storage'!$B$12:$Z$1450,'S9. Lookup Data'!$C$10+5,FALSE))</f>
        <v/>
      </c>
    </row>
    <row r="1376" spans="21:28">
      <c r="U1376" s="107">
        <f t="shared" si="24"/>
        <v>2014</v>
      </c>
      <c r="V1376" s="109">
        <f t="shared" si="25"/>
        <v>41759</v>
      </c>
      <c r="W1376" s="110">
        <v>41759</v>
      </c>
      <c r="X1376" s="84" t="str">
        <f>IF($X$4="none","",VLOOKUP($V1376,'S3. Storage'!B1383:Z2821,'S9. Lookup Data'!$C$6+5,FALSE))</f>
        <v/>
      </c>
      <c r="Y1376" s="84" t="str">
        <f>IF($Y$4="none","",VLOOKUP($V1376,'S3. Storage'!$B$12:$Z$1450,'S9. Lookup Data'!$C$7+5,FALSE))</f>
        <v/>
      </c>
      <c r="Z1376" s="84" t="str">
        <f>IF($Z$4="none","",VLOOKUP($V1376,'S3. Storage'!$B$12:$Z$1450,'S9. Lookup Data'!$C$8+5,FALSE))</f>
        <v/>
      </c>
      <c r="AA1376" s="84" t="str">
        <f>IF($AA$4="none","",VLOOKUP($V1376,'S3. Storage'!$B$12:$Z$1450,'S9. Lookup Data'!$C$9+5,FALSE))</f>
        <v/>
      </c>
      <c r="AB1376" s="84" t="str">
        <f>IF($AB$4="none","",VLOOKUP($V1376,'S3. Storage'!$B$12:$Z$1450,'S9. Lookup Data'!$C$10+5,FALSE))</f>
        <v/>
      </c>
    </row>
    <row r="1377" spans="21:28">
      <c r="U1377" s="107">
        <f t="shared" si="24"/>
        <v>2014</v>
      </c>
      <c r="V1377" s="109">
        <f t="shared" si="25"/>
        <v>41790</v>
      </c>
      <c r="W1377" s="110">
        <v>41790</v>
      </c>
      <c r="X1377" s="84" t="str">
        <f>IF($X$4="none","",VLOOKUP($V1377,'S3. Storage'!B1384:Z2822,'S9. Lookup Data'!$C$6+5,FALSE))</f>
        <v/>
      </c>
      <c r="Y1377" s="84" t="str">
        <f>IF($Y$4="none","",VLOOKUP($V1377,'S3. Storage'!$B$12:$Z$1450,'S9. Lookup Data'!$C$7+5,FALSE))</f>
        <v/>
      </c>
      <c r="Z1377" s="84" t="str">
        <f>IF($Z$4="none","",VLOOKUP($V1377,'S3. Storage'!$B$12:$Z$1450,'S9. Lookup Data'!$C$8+5,FALSE))</f>
        <v/>
      </c>
      <c r="AA1377" s="84" t="str">
        <f>IF($AA$4="none","",VLOOKUP($V1377,'S3. Storage'!$B$12:$Z$1450,'S9. Lookup Data'!$C$9+5,FALSE))</f>
        <v/>
      </c>
      <c r="AB1377" s="84" t="str">
        <f>IF($AB$4="none","",VLOOKUP($V1377,'S3. Storage'!$B$12:$Z$1450,'S9. Lookup Data'!$C$10+5,FALSE))</f>
        <v/>
      </c>
    </row>
    <row r="1378" spans="21:28">
      <c r="U1378" s="107">
        <f t="shared" si="24"/>
        <v>2014</v>
      </c>
      <c r="V1378" s="109">
        <f t="shared" si="25"/>
        <v>41820</v>
      </c>
      <c r="W1378" s="110">
        <v>41820</v>
      </c>
      <c r="X1378" s="84" t="str">
        <f>IF($X$4="none","",VLOOKUP($V1378,'S3. Storage'!B1385:Z2823,'S9. Lookup Data'!$C$6+5,FALSE))</f>
        <v/>
      </c>
      <c r="Y1378" s="84" t="str">
        <f>IF($Y$4="none","",VLOOKUP($V1378,'S3. Storage'!$B$12:$Z$1450,'S9. Lookup Data'!$C$7+5,FALSE))</f>
        <v/>
      </c>
      <c r="Z1378" s="84" t="str">
        <f>IF($Z$4="none","",VLOOKUP($V1378,'S3. Storage'!$B$12:$Z$1450,'S9. Lookup Data'!$C$8+5,FALSE))</f>
        <v/>
      </c>
      <c r="AA1378" s="84" t="str">
        <f>IF($AA$4="none","",VLOOKUP($V1378,'S3. Storage'!$B$12:$Z$1450,'S9. Lookup Data'!$C$9+5,FALSE))</f>
        <v/>
      </c>
      <c r="AB1378" s="84" t="str">
        <f>IF($AB$4="none","",VLOOKUP($V1378,'S3. Storage'!$B$12:$Z$1450,'S9. Lookup Data'!$C$10+5,FALSE))</f>
        <v/>
      </c>
    </row>
    <row r="1379" spans="21:28">
      <c r="U1379" s="107">
        <f t="shared" si="24"/>
        <v>2014</v>
      </c>
      <c r="V1379" s="109">
        <f t="shared" si="25"/>
        <v>41851</v>
      </c>
      <c r="W1379" s="110">
        <v>41851</v>
      </c>
      <c r="X1379" s="84" t="str">
        <f>IF($X$4="none","",VLOOKUP($V1379,'S3. Storage'!B1386:Z2824,'S9. Lookup Data'!$C$6+5,FALSE))</f>
        <v/>
      </c>
      <c r="Y1379" s="84" t="str">
        <f>IF($Y$4="none","",VLOOKUP($V1379,'S3. Storage'!$B$12:$Z$1450,'S9. Lookup Data'!$C$7+5,FALSE))</f>
        <v/>
      </c>
      <c r="Z1379" s="84" t="str">
        <f>IF($Z$4="none","",VLOOKUP($V1379,'S3. Storage'!$B$12:$Z$1450,'S9. Lookup Data'!$C$8+5,FALSE))</f>
        <v/>
      </c>
      <c r="AA1379" s="84" t="str">
        <f>IF($AA$4="none","",VLOOKUP($V1379,'S3. Storage'!$B$12:$Z$1450,'S9. Lookup Data'!$C$9+5,FALSE))</f>
        <v/>
      </c>
      <c r="AB1379" s="84" t="str">
        <f>IF($AB$4="none","",VLOOKUP($V1379,'S3. Storage'!$B$12:$Z$1450,'S9. Lookup Data'!$C$10+5,FALSE))</f>
        <v/>
      </c>
    </row>
    <row r="1380" spans="21:28">
      <c r="U1380" s="107">
        <f t="shared" si="24"/>
        <v>2014</v>
      </c>
      <c r="V1380" s="109">
        <f t="shared" si="25"/>
        <v>41882</v>
      </c>
      <c r="W1380" s="110">
        <v>41882</v>
      </c>
      <c r="X1380" s="84" t="str">
        <f>IF($X$4="none","",VLOOKUP($V1380,'S3. Storage'!B1387:Z2825,'S9. Lookup Data'!$C$6+5,FALSE))</f>
        <v/>
      </c>
      <c r="Y1380" s="84" t="str">
        <f>IF($Y$4="none","",VLOOKUP($V1380,'S3. Storage'!$B$12:$Z$1450,'S9. Lookup Data'!$C$7+5,FALSE))</f>
        <v/>
      </c>
      <c r="Z1380" s="84" t="str">
        <f>IF($Z$4="none","",VLOOKUP($V1380,'S3. Storage'!$B$12:$Z$1450,'S9. Lookup Data'!$C$8+5,FALSE))</f>
        <v/>
      </c>
      <c r="AA1380" s="84" t="str">
        <f>IF($AA$4="none","",VLOOKUP($V1380,'S3. Storage'!$B$12:$Z$1450,'S9. Lookup Data'!$C$9+5,FALSE))</f>
        <v/>
      </c>
      <c r="AB1380" s="84" t="str">
        <f>IF($AB$4="none","",VLOOKUP($V1380,'S3. Storage'!$B$12:$Z$1450,'S9. Lookup Data'!$C$10+5,FALSE))</f>
        <v/>
      </c>
    </row>
    <row r="1381" spans="21:28">
      <c r="U1381" s="107">
        <f t="shared" si="24"/>
        <v>2014</v>
      </c>
      <c r="V1381" s="109">
        <f t="shared" si="25"/>
        <v>41912</v>
      </c>
      <c r="W1381" s="110">
        <v>41912</v>
      </c>
      <c r="X1381" s="84" t="str">
        <f>IF($X$4="none","",VLOOKUP($V1381,'S3. Storage'!B1388:Z2826,'S9. Lookup Data'!$C$6+5,FALSE))</f>
        <v/>
      </c>
      <c r="Y1381" s="84" t="str">
        <f>IF($Y$4="none","",VLOOKUP($V1381,'S3. Storage'!$B$12:$Z$1450,'S9. Lookup Data'!$C$7+5,FALSE))</f>
        <v/>
      </c>
      <c r="Z1381" s="84" t="str">
        <f>IF($Z$4="none","",VLOOKUP($V1381,'S3. Storage'!$B$12:$Z$1450,'S9. Lookup Data'!$C$8+5,FALSE))</f>
        <v/>
      </c>
      <c r="AA1381" s="84" t="str">
        <f>IF($AA$4="none","",VLOOKUP($V1381,'S3. Storage'!$B$12:$Z$1450,'S9. Lookup Data'!$C$9+5,FALSE))</f>
        <v/>
      </c>
      <c r="AB1381" s="84" t="str">
        <f>IF($AB$4="none","",VLOOKUP($V1381,'S3. Storage'!$B$12:$Z$1450,'S9. Lookup Data'!$C$10+5,FALSE))</f>
        <v/>
      </c>
    </row>
    <row r="1382" spans="21:28">
      <c r="U1382" s="107">
        <f t="shared" si="24"/>
        <v>2014</v>
      </c>
      <c r="V1382" s="109">
        <f t="shared" si="25"/>
        <v>41943</v>
      </c>
      <c r="W1382" s="110">
        <v>41943</v>
      </c>
      <c r="X1382" s="84" t="str">
        <f>IF($X$4="none","",VLOOKUP($V1382,'S3. Storage'!B1389:Z2827,'S9. Lookup Data'!$C$6+5,FALSE))</f>
        <v/>
      </c>
      <c r="Y1382" s="84" t="str">
        <f>IF($Y$4="none","",VLOOKUP($V1382,'S3. Storage'!$B$12:$Z$1450,'S9. Lookup Data'!$C$7+5,FALSE))</f>
        <v/>
      </c>
      <c r="Z1382" s="84" t="str">
        <f>IF($Z$4="none","",VLOOKUP($V1382,'S3. Storage'!$B$12:$Z$1450,'S9. Lookup Data'!$C$8+5,FALSE))</f>
        <v/>
      </c>
      <c r="AA1382" s="84" t="str">
        <f>IF($AA$4="none","",VLOOKUP($V1382,'S3. Storage'!$B$12:$Z$1450,'S9. Lookup Data'!$C$9+5,FALSE))</f>
        <v/>
      </c>
      <c r="AB1382" s="84" t="str">
        <f>IF($AB$4="none","",VLOOKUP($V1382,'S3. Storage'!$B$12:$Z$1450,'S9. Lookup Data'!$C$10+5,FALSE))</f>
        <v/>
      </c>
    </row>
    <row r="1383" spans="21:28">
      <c r="U1383" s="107">
        <f t="shared" si="24"/>
        <v>2014</v>
      </c>
      <c r="V1383" s="109">
        <f t="shared" si="25"/>
        <v>41973</v>
      </c>
      <c r="W1383" s="110">
        <v>41973</v>
      </c>
      <c r="X1383" s="84" t="str">
        <f>IF($X$4="none","",VLOOKUP($V1383,'S3. Storage'!B1390:Z2828,'S9. Lookup Data'!$C$6+5,FALSE))</f>
        <v/>
      </c>
      <c r="Y1383" s="84" t="str">
        <f>IF($Y$4="none","",VLOOKUP($V1383,'S3. Storage'!$B$12:$Z$1450,'S9. Lookup Data'!$C$7+5,FALSE))</f>
        <v/>
      </c>
      <c r="Z1383" s="84" t="str">
        <f>IF($Z$4="none","",VLOOKUP($V1383,'S3. Storage'!$B$12:$Z$1450,'S9. Lookup Data'!$C$8+5,FALSE))</f>
        <v/>
      </c>
      <c r="AA1383" s="84" t="str">
        <f>IF($AA$4="none","",VLOOKUP($V1383,'S3. Storage'!$B$12:$Z$1450,'S9. Lookup Data'!$C$9+5,FALSE))</f>
        <v/>
      </c>
      <c r="AB1383" s="84" t="str">
        <f>IF($AB$4="none","",VLOOKUP($V1383,'S3. Storage'!$B$12:$Z$1450,'S9. Lookup Data'!$C$10+5,FALSE))</f>
        <v/>
      </c>
    </row>
    <row r="1384" spans="21:28">
      <c r="U1384" s="107">
        <f t="shared" si="24"/>
        <v>2014</v>
      </c>
      <c r="V1384" s="109">
        <f t="shared" si="25"/>
        <v>42004</v>
      </c>
      <c r="W1384" s="110">
        <v>42004</v>
      </c>
      <c r="X1384" s="84" t="str">
        <f>IF($X$4="none","",VLOOKUP($V1384,'S3. Storage'!B1391:Z2829,'S9. Lookup Data'!$C$6+5,FALSE))</f>
        <v/>
      </c>
      <c r="Y1384" s="84" t="str">
        <f>IF($Y$4="none","",VLOOKUP($V1384,'S3. Storage'!$B$12:$Z$1450,'S9. Lookup Data'!$C$7+5,FALSE))</f>
        <v/>
      </c>
      <c r="Z1384" s="84" t="str">
        <f>IF($Z$4="none","",VLOOKUP($V1384,'S3. Storage'!$B$12:$Z$1450,'S9. Lookup Data'!$C$8+5,FALSE))</f>
        <v/>
      </c>
      <c r="AA1384" s="84" t="str">
        <f>IF($AA$4="none","",VLOOKUP($V1384,'S3. Storage'!$B$12:$Z$1450,'S9. Lookup Data'!$C$9+5,FALSE))</f>
        <v/>
      </c>
      <c r="AB1384" s="84" t="str">
        <f>IF($AB$4="none","",VLOOKUP($V1384,'S3. Storage'!$B$12:$Z$1450,'S9. Lookup Data'!$C$10+5,FALSE))</f>
        <v/>
      </c>
    </row>
    <row r="1385" spans="21:28">
      <c r="U1385" s="107">
        <f t="shared" si="24"/>
        <v>2015</v>
      </c>
      <c r="V1385" s="109">
        <f t="shared" si="25"/>
        <v>42035</v>
      </c>
      <c r="W1385" s="110">
        <v>42035</v>
      </c>
      <c r="X1385" s="84" t="str">
        <f>IF($X$4="none","",VLOOKUP($V1385,'S3. Storage'!B1392:Z2830,'S9. Lookup Data'!$C$6+5,FALSE))</f>
        <v/>
      </c>
      <c r="Y1385" s="84" t="str">
        <f>IF($Y$4="none","",VLOOKUP($V1385,'S3. Storage'!$B$12:$Z$1450,'S9. Lookup Data'!$C$7+5,FALSE))</f>
        <v/>
      </c>
      <c r="Z1385" s="84" t="str">
        <f>IF($Z$4="none","",VLOOKUP($V1385,'S3. Storage'!$B$12:$Z$1450,'S9. Lookup Data'!$C$8+5,FALSE))</f>
        <v/>
      </c>
      <c r="AA1385" s="84" t="str">
        <f>IF($AA$4="none","",VLOOKUP($V1385,'S3. Storage'!$B$12:$Z$1450,'S9. Lookup Data'!$C$9+5,FALSE))</f>
        <v/>
      </c>
      <c r="AB1385" s="84" t="str">
        <f>IF($AB$4="none","",VLOOKUP($V1385,'S3. Storage'!$B$12:$Z$1450,'S9. Lookup Data'!$C$10+5,FALSE))</f>
        <v/>
      </c>
    </row>
    <row r="1386" spans="21:28">
      <c r="U1386" s="107">
        <f t="shared" si="24"/>
        <v>2015</v>
      </c>
      <c r="V1386" s="109">
        <f t="shared" si="25"/>
        <v>42063</v>
      </c>
      <c r="W1386" s="110">
        <v>42063</v>
      </c>
      <c r="X1386" s="84" t="str">
        <f>IF($X$4="none","",VLOOKUP($V1386,'S3. Storage'!B1393:Z2831,'S9. Lookup Data'!$C$6+5,FALSE))</f>
        <v/>
      </c>
      <c r="Y1386" s="84" t="str">
        <f>IF($Y$4="none","",VLOOKUP($V1386,'S3. Storage'!$B$12:$Z$1450,'S9. Lookup Data'!$C$7+5,FALSE))</f>
        <v/>
      </c>
      <c r="Z1386" s="84" t="str">
        <f>IF($Z$4="none","",VLOOKUP($V1386,'S3. Storage'!$B$12:$Z$1450,'S9. Lookup Data'!$C$8+5,FALSE))</f>
        <v/>
      </c>
      <c r="AA1386" s="84" t="str">
        <f>IF($AA$4="none","",VLOOKUP($V1386,'S3. Storage'!$B$12:$Z$1450,'S9. Lookup Data'!$C$9+5,FALSE))</f>
        <v/>
      </c>
      <c r="AB1386" s="84" t="str">
        <f>IF($AB$4="none","",VLOOKUP($V1386,'S3. Storage'!$B$12:$Z$1450,'S9. Lookup Data'!$C$10+5,FALSE))</f>
        <v/>
      </c>
    </row>
    <row r="1387" spans="21:28">
      <c r="U1387" s="107">
        <f t="shared" si="24"/>
        <v>2015</v>
      </c>
      <c r="V1387" s="109">
        <f t="shared" si="25"/>
        <v>42094</v>
      </c>
      <c r="W1387" s="110">
        <v>42094</v>
      </c>
      <c r="X1387" s="84" t="str">
        <f>IF($X$4="none","",VLOOKUP($V1387,'S3. Storage'!B1394:Z2832,'S9. Lookup Data'!$C$6+5,FALSE))</f>
        <v/>
      </c>
      <c r="Y1387" s="84" t="str">
        <f>IF($Y$4="none","",VLOOKUP($V1387,'S3. Storage'!$B$12:$Z$1450,'S9. Lookup Data'!$C$7+5,FALSE))</f>
        <v/>
      </c>
      <c r="Z1387" s="84" t="str">
        <f>IF($Z$4="none","",VLOOKUP($V1387,'S3. Storage'!$B$12:$Z$1450,'S9. Lookup Data'!$C$8+5,FALSE))</f>
        <v/>
      </c>
      <c r="AA1387" s="84" t="str">
        <f>IF($AA$4="none","",VLOOKUP($V1387,'S3. Storage'!$B$12:$Z$1450,'S9. Lookup Data'!$C$9+5,FALSE))</f>
        <v/>
      </c>
      <c r="AB1387" s="84" t="str">
        <f>IF($AB$4="none","",VLOOKUP($V1387,'S3. Storage'!$B$12:$Z$1450,'S9. Lookup Data'!$C$10+5,FALSE))</f>
        <v/>
      </c>
    </row>
    <row r="1388" spans="21:28">
      <c r="U1388" s="107">
        <f t="shared" si="24"/>
        <v>2015</v>
      </c>
      <c r="V1388" s="109">
        <f t="shared" si="25"/>
        <v>42124</v>
      </c>
      <c r="W1388" s="110">
        <v>42124</v>
      </c>
      <c r="X1388" s="84" t="str">
        <f>IF($X$4="none","",VLOOKUP($V1388,'S3. Storage'!B1395:Z2833,'S9. Lookup Data'!$C$6+5,FALSE))</f>
        <v/>
      </c>
      <c r="Y1388" s="84" t="str">
        <f>IF($Y$4="none","",VLOOKUP($V1388,'S3. Storage'!$B$12:$Z$1450,'S9. Lookup Data'!$C$7+5,FALSE))</f>
        <v/>
      </c>
      <c r="Z1388" s="84" t="str">
        <f>IF($Z$4="none","",VLOOKUP($V1388,'S3. Storage'!$B$12:$Z$1450,'S9. Lookup Data'!$C$8+5,FALSE))</f>
        <v/>
      </c>
      <c r="AA1388" s="84" t="str">
        <f>IF($AA$4="none","",VLOOKUP($V1388,'S3. Storage'!$B$12:$Z$1450,'S9. Lookup Data'!$C$9+5,FALSE))</f>
        <v/>
      </c>
      <c r="AB1388" s="84" t="str">
        <f>IF($AB$4="none","",VLOOKUP($V1388,'S3. Storage'!$B$12:$Z$1450,'S9. Lookup Data'!$C$10+5,FALSE))</f>
        <v/>
      </c>
    </row>
    <row r="1389" spans="21:28">
      <c r="U1389" s="107">
        <f t="shared" si="24"/>
        <v>2015</v>
      </c>
      <c r="V1389" s="109">
        <f t="shared" si="25"/>
        <v>42155</v>
      </c>
      <c r="W1389" s="110">
        <v>42155</v>
      </c>
      <c r="X1389" s="84" t="str">
        <f>IF($X$4="none","",VLOOKUP($V1389,'S3. Storage'!B1396:Z2834,'S9. Lookup Data'!$C$6+5,FALSE))</f>
        <v/>
      </c>
      <c r="Y1389" s="84" t="str">
        <f>IF($Y$4="none","",VLOOKUP($V1389,'S3. Storage'!$B$12:$Z$1450,'S9. Lookup Data'!$C$7+5,FALSE))</f>
        <v/>
      </c>
      <c r="Z1389" s="84" t="str">
        <f>IF($Z$4="none","",VLOOKUP($V1389,'S3. Storage'!$B$12:$Z$1450,'S9. Lookup Data'!$C$8+5,FALSE))</f>
        <v/>
      </c>
      <c r="AA1389" s="84" t="str">
        <f>IF($AA$4="none","",VLOOKUP($V1389,'S3. Storage'!$B$12:$Z$1450,'S9. Lookup Data'!$C$9+5,FALSE))</f>
        <v/>
      </c>
      <c r="AB1389" s="84" t="str">
        <f>IF($AB$4="none","",VLOOKUP($V1389,'S3. Storage'!$B$12:$Z$1450,'S9. Lookup Data'!$C$10+5,FALSE))</f>
        <v/>
      </c>
    </row>
    <row r="1390" spans="21:28">
      <c r="U1390" s="107">
        <f t="shared" si="24"/>
        <v>2015</v>
      </c>
      <c r="V1390" s="109">
        <f t="shared" si="25"/>
        <v>42185</v>
      </c>
      <c r="W1390" s="110">
        <v>42185</v>
      </c>
      <c r="X1390" s="84" t="str">
        <f>IF($X$4="none","",VLOOKUP($V1390,'S3. Storage'!B1397:Z2835,'S9. Lookup Data'!$C$6+5,FALSE))</f>
        <v/>
      </c>
      <c r="Y1390" s="84" t="str">
        <f>IF($Y$4="none","",VLOOKUP($V1390,'S3. Storage'!$B$12:$Z$1450,'S9. Lookup Data'!$C$7+5,FALSE))</f>
        <v/>
      </c>
      <c r="Z1390" s="84" t="str">
        <f>IF($Z$4="none","",VLOOKUP($V1390,'S3. Storage'!$B$12:$Z$1450,'S9. Lookup Data'!$C$8+5,FALSE))</f>
        <v/>
      </c>
      <c r="AA1390" s="84" t="str">
        <f>IF($AA$4="none","",VLOOKUP($V1390,'S3. Storage'!$B$12:$Z$1450,'S9. Lookup Data'!$C$9+5,FALSE))</f>
        <v/>
      </c>
      <c r="AB1390" s="84" t="str">
        <f>IF($AB$4="none","",VLOOKUP($V1390,'S3. Storage'!$B$12:$Z$1450,'S9. Lookup Data'!$C$10+5,FALSE))</f>
        <v/>
      </c>
    </row>
    <row r="1391" spans="21:28">
      <c r="U1391" s="107">
        <f t="shared" si="24"/>
        <v>2015</v>
      </c>
      <c r="V1391" s="109">
        <f t="shared" si="25"/>
        <v>42216</v>
      </c>
      <c r="W1391" s="110">
        <v>42216</v>
      </c>
      <c r="X1391" s="84" t="str">
        <f>IF($X$4="none","",VLOOKUP($V1391,'S3. Storage'!B1398:Z2836,'S9. Lookup Data'!$C$6+5,FALSE))</f>
        <v/>
      </c>
      <c r="Y1391" s="84" t="str">
        <f>IF($Y$4="none","",VLOOKUP($V1391,'S3. Storage'!$B$12:$Z$1450,'S9. Lookup Data'!$C$7+5,FALSE))</f>
        <v/>
      </c>
      <c r="Z1391" s="84" t="str">
        <f>IF($Z$4="none","",VLOOKUP($V1391,'S3. Storage'!$B$12:$Z$1450,'S9. Lookup Data'!$C$8+5,FALSE))</f>
        <v/>
      </c>
      <c r="AA1391" s="84" t="str">
        <f>IF($AA$4="none","",VLOOKUP($V1391,'S3. Storage'!$B$12:$Z$1450,'S9. Lookup Data'!$C$9+5,FALSE))</f>
        <v/>
      </c>
      <c r="AB1391" s="84" t="str">
        <f>IF($AB$4="none","",VLOOKUP($V1391,'S3. Storage'!$B$12:$Z$1450,'S9. Lookup Data'!$C$10+5,FALSE))</f>
        <v/>
      </c>
    </row>
    <row r="1392" spans="21:28">
      <c r="U1392" s="107">
        <f t="shared" si="24"/>
        <v>2015</v>
      </c>
      <c r="V1392" s="109">
        <f t="shared" si="25"/>
        <v>42247</v>
      </c>
      <c r="W1392" s="110">
        <v>42247</v>
      </c>
      <c r="X1392" s="84" t="str">
        <f>IF($X$4="none","",VLOOKUP($V1392,'S3. Storage'!B1399:Z2837,'S9. Lookup Data'!$C$6+5,FALSE))</f>
        <v/>
      </c>
      <c r="Y1392" s="84" t="str">
        <f>IF($Y$4="none","",VLOOKUP($V1392,'S3. Storage'!$B$12:$Z$1450,'S9. Lookup Data'!$C$7+5,FALSE))</f>
        <v/>
      </c>
      <c r="Z1392" s="84" t="str">
        <f>IF($Z$4="none","",VLOOKUP($V1392,'S3. Storage'!$B$12:$Z$1450,'S9. Lookup Data'!$C$8+5,FALSE))</f>
        <v/>
      </c>
      <c r="AA1392" s="84" t="str">
        <f>IF($AA$4="none","",VLOOKUP($V1392,'S3. Storage'!$B$12:$Z$1450,'S9. Lookup Data'!$C$9+5,FALSE))</f>
        <v/>
      </c>
      <c r="AB1392" s="84" t="str">
        <f>IF($AB$4="none","",VLOOKUP($V1392,'S3. Storage'!$B$12:$Z$1450,'S9. Lookup Data'!$C$10+5,FALSE))</f>
        <v/>
      </c>
    </row>
    <row r="1393" spans="21:28">
      <c r="U1393" s="107">
        <f t="shared" si="24"/>
        <v>2015</v>
      </c>
      <c r="V1393" s="109">
        <f t="shared" si="25"/>
        <v>42277</v>
      </c>
      <c r="W1393" s="110">
        <v>42277</v>
      </c>
      <c r="X1393" s="84" t="str">
        <f>IF($X$4="none","",VLOOKUP($V1393,'S3. Storage'!B1400:Z2838,'S9. Lookup Data'!$C$6+5,FALSE))</f>
        <v/>
      </c>
      <c r="Y1393" s="84" t="str">
        <f>IF($Y$4="none","",VLOOKUP($V1393,'S3. Storage'!$B$12:$Z$1450,'S9. Lookup Data'!$C$7+5,FALSE))</f>
        <v/>
      </c>
      <c r="Z1393" s="84" t="str">
        <f>IF($Z$4="none","",VLOOKUP($V1393,'S3. Storage'!$B$12:$Z$1450,'S9. Lookup Data'!$C$8+5,FALSE))</f>
        <v/>
      </c>
      <c r="AA1393" s="84" t="str">
        <f>IF($AA$4="none","",VLOOKUP($V1393,'S3. Storage'!$B$12:$Z$1450,'S9. Lookup Data'!$C$9+5,FALSE))</f>
        <v/>
      </c>
      <c r="AB1393" s="84" t="str">
        <f>IF($AB$4="none","",VLOOKUP($V1393,'S3. Storage'!$B$12:$Z$1450,'S9. Lookup Data'!$C$10+5,FALSE))</f>
        <v/>
      </c>
    </row>
    <row r="1394" spans="21:28">
      <c r="U1394" s="107">
        <f t="shared" si="24"/>
        <v>2015</v>
      </c>
      <c r="V1394" s="134">
        <f>W1394</f>
        <v>42308</v>
      </c>
      <c r="W1394" s="110">
        <v>42308</v>
      </c>
      <c r="X1394" s="84" t="str">
        <f>IF($X$4="none","",VLOOKUP($V1394,'S3. Storage'!B1401:Z2839,'S9. Lookup Data'!$C$6+5,FALSE))</f>
        <v/>
      </c>
      <c r="Y1394" s="84" t="str">
        <f>IF($Y$4="none","",VLOOKUP($V1394,'S3. Storage'!$B$12:$Z$1450,'S9. Lookup Data'!$C$7+5,FALSE))</f>
        <v/>
      </c>
      <c r="Z1394" s="84" t="str">
        <f>IF($Z$4="none","",VLOOKUP($V1394,'S3. Storage'!$B$12:$Z$1450,'S9. Lookup Data'!$C$8+5,FALSE))</f>
        <v/>
      </c>
      <c r="AA1394" s="84" t="str">
        <f>IF($AA$4="none","",VLOOKUP($V1394,'S3. Storage'!$B$12:$Z$1450,'S9. Lookup Data'!$C$9+5,FALSE))</f>
        <v/>
      </c>
      <c r="AB1394" s="84" t="str">
        <f>IF($AB$4="none","",VLOOKUP($V1394,'S3. Storage'!$B$12:$Z$1450,'S9. Lookup Data'!$C$10+5,FALSE))</f>
        <v/>
      </c>
    </row>
    <row r="1395" spans="21:28">
      <c r="U1395" s="107">
        <f t="shared" si="24"/>
        <v>2015</v>
      </c>
      <c r="V1395" s="134">
        <f t="shared" ref="V1395:V1404" si="26">W1395</f>
        <v>42338</v>
      </c>
      <c r="W1395" s="110">
        <v>42338</v>
      </c>
      <c r="X1395" s="84" t="str">
        <f>IF($X$4="none","",VLOOKUP($V1395,'S3. Storage'!B1402:Z2840,'S9. Lookup Data'!$C$6+5,FALSE))</f>
        <v/>
      </c>
      <c r="Y1395" s="84" t="str">
        <f>IF($Y$4="none","",VLOOKUP($V1395,'S3. Storage'!$B$12:$Z$1450,'S9. Lookup Data'!$C$7+5,FALSE))</f>
        <v/>
      </c>
      <c r="Z1395" s="84" t="str">
        <f>IF($Z$4="none","",VLOOKUP($V1395,'S3. Storage'!$B$12:$Z$1450,'S9. Lookup Data'!$C$8+5,FALSE))</f>
        <v/>
      </c>
      <c r="AA1395" s="84" t="str">
        <f>IF($AA$4="none","",VLOOKUP($V1395,'S3. Storage'!$B$12:$Z$1450,'S9. Lookup Data'!$C$9+5,FALSE))</f>
        <v/>
      </c>
      <c r="AB1395" s="84" t="str">
        <f>IF($AB$4="none","",VLOOKUP($V1395,'S3. Storage'!$B$12:$Z$1450,'S9. Lookup Data'!$C$10+5,FALSE))</f>
        <v/>
      </c>
    </row>
    <row r="1396" spans="21:28">
      <c r="U1396" s="107">
        <f t="shared" si="24"/>
        <v>2015</v>
      </c>
      <c r="V1396" s="134">
        <f t="shared" si="26"/>
        <v>42369</v>
      </c>
      <c r="W1396" s="110">
        <v>42369</v>
      </c>
      <c r="X1396" s="84" t="str">
        <f>IF($X$4="none","",VLOOKUP($V1396,'S3. Storage'!B1403:Z2841,'S9. Lookup Data'!$C$6+5,FALSE))</f>
        <v/>
      </c>
      <c r="Y1396" s="84" t="str">
        <f>IF($Y$4="none","",VLOOKUP($V1396,'S3. Storage'!$B$12:$Z$1450,'S9. Lookup Data'!$C$7+5,FALSE))</f>
        <v/>
      </c>
      <c r="Z1396" s="84" t="str">
        <f>IF($Z$4="none","",VLOOKUP($V1396,'S3. Storage'!$B$12:$Z$1450,'S9. Lookup Data'!$C$8+5,FALSE))</f>
        <v/>
      </c>
      <c r="AA1396" s="84" t="str">
        <f>IF($AA$4="none","",VLOOKUP($V1396,'S3. Storage'!$B$12:$Z$1450,'S9. Lookup Data'!$C$9+5,FALSE))</f>
        <v/>
      </c>
      <c r="AB1396" s="84" t="str">
        <f>IF($AB$4="none","",VLOOKUP($V1396,'S3. Storage'!$B$12:$Z$1450,'S9. Lookup Data'!$C$10+5,FALSE))</f>
        <v/>
      </c>
    </row>
    <row r="1397" spans="21:28">
      <c r="U1397" s="107">
        <f t="shared" si="24"/>
        <v>2016</v>
      </c>
      <c r="V1397" s="134">
        <f t="shared" si="26"/>
        <v>42400</v>
      </c>
      <c r="W1397" s="110">
        <v>42400</v>
      </c>
      <c r="X1397" s="84" t="str">
        <f>IF($X$4="none","",VLOOKUP($V1397,'S3. Storage'!B1404:Z2842,'S9. Lookup Data'!$C$6+5,FALSE))</f>
        <v/>
      </c>
      <c r="Y1397" s="84" t="str">
        <f>IF($Y$4="none","",VLOOKUP($V1397,'S3. Storage'!$B$12:$Z$1450,'S9. Lookup Data'!$C$7+5,FALSE))</f>
        <v/>
      </c>
      <c r="Z1397" s="84" t="str">
        <f>IF($Z$4="none","",VLOOKUP($V1397,'S3. Storage'!$B$12:$Z$1450,'S9. Lookup Data'!$C$8+5,FALSE))</f>
        <v/>
      </c>
      <c r="AA1397" s="84" t="str">
        <f>IF($AA$4="none","",VLOOKUP($V1397,'S3. Storage'!$B$12:$Z$1450,'S9. Lookup Data'!$C$9+5,FALSE))</f>
        <v/>
      </c>
      <c r="AB1397" s="84" t="str">
        <f>IF($AB$4="none","",VLOOKUP($V1397,'S3. Storage'!$B$12:$Z$1450,'S9. Lookup Data'!$C$10+5,FALSE))</f>
        <v/>
      </c>
    </row>
    <row r="1398" spans="21:28">
      <c r="U1398" s="107">
        <f t="shared" si="24"/>
        <v>2016</v>
      </c>
      <c r="V1398" s="134">
        <f t="shared" si="26"/>
        <v>42429</v>
      </c>
      <c r="W1398" s="110">
        <v>42429</v>
      </c>
      <c r="X1398" s="84" t="str">
        <f>IF($X$4="none","",VLOOKUP($V1398,'S3. Storage'!B1405:Z2843,'S9. Lookup Data'!$C$6+5,FALSE))</f>
        <v/>
      </c>
      <c r="Y1398" s="84" t="str">
        <f>IF($Y$4="none","",VLOOKUP($V1398,'S3. Storage'!$B$12:$Z$1450,'S9. Lookup Data'!$C$7+5,FALSE))</f>
        <v/>
      </c>
      <c r="Z1398" s="84" t="str">
        <f>IF($Z$4="none","",VLOOKUP($V1398,'S3. Storage'!$B$12:$Z$1450,'S9. Lookup Data'!$C$8+5,FALSE))</f>
        <v/>
      </c>
      <c r="AA1398" s="84" t="str">
        <f>IF($AA$4="none","",VLOOKUP($V1398,'S3. Storage'!$B$12:$Z$1450,'S9. Lookup Data'!$C$9+5,FALSE))</f>
        <v/>
      </c>
      <c r="AB1398" s="84" t="str">
        <f>IF($AB$4="none","",VLOOKUP($V1398,'S3. Storage'!$B$12:$Z$1450,'S9. Lookup Data'!$C$10+5,FALSE))</f>
        <v/>
      </c>
    </row>
    <row r="1399" spans="21:28">
      <c r="U1399" s="107">
        <f t="shared" si="24"/>
        <v>2016</v>
      </c>
      <c r="V1399" s="134">
        <f t="shared" si="26"/>
        <v>42460</v>
      </c>
      <c r="W1399" s="110">
        <v>42460</v>
      </c>
      <c r="X1399" s="84" t="str">
        <f>IF($X$4="none","",VLOOKUP($V1399,'S3. Storage'!B1406:Z2844,'S9. Lookup Data'!$C$6+5,FALSE))</f>
        <v/>
      </c>
      <c r="Y1399" s="84" t="str">
        <f>IF($Y$4="none","",VLOOKUP($V1399,'S3. Storage'!$B$12:$Z$1450,'S9. Lookup Data'!$C$7+5,FALSE))</f>
        <v/>
      </c>
      <c r="Z1399" s="84" t="str">
        <f>IF($Z$4="none","",VLOOKUP($V1399,'S3. Storage'!$B$12:$Z$1450,'S9. Lookup Data'!$C$8+5,FALSE))</f>
        <v/>
      </c>
      <c r="AA1399" s="84" t="str">
        <f>IF($AA$4="none","",VLOOKUP($V1399,'S3. Storage'!$B$12:$Z$1450,'S9. Lookup Data'!$C$9+5,FALSE))</f>
        <v/>
      </c>
      <c r="AB1399" s="84" t="str">
        <f>IF($AB$4="none","",VLOOKUP($V1399,'S3. Storage'!$B$12:$Z$1450,'S9. Lookup Data'!$C$10+5,FALSE))</f>
        <v/>
      </c>
    </row>
    <row r="1400" spans="21:28">
      <c r="U1400" s="107">
        <f t="shared" si="24"/>
        <v>2016</v>
      </c>
      <c r="V1400" s="134">
        <f t="shared" si="26"/>
        <v>42490</v>
      </c>
      <c r="W1400" s="110">
        <v>42490</v>
      </c>
      <c r="X1400" s="84" t="str">
        <f>IF($X$4="none","",VLOOKUP($V1400,'S3. Storage'!B1407:Z2845,'S9. Lookup Data'!$C$6+5,FALSE))</f>
        <v/>
      </c>
      <c r="Y1400" s="84" t="str">
        <f>IF($Y$4="none","",VLOOKUP($V1400,'S3. Storage'!$B$12:$Z$1450,'S9. Lookup Data'!$C$7+5,FALSE))</f>
        <v/>
      </c>
      <c r="Z1400" s="84" t="str">
        <f>IF($Z$4="none","",VLOOKUP($V1400,'S3. Storage'!$B$12:$Z$1450,'S9. Lookup Data'!$C$8+5,FALSE))</f>
        <v/>
      </c>
      <c r="AA1400" s="84" t="str">
        <f>IF($AA$4="none","",VLOOKUP($V1400,'S3. Storage'!$B$12:$Z$1450,'S9. Lookup Data'!$C$9+5,FALSE))</f>
        <v/>
      </c>
      <c r="AB1400" s="84" t="str">
        <f>IF($AB$4="none","",VLOOKUP($V1400,'S3. Storage'!$B$12:$Z$1450,'S9. Lookup Data'!$C$10+5,FALSE))</f>
        <v/>
      </c>
    </row>
    <row r="1401" spans="21:28">
      <c r="U1401" s="107">
        <f t="shared" si="24"/>
        <v>2016</v>
      </c>
      <c r="V1401" s="134">
        <f t="shared" si="26"/>
        <v>42521</v>
      </c>
      <c r="W1401" s="110">
        <v>42521</v>
      </c>
      <c r="X1401" s="84" t="str">
        <f>IF($X$4="none","",VLOOKUP($V1401,'S3. Storage'!B1408:Z2846,'S9. Lookup Data'!$C$6+5,FALSE))</f>
        <v/>
      </c>
      <c r="Y1401" s="84" t="str">
        <f>IF($Y$4="none","",VLOOKUP($V1401,'S3. Storage'!$B$12:$Z$1450,'S9. Lookup Data'!$C$7+5,FALSE))</f>
        <v/>
      </c>
      <c r="Z1401" s="84" t="str">
        <f>IF($Z$4="none","",VLOOKUP($V1401,'S3. Storage'!$B$12:$Z$1450,'S9. Lookup Data'!$C$8+5,FALSE))</f>
        <v/>
      </c>
      <c r="AA1401" s="84" t="str">
        <f>IF($AA$4="none","",VLOOKUP($V1401,'S3. Storage'!$B$12:$Z$1450,'S9. Lookup Data'!$C$9+5,FALSE))</f>
        <v/>
      </c>
      <c r="AB1401" s="84" t="str">
        <f>IF($AB$4="none","",VLOOKUP($V1401,'S3. Storage'!$B$12:$Z$1450,'S9. Lookup Data'!$C$10+5,FALSE))</f>
        <v/>
      </c>
    </row>
    <row r="1402" spans="21:28">
      <c r="U1402" s="107">
        <f t="shared" si="24"/>
        <v>2016</v>
      </c>
      <c r="V1402" s="134">
        <f t="shared" si="26"/>
        <v>42551</v>
      </c>
      <c r="W1402" s="110">
        <v>42551</v>
      </c>
      <c r="X1402" s="84" t="str">
        <f>IF($X$4="none","",VLOOKUP($V1402,'S3. Storage'!B1409:Z2847,'S9. Lookup Data'!$C$6+5,FALSE))</f>
        <v/>
      </c>
      <c r="Y1402" s="84" t="str">
        <f>IF($Y$4="none","",VLOOKUP($V1402,'S3. Storage'!$B$12:$Z$1450,'S9. Lookup Data'!$C$7+5,FALSE))</f>
        <v/>
      </c>
      <c r="Z1402" s="84" t="str">
        <f>IF($Z$4="none","",VLOOKUP($V1402,'S3. Storage'!$B$12:$Z$1450,'S9. Lookup Data'!$C$8+5,FALSE))</f>
        <v/>
      </c>
      <c r="AA1402" s="84" t="str">
        <f>IF($AA$4="none","",VLOOKUP($V1402,'S3. Storage'!$B$12:$Z$1450,'S9. Lookup Data'!$C$9+5,FALSE))</f>
        <v/>
      </c>
      <c r="AB1402" s="84" t="str">
        <f>IF($AB$4="none","",VLOOKUP($V1402,'S3. Storage'!$B$12:$Z$1450,'S9. Lookup Data'!$C$10+5,FALSE))</f>
        <v/>
      </c>
    </row>
    <row r="1403" spans="21:28">
      <c r="U1403" s="107">
        <f t="shared" si="24"/>
        <v>2016</v>
      </c>
      <c r="V1403" s="134">
        <f t="shared" si="26"/>
        <v>42582</v>
      </c>
      <c r="W1403" s="110">
        <v>42582</v>
      </c>
      <c r="X1403" s="84" t="str">
        <f>IF($X$4="none","",VLOOKUP($V1403,'S3. Storage'!B1410:Z2848,'S9. Lookup Data'!$C$6+5,FALSE))</f>
        <v/>
      </c>
      <c r="Y1403" s="84" t="str">
        <f>IF($Y$4="none","",VLOOKUP($V1403,'S3. Storage'!$B$12:$Z$1450,'S9. Lookup Data'!$C$7+5,FALSE))</f>
        <v/>
      </c>
      <c r="Z1403" s="84" t="str">
        <f>IF($Z$4="none","",VLOOKUP($V1403,'S3. Storage'!$B$12:$Z$1450,'S9. Lookup Data'!$C$8+5,FALSE))</f>
        <v/>
      </c>
      <c r="AA1403" s="84" t="str">
        <f>IF($AA$4="none","",VLOOKUP($V1403,'S3. Storage'!$B$12:$Z$1450,'S9. Lookup Data'!$C$9+5,FALSE))</f>
        <v/>
      </c>
      <c r="AB1403" s="84" t="str">
        <f>IF($AB$4="none","",VLOOKUP($V1403,'S3. Storage'!$B$12:$Z$1450,'S9. Lookup Data'!$C$10+5,FALSE))</f>
        <v/>
      </c>
    </row>
    <row r="1404" spans="21:28">
      <c r="U1404" s="107">
        <f t="shared" si="24"/>
        <v>2016</v>
      </c>
      <c r="V1404" s="134">
        <f t="shared" si="26"/>
        <v>42613</v>
      </c>
      <c r="W1404" s="110">
        <v>42613</v>
      </c>
      <c r="X1404" s="84" t="str">
        <f>IF($X$4="none","",VLOOKUP($V1404,'S3. Storage'!B1411:Z2849,'S9. Lookup Data'!$C$6+5,FALSE))</f>
        <v/>
      </c>
      <c r="Y1404" s="84" t="str">
        <f>IF($Y$4="none","",VLOOKUP($V1404,'S3. Storage'!$B$12:$Z$1450,'S9. Lookup Data'!$C$7+5,FALSE))</f>
        <v/>
      </c>
      <c r="Z1404" s="84" t="str">
        <f>IF($Z$4="none","",VLOOKUP($V1404,'S3. Storage'!$B$12:$Z$1450,'S9. Lookup Data'!$C$8+5,FALSE))</f>
        <v/>
      </c>
      <c r="AA1404" s="84" t="str">
        <f>IF($AA$4="none","",VLOOKUP($V1404,'S3. Storage'!$B$12:$Z$1450,'S9. Lookup Data'!$C$9+5,FALSE))</f>
        <v/>
      </c>
      <c r="AB1404" s="84" t="str">
        <f>IF($AB$4="none","",VLOOKUP($V1404,'S3. Storage'!$B$12:$Z$1450,'S9. Lookup Data'!$C$10+5,FALSE))</f>
        <v/>
      </c>
    </row>
    <row r="1405" spans="21:28">
      <c r="U1405" s="107">
        <f t="shared" si="24"/>
        <v>2016</v>
      </c>
      <c r="V1405" s="109">
        <v>42642</v>
      </c>
      <c r="W1405" s="110">
        <v>42643</v>
      </c>
      <c r="X1405" s="84" t="str">
        <f>IF($X$4="none","",VLOOKUP($V1405,'S3. Storage'!B1412:Z2850,'S9. Lookup Data'!$C$6+5,FALSE))</f>
        <v/>
      </c>
      <c r="Y1405" s="84" t="str">
        <f>IF($Y$4="none","",VLOOKUP($V1405,'S3. Storage'!$B$12:$Z$1450,'S9. Lookup Data'!$C$7+5,FALSE))</f>
        <v/>
      </c>
      <c r="Z1405" s="84" t="str">
        <f>IF($Z$4="none","",VLOOKUP($V1405,'S3. Storage'!$B$12:$Z$1450,'S9. Lookup Data'!$C$8+5,FALSE))</f>
        <v/>
      </c>
      <c r="AA1405" s="84" t="str">
        <f>IF($AA$4="none","",VLOOKUP($V1405,'S3. Storage'!$B$12:$Z$1450,'S9. Lookup Data'!$C$9+5,FALSE))</f>
        <v/>
      </c>
      <c r="AB1405" s="84" t="str">
        <f>IF($AB$4="none","",VLOOKUP($V1405,'S3. Storage'!$B$12:$Z$1450,'S9. Lookup Data'!$C$10+5,FALSE))</f>
        <v/>
      </c>
    </row>
  </sheetData>
  <mergeCells count="1">
    <mergeCell ref="AD1346:AF1346"/>
  </mergeCells>
  <phoneticPr fontId="2" type="noConversion"/>
  <pageMargins left="1" right="1" top="1" bottom="1" header="0.5" footer="0.5"/>
  <pageSetup scale="75" orientation="landscape" r:id="rId1"/>
  <headerFooter alignWithMargins="0">
    <oddFooter>&amp;C&amp;F</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098" r:id="rId4" name="Drop Down 2">
              <controlPr defaultSize="0" autoLine="0" autoPict="0">
                <anchor>
                  <from>
                    <xdr:col>0</xdr:col>
                    <xdr:colOff>152400</xdr:colOff>
                    <xdr:row>2</xdr:row>
                    <xdr:rowOff>114300</xdr:rowOff>
                  </from>
                  <to>
                    <xdr:col>2</xdr:col>
                    <xdr:colOff>495300</xdr:colOff>
                    <xdr:row>3</xdr:row>
                    <xdr:rowOff>76200</xdr:rowOff>
                  </to>
                </anchor>
              </controlPr>
            </control>
          </mc:Choice>
        </mc:AlternateContent>
        <mc:AlternateContent xmlns:mc="http://schemas.openxmlformats.org/markup-compatibility/2006">
          <mc:Choice Requires="x14">
            <control shapeId="4103" r:id="rId5" name="Drop Down 7">
              <controlPr defaultSize="0" autoLine="0" autoPict="0">
                <anchor>
                  <from>
                    <xdr:col>3</xdr:col>
                    <xdr:colOff>152400</xdr:colOff>
                    <xdr:row>2</xdr:row>
                    <xdr:rowOff>114300</xdr:rowOff>
                  </from>
                  <to>
                    <xdr:col>5</xdr:col>
                    <xdr:colOff>495300</xdr:colOff>
                    <xdr:row>3</xdr:row>
                    <xdr:rowOff>76200</xdr:rowOff>
                  </to>
                </anchor>
              </controlPr>
            </control>
          </mc:Choice>
        </mc:AlternateContent>
        <mc:AlternateContent xmlns:mc="http://schemas.openxmlformats.org/markup-compatibility/2006">
          <mc:Choice Requires="x14">
            <control shapeId="4104" r:id="rId6" name="Drop Down 8">
              <controlPr defaultSize="0" autoLine="0" autoPict="0">
                <anchor>
                  <from>
                    <xdr:col>6</xdr:col>
                    <xdr:colOff>152400</xdr:colOff>
                    <xdr:row>2</xdr:row>
                    <xdr:rowOff>114300</xdr:rowOff>
                  </from>
                  <to>
                    <xdr:col>8</xdr:col>
                    <xdr:colOff>495300</xdr:colOff>
                    <xdr:row>3</xdr:row>
                    <xdr:rowOff>76200</xdr:rowOff>
                  </to>
                </anchor>
              </controlPr>
            </control>
          </mc:Choice>
        </mc:AlternateContent>
        <mc:AlternateContent xmlns:mc="http://schemas.openxmlformats.org/markup-compatibility/2006">
          <mc:Choice Requires="x14">
            <control shapeId="4105" r:id="rId7" name="Drop Down 9">
              <controlPr defaultSize="0" autoLine="0" autoPict="0">
                <anchor>
                  <from>
                    <xdr:col>9</xdr:col>
                    <xdr:colOff>152400</xdr:colOff>
                    <xdr:row>2</xdr:row>
                    <xdr:rowOff>114300</xdr:rowOff>
                  </from>
                  <to>
                    <xdr:col>11</xdr:col>
                    <xdr:colOff>495300</xdr:colOff>
                    <xdr:row>3</xdr:row>
                    <xdr:rowOff>76200</xdr:rowOff>
                  </to>
                </anchor>
              </controlPr>
            </control>
          </mc:Choice>
        </mc:AlternateContent>
        <mc:AlternateContent xmlns:mc="http://schemas.openxmlformats.org/markup-compatibility/2006">
          <mc:Choice Requires="x14">
            <control shapeId="4106" r:id="rId8" name="Drop Down 10">
              <controlPr defaultSize="0" autoLine="0" autoPict="0">
                <anchor>
                  <from>
                    <xdr:col>12</xdr:col>
                    <xdr:colOff>152400</xdr:colOff>
                    <xdr:row>2</xdr:row>
                    <xdr:rowOff>114300</xdr:rowOff>
                  </from>
                  <to>
                    <xdr:col>14</xdr:col>
                    <xdr:colOff>495300</xdr:colOff>
                    <xdr:row>3</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41"/>
  </sheetPr>
  <dimension ref="B1:AF1444"/>
  <sheetViews>
    <sheetView zoomScale="80" zoomScaleNormal="80" workbookViewId="0">
      <pane xSplit="7" ySplit="9" topLeftCell="H1409" activePane="bottomRight" state="frozen"/>
      <selection pane="topRight" activeCell="H1" sqref="H1"/>
      <selection pane="bottomLeft" activeCell="A9" sqref="A9"/>
      <selection pane="bottomRight" activeCell="P1377" sqref="P1377"/>
    </sheetView>
  </sheetViews>
  <sheetFormatPr defaultRowHeight="12.75"/>
  <cols>
    <col min="1" max="1" width="1.42578125" customWidth="1"/>
    <col min="2" max="2" width="12.85546875" style="134" customWidth="1"/>
    <col min="3" max="3" width="10.85546875" style="94" customWidth="1"/>
    <col min="4" max="4" width="6.5703125" style="84" customWidth="1"/>
    <col min="5" max="5" width="4.28515625" style="84" customWidth="1"/>
    <col min="6" max="6" width="8.7109375" style="84" customWidth="1"/>
    <col min="7" max="7" width="8.85546875" style="93" customWidth="1"/>
    <col min="8" max="8" width="11.7109375" style="93" customWidth="1"/>
    <col min="9" max="9" width="12.28515625" style="93" bestFit="1" customWidth="1"/>
    <col min="10" max="12" width="11.7109375" style="84" customWidth="1"/>
    <col min="13" max="13" width="10.85546875" style="84" customWidth="1"/>
    <col min="14" max="14" width="11.7109375" style="84" customWidth="1"/>
    <col min="15" max="15" width="11.7109375" style="93" customWidth="1"/>
    <col min="16" max="16" width="11.7109375" style="84" customWidth="1"/>
    <col min="17" max="17" width="11.7109375" style="93" customWidth="1"/>
    <col min="18" max="18" width="12.5703125" style="93" customWidth="1"/>
    <col min="19" max="20" width="11.7109375" style="93" customWidth="1"/>
    <col min="21" max="23" width="11.7109375" style="84" customWidth="1"/>
    <col min="24" max="24" width="11.5703125" style="93" customWidth="1"/>
    <col min="25" max="28" width="11.7109375" style="84" customWidth="1"/>
    <col min="29" max="29" width="11.7109375" style="93" customWidth="1"/>
    <col min="30" max="32" width="8.7109375" style="84"/>
  </cols>
  <sheetData>
    <row r="1" spans="2:32" ht="3.75" customHeight="1">
      <c r="G1" s="92"/>
      <c r="H1" s="92"/>
      <c r="I1" s="92"/>
      <c r="O1" s="92"/>
      <c r="Q1" s="92"/>
      <c r="R1" s="92"/>
      <c r="S1" s="92"/>
      <c r="T1" s="92"/>
      <c r="X1" s="92"/>
      <c r="AC1" s="92"/>
    </row>
    <row r="2" spans="2:32" ht="15.75" customHeight="1">
      <c r="B2" s="200" t="s">
        <v>128</v>
      </c>
      <c r="C2" s="200"/>
      <c r="D2" s="200"/>
      <c r="E2" s="200"/>
      <c r="F2" s="200"/>
      <c r="G2" s="200"/>
      <c r="H2" s="92"/>
      <c r="I2" s="92"/>
      <c r="O2" s="92"/>
      <c r="P2" s="92"/>
      <c r="Q2" s="92"/>
      <c r="R2" s="92"/>
      <c r="S2" s="92"/>
      <c r="T2" s="92"/>
      <c r="U2" s="92"/>
      <c r="V2" s="92"/>
      <c r="W2" s="92"/>
      <c r="X2" s="92"/>
      <c r="Y2" s="92"/>
      <c r="Z2" s="92"/>
      <c r="AA2" s="92"/>
      <c r="AB2" s="92"/>
      <c r="AC2" s="92"/>
    </row>
    <row r="3" spans="2:32" ht="15" customHeight="1">
      <c r="B3" s="200"/>
      <c r="C3" s="200"/>
      <c r="D3" s="200"/>
      <c r="E3" s="200"/>
      <c r="F3" s="200"/>
      <c r="G3" s="200"/>
      <c r="H3" s="92"/>
      <c r="I3" s="92"/>
      <c r="O3" s="92"/>
      <c r="P3" s="92"/>
      <c r="Q3" s="92"/>
      <c r="R3" s="92"/>
      <c r="S3" s="92"/>
      <c r="T3" s="92"/>
      <c r="U3" s="92"/>
      <c r="V3" s="92"/>
      <c r="W3" s="92"/>
      <c r="X3" s="141"/>
      <c r="Y3" s="92"/>
      <c r="Z3" s="92"/>
      <c r="AA3" s="92"/>
      <c r="AB3" s="92"/>
      <c r="AC3" s="92"/>
      <c r="AD3" s="84">
        <v>0.64600000000000002</v>
      </c>
    </row>
    <row r="4" spans="2:32" ht="16.5" customHeight="1" thickBot="1">
      <c r="B4" s="200"/>
      <c r="C4" s="200"/>
      <c r="D4" s="200"/>
      <c r="E4" s="200"/>
      <c r="F4" s="200"/>
      <c r="G4" s="200"/>
      <c r="H4" s="92" t="s">
        <v>264</v>
      </c>
      <c r="I4" s="92">
        <v>0.64600000000000002</v>
      </c>
      <c r="M4" s="142"/>
      <c r="O4" s="92"/>
      <c r="P4" s="92"/>
      <c r="Q4" s="92"/>
      <c r="R4" s="92"/>
      <c r="S4" s="92"/>
      <c r="T4" s="92"/>
      <c r="U4" s="92"/>
      <c r="V4" s="92"/>
      <c r="W4" s="141"/>
      <c r="X4" s="92"/>
      <c r="Y4" s="92"/>
      <c r="Z4" s="92"/>
      <c r="AA4" s="92"/>
      <c r="AB4" s="92"/>
      <c r="AC4" s="92"/>
    </row>
    <row r="5" spans="2:32" ht="13.5" thickBot="1">
      <c r="B5" s="109"/>
      <c r="C5" s="129"/>
      <c r="D5" s="129"/>
      <c r="E5" s="129"/>
      <c r="F5" s="129"/>
      <c r="G5" s="135" t="s">
        <v>108</v>
      </c>
      <c r="H5" s="220" t="s">
        <v>217</v>
      </c>
      <c r="I5" s="220"/>
      <c r="J5" s="220"/>
      <c r="K5" s="220"/>
      <c r="L5" s="220"/>
      <c r="M5" s="220"/>
      <c r="N5" s="220"/>
      <c r="O5" s="220"/>
      <c r="P5" s="203" t="s">
        <v>86</v>
      </c>
      <c r="Q5" s="203"/>
      <c r="R5" s="203"/>
      <c r="S5" s="203"/>
      <c r="T5" s="203"/>
      <c r="U5" s="203"/>
      <c r="V5" s="203"/>
      <c r="W5" s="203"/>
      <c r="X5" s="203"/>
      <c r="Y5" s="203"/>
      <c r="Z5" s="203"/>
      <c r="AA5" s="203"/>
      <c r="AB5" s="203"/>
      <c r="AC5" s="203"/>
    </row>
    <row r="6" spans="2:32" s="3" customFormat="1" ht="39" thickBot="1">
      <c r="B6" s="143"/>
      <c r="C6" s="140"/>
      <c r="D6" s="140"/>
      <c r="E6" s="140"/>
      <c r="F6" s="140"/>
      <c r="G6" s="136" t="s">
        <v>29</v>
      </c>
      <c r="H6" s="179" t="s">
        <v>268</v>
      </c>
      <c r="I6" s="179" t="s">
        <v>118</v>
      </c>
      <c r="J6" s="222" t="s">
        <v>267</v>
      </c>
      <c r="K6" s="222"/>
      <c r="L6" s="222"/>
      <c r="M6" s="222"/>
      <c r="N6" s="222"/>
      <c r="O6" s="222"/>
      <c r="P6" s="221" t="s">
        <v>262</v>
      </c>
      <c r="Q6" s="221"/>
      <c r="R6" s="164" t="s">
        <v>261</v>
      </c>
      <c r="S6" s="164" t="s">
        <v>260</v>
      </c>
      <c r="T6" s="164" t="s">
        <v>259</v>
      </c>
      <c r="U6" s="221" t="s">
        <v>258</v>
      </c>
      <c r="V6" s="221"/>
      <c r="W6" s="221"/>
      <c r="X6" s="221"/>
      <c r="Y6" s="221" t="s">
        <v>257</v>
      </c>
      <c r="Z6" s="221"/>
      <c r="AA6" s="221"/>
      <c r="AB6" s="221"/>
      <c r="AC6" s="221"/>
      <c r="AD6" s="97"/>
      <c r="AE6" s="97"/>
      <c r="AF6" s="97"/>
    </row>
    <row r="7" spans="2:32" ht="51.75" thickBot="1">
      <c r="B7" s="117"/>
      <c r="C7" s="129"/>
      <c r="D7" s="129"/>
      <c r="E7" s="129"/>
      <c r="F7" s="129"/>
      <c r="G7" s="136" t="s">
        <v>52</v>
      </c>
      <c r="H7" s="179" t="s">
        <v>48</v>
      </c>
      <c r="I7" s="179" t="s">
        <v>90</v>
      </c>
      <c r="J7" s="179" t="s">
        <v>53</v>
      </c>
      <c r="K7" s="179" t="s">
        <v>54</v>
      </c>
      <c r="L7" s="179" t="s">
        <v>55</v>
      </c>
      <c r="M7" s="179" t="s">
        <v>177</v>
      </c>
      <c r="N7" s="179" t="s">
        <v>57</v>
      </c>
      <c r="O7" s="179" t="s">
        <v>58</v>
      </c>
      <c r="P7" s="164" t="s">
        <v>125</v>
      </c>
      <c r="Q7" s="164" t="s">
        <v>126</v>
      </c>
      <c r="R7" s="164" t="s">
        <v>59</v>
      </c>
      <c r="S7" s="164" t="s">
        <v>87</v>
      </c>
      <c r="T7" s="164" t="s">
        <v>110</v>
      </c>
      <c r="U7" s="164" t="s">
        <v>60</v>
      </c>
      <c r="V7" s="164" t="s">
        <v>124</v>
      </c>
      <c r="W7" s="164" t="s">
        <v>61</v>
      </c>
      <c r="X7" s="164" t="s">
        <v>63</v>
      </c>
      <c r="Y7" s="164" t="s">
        <v>114</v>
      </c>
      <c r="Z7" s="164" t="s">
        <v>62</v>
      </c>
      <c r="AA7" s="164" t="s">
        <v>64</v>
      </c>
      <c r="AB7" s="164" t="s">
        <v>115</v>
      </c>
      <c r="AC7" s="164" t="s">
        <v>127</v>
      </c>
    </row>
    <row r="8" spans="2:32" ht="13.5" thickBot="1">
      <c r="B8" s="109"/>
      <c r="C8" s="129"/>
      <c r="D8" s="129"/>
      <c r="E8" s="129"/>
      <c r="F8" s="129"/>
      <c r="G8" s="136" t="s">
        <v>32</v>
      </c>
      <c r="H8" s="180" t="s">
        <v>65</v>
      </c>
      <c r="I8" s="181" t="s">
        <v>225</v>
      </c>
      <c r="J8" s="180" t="s">
        <v>67</v>
      </c>
      <c r="K8" s="180" t="s">
        <v>68</v>
      </c>
      <c r="L8" s="180" t="s">
        <v>69</v>
      </c>
      <c r="M8" s="182" t="s">
        <v>89</v>
      </c>
      <c r="N8" s="180" t="s">
        <v>71</v>
      </c>
      <c r="O8" s="180" t="s">
        <v>89</v>
      </c>
      <c r="P8" s="165" t="s">
        <v>72</v>
      </c>
      <c r="Q8" s="165" t="s">
        <v>227</v>
      </c>
      <c r="R8" s="165" t="s">
        <v>74</v>
      </c>
      <c r="S8" s="165" t="s">
        <v>75</v>
      </c>
      <c r="T8" s="165" t="s">
        <v>76</v>
      </c>
      <c r="U8" s="165" t="s">
        <v>77</v>
      </c>
      <c r="V8" s="165" t="s">
        <v>113</v>
      </c>
      <c r="W8" s="165" t="s">
        <v>78</v>
      </c>
      <c r="X8" s="165" t="s">
        <v>81</v>
      </c>
      <c r="Y8" s="165" t="s">
        <v>79</v>
      </c>
      <c r="Z8" s="165" t="s">
        <v>80</v>
      </c>
      <c r="AA8" s="165" t="s">
        <v>82</v>
      </c>
      <c r="AB8" s="165" t="s">
        <v>83</v>
      </c>
      <c r="AC8" s="165"/>
    </row>
    <row r="9" spans="2:32" ht="26.25" thickBot="1">
      <c r="B9" s="131" t="s">
        <v>107</v>
      </c>
      <c r="C9" s="132" t="s">
        <v>0</v>
      </c>
      <c r="D9" s="133" t="s">
        <v>1</v>
      </c>
      <c r="E9" s="133" t="s">
        <v>2</v>
      </c>
      <c r="F9" s="133" t="s">
        <v>27</v>
      </c>
      <c r="G9" s="133" t="s">
        <v>28</v>
      </c>
      <c r="H9" s="223" t="s">
        <v>180</v>
      </c>
      <c r="I9" s="224"/>
      <c r="J9" s="224"/>
      <c r="K9" s="224"/>
      <c r="L9" s="224"/>
      <c r="M9" s="224"/>
      <c r="N9" s="224"/>
      <c r="O9" s="225"/>
      <c r="P9" s="203" t="s">
        <v>180</v>
      </c>
      <c r="Q9" s="203"/>
      <c r="R9" s="203"/>
      <c r="S9" s="203"/>
      <c r="T9" s="203"/>
      <c r="U9" s="203" t="s">
        <v>180</v>
      </c>
      <c r="V9" s="203"/>
      <c r="W9" s="203"/>
      <c r="X9" s="203"/>
      <c r="Y9" s="203" t="s">
        <v>180</v>
      </c>
      <c r="Z9" s="203"/>
      <c r="AA9" s="203"/>
      <c r="AB9" s="203"/>
      <c r="AC9" s="203"/>
    </row>
    <row r="10" spans="2:32">
      <c r="B10" s="134">
        <f t="shared" ref="B10:B31" si="0">B11-(B35-B34)</f>
        <v>-701</v>
      </c>
      <c r="C10" s="94" t="s">
        <v>3</v>
      </c>
      <c r="D10" s="84">
        <v>1</v>
      </c>
      <c r="E10" s="84">
        <v>31</v>
      </c>
      <c r="F10" s="84">
        <v>1898</v>
      </c>
      <c r="G10" s="92">
        <f>F10</f>
        <v>1898</v>
      </c>
      <c r="H10" s="183"/>
      <c r="I10" s="119"/>
      <c r="J10" s="119"/>
      <c r="K10" s="119"/>
      <c r="L10" s="119"/>
      <c r="M10" s="119"/>
      <c r="N10" s="119"/>
      <c r="O10" s="184"/>
      <c r="P10" s="190"/>
      <c r="Q10" s="118"/>
      <c r="R10" s="118"/>
      <c r="S10" s="118"/>
      <c r="T10" s="191">
        <v>62.21</v>
      </c>
      <c r="U10" s="190"/>
      <c r="V10" s="118"/>
      <c r="W10" s="118"/>
      <c r="X10" s="191"/>
      <c r="Y10" s="190"/>
      <c r="Z10" s="118"/>
      <c r="AA10" s="118"/>
      <c r="AB10" s="118"/>
      <c r="AC10" s="191"/>
    </row>
    <row r="11" spans="2:32">
      <c r="B11" s="134">
        <f t="shared" si="0"/>
        <v>-673</v>
      </c>
      <c r="C11" s="94" t="s">
        <v>4</v>
      </c>
      <c r="D11" s="84">
        <v>2</v>
      </c>
      <c r="E11" s="84">
        <v>28</v>
      </c>
      <c r="F11" s="84">
        <v>1898</v>
      </c>
      <c r="G11" s="92">
        <f t="shared" ref="G11:G18" si="1">F11</f>
        <v>1898</v>
      </c>
      <c r="H11" s="183"/>
      <c r="I11" s="119"/>
      <c r="J11" s="119"/>
      <c r="K11" s="119"/>
      <c r="L11" s="119"/>
      <c r="M11" s="119"/>
      <c r="N11" s="119"/>
      <c r="O11" s="184"/>
      <c r="P11" s="183"/>
      <c r="Q11" s="119"/>
      <c r="R11" s="119"/>
      <c r="S11" s="119"/>
      <c r="T11" s="184">
        <v>61.95</v>
      </c>
      <c r="U11" s="183"/>
      <c r="V11" s="119"/>
      <c r="W11" s="119"/>
      <c r="X11" s="184"/>
      <c r="Y11" s="183"/>
      <c r="Z11" s="119"/>
      <c r="AA11" s="119"/>
      <c r="AB11" s="119"/>
      <c r="AC11" s="184"/>
    </row>
    <row r="12" spans="2:32">
      <c r="B12" s="134">
        <f t="shared" si="0"/>
        <v>-641</v>
      </c>
      <c r="C12" s="94" t="s">
        <v>5</v>
      </c>
      <c r="D12" s="84">
        <v>3</v>
      </c>
      <c r="E12" s="84">
        <v>31</v>
      </c>
      <c r="F12" s="84">
        <v>1898</v>
      </c>
      <c r="G12" s="92">
        <f t="shared" si="1"/>
        <v>1898</v>
      </c>
      <c r="H12" s="183"/>
      <c r="I12" s="119"/>
      <c r="J12" s="119"/>
      <c r="K12" s="119"/>
      <c r="L12" s="119"/>
      <c r="M12" s="119"/>
      <c r="N12" s="119"/>
      <c r="O12" s="184"/>
      <c r="P12" s="183"/>
      <c r="Q12" s="119"/>
      <c r="R12" s="119"/>
      <c r="S12" s="119"/>
      <c r="T12" s="184">
        <v>56.98</v>
      </c>
      <c r="U12" s="183"/>
      <c r="V12" s="119"/>
      <c r="W12" s="119"/>
      <c r="X12" s="184"/>
      <c r="Y12" s="183"/>
      <c r="Z12" s="119"/>
      <c r="AA12" s="119"/>
      <c r="AB12" s="119"/>
      <c r="AC12" s="184"/>
    </row>
    <row r="13" spans="2:32">
      <c r="B13" s="134">
        <f t="shared" si="0"/>
        <v>-611</v>
      </c>
      <c r="C13" s="94" t="s">
        <v>6</v>
      </c>
      <c r="D13" s="84">
        <v>4</v>
      </c>
      <c r="E13" s="84">
        <v>30</v>
      </c>
      <c r="F13" s="84">
        <v>1898</v>
      </c>
      <c r="G13" s="92">
        <f t="shared" si="1"/>
        <v>1898</v>
      </c>
      <c r="H13" s="183"/>
      <c r="I13" s="119"/>
      <c r="J13" s="119"/>
      <c r="K13" s="119"/>
      <c r="L13" s="119"/>
      <c r="M13" s="119"/>
      <c r="N13" s="119"/>
      <c r="O13" s="184"/>
      <c r="P13" s="183"/>
      <c r="Q13" s="119"/>
      <c r="R13" s="119"/>
      <c r="S13" s="119"/>
      <c r="T13" s="184">
        <v>57.43</v>
      </c>
      <c r="U13" s="183"/>
      <c r="V13" s="119"/>
      <c r="W13" s="119"/>
      <c r="X13" s="184"/>
      <c r="Y13" s="183"/>
      <c r="Z13" s="119"/>
      <c r="AA13" s="119"/>
      <c r="AB13" s="119"/>
      <c r="AC13" s="184"/>
    </row>
    <row r="14" spans="2:32">
      <c r="B14" s="134">
        <f t="shared" si="0"/>
        <v>-580</v>
      </c>
      <c r="C14" s="94" t="s">
        <v>7</v>
      </c>
      <c r="D14" s="84">
        <v>5</v>
      </c>
      <c r="E14" s="84">
        <v>31</v>
      </c>
      <c r="F14" s="84">
        <v>1898</v>
      </c>
      <c r="G14" s="92">
        <f t="shared" si="1"/>
        <v>1898</v>
      </c>
      <c r="H14" s="183"/>
      <c r="I14" s="119"/>
      <c r="J14" s="119"/>
      <c r="K14" s="119"/>
      <c r="L14" s="119"/>
      <c r="M14" s="119"/>
      <c r="N14" s="119"/>
      <c r="O14" s="184"/>
      <c r="P14" s="183"/>
      <c r="Q14" s="119"/>
      <c r="R14" s="119"/>
      <c r="S14" s="119"/>
      <c r="T14" s="184">
        <v>61.5</v>
      </c>
      <c r="U14" s="183"/>
      <c r="V14" s="119"/>
      <c r="W14" s="119"/>
      <c r="X14" s="184"/>
      <c r="Y14" s="183"/>
      <c r="Z14" s="119"/>
      <c r="AA14" s="119"/>
      <c r="AB14" s="119"/>
      <c r="AC14" s="184"/>
    </row>
    <row r="15" spans="2:32">
      <c r="B15" s="134">
        <f t="shared" si="0"/>
        <v>-550</v>
      </c>
      <c r="C15" s="94" t="s">
        <v>8</v>
      </c>
      <c r="D15" s="84">
        <v>6</v>
      </c>
      <c r="E15" s="84">
        <v>30</v>
      </c>
      <c r="F15" s="84">
        <v>1898</v>
      </c>
      <c r="G15" s="92">
        <f t="shared" si="1"/>
        <v>1898</v>
      </c>
      <c r="H15" s="183"/>
      <c r="I15" s="119"/>
      <c r="J15" s="119"/>
      <c r="K15" s="119"/>
      <c r="L15" s="119"/>
      <c r="M15" s="119"/>
      <c r="N15" s="119"/>
      <c r="O15" s="184"/>
      <c r="P15" s="183"/>
      <c r="Q15" s="119"/>
      <c r="R15" s="119"/>
      <c r="S15" s="119"/>
      <c r="T15" s="184">
        <v>61.63</v>
      </c>
      <c r="U15" s="183"/>
      <c r="V15" s="119"/>
      <c r="W15" s="119"/>
      <c r="X15" s="184"/>
      <c r="Y15" s="183"/>
      <c r="Z15" s="119"/>
      <c r="AA15" s="119"/>
      <c r="AB15" s="119"/>
      <c r="AC15" s="184"/>
    </row>
    <row r="16" spans="2:32">
      <c r="B16" s="134">
        <f t="shared" si="0"/>
        <v>-519</v>
      </c>
      <c r="C16" s="94" t="s">
        <v>9</v>
      </c>
      <c r="D16" s="84">
        <v>7</v>
      </c>
      <c r="E16" s="84">
        <v>31</v>
      </c>
      <c r="F16" s="84">
        <v>1898</v>
      </c>
      <c r="G16" s="92">
        <f t="shared" si="1"/>
        <v>1898</v>
      </c>
      <c r="H16" s="183"/>
      <c r="I16" s="119"/>
      <c r="J16" s="119"/>
      <c r="K16" s="119"/>
      <c r="L16" s="119"/>
      <c r="M16" s="119"/>
      <c r="N16" s="119"/>
      <c r="O16" s="184"/>
      <c r="P16" s="183"/>
      <c r="Q16" s="119"/>
      <c r="R16" s="119"/>
      <c r="S16" s="119"/>
      <c r="T16" s="184">
        <v>55.62</v>
      </c>
      <c r="U16" s="183"/>
      <c r="V16" s="119"/>
      <c r="W16" s="119"/>
      <c r="X16" s="184"/>
      <c r="Y16" s="183"/>
      <c r="Z16" s="119"/>
      <c r="AA16" s="119"/>
      <c r="AB16" s="119"/>
      <c r="AC16" s="184"/>
    </row>
    <row r="17" spans="2:29">
      <c r="B17" s="134">
        <f t="shared" si="0"/>
        <v>-488</v>
      </c>
      <c r="C17" s="94" t="s">
        <v>10</v>
      </c>
      <c r="D17" s="84">
        <v>8</v>
      </c>
      <c r="E17" s="84">
        <v>31</v>
      </c>
      <c r="F17" s="84">
        <v>1898</v>
      </c>
      <c r="G17" s="92">
        <f t="shared" si="1"/>
        <v>1898</v>
      </c>
      <c r="H17" s="183"/>
      <c r="I17" s="119"/>
      <c r="J17" s="119"/>
      <c r="K17" s="119"/>
      <c r="L17" s="119"/>
      <c r="M17" s="119"/>
      <c r="N17" s="119"/>
      <c r="O17" s="184"/>
      <c r="P17" s="183"/>
      <c r="Q17" s="119"/>
      <c r="R17" s="119"/>
      <c r="S17" s="119"/>
      <c r="T17" s="184">
        <v>55.56</v>
      </c>
      <c r="U17" s="183"/>
      <c r="V17" s="119"/>
      <c r="W17" s="119"/>
      <c r="X17" s="184"/>
      <c r="Y17" s="183"/>
      <c r="Z17" s="119"/>
      <c r="AA17" s="119"/>
      <c r="AB17" s="119"/>
      <c r="AC17" s="184"/>
    </row>
    <row r="18" spans="2:29">
      <c r="B18" s="134">
        <f t="shared" si="0"/>
        <v>-458</v>
      </c>
      <c r="C18" s="94" t="s">
        <v>11</v>
      </c>
      <c r="D18" s="84">
        <v>9</v>
      </c>
      <c r="E18" s="84">
        <v>30</v>
      </c>
      <c r="F18" s="84">
        <v>1898</v>
      </c>
      <c r="G18" s="92">
        <f t="shared" si="1"/>
        <v>1898</v>
      </c>
      <c r="H18" s="183"/>
      <c r="I18" s="119"/>
      <c r="J18" s="119"/>
      <c r="K18" s="119"/>
      <c r="L18" s="119"/>
      <c r="M18" s="119"/>
      <c r="N18" s="119"/>
      <c r="O18" s="184"/>
      <c r="P18" s="183"/>
      <c r="Q18" s="119"/>
      <c r="R18" s="119"/>
      <c r="S18" s="119"/>
      <c r="T18" s="184">
        <v>56.07</v>
      </c>
      <c r="U18" s="183"/>
      <c r="V18" s="119"/>
      <c r="W18" s="119"/>
      <c r="X18" s="184"/>
      <c r="Y18" s="183"/>
      <c r="Z18" s="119"/>
      <c r="AA18" s="119"/>
      <c r="AB18" s="119"/>
      <c r="AC18" s="184"/>
    </row>
    <row r="19" spans="2:29">
      <c r="B19" s="134">
        <f t="shared" si="0"/>
        <v>-427</v>
      </c>
      <c r="C19" s="94" t="s">
        <v>12</v>
      </c>
      <c r="D19" s="84">
        <v>10</v>
      </c>
      <c r="E19" s="84">
        <v>31</v>
      </c>
      <c r="F19" s="84">
        <v>1898</v>
      </c>
      <c r="G19" s="92">
        <f>F19+1</f>
        <v>1899</v>
      </c>
      <c r="H19" s="183"/>
      <c r="I19" s="119"/>
      <c r="J19" s="119"/>
      <c r="K19" s="119"/>
      <c r="L19" s="119"/>
      <c r="M19" s="119"/>
      <c r="N19" s="119"/>
      <c r="O19" s="184"/>
      <c r="P19" s="183"/>
      <c r="Q19" s="119"/>
      <c r="R19" s="119"/>
      <c r="S19" s="119"/>
      <c r="T19" s="184">
        <v>57.69</v>
      </c>
      <c r="U19" s="183"/>
      <c r="V19" s="119"/>
      <c r="W19" s="119"/>
      <c r="X19" s="184"/>
      <c r="Y19" s="183"/>
      <c r="Z19" s="119"/>
      <c r="AA19" s="119"/>
      <c r="AB19" s="119"/>
      <c r="AC19" s="184"/>
    </row>
    <row r="20" spans="2:29">
      <c r="B20" s="134">
        <f t="shared" si="0"/>
        <v>-397</v>
      </c>
      <c r="C20" s="94" t="s">
        <v>13</v>
      </c>
      <c r="D20" s="84">
        <v>11</v>
      </c>
      <c r="E20" s="84">
        <v>30</v>
      </c>
      <c r="F20" s="84">
        <v>1898</v>
      </c>
      <c r="G20" s="92">
        <f>F20+1</f>
        <v>1899</v>
      </c>
      <c r="H20" s="183"/>
      <c r="I20" s="119"/>
      <c r="J20" s="119"/>
      <c r="K20" s="119"/>
      <c r="L20" s="119"/>
      <c r="M20" s="119"/>
      <c r="N20" s="119"/>
      <c r="O20" s="184"/>
      <c r="P20" s="183"/>
      <c r="Q20" s="119"/>
      <c r="R20" s="119"/>
      <c r="S20" s="119"/>
      <c r="T20" s="184">
        <v>52.2</v>
      </c>
      <c r="U20" s="183"/>
      <c r="V20" s="119"/>
      <c r="W20" s="119"/>
      <c r="X20" s="184"/>
      <c r="Y20" s="183"/>
      <c r="Z20" s="119"/>
      <c r="AA20" s="119"/>
      <c r="AB20" s="119"/>
      <c r="AC20" s="184"/>
    </row>
    <row r="21" spans="2:29">
      <c r="B21" s="134">
        <f t="shared" si="0"/>
        <v>-366</v>
      </c>
      <c r="C21" s="94" t="s">
        <v>14</v>
      </c>
      <c r="D21" s="84">
        <v>12</v>
      </c>
      <c r="E21" s="84">
        <v>31</v>
      </c>
      <c r="F21" s="84">
        <v>1898</v>
      </c>
      <c r="G21" s="92">
        <f>F21+1</f>
        <v>1899</v>
      </c>
      <c r="H21" s="183"/>
      <c r="I21" s="119"/>
      <c r="J21" s="119"/>
      <c r="K21" s="119"/>
      <c r="L21" s="119"/>
      <c r="M21" s="119"/>
      <c r="N21" s="119"/>
      <c r="O21" s="184"/>
      <c r="P21" s="183"/>
      <c r="Q21" s="119"/>
      <c r="R21" s="119"/>
      <c r="S21" s="119"/>
      <c r="T21" s="184">
        <v>54.65</v>
      </c>
      <c r="U21" s="183"/>
      <c r="V21" s="119"/>
      <c r="W21" s="119"/>
      <c r="X21" s="184"/>
      <c r="Y21" s="183"/>
      <c r="Z21" s="119"/>
      <c r="AA21" s="119"/>
      <c r="AB21" s="119"/>
      <c r="AC21" s="184"/>
    </row>
    <row r="22" spans="2:29">
      <c r="B22" s="134">
        <f t="shared" si="0"/>
        <v>-335</v>
      </c>
      <c r="C22" s="94" t="s">
        <v>15</v>
      </c>
      <c r="D22" s="84">
        <v>1</v>
      </c>
      <c r="E22" s="84">
        <v>31</v>
      </c>
      <c r="F22" s="84">
        <v>1899</v>
      </c>
      <c r="G22" s="92">
        <f>F22</f>
        <v>1899</v>
      </c>
      <c r="H22" s="183"/>
      <c r="I22" s="119"/>
      <c r="J22" s="119"/>
      <c r="K22" s="119"/>
      <c r="L22" s="119"/>
      <c r="M22" s="119"/>
      <c r="N22" s="119"/>
      <c r="O22" s="184"/>
      <c r="P22" s="183"/>
      <c r="Q22" s="119"/>
      <c r="R22" s="119"/>
      <c r="S22" s="119"/>
      <c r="T22" s="184">
        <v>57.82</v>
      </c>
      <c r="U22" s="183"/>
      <c r="V22" s="119"/>
      <c r="W22" s="119"/>
      <c r="X22" s="184"/>
      <c r="Y22" s="183"/>
      <c r="Z22" s="119"/>
      <c r="AA22" s="119"/>
      <c r="AB22" s="119"/>
      <c r="AC22" s="184"/>
    </row>
    <row r="23" spans="2:29">
      <c r="B23" s="134">
        <f t="shared" si="0"/>
        <v>-307</v>
      </c>
      <c r="C23" s="94" t="s">
        <v>16</v>
      </c>
      <c r="D23" s="84">
        <v>2</v>
      </c>
      <c r="E23" s="84">
        <v>28</v>
      </c>
      <c r="F23" s="84">
        <v>1899</v>
      </c>
      <c r="G23" s="92">
        <f t="shared" ref="G23:G30" si="2">F23</f>
        <v>1899</v>
      </c>
      <c r="H23" s="183"/>
      <c r="I23" s="119"/>
      <c r="J23" s="119"/>
      <c r="K23" s="119"/>
      <c r="L23" s="119"/>
      <c r="M23" s="119"/>
      <c r="N23" s="119"/>
      <c r="O23" s="184"/>
      <c r="P23" s="183"/>
      <c r="Q23" s="119"/>
      <c r="R23" s="119"/>
      <c r="S23" s="119"/>
      <c r="T23" s="184">
        <v>58.66</v>
      </c>
      <c r="U23" s="183"/>
      <c r="V23" s="119"/>
      <c r="W23" s="119"/>
      <c r="X23" s="184"/>
      <c r="Y23" s="183"/>
      <c r="Z23" s="119"/>
      <c r="AA23" s="119"/>
      <c r="AB23" s="119"/>
      <c r="AC23" s="184"/>
    </row>
    <row r="24" spans="2:29">
      <c r="B24" s="134">
        <f t="shared" si="0"/>
        <v>-276</v>
      </c>
      <c r="C24" s="94" t="s">
        <v>17</v>
      </c>
      <c r="D24" s="84">
        <v>3</v>
      </c>
      <c r="E24" s="84">
        <v>31</v>
      </c>
      <c r="F24" s="84">
        <v>1899</v>
      </c>
      <c r="G24" s="92">
        <f t="shared" si="2"/>
        <v>1899</v>
      </c>
      <c r="H24" s="183"/>
      <c r="I24" s="119"/>
      <c r="J24" s="119"/>
      <c r="K24" s="119"/>
      <c r="L24" s="119"/>
      <c r="M24" s="119"/>
      <c r="N24" s="119"/>
      <c r="O24" s="184"/>
      <c r="P24" s="183"/>
      <c r="Q24" s="119"/>
      <c r="R24" s="119"/>
      <c r="S24" s="119"/>
      <c r="T24" s="184">
        <v>61.18</v>
      </c>
      <c r="U24" s="183"/>
      <c r="V24" s="119"/>
      <c r="W24" s="119"/>
      <c r="X24" s="184"/>
      <c r="Y24" s="183"/>
      <c r="Z24" s="119"/>
      <c r="AA24" s="119"/>
      <c r="AB24" s="119"/>
      <c r="AC24" s="184"/>
    </row>
    <row r="25" spans="2:29">
      <c r="B25" s="134">
        <f t="shared" si="0"/>
        <v>-246</v>
      </c>
      <c r="C25" s="94" t="s">
        <v>18</v>
      </c>
      <c r="D25" s="84">
        <v>4</v>
      </c>
      <c r="E25" s="84">
        <v>30</v>
      </c>
      <c r="F25" s="84">
        <v>1899</v>
      </c>
      <c r="G25" s="92">
        <f t="shared" si="2"/>
        <v>1899</v>
      </c>
      <c r="H25" s="183"/>
      <c r="I25" s="119"/>
      <c r="J25" s="119"/>
      <c r="K25" s="119"/>
      <c r="L25" s="119"/>
      <c r="M25" s="119"/>
      <c r="N25" s="119"/>
      <c r="O25" s="184"/>
      <c r="P25" s="183"/>
      <c r="Q25" s="119"/>
      <c r="R25" s="119"/>
      <c r="S25" s="119"/>
      <c r="T25" s="184">
        <v>60.08</v>
      </c>
      <c r="U25" s="183"/>
      <c r="V25" s="119"/>
      <c r="W25" s="119"/>
      <c r="X25" s="184"/>
      <c r="Y25" s="183"/>
      <c r="Z25" s="119"/>
      <c r="AA25" s="119"/>
      <c r="AB25" s="119"/>
      <c r="AC25" s="184"/>
    </row>
    <row r="26" spans="2:29">
      <c r="B26" s="134">
        <f t="shared" si="0"/>
        <v>-215</v>
      </c>
      <c r="C26" s="94" t="s">
        <v>19</v>
      </c>
      <c r="D26" s="84">
        <v>5</v>
      </c>
      <c r="E26" s="84">
        <v>31</v>
      </c>
      <c r="F26" s="84">
        <v>1899</v>
      </c>
      <c r="G26" s="92">
        <f t="shared" si="2"/>
        <v>1899</v>
      </c>
      <c r="H26" s="183"/>
      <c r="I26" s="119"/>
      <c r="J26" s="119"/>
      <c r="K26" s="119"/>
      <c r="L26" s="119"/>
      <c r="M26" s="119"/>
      <c r="N26" s="119"/>
      <c r="O26" s="184"/>
      <c r="P26" s="183"/>
      <c r="Q26" s="119"/>
      <c r="R26" s="119"/>
      <c r="S26" s="119"/>
      <c r="T26" s="184">
        <v>57.75</v>
      </c>
      <c r="U26" s="183"/>
      <c r="V26" s="119"/>
      <c r="W26" s="119"/>
      <c r="X26" s="184"/>
      <c r="Y26" s="183"/>
      <c r="Z26" s="119"/>
      <c r="AA26" s="119"/>
      <c r="AB26" s="119"/>
      <c r="AC26" s="184"/>
    </row>
    <row r="27" spans="2:29">
      <c r="B27" s="134">
        <f t="shared" si="0"/>
        <v>-185</v>
      </c>
      <c r="C27" s="94" t="s">
        <v>20</v>
      </c>
      <c r="D27" s="84">
        <v>6</v>
      </c>
      <c r="E27" s="84">
        <v>30</v>
      </c>
      <c r="F27" s="84">
        <v>1899</v>
      </c>
      <c r="G27" s="92">
        <f t="shared" si="2"/>
        <v>1899</v>
      </c>
      <c r="H27" s="183"/>
      <c r="I27" s="119"/>
      <c r="J27" s="119"/>
      <c r="K27" s="119"/>
      <c r="L27" s="119"/>
      <c r="M27" s="119"/>
      <c r="N27" s="119"/>
      <c r="O27" s="184"/>
      <c r="P27" s="183"/>
      <c r="Q27" s="119"/>
      <c r="R27" s="119"/>
      <c r="S27" s="119"/>
      <c r="T27" s="184">
        <v>58.01</v>
      </c>
      <c r="U27" s="183"/>
      <c r="V27" s="119"/>
      <c r="W27" s="119"/>
      <c r="X27" s="184"/>
      <c r="Y27" s="183"/>
      <c r="Z27" s="119"/>
      <c r="AA27" s="119"/>
      <c r="AB27" s="119"/>
      <c r="AC27" s="184"/>
    </row>
    <row r="28" spans="2:29">
      <c r="B28" s="134">
        <f t="shared" si="0"/>
        <v>-154</v>
      </c>
      <c r="C28" s="94" t="s">
        <v>21</v>
      </c>
      <c r="D28" s="84">
        <v>7</v>
      </c>
      <c r="E28" s="84">
        <v>31</v>
      </c>
      <c r="F28" s="84">
        <v>1899</v>
      </c>
      <c r="G28" s="92">
        <f t="shared" si="2"/>
        <v>1899</v>
      </c>
      <c r="H28" s="183"/>
      <c r="I28" s="119"/>
      <c r="J28" s="119"/>
      <c r="K28" s="119"/>
      <c r="L28" s="119"/>
      <c r="M28" s="119"/>
      <c r="N28" s="119"/>
      <c r="O28" s="184"/>
      <c r="P28" s="183"/>
      <c r="Q28" s="119"/>
      <c r="R28" s="119"/>
      <c r="S28" s="119"/>
      <c r="T28" s="184">
        <v>55.56</v>
      </c>
      <c r="U28" s="183"/>
      <c r="V28" s="119"/>
      <c r="W28" s="119"/>
      <c r="X28" s="184"/>
      <c r="Y28" s="183"/>
      <c r="Z28" s="119"/>
      <c r="AA28" s="119"/>
      <c r="AB28" s="119"/>
      <c r="AC28" s="184"/>
    </row>
    <row r="29" spans="2:29">
      <c r="B29" s="134">
        <f t="shared" si="0"/>
        <v>-123</v>
      </c>
      <c r="C29" s="94" t="s">
        <v>22</v>
      </c>
      <c r="D29" s="84">
        <v>8</v>
      </c>
      <c r="E29" s="84">
        <v>31</v>
      </c>
      <c r="F29" s="84">
        <v>1899</v>
      </c>
      <c r="G29" s="92">
        <f t="shared" si="2"/>
        <v>1899</v>
      </c>
      <c r="H29" s="183"/>
      <c r="I29" s="119"/>
      <c r="J29" s="119"/>
      <c r="K29" s="119"/>
      <c r="L29" s="119"/>
      <c r="M29" s="119"/>
      <c r="N29" s="119"/>
      <c r="O29" s="184"/>
      <c r="P29" s="183"/>
      <c r="Q29" s="119"/>
      <c r="R29" s="119"/>
      <c r="S29" s="119"/>
      <c r="T29" s="184">
        <v>54.07</v>
      </c>
      <c r="U29" s="183"/>
      <c r="V29" s="119"/>
      <c r="W29" s="119"/>
      <c r="X29" s="184"/>
      <c r="Y29" s="183"/>
      <c r="Z29" s="119"/>
      <c r="AA29" s="119"/>
      <c r="AB29" s="119"/>
      <c r="AC29" s="184"/>
    </row>
    <row r="30" spans="2:29">
      <c r="B30" s="134">
        <f t="shared" si="0"/>
        <v>-93</v>
      </c>
      <c r="C30" s="94" t="s">
        <v>23</v>
      </c>
      <c r="D30" s="84">
        <v>9</v>
      </c>
      <c r="E30" s="84">
        <v>30</v>
      </c>
      <c r="F30" s="84">
        <v>1899</v>
      </c>
      <c r="G30" s="92">
        <f t="shared" si="2"/>
        <v>1899</v>
      </c>
      <c r="H30" s="183"/>
      <c r="I30" s="119"/>
      <c r="J30" s="119"/>
      <c r="K30" s="119"/>
      <c r="L30" s="119"/>
      <c r="M30" s="119"/>
      <c r="N30" s="119"/>
      <c r="O30" s="184"/>
      <c r="P30" s="183"/>
      <c r="Q30" s="119"/>
      <c r="R30" s="119"/>
      <c r="S30" s="119"/>
      <c r="T30" s="184">
        <v>54.2</v>
      </c>
      <c r="U30" s="183"/>
      <c r="V30" s="119"/>
      <c r="W30" s="119"/>
      <c r="X30" s="184"/>
      <c r="Y30" s="183"/>
      <c r="Z30" s="119"/>
      <c r="AA30" s="119"/>
      <c r="AB30" s="119"/>
      <c r="AC30" s="184"/>
    </row>
    <row r="31" spans="2:29">
      <c r="B31" s="134">
        <f t="shared" si="0"/>
        <v>-62</v>
      </c>
      <c r="C31" s="94" t="s">
        <v>24</v>
      </c>
      <c r="D31" s="84">
        <v>10</v>
      </c>
      <c r="E31" s="84">
        <v>31</v>
      </c>
      <c r="F31" s="84">
        <v>1899</v>
      </c>
      <c r="G31" s="92">
        <f>F31+1</f>
        <v>1900</v>
      </c>
      <c r="H31" s="183"/>
      <c r="I31" s="119"/>
      <c r="J31" s="119"/>
      <c r="K31" s="119"/>
      <c r="L31" s="119"/>
      <c r="M31" s="119"/>
      <c r="N31" s="119"/>
      <c r="O31" s="184"/>
      <c r="P31" s="183"/>
      <c r="Q31" s="119"/>
      <c r="R31" s="119"/>
      <c r="S31" s="119"/>
      <c r="T31" s="184">
        <v>45.48</v>
      </c>
      <c r="U31" s="183"/>
      <c r="V31" s="119"/>
      <c r="W31" s="119"/>
      <c r="X31" s="184"/>
      <c r="Y31" s="183"/>
      <c r="Z31" s="119"/>
      <c r="AA31" s="119"/>
      <c r="AB31" s="119"/>
      <c r="AC31" s="184"/>
    </row>
    <row r="32" spans="2:29">
      <c r="B32" s="134">
        <f>B33-(B57-B56)</f>
        <v>-32</v>
      </c>
      <c r="C32" s="94" t="s">
        <v>25</v>
      </c>
      <c r="D32" s="84">
        <v>11</v>
      </c>
      <c r="E32" s="84">
        <v>30</v>
      </c>
      <c r="F32" s="84">
        <v>1899</v>
      </c>
      <c r="G32" s="92">
        <f>F32+1</f>
        <v>1900</v>
      </c>
      <c r="H32" s="183"/>
      <c r="I32" s="119"/>
      <c r="J32" s="119"/>
      <c r="K32" s="119"/>
      <c r="L32" s="119"/>
      <c r="M32" s="119"/>
      <c r="N32" s="119"/>
      <c r="O32" s="184"/>
      <c r="P32" s="183"/>
      <c r="Q32" s="119"/>
      <c r="R32" s="119"/>
      <c r="S32" s="119"/>
      <c r="T32" s="184">
        <v>44.32</v>
      </c>
      <c r="U32" s="183"/>
      <c r="V32" s="119"/>
      <c r="W32" s="119"/>
      <c r="X32" s="184"/>
      <c r="Y32" s="183"/>
      <c r="Z32" s="119"/>
      <c r="AA32" s="119"/>
      <c r="AB32" s="119">
        <v>8.7899999999999991</v>
      </c>
      <c r="AC32" s="184">
        <v>8.7899999999999991</v>
      </c>
    </row>
    <row r="33" spans="2:29">
      <c r="B33" s="134">
        <v>-1</v>
      </c>
      <c r="C33" s="94" t="s">
        <v>26</v>
      </c>
      <c r="D33" s="84">
        <v>12</v>
      </c>
      <c r="E33" s="84">
        <v>31</v>
      </c>
      <c r="F33" s="84">
        <v>1899</v>
      </c>
      <c r="G33" s="92">
        <f>F33+1</f>
        <v>1900</v>
      </c>
      <c r="H33" s="183"/>
      <c r="I33" s="119"/>
      <c r="J33" s="119"/>
      <c r="K33" s="119"/>
      <c r="L33" s="119"/>
      <c r="M33" s="119"/>
      <c r="N33" s="119"/>
      <c r="O33" s="184"/>
      <c r="P33" s="183"/>
      <c r="Q33" s="119"/>
      <c r="R33" s="119"/>
      <c r="S33" s="119"/>
      <c r="T33" s="184">
        <v>42.05</v>
      </c>
      <c r="U33" s="183"/>
      <c r="V33" s="119"/>
      <c r="W33" s="119"/>
      <c r="X33" s="184"/>
      <c r="Y33" s="183"/>
      <c r="Z33" s="119"/>
      <c r="AA33" s="119"/>
      <c r="AB33" s="119">
        <v>30.1</v>
      </c>
      <c r="AC33" s="184">
        <v>30.1</v>
      </c>
    </row>
    <row r="34" spans="2:29">
      <c r="B34" s="134">
        <f>C34</f>
        <v>31</v>
      </c>
      <c r="C34" s="94">
        <v>31</v>
      </c>
      <c r="D34" s="84">
        <f t="shared" ref="D34:D97" si="3">MONTH(C34)</f>
        <v>1</v>
      </c>
      <c r="E34" s="84">
        <f t="shared" ref="E34:E97" si="4">DAY(C34)</f>
        <v>31</v>
      </c>
      <c r="F34" s="84">
        <f t="shared" ref="F34:F97" si="5">YEAR(C34)</f>
        <v>1900</v>
      </c>
      <c r="G34" s="92">
        <f t="shared" ref="G34:G97" si="6">F34</f>
        <v>1900</v>
      </c>
      <c r="H34" s="183"/>
      <c r="I34" s="119"/>
      <c r="J34" s="119"/>
      <c r="K34" s="119"/>
      <c r="L34" s="119"/>
      <c r="M34" s="119"/>
      <c r="N34" s="119"/>
      <c r="O34" s="184"/>
      <c r="P34" s="183"/>
      <c r="Q34" s="119"/>
      <c r="R34" s="119"/>
      <c r="S34" s="119"/>
      <c r="T34" s="184">
        <v>49.03</v>
      </c>
      <c r="U34" s="183"/>
      <c r="V34" s="119"/>
      <c r="W34" s="119"/>
      <c r="X34" s="184"/>
      <c r="Y34" s="183"/>
      <c r="Z34" s="119"/>
      <c r="AA34" s="119"/>
      <c r="AB34" s="119">
        <v>35.21</v>
      </c>
      <c r="AC34" s="184">
        <v>35.21</v>
      </c>
    </row>
    <row r="35" spans="2:29">
      <c r="B35" s="134">
        <f t="shared" ref="B35:B98" si="7">C35</f>
        <v>59</v>
      </c>
      <c r="C35" s="94">
        <v>59</v>
      </c>
      <c r="D35" s="84">
        <f t="shared" si="3"/>
        <v>2</v>
      </c>
      <c r="E35" s="84">
        <f t="shared" si="4"/>
        <v>28</v>
      </c>
      <c r="F35" s="84">
        <f t="shared" si="5"/>
        <v>1900</v>
      </c>
      <c r="G35" s="92">
        <f t="shared" si="6"/>
        <v>1900</v>
      </c>
      <c r="H35" s="183"/>
      <c r="I35" s="119"/>
      <c r="J35" s="119"/>
      <c r="K35" s="119"/>
      <c r="L35" s="119"/>
      <c r="M35" s="119"/>
      <c r="N35" s="119"/>
      <c r="O35" s="184"/>
      <c r="P35" s="183"/>
      <c r="Q35" s="119"/>
      <c r="R35" s="119"/>
      <c r="S35" s="119"/>
      <c r="T35" s="184">
        <v>55.94</v>
      </c>
      <c r="U35" s="183"/>
      <c r="V35" s="119"/>
      <c r="W35" s="119"/>
      <c r="X35" s="184"/>
      <c r="Y35" s="183"/>
      <c r="Z35" s="119"/>
      <c r="AA35" s="119"/>
      <c r="AB35" s="119">
        <v>24.87</v>
      </c>
      <c r="AC35" s="184">
        <v>24.87</v>
      </c>
    </row>
    <row r="36" spans="2:29">
      <c r="B36" s="134">
        <f t="shared" si="7"/>
        <v>91</v>
      </c>
      <c r="C36" s="94">
        <v>91</v>
      </c>
      <c r="D36" s="84">
        <f t="shared" si="3"/>
        <v>3</v>
      </c>
      <c r="E36" s="84">
        <f t="shared" si="4"/>
        <v>31</v>
      </c>
      <c r="F36" s="84">
        <f t="shared" si="5"/>
        <v>1900</v>
      </c>
      <c r="G36" s="92">
        <f t="shared" si="6"/>
        <v>1900</v>
      </c>
      <c r="H36" s="183"/>
      <c r="I36" s="119"/>
      <c r="J36" s="119"/>
      <c r="K36" s="119"/>
      <c r="L36" s="119"/>
      <c r="M36" s="119"/>
      <c r="N36" s="119"/>
      <c r="O36" s="184"/>
      <c r="P36" s="183"/>
      <c r="Q36" s="119"/>
      <c r="R36" s="119"/>
      <c r="S36" s="119"/>
      <c r="T36" s="184">
        <v>56.59</v>
      </c>
      <c r="U36" s="183"/>
      <c r="V36" s="119"/>
      <c r="W36" s="119"/>
      <c r="X36" s="184"/>
      <c r="Y36" s="183"/>
      <c r="Z36" s="119"/>
      <c r="AA36" s="119"/>
      <c r="AB36" s="119">
        <v>18.989999999999998</v>
      </c>
      <c r="AC36" s="184">
        <v>18.989999999999998</v>
      </c>
    </row>
    <row r="37" spans="2:29">
      <c r="B37" s="134">
        <f t="shared" si="7"/>
        <v>121</v>
      </c>
      <c r="C37" s="94">
        <v>121</v>
      </c>
      <c r="D37" s="84">
        <f t="shared" si="3"/>
        <v>4</v>
      </c>
      <c r="E37" s="84">
        <f t="shared" si="4"/>
        <v>30</v>
      </c>
      <c r="F37" s="84">
        <f t="shared" si="5"/>
        <v>1900</v>
      </c>
      <c r="G37" s="92">
        <f t="shared" si="6"/>
        <v>1900</v>
      </c>
      <c r="H37" s="183"/>
      <c r="I37" s="119"/>
      <c r="J37" s="119"/>
      <c r="K37" s="119"/>
      <c r="L37" s="119"/>
      <c r="M37" s="119"/>
      <c r="N37" s="119"/>
      <c r="O37" s="184"/>
      <c r="P37" s="183"/>
      <c r="Q37" s="119"/>
      <c r="R37" s="119"/>
      <c r="S37" s="119"/>
      <c r="T37" s="184">
        <v>55.88</v>
      </c>
      <c r="U37" s="183"/>
      <c r="V37" s="119"/>
      <c r="W37" s="119"/>
      <c r="X37" s="184"/>
      <c r="Y37" s="183"/>
      <c r="Z37" s="119"/>
      <c r="AA37" s="119"/>
      <c r="AB37" s="119">
        <v>15.96</v>
      </c>
      <c r="AC37" s="184">
        <v>15.96</v>
      </c>
    </row>
    <row r="38" spans="2:29">
      <c r="B38" s="134">
        <f t="shared" si="7"/>
        <v>152</v>
      </c>
      <c r="C38" s="94">
        <v>152</v>
      </c>
      <c r="D38" s="84">
        <f t="shared" si="3"/>
        <v>5</v>
      </c>
      <c r="E38" s="84">
        <f t="shared" si="4"/>
        <v>31</v>
      </c>
      <c r="F38" s="84">
        <f t="shared" si="5"/>
        <v>1900</v>
      </c>
      <c r="G38" s="92">
        <f t="shared" si="6"/>
        <v>1900</v>
      </c>
      <c r="H38" s="183"/>
      <c r="I38" s="119"/>
      <c r="J38" s="119"/>
      <c r="K38" s="119"/>
      <c r="L38" s="119"/>
      <c r="M38" s="119"/>
      <c r="N38" s="119"/>
      <c r="O38" s="184"/>
      <c r="P38" s="183"/>
      <c r="Q38" s="119"/>
      <c r="R38" s="119"/>
      <c r="S38" s="119"/>
      <c r="T38" s="184">
        <v>55.04</v>
      </c>
      <c r="U38" s="183"/>
      <c r="V38" s="119"/>
      <c r="W38" s="119"/>
      <c r="X38" s="184"/>
      <c r="Y38" s="183"/>
      <c r="Z38" s="119"/>
      <c r="AA38" s="119"/>
      <c r="AB38" s="119">
        <v>17.12</v>
      </c>
      <c r="AC38" s="184">
        <v>17.12</v>
      </c>
    </row>
    <row r="39" spans="2:29">
      <c r="B39" s="134">
        <f t="shared" si="7"/>
        <v>182</v>
      </c>
      <c r="C39" s="94">
        <v>182</v>
      </c>
      <c r="D39" s="84">
        <f t="shared" si="3"/>
        <v>6</v>
      </c>
      <c r="E39" s="84">
        <f t="shared" si="4"/>
        <v>30</v>
      </c>
      <c r="F39" s="84">
        <f t="shared" si="5"/>
        <v>1900</v>
      </c>
      <c r="G39" s="92">
        <f t="shared" si="6"/>
        <v>1900</v>
      </c>
      <c r="H39" s="183"/>
      <c r="I39" s="119"/>
      <c r="J39" s="119"/>
      <c r="K39" s="119"/>
      <c r="L39" s="119"/>
      <c r="M39" s="119"/>
      <c r="N39" s="119"/>
      <c r="O39" s="184"/>
      <c r="P39" s="183"/>
      <c r="Q39" s="119"/>
      <c r="R39" s="119"/>
      <c r="S39" s="119"/>
      <c r="T39" s="184">
        <v>56.91</v>
      </c>
      <c r="U39" s="183"/>
      <c r="V39" s="119"/>
      <c r="W39" s="119"/>
      <c r="X39" s="184"/>
      <c r="Y39" s="183"/>
      <c r="Z39" s="119"/>
      <c r="AA39" s="119"/>
      <c r="AB39" s="119">
        <v>18.600000000000001</v>
      </c>
      <c r="AC39" s="184">
        <v>18.600000000000001</v>
      </c>
    </row>
    <row r="40" spans="2:29">
      <c r="B40" s="134">
        <f t="shared" si="7"/>
        <v>213</v>
      </c>
      <c r="C40" s="94">
        <v>213</v>
      </c>
      <c r="D40" s="84">
        <f t="shared" si="3"/>
        <v>7</v>
      </c>
      <c r="E40" s="84">
        <f t="shared" si="4"/>
        <v>31</v>
      </c>
      <c r="F40" s="84">
        <f t="shared" si="5"/>
        <v>1900</v>
      </c>
      <c r="G40" s="92">
        <f t="shared" si="6"/>
        <v>1900</v>
      </c>
      <c r="H40" s="183"/>
      <c r="I40" s="119"/>
      <c r="J40" s="119"/>
      <c r="K40" s="119"/>
      <c r="L40" s="119"/>
      <c r="M40" s="119"/>
      <c r="N40" s="119"/>
      <c r="O40" s="184"/>
      <c r="P40" s="183"/>
      <c r="Q40" s="119"/>
      <c r="R40" s="119"/>
      <c r="S40" s="119"/>
      <c r="T40" s="184">
        <v>57.43</v>
      </c>
      <c r="U40" s="183"/>
      <c r="V40" s="119"/>
      <c r="W40" s="119"/>
      <c r="X40" s="184"/>
      <c r="Y40" s="183"/>
      <c r="Z40" s="119"/>
      <c r="AA40" s="119"/>
      <c r="AB40" s="119">
        <v>21.77</v>
      </c>
      <c r="AC40" s="184">
        <v>21.77</v>
      </c>
    </row>
    <row r="41" spans="2:29">
      <c r="B41" s="134">
        <f t="shared" si="7"/>
        <v>244</v>
      </c>
      <c r="C41" s="94">
        <v>244</v>
      </c>
      <c r="D41" s="84">
        <f t="shared" si="3"/>
        <v>8</v>
      </c>
      <c r="E41" s="84">
        <f t="shared" si="4"/>
        <v>31</v>
      </c>
      <c r="F41" s="84">
        <f t="shared" si="5"/>
        <v>1900</v>
      </c>
      <c r="G41" s="92">
        <f t="shared" si="6"/>
        <v>1900</v>
      </c>
      <c r="H41" s="183"/>
      <c r="I41" s="119"/>
      <c r="J41" s="119"/>
      <c r="K41" s="119"/>
      <c r="L41" s="119"/>
      <c r="M41" s="119"/>
      <c r="N41" s="119"/>
      <c r="O41" s="184"/>
      <c r="P41" s="183"/>
      <c r="Q41" s="119"/>
      <c r="R41" s="119"/>
      <c r="S41" s="119"/>
      <c r="T41" s="184">
        <v>52</v>
      </c>
      <c r="U41" s="183"/>
      <c r="V41" s="119"/>
      <c r="W41" s="119"/>
      <c r="X41" s="184"/>
      <c r="Y41" s="183"/>
      <c r="Z41" s="119"/>
      <c r="AA41" s="119"/>
      <c r="AB41" s="119">
        <v>26.62</v>
      </c>
      <c r="AC41" s="184">
        <v>26.62</v>
      </c>
    </row>
    <row r="42" spans="2:29">
      <c r="B42" s="134">
        <f t="shared" si="7"/>
        <v>274</v>
      </c>
      <c r="C42" s="94">
        <v>274</v>
      </c>
      <c r="D42" s="84">
        <f t="shared" si="3"/>
        <v>9</v>
      </c>
      <c r="E42" s="84">
        <f t="shared" si="4"/>
        <v>30</v>
      </c>
      <c r="F42" s="84">
        <f t="shared" si="5"/>
        <v>1900</v>
      </c>
      <c r="G42" s="92">
        <f t="shared" si="6"/>
        <v>1900</v>
      </c>
      <c r="H42" s="183"/>
      <c r="I42" s="119"/>
      <c r="J42" s="119"/>
      <c r="K42" s="119"/>
      <c r="L42" s="119"/>
      <c r="M42" s="119"/>
      <c r="N42" s="119"/>
      <c r="O42" s="184"/>
      <c r="P42" s="183"/>
      <c r="Q42" s="119"/>
      <c r="R42" s="119"/>
      <c r="S42" s="119"/>
      <c r="T42" s="184">
        <v>50.65</v>
      </c>
      <c r="U42" s="183"/>
      <c r="V42" s="119"/>
      <c r="W42" s="119"/>
      <c r="X42" s="184"/>
      <c r="Y42" s="183"/>
      <c r="Z42" s="119"/>
      <c r="AA42" s="119"/>
      <c r="AB42" s="119">
        <v>29.33</v>
      </c>
      <c r="AC42" s="184">
        <v>29.33</v>
      </c>
    </row>
    <row r="43" spans="2:29">
      <c r="B43" s="134">
        <f t="shared" si="7"/>
        <v>305</v>
      </c>
      <c r="C43" s="94">
        <v>305</v>
      </c>
      <c r="D43" s="84">
        <f t="shared" si="3"/>
        <v>10</v>
      </c>
      <c r="E43" s="84">
        <f t="shared" si="4"/>
        <v>31</v>
      </c>
      <c r="F43" s="84">
        <f t="shared" si="5"/>
        <v>1900</v>
      </c>
      <c r="G43" s="92">
        <f>F43+1</f>
        <v>1901</v>
      </c>
      <c r="H43" s="183"/>
      <c r="I43" s="119"/>
      <c r="J43" s="119"/>
      <c r="K43" s="119"/>
      <c r="L43" s="119"/>
      <c r="M43" s="119"/>
      <c r="N43" s="119"/>
      <c r="O43" s="184"/>
      <c r="P43" s="183"/>
      <c r="Q43" s="119"/>
      <c r="R43" s="119"/>
      <c r="S43" s="119"/>
      <c r="T43" s="184">
        <v>27.97</v>
      </c>
      <c r="U43" s="183"/>
      <c r="V43" s="119"/>
      <c r="W43" s="119"/>
      <c r="X43" s="184"/>
      <c r="Y43" s="183"/>
      <c r="Z43" s="119"/>
      <c r="AA43" s="119"/>
      <c r="AB43" s="119">
        <v>45.93</v>
      </c>
      <c r="AC43" s="184">
        <v>45.93</v>
      </c>
    </row>
    <row r="44" spans="2:29">
      <c r="B44" s="134">
        <f t="shared" si="7"/>
        <v>335</v>
      </c>
      <c r="C44" s="94">
        <v>335</v>
      </c>
      <c r="D44" s="84">
        <f t="shared" si="3"/>
        <v>11</v>
      </c>
      <c r="E44" s="84">
        <f t="shared" si="4"/>
        <v>30</v>
      </c>
      <c r="F44" s="84">
        <f t="shared" si="5"/>
        <v>1900</v>
      </c>
      <c r="G44" s="92">
        <f>F44+1</f>
        <v>1901</v>
      </c>
      <c r="H44" s="183"/>
      <c r="I44" s="119"/>
      <c r="J44" s="119"/>
      <c r="K44" s="119"/>
      <c r="L44" s="119"/>
      <c r="M44" s="119"/>
      <c r="N44" s="119"/>
      <c r="O44" s="184"/>
      <c r="P44" s="183"/>
      <c r="Q44" s="119"/>
      <c r="R44" s="119"/>
      <c r="S44" s="119"/>
      <c r="T44" s="184">
        <v>26.36</v>
      </c>
      <c r="U44" s="183"/>
      <c r="V44" s="119"/>
      <c r="W44" s="119"/>
      <c r="X44" s="184"/>
      <c r="Y44" s="183"/>
      <c r="Z44" s="119"/>
      <c r="AA44" s="119"/>
      <c r="AB44" s="119">
        <v>47.93</v>
      </c>
      <c r="AC44" s="184">
        <v>47.93</v>
      </c>
    </row>
    <row r="45" spans="2:29">
      <c r="B45" s="134">
        <f t="shared" si="7"/>
        <v>366</v>
      </c>
      <c r="C45" s="94">
        <v>366</v>
      </c>
      <c r="D45" s="84">
        <f t="shared" si="3"/>
        <v>12</v>
      </c>
      <c r="E45" s="84">
        <f t="shared" si="4"/>
        <v>31</v>
      </c>
      <c r="F45" s="84">
        <f t="shared" si="5"/>
        <v>1900</v>
      </c>
      <c r="G45" s="92">
        <f>F45+1</f>
        <v>1901</v>
      </c>
      <c r="H45" s="183"/>
      <c r="I45" s="119"/>
      <c r="J45" s="119"/>
      <c r="K45" s="119"/>
      <c r="L45" s="119"/>
      <c r="M45" s="119"/>
      <c r="N45" s="119"/>
      <c r="O45" s="184"/>
      <c r="P45" s="183"/>
      <c r="Q45" s="119"/>
      <c r="R45" s="119"/>
      <c r="S45" s="119"/>
      <c r="T45" s="184">
        <v>29.91</v>
      </c>
      <c r="U45" s="183"/>
      <c r="V45" s="119"/>
      <c r="W45" s="119"/>
      <c r="X45" s="184"/>
      <c r="Y45" s="183"/>
      <c r="Z45" s="119"/>
      <c r="AA45" s="119"/>
      <c r="AB45" s="119">
        <v>47.67</v>
      </c>
      <c r="AC45" s="184">
        <v>47.67</v>
      </c>
    </row>
    <row r="46" spans="2:29">
      <c r="B46" s="134">
        <f t="shared" si="7"/>
        <v>397</v>
      </c>
      <c r="C46" s="94">
        <v>397</v>
      </c>
      <c r="D46" s="84">
        <f t="shared" si="3"/>
        <v>1</v>
      </c>
      <c r="E46" s="84">
        <f t="shared" si="4"/>
        <v>31</v>
      </c>
      <c r="F46" s="84">
        <f t="shared" si="5"/>
        <v>1901</v>
      </c>
      <c r="G46" s="92">
        <f>F46</f>
        <v>1901</v>
      </c>
      <c r="H46" s="183"/>
      <c r="I46" s="119"/>
      <c r="J46" s="119"/>
      <c r="K46" s="119"/>
      <c r="L46" s="119"/>
      <c r="M46" s="119"/>
      <c r="N46" s="119"/>
      <c r="O46" s="184"/>
      <c r="P46" s="183"/>
      <c r="Q46" s="119"/>
      <c r="R46" s="119"/>
      <c r="S46" s="119"/>
      <c r="T46" s="184">
        <v>26.74</v>
      </c>
      <c r="U46" s="183"/>
      <c r="V46" s="119"/>
      <c r="W46" s="119"/>
      <c r="X46" s="184"/>
      <c r="Y46" s="183"/>
      <c r="Z46" s="119"/>
      <c r="AA46" s="119"/>
      <c r="AB46" s="119">
        <v>46.77</v>
      </c>
      <c r="AC46" s="184">
        <v>46.77</v>
      </c>
    </row>
    <row r="47" spans="2:29">
      <c r="B47" s="134">
        <f t="shared" si="7"/>
        <v>425</v>
      </c>
      <c r="C47" s="94">
        <v>425</v>
      </c>
      <c r="D47" s="84">
        <f t="shared" si="3"/>
        <v>2</v>
      </c>
      <c r="E47" s="84">
        <f t="shared" si="4"/>
        <v>28</v>
      </c>
      <c r="F47" s="84">
        <f t="shared" si="5"/>
        <v>1901</v>
      </c>
      <c r="G47" s="92">
        <f t="shared" si="6"/>
        <v>1901</v>
      </c>
      <c r="H47" s="183"/>
      <c r="I47" s="119"/>
      <c r="J47" s="119"/>
      <c r="K47" s="119"/>
      <c r="L47" s="119"/>
      <c r="M47" s="119"/>
      <c r="N47" s="119"/>
      <c r="O47" s="184"/>
      <c r="P47" s="183"/>
      <c r="Q47" s="119"/>
      <c r="R47" s="119"/>
      <c r="S47" s="119"/>
      <c r="T47" s="184">
        <v>29.78</v>
      </c>
      <c r="U47" s="183"/>
      <c r="V47" s="119"/>
      <c r="W47" s="119"/>
      <c r="X47" s="184"/>
      <c r="Y47" s="183"/>
      <c r="Z47" s="119"/>
      <c r="AA47" s="119"/>
      <c r="AB47" s="119">
        <v>53.81</v>
      </c>
      <c r="AC47" s="184">
        <v>53.81</v>
      </c>
    </row>
    <row r="48" spans="2:29">
      <c r="B48" s="134">
        <f t="shared" si="7"/>
        <v>456</v>
      </c>
      <c r="C48" s="94">
        <v>456</v>
      </c>
      <c r="D48" s="84">
        <f t="shared" si="3"/>
        <v>3</v>
      </c>
      <c r="E48" s="84">
        <f t="shared" si="4"/>
        <v>31</v>
      </c>
      <c r="F48" s="84">
        <f t="shared" si="5"/>
        <v>1901</v>
      </c>
      <c r="G48" s="92">
        <f t="shared" si="6"/>
        <v>1901</v>
      </c>
      <c r="H48" s="183"/>
      <c r="I48" s="119"/>
      <c r="J48" s="119"/>
      <c r="K48" s="119"/>
      <c r="L48" s="119"/>
      <c r="M48" s="119"/>
      <c r="N48" s="119"/>
      <c r="O48" s="184"/>
      <c r="P48" s="183"/>
      <c r="Q48" s="119"/>
      <c r="R48" s="119"/>
      <c r="S48" s="119"/>
      <c r="T48" s="184">
        <v>26.87</v>
      </c>
      <c r="U48" s="183"/>
      <c r="V48" s="119"/>
      <c r="W48" s="119"/>
      <c r="X48" s="184"/>
      <c r="Y48" s="183"/>
      <c r="Z48" s="119"/>
      <c r="AA48" s="119"/>
      <c r="AB48" s="119">
        <v>47.22</v>
      </c>
      <c r="AC48" s="184">
        <v>47.22</v>
      </c>
    </row>
    <row r="49" spans="2:29">
      <c r="B49" s="134">
        <f t="shared" si="7"/>
        <v>486</v>
      </c>
      <c r="C49" s="94">
        <v>486</v>
      </c>
      <c r="D49" s="84">
        <f t="shared" si="3"/>
        <v>4</v>
      </c>
      <c r="E49" s="84">
        <f t="shared" si="4"/>
        <v>30</v>
      </c>
      <c r="F49" s="84">
        <f t="shared" si="5"/>
        <v>1901</v>
      </c>
      <c r="G49" s="92">
        <f t="shared" si="6"/>
        <v>1901</v>
      </c>
      <c r="H49" s="183"/>
      <c r="I49" s="119"/>
      <c r="J49" s="119"/>
      <c r="K49" s="119"/>
      <c r="L49" s="119"/>
      <c r="M49" s="119"/>
      <c r="N49" s="119"/>
      <c r="O49" s="184"/>
      <c r="P49" s="183"/>
      <c r="Q49" s="119"/>
      <c r="R49" s="119"/>
      <c r="S49" s="119"/>
      <c r="T49" s="184">
        <v>24.74</v>
      </c>
      <c r="U49" s="183"/>
      <c r="V49" s="119"/>
      <c r="W49" s="119"/>
      <c r="X49" s="184"/>
      <c r="Y49" s="183"/>
      <c r="Z49" s="119"/>
      <c r="AA49" s="119"/>
      <c r="AB49" s="119">
        <v>43.86</v>
      </c>
      <c r="AC49" s="184">
        <v>43.86</v>
      </c>
    </row>
    <row r="50" spans="2:29">
      <c r="B50" s="134">
        <f t="shared" si="7"/>
        <v>517</v>
      </c>
      <c r="C50" s="94">
        <v>517</v>
      </c>
      <c r="D50" s="84">
        <f t="shared" si="3"/>
        <v>5</v>
      </c>
      <c r="E50" s="84">
        <f t="shared" si="4"/>
        <v>31</v>
      </c>
      <c r="F50" s="84">
        <f t="shared" si="5"/>
        <v>1901</v>
      </c>
      <c r="G50" s="92">
        <f t="shared" si="6"/>
        <v>1901</v>
      </c>
      <c r="H50" s="183"/>
      <c r="I50" s="119"/>
      <c r="J50" s="119"/>
      <c r="K50" s="119"/>
      <c r="L50" s="119"/>
      <c r="M50" s="119"/>
      <c r="N50" s="119"/>
      <c r="O50" s="184"/>
      <c r="P50" s="183"/>
      <c r="Q50" s="119"/>
      <c r="R50" s="119"/>
      <c r="S50" s="119"/>
      <c r="T50" s="184">
        <v>24.87</v>
      </c>
      <c r="U50" s="183"/>
      <c r="V50" s="119"/>
      <c r="W50" s="119"/>
      <c r="X50" s="184"/>
      <c r="Y50" s="183"/>
      <c r="Z50" s="119"/>
      <c r="AA50" s="119"/>
      <c r="AB50" s="119">
        <v>45.67</v>
      </c>
      <c r="AC50" s="184">
        <v>45.67</v>
      </c>
    </row>
    <row r="51" spans="2:29">
      <c r="B51" s="134">
        <f t="shared" si="7"/>
        <v>547</v>
      </c>
      <c r="C51" s="94">
        <v>547</v>
      </c>
      <c r="D51" s="84">
        <f t="shared" si="3"/>
        <v>6</v>
      </c>
      <c r="E51" s="84">
        <f t="shared" si="4"/>
        <v>30</v>
      </c>
      <c r="F51" s="84">
        <f t="shared" si="5"/>
        <v>1901</v>
      </c>
      <c r="G51" s="92">
        <f t="shared" si="6"/>
        <v>1901</v>
      </c>
      <c r="H51" s="183"/>
      <c r="I51" s="119"/>
      <c r="J51" s="119"/>
      <c r="K51" s="119"/>
      <c r="L51" s="119"/>
      <c r="M51" s="119"/>
      <c r="N51" s="119"/>
      <c r="O51" s="184"/>
      <c r="P51" s="183"/>
      <c r="Q51" s="119"/>
      <c r="R51" s="119"/>
      <c r="S51" s="119"/>
      <c r="T51" s="184">
        <v>28.68</v>
      </c>
      <c r="U51" s="183"/>
      <c r="V51" s="119"/>
      <c r="W51" s="119"/>
      <c r="X51" s="184"/>
      <c r="Y51" s="183"/>
      <c r="Z51" s="119"/>
      <c r="AA51" s="119"/>
      <c r="AB51" s="119">
        <v>47.09</v>
      </c>
      <c r="AC51" s="184">
        <v>47.09</v>
      </c>
    </row>
    <row r="52" spans="2:29">
      <c r="B52" s="134">
        <f t="shared" si="7"/>
        <v>578</v>
      </c>
      <c r="C52" s="94">
        <v>578</v>
      </c>
      <c r="D52" s="84">
        <f t="shared" si="3"/>
        <v>7</v>
      </c>
      <c r="E52" s="84">
        <f t="shared" si="4"/>
        <v>31</v>
      </c>
      <c r="F52" s="84">
        <f t="shared" si="5"/>
        <v>1901</v>
      </c>
      <c r="G52" s="92">
        <f t="shared" si="6"/>
        <v>1901</v>
      </c>
      <c r="H52" s="183"/>
      <c r="I52" s="119"/>
      <c r="J52" s="119"/>
      <c r="K52" s="119"/>
      <c r="L52" s="119"/>
      <c r="M52" s="119"/>
      <c r="N52" s="119"/>
      <c r="O52" s="184"/>
      <c r="P52" s="183"/>
      <c r="Q52" s="119"/>
      <c r="R52" s="119"/>
      <c r="S52" s="119"/>
      <c r="T52" s="184">
        <v>29.91</v>
      </c>
      <c r="U52" s="183"/>
      <c r="V52" s="119"/>
      <c r="W52" s="119"/>
      <c r="X52" s="184"/>
      <c r="Y52" s="183"/>
      <c r="Z52" s="119"/>
      <c r="AA52" s="119"/>
      <c r="AB52" s="119">
        <v>43.54</v>
      </c>
      <c r="AC52" s="184">
        <v>43.54</v>
      </c>
    </row>
    <row r="53" spans="2:29">
      <c r="B53" s="134">
        <f t="shared" si="7"/>
        <v>609</v>
      </c>
      <c r="C53" s="94">
        <v>609</v>
      </c>
      <c r="D53" s="84">
        <f t="shared" si="3"/>
        <v>8</v>
      </c>
      <c r="E53" s="84">
        <f t="shared" si="4"/>
        <v>31</v>
      </c>
      <c r="F53" s="84">
        <f t="shared" si="5"/>
        <v>1901</v>
      </c>
      <c r="G53" s="92">
        <f t="shared" si="6"/>
        <v>1901</v>
      </c>
      <c r="H53" s="183"/>
      <c r="I53" s="119"/>
      <c r="J53" s="119"/>
      <c r="K53" s="119"/>
      <c r="L53" s="119"/>
      <c r="M53" s="119"/>
      <c r="N53" s="119"/>
      <c r="O53" s="184"/>
      <c r="P53" s="183"/>
      <c r="Q53" s="119"/>
      <c r="R53" s="119"/>
      <c r="S53" s="119"/>
      <c r="T53" s="184">
        <v>27.91</v>
      </c>
      <c r="U53" s="183"/>
      <c r="V53" s="119"/>
      <c r="W53" s="119"/>
      <c r="X53" s="184"/>
      <c r="Y53" s="183"/>
      <c r="Z53" s="119"/>
      <c r="AA53" s="119"/>
      <c r="AB53" s="119">
        <v>47.61</v>
      </c>
      <c r="AC53" s="184">
        <v>47.61</v>
      </c>
    </row>
    <row r="54" spans="2:29">
      <c r="B54" s="134">
        <f t="shared" si="7"/>
        <v>639</v>
      </c>
      <c r="C54" s="94">
        <v>639</v>
      </c>
      <c r="D54" s="84">
        <f t="shared" si="3"/>
        <v>9</v>
      </c>
      <c r="E54" s="84">
        <f t="shared" si="4"/>
        <v>30</v>
      </c>
      <c r="F54" s="84">
        <f t="shared" si="5"/>
        <v>1901</v>
      </c>
      <c r="G54" s="92">
        <f t="shared" si="6"/>
        <v>1901</v>
      </c>
      <c r="H54" s="183"/>
      <c r="I54" s="119"/>
      <c r="J54" s="119"/>
      <c r="K54" s="119"/>
      <c r="L54" s="119"/>
      <c r="M54" s="119"/>
      <c r="N54" s="119"/>
      <c r="O54" s="184"/>
      <c r="P54" s="183"/>
      <c r="Q54" s="119"/>
      <c r="R54" s="119"/>
      <c r="S54" s="119"/>
      <c r="T54" s="184">
        <v>28.1</v>
      </c>
      <c r="U54" s="183"/>
      <c r="V54" s="119"/>
      <c r="W54" s="119"/>
      <c r="X54" s="184"/>
      <c r="Y54" s="183"/>
      <c r="Z54" s="119"/>
      <c r="AA54" s="119"/>
      <c r="AB54" s="119">
        <v>48.51</v>
      </c>
      <c r="AC54" s="184">
        <v>48.51</v>
      </c>
    </row>
    <row r="55" spans="2:29">
      <c r="B55" s="134">
        <f t="shared" si="7"/>
        <v>670</v>
      </c>
      <c r="C55" s="94">
        <v>670</v>
      </c>
      <c r="D55" s="84">
        <f t="shared" si="3"/>
        <v>10</v>
      </c>
      <c r="E55" s="84">
        <f t="shared" si="4"/>
        <v>31</v>
      </c>
      <c r="F55" s="84">
        <f t="shared" si="5"/>
        <v>1901</v>
      </c>
      <c r="G55" s="92">
        <f>F55+1</f>
        <v>1902</v>
      </c>
      <c r="H55" s="183"/>
      <c r="I55" s="119"/>
      <c r="J55" s="119"/>
      <c r="K55" s="119"/>
      <c r="L55" s="119"/>
      <c r="M55" s="119"/>
      <c r="N55" s="119"/>
      <c r="O55" s="184"/>
      <c r="P55" s="183"/>
      <c r="Q55" s="119"/>
      <c r="R55" s="119"/>
      <c r="S55" s="119"/>
      <c r="T55" s="184">
        <v>28.36</v>
      </c>
      <c r="U55" s="183"/>
      <c r="V55" s="119"/>
      <c r="W55" s="119"/>
      <c r="X55" s="184"/>
      <c r="Y55" s="183"/>
      <c r="Z55" s="119"/>
      <c r="AA55" s="119"/>
      <c r="AB55" s="119">
        <v>47.16</v>
      </c>
      <c r="AC55" s="184">
        <v>47.16</v>
      </c>
    </row>
    <row r="56" spans="2:29">
      <c r="B56" s="134">
        <f t="shared" si="7"/>
        <v>700</v>
      </c>
      <c r="C56" s="94">
        <v>700</v>
      </c>
      <c r="D56" s="84">
        <f t="shared" si="3"/>
        <v>11</v>
      </c>
      <c r="E56" s="84">
        <f t="shared" si="4"/>
        <v>30</v>
      </c>
      <c r="F56" s="84">
        <f t="shared" si="5"/>
        <v>1901</v>
      </c>
      <c r="G56" s="92">
        <f>F56+1</f>
        <v>1902</v>
      </c>
      <c r="H56" s="183"/>
      <c r="I56" s="119"/>
      <c r="J56" s="119"/>
      <c r="K56" s="119"/>
      <c r="L56" s="119"/>
      <c r="M56" s="119"/>
      <c r="N56" s="119"/>
      <c r="O56" s="184"/>
      <c r="P56" s="183"/>
      <c r="Q56" s="119"/>
      <c r="R56" s="119"/>
      <c r="S56" s="119"/>
      <c r="T56" s="184">
        <v>28.1</v>
      </c>
      <c r="U56" s="183"/>
      <c r="V56" s="119"/>
      <c r="W56" s="119"/>
      <c r="X56" s="184"/>
      <c r="Y56" s="183"/>
      <c r="Z56" s="119"/>
      <c r="AA56" s="119"/>
      <c r="AB56" s="119">
        <v>46.96</v>
      </c>
      <c r="AC56" s="184">
        <v>46.96</v>
      </c>
    </row>
    <row r="57" spans="2:29">
      <c r="B57" s="134">
        <f t="shared" si="7"/>
        <v>731</v>
      </c>
      <c r="C57" s="94">
        <v>731</v>
      </c>
      <c r="D57" s="84">
        <f t="shared" si="3"/>
        <v>12</v>
      </c>
      <c r="E57" s="84">
        <f t="shared" si="4"/>
        <v>31</v>
      </c>
      <c r="F57" s="84">
        <f t="shared" si="5"/>
        <v>1901</v>
      </c>
      <c r="G57" s="92">
        <f>F57+1</f>
        <v>1902</v>
      </c>
      <c r="H57" s="183"/>
      <c r="I57" s="119"/>
      <c r="J57" s="119"/>
      <c r="K57" s="119"/>
      <c r="L57" s="119"/>
      <c r="M57" s="119"/>
      <c r="N57" s="119"/>
      <c r="O57" s="184"/>
      <c r="P57" s="183"/>
      <c r="Q57" s="119"/>
      <c r="R57" s="119"/>
      <c r="S57" s="119"/>
      <c r="T57" s="184">
        <v>28.49</v>
      </c>
      <c r="U57" s="183"/>
      <c r="V57" s="119"/>
      <c r="W57" s="119"/>
      <c r="X57" s="184"/>
      <c r="Y57" s="183"/>
      <c r="Z57" s="119"/>
      <c r="AA57" s="119"/>
      <c r="AB57" s="119">
        <v>46.9</v>
      </c>
      <c r="AC57" s="184">
        <v>46.9</v>
      </c>
    </row>
    <row r="58" spans="2:29">
      <c r="B58" s="134">
        <f t="shared" si="7"/>
        <v>762</v>
      </c>
      <c r="C58" s="94">
        <v>762</v>
      </c>
      <c r="D58" s="84">
        <f t="shared" si="3"/>
        <v>1</v>
      </c>
      <c r="E58" s="84">
        <f t="shared" si="4"/>
        <v>31</v>
      </c>
      <c r="F58" s="84">
        <f t="shared" si="5"/>
        <v>1902</v>
      </c>
      <c r="G58" s="92">
        <f>F58</f>
        <v>1902</v>
      </c>
      <c r="H58" s="183"/>
      <c r="I58" s="119"/>
      <c r="J58" s="119"/>
      <c r="K58" s="119"/>
      <c r="L58" s="119"/>
      <c r="M58" s="119"/>
      <c r="N58" s="119"/>
      <c r="O58" s="184"/>
      <c r="P58" s="183"/>
      <c r="Q58" s="119"/>
      <c r="R58" s="119"/>
      <c r="S58" s="119"/>
      <c r="T58" s="184">
        <v>31.2</v>
      </c>
      <c r="U58" s="183"/>
      <c r="V58" s="119"/>
      <c r="W58" s="119"/>
      <c r="X58" s="184"/>
      <c r="Y58" s="183"/>
      <c r="Z58" s="119"/>
      <c r="AA58" s="119"/>
      <c r="AB58" s="119">
        <v>45.74</v>
      </c>
      <c r="AC58" s="184">
        <v>45.74</v>
      </c>
    </row>
    <row r="59" spans="2:29">
      <c r="B59" s="134">
        <f t="shared" si="7"/>
        <v>790</v>
      </c>
      <c r="C59" s="94">
        <v>790</v>
      </c>
      <c r="D59" s="84">
        <f t="shared" si="3"/>
        <v>2</v>
      </c>
      <c r="E59" s="84">
        <f t="shared" si="4"/>
        <v>28</v>
      </c>
      <c r="F59" s="84">
        <f t="shared" si="5"/>
        <v>1902</v>
      </c>
      <c r="G59" s="92">
        <f t="shared" si="6"/>
        <v>1902</v>
      </c>
      <c r="H59" s="183"/>
      <c r="I59" s="119"/>
      <c r="J59" s="119"/>
      <c r="K59" s="119"/>
      <c r="L59" s="119"/>
      <c r="M59" s="119"/>
      <c r="N59" s="119"/>
      <c r="O59" s="184"/>
      <c r="P59" s="183"/>
      <c r="Q59" s="119"/>
      <c r="R59" s="119"/>
      <c r="S59" s="119"/>
      <c r="T59" s="184">
        <v>43.73</v>
      </c>
      <c r="U59" s="183"/>
      <c r="V59" s="119"/>
      <c r="W59" s="119"/>
      <c r="X59" s="184"/>
      <c r="Y59" s="183"/>
      <c r="Z59" s="119"/>
      <c r="AA59" s="119"/>
      <c r="AB59" s="119">
        <v>40.44</v>
      </c>
      <c r="AC59" s="184">
        <v>40.44</v>
      </c>
    </row>
    <row r="60" spans="2:29">
      <c r="B60" s="134">
        <f t="shared" si="7"/>
        <v>821</v>
      </c>
      <c r="C60" s="94">
        <v>821</v>
      </c>
      <c r="D60" s="84">
        <f t="shared" si="3"/>
        <v>3</v>
      </c>
      <c r="E60" s="84">
        <f t="shared" si="4"/>
        <v>31</v>
      </c>
      <c r="F60" s="84">
        <f t="shared" si="5"/>
        <v>1902</v>
      </c>
      <c r="G60" s="92">
        <f t="shared" si="6"/>
        <v>1902</v>
      </c>
      <c r="H60" s="183"/>
      <c r="I60" s="119"/>
      <c r="J60" s="119"/>
      <c r="K60" s="119"/>
      <c r="L60" s="119"/>
      <c r="M60" s="119"/>
      <c r="N60" s="119"/>
      <c r="O60" s="184"/>
      <c r="P60" s="183"/>
      <c r="Q60" s="119"/>
      <c r="R60" s="119"/>
      <c r="S60" s="119"/>
      <c r="T60" s="184">
        <v>39.409999999999997</v>
      </c>
      <c r="U60" s="183"/>
      <c r="V60" s="119"/>
      <c r="W60" s="119"/>
      <c r="X60" s="184"/>
      <c r="Y60" s="183"/>
      <c r="Z60" s="119"/>
      <c r="AA60" s="119"/>
      <c r="AB60" s="119">
        <v>34.69</v>
      </c>
      <c r="AC60" s="184">
        <v>34.69</v>
      </c>
    </row>
    <row r="61" spans="2:29">
      <c r="B61" s="134">
        <f t="shared" si="7"/>
        <v>851</v>
      </c>
      <c r="C61" s="94">
        <v>851</v>
      </c>
      <c r="D61" s="84">
        <f t="shared" si="3"/>
        <v>4</v>
      </c>
      <c r="E61" s="84">
        <f t="shared" si="4"/>
        <v>30</v>
      </c>
      <c r="F61" s="84">
        <f t="shared" si="5"/>
        <v>1902</v>
      </c>
      <c r="G61" s="92">
        <f t="shared" si="6"/>
        <v>1902</v>
      </c>
      <c r="H61" s="183"/>
      <c r="I61" s="119"/>
      <c r="J61" s="119"/>
      <c r="K61" s="119"/>
      <c r="L61" s="119"/>
      <c r="M61" s="119"/>
      <c r="N61" s="119"/>
      <c r="O61" s="184"/>
      <c r="P61" s="183"/>
      <c r="Q61" s="119"/>
      <c r="R61" s="119"/>
      <c r="S61" s="119"/>
      <c r="T61" s="184">
        <v>38.24</v>
      </c>
      <c r="U61" s="183"/>
      <c r="V61" s="119"/>
      <c r="W61" s="119"/>
      <c r="X61" s="184"/>
      <c r="Y61" s="183"/>
      <c r="Z61" s="119"/>
      <c r="AA61" s="119"/>
      <c r="AB61" s="119">
        <v>35.590000000000003</v>
      </c>
      <c r="AC61" s="184">
        <v>35.590000000000003</v>
      </c>
    </row>
    <row r="62" spans="2:29">
      <c r="B62" s="134">
        <f t="shared" si="7"/>
        <v>882</v>
      </c>
      <c r="C62" s="94">
        <v>882</v>
      </c>
      <c r="D62" s="84">
        <f t="shared" si="3"/>
        <v>5</v>
      </c>
      <c r="E62" s="84">
        <f t="shared" si="4"/>
        <v>31</v>
      </c>
      <c r="F62" s="84">
        <f t="shared" si="5"/>
        <v>1902</v>
      </c>
      <c r="G62" s="92">
        <f t="shared" si="6"/>
        <v>1902</v>
      </c>
      <c r="H62" s="183"/>
      <c r="I62" s="119"/>
      <c r="J62" s="119"/>
      <c r="K62" s="119"/>
      <c r="L62" s="119"/>
      <c r="M62" s="119"/>
      <c r="N62" s="119"/>
      <c r="O62" s="184"/>
      <c r="P62" s="183"/>
      <c r="Q62" s="119"/>
      <c r="R62" s="119"/>
      <c r="S62" s="119"/>
      <c r="T62" s="184">
        <v>38.76</v>
      </c>
      <c r="U62" s="183"/>
      <c r="V62" s="119"/>
      <c r="W62" s="119"/>
      <c r="X62" s="184"/>
      <c r="Y62" s="183"/>
      <c r="Z62" s="119"/>
      <c r="AA62" s="119"/>
      <c r="AB62" s="119">
        <v>40.25</v>
      </c>
      <c r="AC62" s="184">
        <v>40.25</v>
      </c>
    </row>
    <row r="63" spans="2:29">
      <c r="B63" s="134">
        <f t="shared" si="7"/>
        <v>912</v>
      </c>
      <c r="C63" s="94">
        <v>912</v>
      </c>
      <c r="D63" s="84">
        <f t="shared" si="3"/>
        <v>6</v>
      </c>
      <c r="E63" s="84">
        <f t="shared" si="4"/>
        <v>30</v>
      </c>
      <c r="F63" s="84">
        <f t="shared" si="5"/>
        <v>1902</v>
      </c>
      <c r="G63" s="92">
        <f t="shared" si="6"/>
        <v>1902</v>
      </c>
      <c r="H63" s="183"/>
      <c r="I63" s="119"/>
      <c r="J63" s="119"/>
      <c r="K63" s="119"/>
      <c r="L63" s="119"/>
      <c r="M63" s="119"/>
      <c r="N63" s="119"/>
      <c r="O63" s="184"/>
      <c r="P63" s="183"/>
      <c r="Q63" s="119"/>
      <c r="R63" s="119"/>
      <c r="S63" s="119"/>
      <c r="T63" s="184">
        <v>40.380000000000003</v>
      </c>
      <c r="U63" s="183"/>
      <c r="V63" s="119"/>
      <c r="W63" s="119"/>
      <c r="X63" s="184"/>
      <c r="Y63" s="183"/>
      <c r="Z63" s="119"/>
      <c r="AA63" s="119"/>
      <c r="AB63" s="119">
        <v>37.729999999999997</v>
      </c>
      <c r="AC63" s="184">
        <v>37.729999999999997</v>
      </c>
    </row>
    <row r="64" spans="2:29">
      <c r="B64" s="134">
        <f t="shared" si="7"/>
        <v>943</v>
      </c>
      <c r="C64" s="94">
        <v>943</v>
      </c>
      <c r="D64" s="84">
        <f t="shared" si="3"/>
        <v>7</v>
      </c>
      <c r="E64" s="84">
        <f t="shared" si="4"/>
        <v>31</v>
      </c>
      <c r="F64" s="84">
        <f t="shared" si="5"/>
        <v>1902</v>
      </c>
      <c r="G64" s="92">
        <f t="shared" si="6"/>
        <v>1902</v>
      </c>
      <c r="H64" s="183"/>
      <c r="I64" s="119"/>
      <c r="J64" s="119"/>
      <c r="K64" s="119"/>
      <c r="L64" s="119"/>
      <c r="M64" s="119"/>
      <c r="N64" s="119"/>
      <c r="O64" s="184"/>
      <c r="P64" s="183"/>
      <c r="Q64" s="119"/>
      <c r="R64" s="119"/>
      <c r="S64" s="119"/>
      <c r="T64" s="184">
        <v>39.79</v>
      </c>
      <c r="U64" s="183"/>
      <c r="V64" s="119"/>
      <c r="W64" s="119"/>
      <c r="X64" s="184"/>
      <c r="Y64" s="183"/>
      <c r="Z64" s="119"/>
      <c r="AA64" s="119"/>
      <c r="AB64" s="119">
        <v>39.659999999999997</v>
      </c>
      <c r="AC64" s="184">
        <v>39.659999999999997</v>
      </c>
    </row>
    <row r="65" spans="2:29">
      <c r="B65" s="134">
        <f t="shared" si="7"/>
        <v>974</v>
      </c>
      <c r="C65" s="94">
        <v>974</v>
      </c>
      <c r="D65" s="84">
        <f t="shared" si="3"/>
        <v>8</v>
      </c>
      <c r="E65" s="84">
        <f t="shared" si="4"/>
        <v>31</v>
      </c>
      <c r="F65" s="84">
        <f t="shared" si="5"/>
        <v>1902</v>
      </c>
      <c r="G65" s="92">
        <f t="shared" si="6"/>
        <v>1902</v>
      </c>
      <c r="H65" s="183"/>
      <c r="I65" s="119"/>
      <c r="J65" s="119"/>
      <c r="K65" s="119"/>
      <c r="L65" s="119"/>
      <c r="M65" s="119"/>
      <c r="N65" s="119"/>
      <c r="O65" s="184"/>
      <c r="P65" s="183"/>
      <c r="Q65" s="119"/>
      <c r="R65" s="119"/>
      <c r="S65" s="119"/>
      <c r="T65" s="184">
        <v>36.31</v>
      </c>
      <c r="U65" s="183"/>
      <c r="V65" s="119"/>
      <c r="W65" s="119"/>
      <c r="X65" s="184"/>
      <c r="Y65" s="183"/>
      <c r="Z65" s="119"/>
      <c r="AA65" s="119"/>
      <c r="AB65" s="119">
        <v>40.630000000000003</v>
      </c>
      <c r="AC65" s="184">
        <v>40.630000000000003</v>
      </c>
    </row>
    <row r="66" spans="2:29">
      <c r="B66" s="134">
        <f t="shared" si="7"/>
        <v>1004</v>
      </c>
      <c r="C66" s="94">
        <v>1004</v>
      </c>
      <c r="D66" s="84">
        <f t="shared" si="3"/>
        <v>9</v>
      </c>
      <c r="E66" s="84">
        <f t="shared" si="4"/>
        <v>30</v>
      </c>
      <c r="F66" s="84">
        <f t="shared" si="5"/>
        <v>1902</v>
      </c>
      <c r="G66" s="92">
        <f t="shared" si="6"/>
        <v>1902</v>
      </c>
      <c r="H66" s="183"/>
      <c r="I66" s="119"/>
      <c r="J66" s="119"/>
      <c r="K66" s="119"/>
      <c r="L66" s="119"/>
      <c r="M66" s="119"/>
      <c r="N66" s="119"/>
      <c r="O66" s="184"/>
      <c r="P66" s="183"/>
      <c r="Q66" s="119"/>
      <c r="R66" s="119"/>
      <c r="S66" s="119"/>
      <c r="T66" s="184">
        <v>38.700000000000003</v>
      </c>
      <c r="U66" s="183"/>
      <c r="V66" s="119"/>
      <c r="W66" s="119"/>
      <c r="X66" s="184"/>
      <c r="Y66" s="183"/>
      <c r="Z66" s="119"/>
      <c r="AA66" s="119"/>
      <c r="AB66" s="119">
        <v>39.92</v>
      </c>
      <c r="AC66" s="184">
        <v>39.92</v>
      </c>
    </row>
    <row r="67" spans="2:29">
      <c r="B67" s="134">
        <f t="shared" si="7"/>
        <v>1035</v>
      </c>
      <c r="C67" s="94">
        <v>1035</v>
      </c>
      <c r="D67" s="84">
        <f t="shared" si="3"/>
        <v>10</v>
      </c>
      <c r="E67" s="84">
        <f t="shared" si="4"/>
        <v>31</v>
      </c>
      <c r="F67" s="84">
        <f t="shared" si="5"/>
        <v>1902</v>
      </c>
      <c r="G67" s="92">
        <f>F67+1</f>
        <v>1903</v>
      </c>
      <c r="H67" s="183"/>
      <c r="I67" s="119"/>
      <c r="J67" s="119"/>
      <c r="K67" s="119"/>
      <c r="L67" s="119"/>
      <c r="M67" s="119"/>
      <c r="N67" s="119"/>
      <c r="O67" s="184"/>
      <c r="P67" s="183"/>
      <c r="Q67" s="119"/>
      <c r="R67" s="119"/>
      <c r="S67" s="119"/>
      <c r="T67" s="184">
        <v>37.340000000000003</v>
      </c>
      <c r="U67" s="183"/>
      <c r="V67" s="119"/>
      <c r="W67" s="119"/>
      <c r="X67" s="184"/>
      <c r="Y67" s="183"/>
      <c r="Z67" s="119"/>
      <c r="AA67" s="119"/>
      <c r="AB67" s="119">
        <v>38.89</v>
      </c>
      <c r="AC67" s="184">
        <v>38.89</v>
      </c>
    </row>
    <row r="68" spans="2:29">
      <c r="B68" s="134">
        <f t="shared" si="7"/>
        <v>1065</v>
      </c>
      <c r="C68" s="94">
        <v>1065</v>
      </c>
      <c r="D68" s="84">
        <f t="shared" si="3"/>
        <v>11</v>
      </c>
      <c r="E68" s="84">
        <f t="shared" si="4"/>
        <v>30</v>
      </c>
      <c r="F68" s="84">
        <f t="shared" si="5"/>
        <v>1902</v>
      </c>
      <c r="G68" s="92">
        <f>F68+1</f>
        <v>1903</v>
      </c>
      <c r="H68" s="183"/>
      <c r="I68" s="119"/>
      <c r="J68" s="119"/>
      <c r="K68" s="119"/>
      <c r="L68" s="119"/>
      <c r="M68" s="119"/>
      <c r="N68" s="119"/>
      <c r="O68" s="184"/>
      <c r="P68" s="183"/>
      <c r="Q68" s="119"/>
      <c r="R68" s="119"/>
      <c r="S68" s="119"/>
      <c r="T68" s="184">
        <v>36.43</v>
      </c>
      <c r="U68" s="183"/>
      <c r="V68" s="119"/>
      <c r="W68" s="119"/>
      <c r="X68" s="184"/>
      <c r="Y68" s="183"/>
      <c r="Z68" s="119"/>
      <c r="AA68" s="119"/>
      <c r="AB68" s="119">
        <v>39.020000000000003</v>
      </c>
      <c r="AC68" s="184">
        <v>39.020000000000003</v>
      </c>
    </row>
    <row r="69" spans="2:29">
      <c r="B69" s="134">
        <f t="shared" si="7"/>
        <v>1096</v>
      </c>
      <c r="C69" s="94">
        <v>1096</v>
      </c>
      <c r="D69" s="84">
        <f t="shared" si="3"/>
        <v>12</v>
      </c>
      <c r="E69" s="84">
        <f t="shared" si="4"/>
        <v>31</v>
      </c>
      <c r="F69" s="84">
        <f t="shared" si="5"/>
        <v>1902</v>
      </c>
      <c r="G69" s="92">
        <f>F69+1</f>
        <v>1903</v>
      </c>
      <c r="H69" s="183"/>
      <c r="I69" s="119"/>
      <c r="J69" s="119"/>
      <c r="K69" s="119"/>
      <c r="L69" s="119"/>
      <c r="M69" s="119"/>
      <c r="N69" s="119"/>
      <c r="O69" s="184"/>
      <c r="P69" s="183"/>
      <c r="Q69" s="119"/>
      <c r="R69" s="119"/>
      <c r="S69" s="119"/>
      <c r="T69" s="184">
        <v>38.950000000000003</v>
      </c>
      <c r="U69" s="183"/>
      <c r="V69" s="119"/>
      <c r="W69" s="119"/>
      <c r="X69" s="184"/>
      <c r="Y69" s="183"/>
      <c r="Z69" s="119"/>
      <c r="AA69" s="119"/>
      <c r="AB69" s="119">
        <v>38.44</v>
      </c>
      <c r="AC69" s="184">
        <v>38.44</v>
      </c>
    </row>
    <row r="70" spans="2:29">
      <c r="B70" s="134">
        <f t="shared" si="7"/>
        <v>1127</v>
      </c>
      <c r="C70" s="94">
        <v>1127</v>
      </c>
      <c r="D70" s="84">
        <f t="shared" si="3"/>
        <v>1</v>
      </c>
      <c r="E70" s="84">
        <f t="shared" si="4"/>
        <v>31</v>
      </c>
      <c r="F70" s="84">
        <f t="shared" si="5"/>
        <v>1903</v>
      </c>
      <c r="G70" s="92">
        <f>F70</f>
        <v>1903</v>
      </c>
      <c r="H70" s="183"/>
      <c r="I70" s="119"/>
      <c r="J70" s="119"/>
      <c r="K70" s="119"/>
      <c r="L70" s="119"/>
      <c r="M70" s="119"/>
      <c r="N70" s="119"/>
      <c r="O70" s="184"/>
      <c r="P70" s="183"/>
      <c r="Q70" s="119"/>
      <c r="R70" s="119"/>
      <c r="S70" s="119"/>
      <c r="T70" s="184">
        <v>38.89</v>
      </c>
      <c r="U70" s="183"/>
      <c r="V70" s="119"/>
      <c r="W70" s="119"/>
      <c r="X70" s="184"/>
      <c r="Y70" s="183"/>
      <c r="Z70" s="119"/>
      <c r="AA70" s="119"/>
      <c r="AB70" s="119">
        <v>43.28</v>
      </c>
      <c r="AC70" s="184">
        <v>43.28</v>
      </c>
    </row>
    <row r="71" spans="2:29">
      <c r="B71" s="134">
        <f t="shared" si="7"/>
        <v>1155</v>
      </c>
      <c r="C71" s="94">
        <v>1155</v>
      </c>
      <c r="D71" s="84">
        <f t="shared" si="3"/>
        <v>2</v>
      </c>
      <c r="E71" s="84">
        <f t="shared" si="4"/>
        <v>28</v>
      </c>
      <c r="F71" s="84">
        <f t="shared" si="5"/>
        <v>1903</v>
      </c>
      <c r="G71" s="92">
        <f t="shared" si="6"/>
        <v>1903</v>
      </c>
      <c r="H71" s="183"/>
      <c r="I71" s="119"/>
      <c r="J71" s="119"/>
      <c r="K71" s="119"/>
      <c r="L71" s="119"/>
      <c r="M71" s="119"/>
      <c r="N71" s="119"/>
      <c r="O71" s="184"/>
      <c r="P71" s="183"/>
      <c r="Q71" s="119"/>
      <c r="R71" s="119"/>
      <c r="S71" s="119"/>
      <c r="T71" s="184">
        <v>38.5</v>
      </c>
      <c r="U71" s="183"/>
      <c r="V71" s="119"/>
      <c r="W71" s="119"/>
      <c r="X71" s="184"/>
      <c r="Y71" s="183"/>
      <c r="Z71" s="119"/>
      <c r="AA71" s="119"/>
      <c r="AB71" s="119">
        <v>42.57</v>
      </c>
      <c r="AC71" s="184">
        <v>42.57</v>
      </c>
    </row>
    <row r="72" spans="2:29">
      <c r="B72" s="134">
        <f t="shared" si="7"/>
        <v>1186</v>
      </c>
      <c r="C72" s="94">
        <v>1186</v>
      </c>
      <c r="D72" s="84">
        <f t="shared" si="3"/>
        <v>3</v>
      </c>
      <c r="E72" s="84">
        <f t="shared" si="4"/>
        <v>31</v>
      </c>
      <c r="F72" s="84">
        <f t="shared" si="5"/>
        <v>1903</v>
      </c>
      <c r="G72" s="92">
        <f t="shared" si="6"/>
        <v>1903</v>
      </c>
      <c r="H72" s="183"/>
      <c r="I72" s="119"/>
      <c r="J72" s="119"/>
      <c r="K72" s="119"/>
      <c r="L72" s="119"/>
      <c r="M72" s="119"/>
      <c r="N72" s="119"/>
      <c r="O72" s="184"/>
      <c r="P72" s="183"/>
      <c r="Q72" s="119"/>
      <c r="R72" s="119"/>
      <c r="S72" s="119"/>
      <c r="T72" s="184">
        <v>35.79</v>
      </c>
      <c r="U72" s="183"/>
      <c r="V72" s="119"/>
      <c r="W72" s="119"/>
      <c r="X72" s="184"/>
      <c r="Y72" s="183"/>
      <c r="Z72" s="119"/>
      <c r="AA72" s="119"/>
      <c r="AB72" s="119">
        <v>38.630000000000003</v>
      </c>
      <c r="AC72" s="184">
        <v>38.630000000000003</v>
      </c>
    </row>
    <row r="73" spans="2:29">
      <c r="B73" s="134">
        <f t="shared" si="7"/>
        <v>1216</v>
      </c>
      <c r="C73" s="94">
        <v>1216</v>
      </c>
      <c r="D73" s="84">
        <f t="shared" si="3"/>
        <v>4</v>
      </c>
      <c r="E73" s="84">
        <f t="shared" si="4"/>
        <v>30</v>
      </c>
      <c r="F73" s="84">
        <f t="shared" si="5"/>
        <v>1903</v>
      </c>
      <c r="G73" s="92">
        <f t="shared" si="6"/>
        <v>1903</v>
      </c>
      <c r="H73" s="183"/>
      <c r="I73" s="119"/>
      <c r="J73" s="119"/>
      <c r="K73" s="119"/>
      <c r="L73" s="119"/>
      <c r="M73" s="119"/>
      <c r="N73" s="119"/>
      <c r="O73" s="184"/>
      <c r="P73" s="183"/>
      <c r="Q73" s="119"/>
      <c r="R73" s="119"/>
      <c r="S73" s="119"/>
      <c r="T73" s="184">
        <v>32.56</v>
      </c>
      <c r="U73" s="183"/>
      <c r="V73" s="119"/>
      <c r="W73" s="119"/>
      <c r="X73" s="184"/>
      <c r="Y73" s="183"/>
      <c r="Z73" s="119"/>
      <c r="AA73" s="119"/>
      <c r="AB73" s="119">
        <v>41.28</v>
      </c>
      <c r="AC73" s="184">
        <v>41.28</v>
      </c>
    </row>
    <row r="74" spans="2:29">
      <c r="B74" s="134">
        <f t="shared" si="7"/>
        <v>1247</v>
      </c>
      <c r="C74" s="94">
        <v>1247</v>
      </c>
      <c r="D74" s="84">
        <f t="shared" si="3"/>
        <v>5</v>
      </c>
      <c r="E74" s="84">
        <f t="shared" si="4"/>
        <v>31</v>
      </c>
      <c r="F74" s="84">
        <f t="shared" si="5"/>
        <v>1903</v>
      </c>
      <c r="G74" s="92">
        <f t="shared" si="6"/>
        <v>1903</v>
      </c>
      <c r="H74" s="183"/>
      <c r="I74" s="119"/>
      <c r="J74" s="119"/>
      <c r="K74" s="119"/>
      <c r="L74" s="119"/>
      <c r="M74" s="119"/>
      <c r="N74" s="119"/>
      <c r="O74" s="184"/>
      <c r="P74" s="183"/>
      <c r="Q74" s="119"/>
      <c r="R74" s="119"/>
      <c r="S74" s="119"/>
      <c r="T74" s="184">
        <v>42.12</v>
      </c>
      <c r="U74" s="183"/>
      <c r="V74" s="119"/>
      <c r="W74" s="119"/>
      <c r="X74" s="184"/>
      <c r="Y74" s="183"/>
      <c r="Z74" s="119"/>
      <c r="AA74" s="119"/>
      <c r="AB74" s="119">
        <v>39.659999999999997</v>
      </c>
      <c r="AC74" s="184">
        <v>39.659999999999997</v>
      </c>
    </row>
    <row r="75" spans="2:29">
      <c r="B75" s="134">
        <f t="shared" si="7"/>
        <v>1277</v>
      </c>
      <c r="C75" s="94">
        <v>1277</v>
      </c>
      <c r="D75" s="84">
        <f t="shared" si="3"/>
        <v>6</v>
      </c>
      <c r="E75" s="84">
        <f t="shared" si="4"/>
        <v>30</v>
      </c>
      <c r="F75" s="84">
        <f t="shared" si="5"/>
        <v>1903</v>
      </c>
      <c r="G75" s="92">
        <f t="shared" si="6"/>
        <v>1903</v>
      </c>
      <c r="H75" s="183"/>
      <c r="I75" s="119"/>
      <c r="J75" s="119"/>
      <c r="K75" s="119"/>
      <c r="L75" s="119"/>
      <c r="M75" s="119"/>
      <c r="N75" s="119"/>
      <c r="O75" s="184"/>
      <c r="P75" s="183"/>
      <c r="Q75" s="119"/>
      <c r="R75" s="119"/>
      <c r="S75" s="119"/>
      <c r="T75" s="184">
        <v>36.950000000000003</v>
      </c>
      <c r="U75" s="183"/>
      <c r="V75" s="119"/>
      <c r="W75" s="119"/>
      <c r="X75" s="184"/>
      <c r="Y75" s="183"/>
      <c r="Z75" s="119"/>
      <c r="AA75" s="119"/>
      <c r="AB75" s="119">
        <v>40.380000000000003</v>
      </c>
      <c r="AC75" s="184">
        <v>40.380000000000003</v>
      </c>
    </row>
    <row r="76" spans="2:29">
      <c r="B76" s="134">
        <f t="shared" si="7"/>
        <v>1308</v>
      </c>
      <c r="C76" s="94">
        <v>1308</v>
      </c>
      <c r="D76" s="84">
        <f t="shared" si="3"/>
        <v>7</v>
      </c>
      <c r="E76" s="84">
        <f t="shared" si="4"/>
        <v>31</v>
      </c>
      <c r="F76" s="84">
        <f t="shared" si="5"/>
        <v>1903</v>
      </c>
      <c r="G76" s="92">
        <f t="shared" si="6"/>
        <v>1903</v>
      </c>
      <c r="H76" s="183"/>
      <c r="I76" s="119"/>
      <c r="J76" s="119"/>
      <c r="K76" s="119"/>
      <c r="L76" s="119"/>
      <c r="M76" s="119"/>
      <c r="N76" s="119"/>
      <c r="O76" s="184"/>
      <c r="P76" s="183"/>
      <c r="Q76" s="119"/>
      <c r="R76" s="119"/>
      <c r="S76" s="119"/>
      <c r="T76" s="184">
        <v>37.92</v>
      </c>
      <c r="U76" s="183"/>
      <c r="V76" s="119"/>
      <c r="W76" s="119"/>
      <c r="X76" s="184"/>
      <c r="Y76" s="183"/>
      <c r="Z76" s="119"/>
      <c r="AA76" s="119"/>
      <c r="AB76" s="119">
        <v>42.25</v>
      </c>
      <c r="AC76" s="184">
        <v>42.25</v>
      </c>
    </row>
    <row r="77" spans="2:29">
      <c r="B77" s="134">
        <f t="shared" si="7"/>
        <v>1339</v>
      </c>
      <c r="C77" s="94">
        <v>1339</v>
      </c>
      <c r="D77" s="84">
        <f t="shared" si="3"/>
        <v>8</v>
      </c>
      <c r="E77" s="84">
        <f t="shared" si="4"/>
        <v>31</v>
      </c>
      <c r="F77" s="84">
        <f t="shared" si="5"/>
        <v>1903</v>
      </c>
      <c r="G77" s="92">
        <f t="shared" si="6"/>
        <v>1903</v>
      </c>
      <c r="H77" s="183"/>
      <c r="I77" s="119"/>
      <c r="J77" s="119"/>
      <c r="K77" s="119"/>
      <c r="L77" s="119"/>
      <c r="M77" s="119"/>
      <c r="N77" s="119"/>
      <c r="O77" s="184"/>
      <c r="P77" s="183"/>
      <c r="Q77" s="119"/>
      <c r="R77" s="119"/>
      <c r="S77" s="119"/>
      <c r="T77" s="184">
        <v>36.369999999999997</v>
      </c>
      <c r="U77" s="183"/>
      <c r="V77" s="119"/>
      <c r="W77" s="119"/>
      <c r="X77" s="184"/>
      <c r="Y77" s="183"/>
      <c r="Z77" s="119"/>
      <c r="AA77" s="119"/>
      <c r="AB77" s="119">
        <v>40.25</v>
      </c>
      <c r="AC77" s="184">
        <v>40.25</v>
      </c>
    </row>
    <row r="78" spans="2:29">
      <c r="B78" s="134">
        <f t="shared" si="7"/>
        <v>1369</v>
      </c>
      <c r="C78" s="94">
        <v>1369</v>
      </c>
      <c r="D78" s="84">
        <f t="shared" si="3"/>
        <v>9</v>
      </c>
      <c r="E78" s="84">
        <f t="shared" si="4"/>
        <v>30</v>
      </c>
      <c r="F78" s="84">
        <f t="shared" si="5"/>
        <v>1903</v>
      </c>
      <c r="G78" s="92">
        <f t="shared" si="6"/>
        <v>1903</v>
      </c>
      <c r="H78" s="183"/>
      <c r="I78" s="119"/>
      <c r="J78" s="119"/>
      <c r="K78" s="119"/>
      <c r="L78" s="119"/>
      <c r="M78" s="119"/>
      <c r="N78" s="119"/>
      <c r="O78" s="184"/>
      <c r="P78" s="183"/>
      <c r="Q78" s="119"/>
      <c r="R78" s="119"/>
      <c r="S78" s="119"/>
      <c r="T78" s="184">
        <v>37.08</v>
      </c>
      <c r="U78" s="183"/>
      <c r="V78" s="119"/>
      <c r="W78" s="119"/>
      <c r="X78" s="184"/>
      <c r="Y78" s="183"/>
      <c r="Z78" s="119"/>
      <c r="AA78" s="119"/>
      <c r="AB78" s="119">
        <v>41.54</v>
      </c>
      <c r="AC78" s="184">
        <v>41.54</v>
      </c>
    </row>
    <row r="79" spans="2:29">
      <c r="B79" s="134">
        <f t="shared" si="7"/>
        <v>1400</v>
      </c>
      <c r="C79" s="94">
        <v>1400</v>
      </c>
      <c r="D79" s="84">
        <f t="shared" si="3"/>
        <v>10</v>
      </c>
      <c r="E79" s="84">
        <f t="shared" si="4"/>
        <v>31</v>
      </c>
      <c r="F79" s="84">
        <f t="shared" si="5"/>
        <v>1903</v>
      </c>
      <c r="G79" s="92">
        <f>F79+1</f>
        <v>1904</v>
      </c>
      <c r="H79" s="183"/>
      <c r="I79" s="119"/>
      <c r="J79" s="119"/>
      <c r="K79" s="119"/>
      <c r="L79" s="119"/>
      <c r="M79" s="119"/>
      <c r="N79" s="119"/>
      <c r="O79" s="184"/>
      <c r="P79" s="183"/>
      <c r="Q79" s="119"/>
      <c r="R79" s="119"/>
      <c r="S79" s="119"/>
      <c r="T79" s="184">
        <v>42.31</v>
      </c>
      <c r="U79" s="183"/>
      <c r="V79" s="119"/>
      <c r="W79" s="119"/>
      <c r="X79" s="184"/>
      <c r="Y79" s="183"/>
      <c r="Z79" s="119"/>
      <c r="AA79" s="119"/>
      <c r="AB79" s="119">
        <v>37.86</v>
      </c>
      <c r="AC79" s="184">
        <v>37.86</v>
      </c>
    </row>
    <row r="80" spans="2:29">
      <c r="B80" s="134">
        <f t="shared" si="7"/>
        <v>1430</v>
      </c>
      <c r="C80" s="94">
        <v>1430</v>
      </c>
      <c r="D80" s="84">
        <f t="shared" si="3"/>
        <v>11</v>
      </c>
      <c r="E80" s="84">
        <f t="shared" si="4"/>
        <v>30</v>
      </c>
      <c r="F80" s="84">
        <f t="shared" si="5"/>
        <v>1903</v>
      </c>
      <c r="G80" s="92">
        <f>F80+1</f>
        <v>1904</v>
      </c>
      <c r="H80" s="183"/>
      <c r="I80" s="119"/>
      <c r="J80" s="119"/>
      <c r="K80" s="119"/>
      <c r="L80" s="119"/>
      <c r="M80" s="119"/>
      <c r="N80" s="119"/>
      <c r="O80" s="184"/>
      <c r="P80" s="183"/>
      <c r="Q80" s="119"/>
      <c r="R80" s="119"/>
      <c r="S80" s="119"/>
      <c r="T80" s="184">
        <v>38.950000000000003</v>
      </c>
      <c r="U80" s="183"/>
      <c r="V80" s="119"/>
      <c r="W80" s="119"/>
      <c r="X80" s="184"/>
      <c r="Y80" s="183"/>
      <c r="Z80" s="119"/>
      <c r="AA80" s="119"/>
      <c r="AB80" s="119">
        <v>40.96</v>
      </c>
      <c r="AC80" s="184">
        <v>40.96</v>
      </c>
    </row>
    <row r="81" spans="2:29">
      <c r="B81" s="134">
        <f t="shared" si="7"/>
        <v>1461</v>
      </c>
      <c r="C81" s="94">
        <v>1461</v>
      </c>
      <c r="D81" s="84">
        <f t="shared" si="3"/>
        <v>12</v>
      </c>
      <c r="E81" s="84">
        <f t="shared" si="4"/>
        <v>31</v>
      </c>
      <c r="F81" s="84">
        <f t="shared" si="5"/>
        <v>1903</v>
      </c>
      <c r="G81" s="92">
        <f>F81+1</f>
        <v>1904</v>
      </c>
      <c r="H81" s="183"/>
      <c r="I81" s="119"/>
      <c r="J81" s="119"/>
      <c r="K81" s="119"/>
      <c r="L81" s="119"/>
      <c r="M81" s="119"/>
      <c r="N81" s="119"/>
      <c r="O81" s="184"/>
      <c r="P81" s="183"/>
      <c r="Q81" s="119"/>
      <c r="R81" s="119"/>
      <c r="S81" s="119"/>
      <c r="T81" s="184">
        <v>42.12</v>
      </c>
      <c r="U81" s="183"/>
      <c r="V81" s="119"/>
      <c r="W81" s="119"/>
      <c r="X81" s="184"/>
      <c r="Y81" s="183"/>
      <c r="Z81" s="119"/>
      <c r="AA81" s="119"/>
      <c r="AB81" s="119">
        <v>42.57</v>
      </c>
      <c r="AC81" s="184">
        <v>42.57</v>
      </c>
    </row>
    <row r="82" spans="2:29">
      <c r="B82" s="134">
        <f t="shared" si="7"/>
        <v>1492</v>
      </c>
      <c r="C82" s="94">
        <v>1492</v>
      </c>
      <c r="D82" s="84">
        <f t="shared" si="3"/>
        <v>1</v>
      </c>
      <c r="E82" s="84">
        <f t="shared" si="4"/>
        <v>31</v>
      </c>
      <c r="F82" s="84">
        <f t="shared" si="5"/>
        <v>1904</v>
      </c>
      <c r="G82" s="92">
        <f>F82</f>
        <v>1904</v>
      </c>
      <c r="H82" s="183"/>
      <c r="I82" s="119"/>
      <c r="J82" s="119"/>
      <c r="K82" s="119"/>
      <c r="L82" s="119"/>
      <c r="M82" s="119"/>
      <c r="N82" s="119"/>
      <c r="O82" s="184"/>
      <c r="P82" s="183"/>
      <c r="Q82" s="119"/>
      <c r="R82" s="119"/>
      <c r="S82" s="119"/>
      <c r="T82" s="184">
        <v>49.74</v>
      </c>
      <c r="U82" s="183"/>
      <c r="V82" s="119"/>
      <c r="W82" s="119"/>
      <c r="X82" s="184"/>
      <c r="Y82" s="183"/>
      <c r="Z82" s="119"/>
      <c r="AA82" s="119"/>
      <c r="AB82" s="119">
        <v>47.29</v>
      </c>
      <c r="AC82" s="184">
        <v>47.29</v>
      </c>
    </row>
    <row r="83" spans="2:29">
      <c r="B83" s="134">
        <f t="shared" si="7"/>
        <v>1521</v>
      </c>
      <c r="C83" s="94">
        <v>1521</v>
      </c>
      <c r="D83" s="84">
        <f t="shared" si="3"/>
        <v>2</v>
      </c>
      <c r="E83" s="84">
        <f t="shared" si="4"/>
        <v>29</v>
      </c>
      <c r="F83" s="84">
        <f t="shared" si="5"/>
        <v>1904</v>
      </c>
      <c r="G83" s="92">
        <f t="shared" si="6"/>
        <v>1904</v>
      </c>
      <c r="H83" s="183"/>
      <c r="I83" s="119"/>
      <c r="J83" s="119"/>
      <c r="K83" s="119"/>
      <c r="L83" s="119"/>
      <c r="M83" s="119"/>
      <c r="N83" s="119"/>
      <c r="O83" s="184"/>
      <c r="P83" s="183"/>
      <c r="Q83" s="119"/>
      <c r="R83" s="119"/>
      <c r="S83" s="119"/>
      <c r="T83" s="184">
        <v>55.04</v>
      </c>
      <c r="U83" s="183"/>
      <c r="V83" s="119"/>
      <c r="W83" s="119"/>
      <c r="X83" s="184"/>
      <c r="Y83" s="183"/>
      <c r="Z83" s="119"/>
      <c r="AA83" s="119"/>
      <c r="AB83" s="119">
        <v>49.81</v>
      </c>
      <c r="AC83" s="184">
        <v>49.81</v>
      </c>
    </row>
    <row r="84" spans="2:29">
      <c r="B84" s="134">
        <f t="shared" si="7"/>
        <v>1552</v>
      </c>
      <c r="C84" s="94">
        <v>1552</v>
      </c>
      <c r="D84" s="84">
        <f t="shared" si="3"/>
        <v>3</v>
      </c>
      <c r="E84" s="84">
        <f t="shared" si="4"/>
        <v>31</v>
      </c>
      <c r="F84" s="84">
        <f t="shared" si="5"/>
        <v>1904</v>
      </c>
      <c r="G84" s="92">
        <f t="shared" si="6"/>
        <v>1904</v>
      </c>
      <c r="H84" s="183"/>
      <c r="I84" s="119"/>
      <c r="J84" s="119"/>
      <c r="K84" s="119"/>
      <c r="L84" s="119"/>
      <c r="M84" s="119"/>
      <c r="N84" s="119"/>
      <c r="O84" s="184"/>
      <c r="P84" s="183"/>
      <c r="Q84" s="119"/>
      <c r="R84" s="119"/>
      <c r="S84" s="119"/>
      <c r="T84" s="184">
        <v>43.86</v>
      </c>
      <c r="U84" s="183"/>
      <c r="V84" s="119"/>
      <c r="W84" s="119"/>
      <c r="X84" s="184"/>
      <c r="Y84" s="183"/>
      <c r="Z84" s="119"/>
      <c r="AA84" s="119"/>
      <c r="AB84" s="119">
        <v>50</v>
      </c>
      <c r="AC84" s="184">
        <v>50</v>
      </c>
    </row>
    <row r="85" spans="2:29">
      <c r="B85" s="134">
        <f t="shared" si="7"/>
        <v>1582</v>
      </c>
      <c r="C85" s="94">
        <v>1582</v>
      </c>
      <c r="D85" s="84">
        <f t="shared" si="3"/>
        <v>4</v>
      </c>
      <c r="E85" s="84">
        <f t="shared" si="4"/>
        <v>30</v>
      </c>
      <c r="F85" s="84">
        <f t="shared" si="5"/>
        <v>1904</v>
      </c>
      <c r="G85" s="92">
        <f t="shared" si="6"/>
        <v>1904</v>
      </c>
      <c r="H85" s="183"/>
      <c r="I85" s="119"/>
      <c r="J85" s="119"/>
      <c r="K85" s="119"/>
      <c r="L85" s="119"/>
      <c r="M85" s="119"/>
      <c r="N85" s="119"/>
      <c r="O85" s="184"/>
      <c r="P85" s="183"/>
      <c r="Q85" s="119"/>
      <c r="R85" s="119"/>
      <c r="S85" s="119"/>
      <c r="T85" s="184">
        <v>31.72</v>
      </c>
      <c r="U85" s="183"/>
      <c r="V85" s="119"/>
      <c r="W85" s="119"/>
      <c r="X85" s="184"/>
      <c r="Y85" s="183"/>
      <c r="Z85" s="119"/>
      <c r="AA85" s="119"/>
      <c r="AB85" s="119">
        <v>51.87</v>
      </c>
      <c r="AC85" s="184">
        <v>51.87</v>
      </c>
    </row>
    <row r="86" spans="2:29">
      <c r="B86" s="134">
        <f t="shared" si="7"/>
        <v>1613</v>
      </c>
      <c r="C86" s="94">
        <v>1613</v>
      </c>
      <c r="D86" s="84">
        <f t="shared" si="3"/>
        <v>5</v>
      </c>
      <c r="E86" s="84">
        <f t="shared" si="4"/>
        <v>31</v>
      </c>
      <c r="F86" s="84">
        <f t="shared" si="5"/>
        <v>1904</v>
      </c>
      <c r="G86" s="92">
        <f t="shared" si="6"/>
        <v>1904</v>
      </c>
      <c r="H86" s="183"/>
      <c r="I86" s="119"/>
      <c r="J86" s="119"/>
      <c r="K86" s="119"/>
      <c r="L86" s="119"/>
      <c r="M86" s="119"/>
      <c r="N86" s="119"/>
      <c r="O86" s="184"/>
      <c r="P86" s="183"/>
      <c r="Q86" s="119"/>
      <c r="R86" s="119"/>
      <c r="S86" s="119">
        <v>8.7200000000000006</v>
      </c>
      <c r="T86" s="184">
        <v>29.85</v>
      </c>
      <c r="U86" s="183"/>
      <c r="V86" s="119"/>
      <c r="W86" s="119"/>
      <c r="X86" s="184"/>
      <c r="Y86" s="183"/>
      <c r="Z86" s="119"/>
      <c r="AA86" s="119"/>
      <c r="AB86" s="119">
        <v>45.22</v>
      </c>
      <c r="AC86" s="184">
        <v>45.22</v>
      </c>
    </row>
    <row r="87" spans="2:29">
      <c r="B87" s="134">
        <f t="shared" si="7"/>
        <v>1643</v>
      </c>
      <c r="C87" s="94">
        <v>1643</v>
      </c>
      <c r="D87" s="84">
        <f t="shared" si="3"/>
        <v>6</v>
      </c>
      <c r="E87" s="84">
        <f t="shared" si="4"/>
        <v>30</v>
      </c>
      <c r="F87" s="84">
        <f t="shared" si="5"/>
        <v>1904</v>
      </c>
      <c r="G87" s="92">
        <f t="shared" si="6"/>
        <v>1904</v>
      </c>
      <c r="H87" s="183"/>
      <c r="I87" s="119"/>
      <c r="J87" s="119"/>
      <c r="K87" s="119"/>
      <c r="L87" s="119"/>
      <c r="M87" s="119"/>
      <c r="N87" s="119"/>
      <c r="O87" s="184"/>
      <c r="P87" s="183"/>
      <c r="Q87" s="119"/>
      <c r="R87" s="119"/>
      <c r="S87" s="119">
        <v>32.11</v>
      </c>
      <c r="T87" s="184">
        <v>30.75</v>
      </c>
      <c r="U87" s="183"/>
      <c r="V87" s="119"/>
      <c r="W87" s="119"/>
      <c r="X87" s="184"/>
      <c r="Y87" s="183"/>
      <c r="Z87" s="119"/>
      <c r="AA87" s="119"/>
      <c r="AB87" s="119">
        <v>21.9</v>
      </c>
      <c r="AC87" s="184">
        <v>21.9</v>
      </c>
    </row>
    <row r="88" spans="2:29">
      <c r="B88" s="134">
        <f t="shared" si="7"/>
        <v>1674</v>
      </c>
      <c r="C88" s="94">
        <v>1674</v>
      </c>
      <c r="D88" s="84">
        <f t="shared" si="3"/>
        <v>7</v>
      </c>
      <c r="E88" s="84">
        <f t="shared" si="4"/>
        <v>31</v>
      </c>
      <c r="F88" s="84">
        <f t="shared" si="5"/>
        <v>1904</v>
      </c>
      <c r="G88" s="92">
        <f t="shared" si="6"/>
        <v>1904</v>
      </c>
      <c r="H88" s="183"/>
      <c r="I88" s="119"/>
      <c r="J88" s="119"/>
      <c r="K88" s="119"/>
      <c r="L88" s="119"/>
      <c r="M88" s="119"/>
      <c r="N88" s="119"/>
      <c r="O88" s="184"/>
      <c r="P88" s="183"/>
      <c r="Q88" s="119"/>
      <c r="R88" s="119"/>
      <c r="S88" s="119">
        <v>32.56</v>
      </c>
      <c r="T88" s="184">
        <v>30.75</v>
      </c>
      <c r="U88" s="183"/>
      <c r="V88" s="119"/>
      <c r="W88" s="119"/>
      <c r="X88" s="184"/>
      <c r="Y88" s="183"/>
      <c r="Z88" s="119"/>
      <c r="AA88" s="119"/>
      <c r="AB88" s="119">
        <v>26.16</v>
      </c>
      <c r="AC88" s="184">
        <v>26.16</v>
      </c>
    </row>
    <row r="89" spans="2:29">
      <c r="B89" s="134">
        <f t="shared" si="7"/>
        <v>1705</v>
      </c>
      <c r="C89" s="94">
        <v>1705</v>
      </c>
      <c r="D89" s="84">
        <f t="shared" si="3"/>
        <v>8</v>
      </c>
      <c r="E89" s="84">
        <f t="shared" si="4"/>
        <v>31</v>
      </c>
      <c r="F89" s="84">
        <f t="shared" si="5"/>
        <v>1904</v>
      </c>
      <c r="G89" s="92">
        <f t="shared" si="6"/>
        <v>1904</v>
      </c>
      <c r="H89" s="183"/>
      <c r="I89" s="119"/>
      <c r="J89" s="119"/>
      <c r="K89" s="119"/>
      <c r="L89" s="119"/>
      <c r="M89" s="119"/>
      <c r="N89" s="119"/>
      <c r="O89" s="184"/>
      <c r="P89" s="183"/>
      <c r="Q89" s="119"/>
      <c r="R89" s="119"/>
      <c r="S89" s="119">
        <v>32.36</v>
      </c>
      <c r="T89" s="184">
        <v>30.1</v>
      </c>
      <c r="U89" s="183"/>
      <c r="V89" s="119"/>
      <c r="W89" s="119"/>
      <c r="X89" s="184"/>
      <c r="Y89" s="183"/>
      <c r="Z89" s="119"/>
      <c r="AA89" s="119"/>
      <c r="AB89" s="119">
        <v>22.87</v>
      </c>
      <c r="AC89" s="184">
        <v>22.87</v>
      </c>
    </row>
    <row r="90" spans="2:29">
      <c r="B90" s="134">
        <f t="shared" si="7"/>
        <v>1735</v>
      </c>
      <c r="C90" s="94">
        <v>1735</v>
      </c>
      <c r="D90" s="84">
        <f t="shared" si="3"/>
        <v>9</v>
      </c>
      <c r="E90" s="84">
        <f t="shared" si="4"/>
        <v>30</v>
      </c>
      <c r="F90" s="84">
        <f t="shared" si="5"/>
        <v>1904</v>
      </c>
      <c r="G90" s="92">
        <f t="shared" si="6"/>
        <v>1904</v>
      </c>
      <c r="H90" s="183"/>
      <c r="I90" s="119"/>
      <c r="J90" s="119"/>
      <c r="K90" s="119"/>
      <c r="L90" s="119"/>
      <c r="M90" s="119"/>
      <c r="N90" s="119"/>
      <c r="O90" s="184"/>
      <c r="P90" s="183"/>
      <c r="Q90" s="119"/>
      <c r="R90" s="119"/>
      <c r="S90" s="119">
        <v>33.08</v>
      </c>
      <c r="T90" s="184">
        <v>30.17</v>
      </c>
      <c r="U90" s="183"/>
      <c r="V90" s="119"/>
      <c r="W90" s="119"/>
      <c r="X90" s="184"/>
      <c r="Y90" s="183"/>
      <c r="Z90" s="119"/>
      <c r="AA90" s="119"/>
      <c r="AB90" s="119">
        <v>21.58</v>
      </c>
      <c r="AC90" s="184">
        <v>21.58</v>
      </c>
    </row>
    <row r="91" spans="2:29">
      <c r="B91" s="134">
        <f t="shared" si="7"/>
        <v>1766</v>
      </c>
      <c r="C91" s="94">
        <v>1766</v>
      </c>
      <c r="D91" s="84">
        <f t="shared" si="3"/>
        <v>10</v>
      </c>
      <c r="E91" s="84">
        <f t="shared" si="4"/>
        <v>31</v>
      </c>
      <c r="F91" s="84">
        <f t="shared" si="5"/>
        <v>1904</v>
      </c>
      <c r="G91" s="92">
        <f>F91+1</f>
        <v>1905</v>
      </c>
      <c r="H91" s="183"/>
      <c r="I91" s="119"/>
      <c r="J91" s="119"/>
      <c r="K91" s="119"/>
      <c r="L91" s="119"/>
      <c r="M91" s="119"/>
      <c r="N91" s="119"/>
      <c r="O91" s="184"/>
      <c r="P91" s="183"/>
      <c r="Q91" s="119"/>
      <c r="R91" s="119"/>
      <c r="S91" s="119">
        <v>33.08</v>
      </c>
      <c r="T91" s="184">
        <v>29.65</v>
      </c>
      <c r="U91" s="183"/>
      <c r="V91" s="119"/>
      <c r="W91" s="119"/>
      <c r="X91" s="184"/>
      <c r="Y91" s="183"/>
      <c r="Z91" s="119"/>
      <c r="AA91" s="119"/>
      <c r="AB91" s="119">
        <v>20.87</v>
      </c>
      <c r="AC91" s="184">
        <v>20.87</v>
      </c>
    </row>
    <row r="92" spans="2:29">
      <c r="B92" s="134">
        <f t="shared" si="7"/>
        <v>1796</v>
      </c>
      <c r="C92" s="94">
        <v>1796</v>
      </c>
      <c r="D92" s="84">
        <f t="shared" si="3"/>
        <v>11</v>
      </c>
      <c r="E92" s="84">
        <f t="shared" si="4"/>
        <v>30</v>
      </c>
      <c r="F92" s="84">
        <f t="shared" si="5"/>
        <v>1904</v>
      </c>
      <c r="G92" s="92">
        <f>F92+1</f>
        <v>1905</v>
      </c>
      <c r="H92" s="183"/>
      <c r="I92" s="119"/>
      <c r="J92" s="119"/>
      <c r="K92" s="119"/>
      <c r="L92" s="119"/>
      <c r="M92" s="119"/>
      <c r="N92" s="119"/>
      <c r="O92" s="184"/>
      <c r="P92" s="183"/>
      <c r="Q92" s="119"/>
      <c r="R92" s="119"/>
      <c r="S92" s="119">
        <v>32.299999999999997</v>
      </c>
      <c r="T92" s="184">
        <v>28.88</v>
      </c>
      <c r="U92" s="183"/>
      <c r="V92" s="119"/>
      <c r="W92" s="119"/>
      <c r="X92" s="184"/>
      <c r="Y92" s="183"/>
      <c r="Z92" s="119"/>
      <c r="AA92" s="119"/>
      <c r="AB92" s="119">
        <v>20.28</v>
      </c>
      <c r="AC92" s="184">
        <v>20.28</v>
      </c>
    </row>
    <row r="93" spans="2:29">
      <c r="B93" s="134">
        <f t="shared" si="7"/>
        <v>1827</v>
      </c>
      <c r="C93" s="94">
        <v>1827</v>
      </c>
      <c r="D93" s="84">
        <f t="shared" si="3"/>
        <v>12</v>
      </c>
      <c r="E93" s="84">
        <f t="shared" si="4"/>
        <v>31</v>
      </c>
      <c r="F93" s="84">
        <f t="shared" si="5"/>
        <v>1904</v>
      </c>
      <c r="G93" s="92">
        <f>F93+1</f>
        <v>1905</v>
      </c>
      <c r="H93" s="183"/>
      <c r="I93" s="119"/>
      <c r="J93" s="119"/>
      <c r="K93" s="119"/>
      <c r="L93" s="119"/>
      <c r="M93" s="119"/>
      <c r="N93" s="119"/>
      <c r="O93" s="184"/>
      <c r="P93" s="183"/>
      <c r="Q93" s="119"/>
      <c r="R93" s="119"/>
      <c r="S93" s="119">
        <v>34.880000000000003</v>
      </c>
      <c r="T93" s="184">
        <v>41.47</v>
      </c>
      <c r="U93" s="183"/>
      <c r="V93" s="119"/>
      <c r="W93" s="119"/>
      <c r="X93" s="184"/>
      <c r="Y93" s="183"/>
      <c r="Z93" s="119"/>
      <c r="AA93" s="119"/>
      <c r="AB93" s="119">
        <v>24.48</v>
      </c>
      <c r="AC93" s="184">
        <v>24.48</v>
      </c>
    </row>
    <row r="94" spans="2:29">
      <c r="B94" s="134">
        <f t="shared" si="7"/>
        <v>1858</v>
      </c>
      <c r="C94" s="94">
        <v>1858</v>
      </c>
      <c r="D94" s="84">
        <f t="shared" si="3"/>
        <v>1</v>
      </c>
      <c r="E94" s="84">
        <f t="shared" si="4"/>
        <v>31</v>
      </c>
      <c r="F94" s="84">
        <f t="shared" si="5"/>
        <v>1905</v>
      </c>
      <c r="G94" s="92">
        <f>F94</f>
        <v>1905</v>
      </c>
      <c r="H94" s="183"/>
      <c r="I94" s="119"/>
      <c r="J94" s="119"/>
      <c r="K94" s="119"/>
      <c r="L94" s="119"/>
      <c r="M94" s="119"/>
      <c r="N94" s="119"/>
      <c r="O94" s="184"/>
      <c r="P94" s="183"/>
      <c r="Q94" s="119"/>
      <c r="R94" s="119"/>
      <c r="S94" s="119">
        <v>36.5</v>
      </c>
      <c r="T94" s="184">
        <v>35.92</v>
      </c>
      <c r="U94" s="183"/>
      <c r="V94" s="119"/>
      <c r="W94" s="119"/>
      <c r="X94" s="184"/>
      <c r="Y94" s="183"/>
      <c r="Z94" s="119"/>
      <c r="AA94" s="119"/>
      <c r="AB94" s="119">
        <v>25.84</v>
      </c>
      <c r="AC94" s="184">
        <v>25.84</v>
      </c>
    </row>
    <row r="95" spans="2:29">
      <c r="B95" s="134">
        <f t="shared" si="7"/>
        <v>1886</v>
      </c>
      <c r="C95" s="94">
        <v>1886</v>
      </c>
      <c r="D95" s="84">
        <f t="shared" si="3"/>
        <v>2</v>
      </c>
      <c r="E95" s="84">
        <f t="shared" si="4"/>
        <v>28</v>
      </c>
      <c r="F95" s="84">
        <f t="shared" si="5"/>
        <v>1905</v>
      </c>
      <c r="G95" s="92">
        <f t="shared" si="6"/>
        <v>1905</v>
      </c>
      <c r="H95" s="183"/>
      <c r="I95" s="119"/>
      <c r="J95" s="119"/>
      <c r="K95" s="119"/>
      <c r="L95" s="119"/>
      <c r="M95" s="119"/>
      <c r="N95" s="119"/>
      <c r="O95" s="184"/>
      <c r="P95" s="183"/>
      <c r="Q95" s="119"/>
      <c r="R95" s="119"/>
      <c r="S95" s="119">
        <v>38.24</v>
      </c>
      <c r="T95" s="184">
        <v>38.82</v>
      </c>
      <c r="U95" s="183"/>
      <c r="V95" s="119"/>
      <c r="W95" s="119"/>
      <c r="X95" s="184"/>
      <c r="Y95" s="183"/>
      <c r="Z95" s="119"/>
      <c r="AA95" s="119"/>
      <c r="AB95" s="119">
        <v>28.42</v>
      </c>
      <c r="AC95" s="184">
        <v>28.42</v>
      </c>
    </row>
    <row r="96" spans="2:29">
      <c r="B96" s="134">
        <f t="shared" si="7"/>
        <v>1917</v>
      </c>
      <c r="C96" s="94">
        <v>1917</v>
      </c>
      <c r="D96" s="84">
        <f t="shared" si="3"/>
        <v>3</v>
      </c>
      <c r="E96" s="84">
        <f t="shared" si="4"/>
        <v>31</v>
      </c>
      <c r="F96" s="84">
        <f t="shared" si="5"/>
        <v>1905</v>
      </c>
      <c r="G96" s="92">
        <f t="shared" si="6"/>
        <v>1905</v>
      </c>
      <c r="H96" s="183"/>
      <c r="I96" s="119"/>
      <c r="J96" s="119"/>
      <c r="K96" s="119"/>
      <c r="L96" s="119"/>
      <c r="M96" s="119"/>
      <c r="N96" s="119"/>
      <c r="O96" s="184"/>
      <c r="P96" s="183"/>
      <c r="Q96" s="119"/>
      <c r="R96" s="119"/>
      <c r="S96" s="119">
        <v>34.880000000000003</v>
      </c>
      <c r="T96" s="184">
        <v>32.36</v>
      </c>
      <c r="U96" s="183"/>
      <c r="V96" s="119"/>
      <c r="W96" s="119"/>
      <c r="X96" s="184"/>
      <c r="Y96" s="183"/>
      <c r="Z96" s="119"/>
      <c r="AA96" s="119"/>
      <c r="AB96" s="119">
        <v>23.19</v>
      </c>
      <c r="AC96" s="184">
        <v>23.19</v>
      </c>
    </row>
    <row r="97" spans="2:29">
      <c r="B97" s="134">
        <f t="shared" si="7"/>
        <v>1947</v>
      </c>
      <c r="C97" s="94">
        <v>1947</v>
      </c>
      <c r="D97" s="84">
        <f t="shared" si="3"/>
        <v>4</v>
      </c>
      <c r="E97" s="84">
        <f t="shared" si="4"/>
        <v>30</v>
      </c>
      <c r="F97" s="84">
        <f t="shared" si="5"/>
        <v>1905</v>
      </c>
      <c r="G97" s="92">
        <f t="shared" si="6"/>
        <v>1905</v>
      </c>
      <c r="H97" s="183"/>
      <c r="I97" s="119"/>
      <c r="J97" s="119"/>
      <c r="K97" s="119"/>
      <c r="L97" s="119"/>
      <c r="M97" s="119"/>
      <c r="N97" s="119"/>
      <c r="O97" s="184"/>
      <c r="P97" s="183"/>
      <c r="Q97" s="119"/>
      <c r="R97" s="119"/>
      <c r="S97" s="119">
        <v>32.49</v>
      </c>
      <c r="T97" s="184">
        <v>30.69</v>
      </c>
      <c r="U97" s="183"/>
      <c r="V97" s="119"/>
      <c r="W97" s="119"/>
      <c r="X97" s="184"/>
      <c r="Y97" s="183"/>
      <c r="Z97" s="119"/>
      <c r="AA97" s="119"/>
      <c r="AB97" s="119">
        <v>21.06</v>
      </c>
      <c r="AC97" s="184">
        <v>21.06</v>
      </c>
    </row>
    <row r="98" spans="2:29">
      <c r="B98" s="134">
        <f t="shared" si="7"/>
        <v>1978</v>
      </c>
      <c r="C98" s="94">
        <v>1978</v>
      </c>
      <c r="D98" s="84">
        <f t="shared" ref="D98:D161" si="8">MONTH(C98)</f>
        <v>5</v>
      </c>
      <c r="E98" s="84">
        <f t="shared" ref="E98:E161" si="9">DAY(C98)</f>
        <v>31</v>
      </c>
      <c r="F98" s="84">
        <f t="shared" ref="F98:F161" si="10">YEAR(C98)</f>
        <v>1905</v>
      </c>
      <c r="G98" s="92">
        <f t="shared" ref="G98:G161" si="11">F98</f>
        <v>1905</v>
      </c>
      <c r="H98" s="183"/>
      <c r="I98" s="119"/>
      <c r="J98" s="119"/>
      <c r="K98" s="119"/>
      <c r="L98" s="119"/>
      <c r="M98" s="119"/>
      <c r="N98" s="119"/>
      <c r="O98" s="184"/>
      <c r="P98" s="183"/>
      <c r="Q98" s="119"/>
      <c r="R98" s="119"/>
      <c r="S98" s="119">
        <v>33.01</v>
      </c>
      <c r="T98" s="184">
        <v>32.49</v>
      </c>
      <c r="U98" s="183"/>
      <c r="V98" s="119"/>
      <c r="W98" s="119"/>
      <c r="X98" s="184"/>
      <c r="Y98" s="183"/>
      <c r="Z98" s="119"/>
      <c r="AA98" s="119"/>
      <c r="AB98" s="119">
        <v>21.51</v>
      </c>
      <c r="AC98" s="184">
        <v>21.51</v>
      </c>
    </row>
    <row r="99" spans="2:29">
      <c r="B99" s="134">
        <f t="shared" ref="B99:B162" si="12">C99</f>
        <v>2008</v>
      </c>
      <c r="C99" s="94">
        <v>2008</v>
      </c>
      <c r="D99" s="84">
        <f t="shared" si="8"/>
        <v>6</v>
      </c>
      <c r="E99" s="84">
        <f t="shared" si="9"/>
        <v>30</v>
      </c>
      <c r="F99" s="84">
        <f t="shared" si="10"/>
        <v>1905</v>
      </c>
      <c r="G99" s="92">
        <f t="shared" si="11"/>
        <v>1905</v>
      </c>
      <c r="H99" s="183"/>
      <c r="I99" s="119"/>
      <c r="J99" s="119"/>
      <c r="K99" s="119"/>
      <c r="L99" s="119"/>
      <c r="M99" s="119"/>
      <c r="N99" s="119"/>
      <c r="O99" s="184"/>
      <c r="P99" s="183"/>
      <c r="Q99" s="119"/>
      <c r="R99" s="119"/>
      <c r="S99" s="119">
        <v>32.56</v>
      </c>
      <c r="T99" s="184">
        <v>41.86</v>
      </c>
      <c r="U99" s="183"/>
      <c r="V99" s="119"/>
      <c r="W99" s="119"/>
      <c r="X99" s="184"/>
      <c r="Y99" s="183"/>
      <c r="Z99" s="119"/>
      <c r="AA99" s="119"/>
      <c r="AB99" s="119">
        <v>21.45</v>
      </c>
      <c r="AC99" s="184">
        <v>21.45</v>
      </c>
    </row>
    <row r="100" spans="2:29">
      <c r="B100" s="134">
        <f t="shared" si="12"/>
        <v>2039</v>
      </c>
      <c r="C100" s="94">
        <v>2039</v>
      </c>
      <c r="D100" s="84">
        <f t="shared" si="8"/>
        <v>7</v>
      </c>
      <c r="E100" s="84">
        <f t="shared" si="9"/>
        <v>31</v>
      </c>
      <c r="F100" s="84">
        <f t="shared" si="10"/>
        <v>1905</v>
      </c>
      <c r="G100" s="92">
        <f t="shared" si="11"/>
        <v>1905</v>
      </c>
      <c r="H100" s="183"/>
      <c r="I100" s="119"/>
      <c r="J100" s="119"/>
      <c r="K100" s="119"/>
      <c r="L100" s="119"/>
      <c r="M100" s="119"/>
      <c r="N100" s="119"/>
      <c r="O100" s="184"/>
      <c r="P100" s="183"/>
      <c r="Q100" s="119"/>
      <c r="R100" s="119"/>
      <c r="S100" s="119">
        <v>33.4</v>
      </c>
      <c r="T100" s="184">
        <v>43.54</v>
      </c>
      <c r="U100" s="183"/>
      <c r="V100" s="119"/>
      <c r="W100" s="119"/>
      <c r="X100" s="184"/>
      <c r="Y100" s="183"/>
      <c r="Z100" s="119"/>
      <c r="AA100" s="119"/>
      <c r="AB100" s="119">
        <v>22.09</v>
      </c>
      <c r="AC100" s="184">
        <v>22.09</v>
      </c>
    </row>
    <row r="101" spans="2:29">
      <c r="B101" s="134">
        <f t="shared" si="12"/>
        <v>2070</v>
      </c>
      <c r="C101" s="94">
        <v>2070</v>
      </c>
      <c r="D101" s="84">
        <f t="shared" si="8"/>
        <v>8</v>
      </c>
      <c r="E101" s="84">
        <f t="shared" si="9"/>
        <v>31</v>
      </c>
      <c r="F101" s="84">
        <f t="shared" si="10"/>
        <v>1905</v>
      </c>
      <c r="G101" s="92">
        <f t="shared" si="11"/>
        <v>1905</v>
      </c>
      <c r="H101" s="183"/>
      <c r="I101" s="119"/>
      <c r="J101" s="119"/>
      <c r="K101" s="119"/>
      <c r="L101" s="119"/>
      <c r="M101" s="119"/>
      <c r="N101" s="119"/>
      <c r="O101" s="184"/>
      <c r="P101" s="183"/>
      <c r="Q101" s="119"/>
      <c r="R101" s="119"/>
      <c r="S101" s="119">
        <v>32.36</v>
      </c>
      <c r="T101" s="184">
        <v>24.1</v>
      </c>
      <c r="U101" s="183"/>
      <c r="V101" s="119"/>
      <c r="W101" s="119"/>
      <c r="X101" s="184"/>
      <c r="Y101" s="183"/>
      <c r="Z101" s="119"/>
      <c r="AA101" s="119"/>
      <c r="AB101" s="119">
        <v>21.45</v>
      </c>
      <c r="AC101" s="184">
        <v>21.45</v>
      </c>
    </row>
    <row r="102" spans="2:29">
      <c r="B102" s="134">
        <f t="shared" si="12"/>
        <v>2100</v>
      </c>
      <c r="C102" s="94">
        <v>2100</v>
      </c>
      <c r="D102" s="84">
        <f t="shared" si="8"/>
        <v>9</v>
      </c>
      <c r="E102" s="84">
        <f t="shared" si="9"/>
        <v>30</v>
      </c>
      <c r="F102" s="84">
        <f t="shared" si="10"/>
        <v>1905</v>
      </c>
      <c r="G102" s="92">
        <f t="shared" si="11"/>
        <v>1905</v>
      </c>
      <c r="H102" s="183"/>
      <c r="I102" s="119"/>
      <c r="J102" s="119"/>
      <c r="K102" s="119"/>
      <c r="L102" s="119"/>
      <c r="M102" s="119"/>
      <c r="N102" s="119"/>
      <c r="O102" s="184"/>
      <c r="P102" s="183"/>
      <c r="Q102" s="119"/>
      <c r="R102" s="119"/>
      <c r="S102" s="119">
        <v>33.270000000000003</v>
      </c>
      <c r="T102" s="184">
        <v>24.61</v>
      </c>
      <c r="U102" s="183"/>
      <c r="V102" s="119"/>
      <c r="W102" s="119"/>
      <c r="X102" s="184"/>
      <c r="Y102" s="183"/>
      <c r="Z102" s="119"/>
      <c r="AA102" s="119"/>
      <c r="AB102" s="119">
        <v>21</v>
      </c>
      <c r="AC102" s="184">
        <v>21</v>
      </c>
    </row>
    <row r="103" spans="2:29">
      <c r="B103" s="134">
        <f t="shared" si="12"/>
        <v>2131</v>
      </c>
      <c r="C103" s="94">
        <v>2131</v>
      </c>
      <c r="D103" s="84">
        <f t="shared" si="8"/>
        <v>10</v>
      </c>
      <c r="E103" s="84">
        <f t="shared" si="9"/>
        <v>31</v>
      </c>
      <c r="F103" s="84">
        <f t="shared" si="10"/>
        <v>1905</v>
      </c>
      <c r="G103" s="92">
        <f>F103+1</f>
        <v>1906</v>
      </c>
      <c r="H103" s="183"/>
      <c r="I103" s="119"/>
      <c r="J103" s="119"/>
      <c r="K103" s="119"/>
      <c r="L103" s="119"/>
      <c r="M103" s="119"/>
      <c r="N103" s="119"/>
      <c r="O103" s="184"/>
      <c r="P103" s="183"/>
      <c r="Q103" s="119"/>
      <c r="R103" s="119"/>
      <c r="S103" s="119">
        <v>33.200000000000003</v>
      </c>
      <c r="T103" s="184">
        <v>50.26</v>
      </c>
      <c r="U103" s="183"/>
      <c r="V103" s="119"/>
      <c r="W103" s="119"/>
      <c r="X103" s="184"/>
      <c r="Y103" s="183"/>
      <c r="Z103" s="119"/>
      <c r="AA103" s="119"/>
      <c r="AB103" s="119">
        <v>21.25</v>
      </c>
      <c r="AC103" s="184">
        <v>21.25</v>
      </c>
    </row>
    <row r="104" spans="2:29">
      <c r="B104" s="134">
        <f t="shared" si="12"/>
        <v>2161</v>
      </c>
      <c r="C104" s="94">
        <v>2161</v>
      </c>
      <c r="D104" s="84">
        <f t="shared" si="8"/>
        <v>11</v>
      </c>
      <c r="E104" s="84">
        <f t="shared" si="9"/>
        <v>30</v>
      </c>
      <c r="F104" s="84">
        <f t="shared" si="10"/>
        <v>1905</v>
      </c>
      <c r="G104" s="92">
        <f>F104+1</f>
        <v>1906</v>
      </c>
      <c r="H104" s="183"/>
      <c r="I104" s="119"/>
      <c r="J104" s="119"/>
      <c r="K104" s="119"/>
      <c r="L104" s="119"/>
      <c r="M104" s="119"/>
      <c r="N104" s="119"/>
      <c r="O104" s="184"/>
      <c r="P104" s="183"/>
      <c r="Q104" s="119"/>
      <c r="R104" s="119"/>
      <c r="S104" s="119">
        <v>33.08</v>
      </c>
      <c r="T104" s="184">
        <v>32.75</v>
      </c>
      <c r="U104" s="183"/>
      <c r="V104" s="119"/>
      <c r="W104" s="119"/>
      <c r="X104" s="184"/>
      <c r="Y104" s="183"/>
      <c r="Z104" s="119"/>
      <c r="AA104" s="119"/>
      <c r="AB104" s="119">
        <v>21.19</v>
      </c>
      <c r="AC104" s="184">
        <v>21.19</v>
      </c>
    </row>
    <row r="105" spans="2:29">
      <c r="B105" s="134">
        <f t="shared" si="12"/>
        <v>2192</v>
      </c>
      <c r="C105" s="94">
        <v>2192</v>
      </c>
      <c r="D105" s="84">
        <f t="shared" si="8"/>
        <v>12</v>
      </c>
      <c r="E105" s="84">
        <f t="shared" si="9"/>
        <v>31</v>
      </c>
      <c r="F105" s="84">
        <f t="shared" si="10"/>
        <v>1905</v>
      </c>
      <c r="G105" s="92">
        <f>F105+1</f>
        <v>1906</v>
      </c>
      <c r="H105" s="183"/>
      <c r="I105" s="119"/>
      <c r="J105" s="119"/>
      <c r="K105" s="119"/>
      <c r="L105" s="119"/>
      <c r="M105" s="119"/>
      <c r="N105" s="119"/>
      <c r="O105" s="184"/>
      <c r="P105" s="183"/>
      <c r="Q105" s="119"/>
      <c r="R105" s="119"/>
      <c r="S105" s="119">
        <v>33.659999999999997</v>
      </c>
      <c r="T105" s="184">
        <v>32.04</v>
      </c>
      <c r="U105" s="183"/>
      <c r="V105" s="119"/>
      <c r="W105" s="119"/>
      <c r="X105" s="184"/>
      <c r="Y105" s="183"/>
      <c r="Z105" s="119"/>
      <c r="AA105" s="119"/>
      <c r="AB105" s="119">
        <v>20.93</v>
      </c>
      <c r="AC105" s="184">
        <v>20.93</v>
      </c>
    </row>
    <row r="106" spans="2:29">
      <c r="B106" s="134">
        <f t="shared" si="12"/>
        <v>2223</v>
      </c>
      <c r="C106" s="94">
        <v>2223</v>
      </c>
      <c r="D106" s="84">
        <f t="shared" si="8"/>
        <v>1</v>
      </c>
      <c r="E106" s="84">
        <f t="shared" si="9"/>
        <v>31</v>
      </c>
      <c r="F106" s="84">
        <f t="shared" si="10"/>
        <v>1906</v>
      </c>
      <c r="G106" s="92">
        <f>F106</f>
        <v>1906</v>
      </c>
      <c r="H106" s="183"/>
      <c r="I106" s="119"/>
      <c r="J106" s="119"/>
      <c r="K106" s="119"/>
      <c r="L106" s="119"/>
      <c r="M106" s="119"/>
      <c r="N106" s="119"/>
      <c r="O106" s="184"/>
      <c r="P106" s="183"/>
      <c r="Q106" s="119"/>
      <c r="R106" s="119"/>
      <c r="S106" s="119">
        <v>34.299999999999997</v>
      </c>
      <c r="T106" s="184">
        <v>30.69</v>
      </c>
      <c r="U106" s="183"/>
      <c r="V106" s="119"/>
      <c r="W106" s="119"/>
      <c r="X106" s="184"/>
      <c r="Y106" s="183"/>
      <c r="Z106" s="119"/>
      <c r="AA106" s="119"/>
      <c r="AB106" s="119">
        <v>21.45</v>
      </c>
      <c r="AC106" s="184">
        <v>21.45</v>
      </c>
    </row>
    <row r="107" spans="2:29">
      <c r="B107" s="134">
        <f t="shared" si="12"/>
        <v>2251</v>
      </c>
      <c r="C107" s="94">
        <v>2251</v>
      </c>
      <c r="D107" s="84">
        <f t="shared" si="8"/>
        <v>2</v>
      </c>
      <c r="E107" s="84">
        <f t="shared" si="9"/>
        <v>28</v>
      </c>
      <c r="F107" s="84">
        <f t="shared" si="10"/>
        <v>1906</v>
      </c>
      <c r="G107" s="92">
        <f t="shared" si="11"/>
        <v>1906</v>
      </c>
      <c r="H107" s="183"/>
      <c r="I107" s="119"/>
      <c r="J107" s="119"/>
      <c r="K107" s="119"/>
      <c r="L107" s="119"/>
      <c r="M107" s="119"/>
      <c r="N107" s="119"/>
      <c r="O107" s="184"/>
      <c r="P107" s="183"/>
      <c r="Q107" s="119"/>
      <c r="R107" s="119"/>
      <c r="S107" s="119">
        <v>35.979999999999997</v>
      </c>
      <c r="T107" s="184">
        <v>37.86</v>
      </c>
      <c r="U107" s="183"/>
      <c r="V107" s="119"/>
      <c r="W107" s="119"/>
      <c r="X107" s="184"/>
      <c r="Y107" s="183"/>
      <c r="Z107" s="119"/>
      <c r="AA107" s="119"/>
      <c r="AB107" s="119">
        <v>24.03</v>
      </c>
      <c r="AC107" s="184">
        <v>24.03</v>
      </c>
    </row>
    <row r="108" spans="2:29">
      <c r="B108" s="134">
        <f t="shared" si="12"/>
        <v>2282</v>
      </c>
      <c r="C108" s="94">
        <v>2282</v>
      </c>
      <c r="D108" s="84">
        <f t="shared" si="8"/>
        <v>3</v>
      </c>
      <c r="E108" s="84">
        <f t="shared" si="9"/>
        <v>31</v>
      </c>
      <c r="F108" s="84">
        <f t="shared" si="10"/>
        <v>1906</v>
      </c>
      <c r="G108" s="92">
        <f t="shared" si="11"/>
        <v>1906</v>
      </c>
      <c r="H108" s="183"/>
      <c r="I108" s="119"/>
      <c r="J108" s="119"/>
      <c r="K108" s="119"/>
      <c r="L108" s="119"/>
      <c r="M108" s="119"/>
      <c r="N108" s="119"/>
      <c r="O108" s="184"/>
      <c r="P108" s="183"/>
      <c r="Q108" s="119"/>
      <c r="R108" s="119"/>
      <c r="S108" s="119">
        <v>35.08</v>
      </c>
      <c r="T108" s="184">
        <v>33.53</v>
      </c>
      <c r="U108" s="183"/>
      <c r="V108" s="119"/>
      <c r="W108" s="119"/>
      <c r="X108" s="184"/>
      <c r="Y108" s="183"/>
      <c r="Z108" s="119"/>
      <c r="AA108" s="119"/>
      <c r="AB108" s="119">
        <v>22.22</v>
      </c>
      <c r="AC108" s="184">
        <v>22.22</v>
      </c>
    </row>
    <row r="109" spans="2:29">
      <c r="B109" s="134">
        <f t="shared" si="12"/>
        <v>2312</v>
      </c>
      <c r="C109" s="94">
        <v>2312</v>
      </c>
      <c r="D109" s="84">
        <f t="shared" si="8"/>
        <v>4</v>
      </c>
      <c r="E109" s="84">
        <f t="shared" si="9"/>
        <v>30</v>
      </c>
      <c r="F109" s="84">
        <f t="shared" si="10"/>
        <v>1906</v>
      </c>
      <c r="G109" s="92">
        <f t="shared" si="11"/>
        <v>1906</v>
      </c>
      <c r="H109" s="183"/>
      <c r="I109" s="119"/>
      <c r="J109" s="119"/>
      <c r="K109" s="119"/>
      <c r="L109" s="119"/>
      <c r="M109" s="119"/>
      <c r="N109" s="119"/>
      <c r="O109" s="184"/>
      <c r="P109" s="183"/>
      <c r="Q109" s="119"/>
      <c r="R109" s="119"/>
      <c r="S109" s="119">
        <v>33.200000000000003</v>
      </c>
      <c r="T109" s="184">
        <v>30.04</v>
      </c>
      <c r="U109" s="183"/>
      <c r="V109" s="119"/>
      <c r="W109" s="119"/>
      <c r="X109" s="184"/>
      <c r="Y109" s="183"/>
      <c r="Z109" s="119"/>
      <c r="AA109" s="119"/>
      <c r="AB109" s="119">
        <v>21.19</v>
      </c>
      <c r="AC109" s="184">
        <v>21.19</v>
      </c>
    </row>
    <row r="110" spans="2:29">
      <c r="B110" s="134">
        <f t="shared" si="12"/>
        <v>2343</v>
      </c>
      <c r="C110" s="94">
        <v>2343</v>
      </c>
      <c r="D110" s="84">
        <f t="shared" si="8"/>
        <v>5</v>
      </c>
      <c r="E110" s="84">
        <f t="shared" si="9"/>
        <v>31</v>
      </c>
      <c r="F110" s="84">
        <f t="shared" si="10"/>
        <v>1906</v>
      </c>
      <c r="G110" s="92">
        <f t="shared" si="11"/>
        <v>1906</v>
      </c>
      <c r="H110" s="183"/>
      <c r="I110" s="119"/>
      <c r="J110" s="119"/>
      <c r="K110" s="119"/>
      <c r="L110" s="119"/>
      <c r="M110" s="119"/>
      <c r="N110" s="119"/>
      <c r="O110" s="184"/>
      <c r="P110" s="183"/>
      <c r="Q110" s="119"/>
      <c r="R110" s="119"/>
      <c r="S110" s="119">
        <v>34.11</v>
      </c>
      <c r="T110" s="184">
        <v>31.46</v>
      </c>
      <c r="U110" s="183"/>
      <c r="V110" s="119"/>
      <c r="W110" s="119"/>
      <c r="X110" s="184"/>
      <c r="Y110" s="183"/>
      <c r="Z110" s="119"/>
      <c r="AA110" s="119"/>
      <c r="AB110" s="119">
        <v>21.77</v>
      </c>
      <c r="AC110" s="184">
        <v>21.77</v>
      </c>
    </row>
    <row r="111" spans="2:29">
      <c r="B111" s="134">
        <f t="shared" si="12"/>
        <v>2373</v>
      </c>
      <c r="C111" s="94">
        <v>2373</v>
      </c>
      <c r="D111" s="84">
        <f t="shared" si="8"/>
        <v>6</v>
      </c>
      <c r="E111" s="84">
        <f t="shared" si="9"/>
        <v>30</v>
      </c>
      <c r="F111" s="84">
        <f t="shared" si="10"/>
        <v>1906</v>
      </c>
      <c r="G111" s="92">
        <f t="shared" si="11"/>
        <v>1906</v>
      </c>
      <c r="H111" s="183"/>
      <c r="I111" s="119"/>
      <c r="J111" s="119"/>
      <c r="K111" s="119"/>
      <c r="L111" s="119"/>
      <c r="M111" s="119"/>
      <c r="N111" s="119"/>
      <c r="O111" s="184"/>
      <c r="P111" s="183"/>
      <c r="Q111" s="119"/>
      <c r="R111" s="119"/>
      <c r="S111" s="119">
        <v>34.880000000000003</v>
      </c>
      <c r="T111" s="184">
        <v>30.3</v>
      </c>
      <c r="U111" s="183"/>
      <c r="V111" s="119"/>
      <c r="W111" s="119"/>
      <c r="X111" s="184"/>
      <c r="Y111" s="183"/>
      <c r="Z111" s="119"/>
      <c r="AA111" s="119"/>
      <c r="AB111" s="119">
        <v>22.42</v>
      </c>
      <c r="AC111" s="184">
        <v>22.42</v>
      </c>
    </row>
    <row r="112" spans="2:29">
      <c r="B112" s="134">
        <f t="shared" si="12"/>
        <v>2404</v>
      </c>
      <c r="C112" s="94">
        <v>2404</v>
      </c>
      <c r="D112" s="84">
        <f t="shared" si="8"/>
        <v>7</v>
      </c>
      <c r="E112" s="84">
        <f t="shared" si="9"/>
        <v>31</v>
      </c>
      <c r="F112" s="84">
        <f t="shared" si="10"/>
        <v>1906</v>
      </c>
      <c r="G112" s="92">
        <f t="shared" si="11"/>
        <v>1906</v>
      </c>
      <c r="H112" s="183"/>
      <c r="I112" s="119"/>
      <c r="J112" s="119"/>
      <c r="K112" s="119"/>
      <c r="L112" s="119"/>
      <c r="M112" s="119"/>
      <c r="N112" s="119"/>
      <c r="O112" s="184"/>
      <c r="P112" s="183"/>
      <c r="Q112" s="119"/>
      <c r="R112" s="119"/>
      <c r="S112" s="119">
        <v>34.69</v>
      </c>
      <c r="T112" s="184">
        <v>39.99</v>
      </c>
      <c r="U112" s="183"/>
      <c r="V112" s="119"/>
      <c r="W112" s="119"/>
      <c r="X112" s="184"/>
      <c r="Y112" s="183"/>
      <c r="Z112" s="119"/>
      <c r="AA112" s="119"/>
      <c r="AB112" s="119">
        <v>22.35</v>
      </c>
      <c r="AC112" s="184">
        <v>22.35</v>
      </c>
    </row>
    <row r="113" spans="2:29">
      <c r="B113" s="134">
        <f t="shared" si="12"/>
        <v>2435</v>
      </c>
      <c r="C113" s="94">
        <v>2435</v>
      </c>
      <c r="D113" s="84">
        <f t="shared" si="8"/>
        <v>8</v>
      </c>
      <c r="E113" s="84">
        <f t="shared" si="9"/>
        <v>31</v>
      </c>
      <c r="F113" s="84">
        <f t="shared" si="10"/>
        <v>1906</v>
      </c>
      <c r="G113" s="92">
        <f t="shared" si="11"/>
        <v>1906</v>
      </c>
      <c r="H113" s="183"/>
      <c r="I113" s="119"/>
      <c r="J113" s="119"/>
      <c r="K113" s="119"/>
      <c r="L113" s="119"/>
      <c r="M113" s="119"/>
      <c r="N113" s="119"/>
      <c r="O113" s="184"/>
      <c r="P113" s="183"/>
      <c r="Q113" s="119"/>
      <c r="R113" s="119"/>
      <c r="S113" s="119">
        <v>38.57</v>
      </c>
      <c r="T113" s="184">
        <v>40.31</v>
      </c>
      <c r="U113" s="183"/>
      <c r="V113" s="119"/>
      <c r="W113" s="119"/>
      <c r="X113" s="184"/>
      <c r="Y113" s="183"/>
      <c r="Z113" s="119"/>
      <c r="AA113" s="119"/>
      <c r="AB113" s="119">
        <v>22.29</v>
      </c>
      <c r="AC113" s="184">
        <v>22.29</v>
      </c>
    </row>
    <row r="114" spans="2:29">
      <c r="B114" s="134">
        <f t="shared" si="12"/>
        <v>2465</v>
      </c>
      <c r="C114" s="94">
        <v>2465</v>
      </c>
      <c r="D114" s="84">
        <f t="shared" si="8"/>
        <v>9</v>
      </c>
      <c r="E114" s="84">
        <f t="shared" si="9"/>
        <v>30</v>
      </c>
      <c r="F114" s="84">
        <f t="shared" si="10"/>
        <v>1906</v>
      </c>
      <c r="G114" s="92">
        <f t="shared" si="11"/>
        <v>1906</v>
      </c>
      <c r="H114" s="183"/>
      <c r="I114" s="119"/>
      <c r="J114" s="119"/>
      <c r="K114" s="119"/>
      <c r="L114" s="119"/>
      <c r="M114" s="119"/>
      <c r="N114" s="119"/>
      <c r="O114" s="184"/>
      <c r="P114" s="183"/>
      <c r="Q114" s="119"/>
      <c r="R114" s="119"/>
      <c r="S114" s="119">
        <v>37.47</v>
      </c>
      <c r="T114" s="184">
        <v>39.020000000000003</v>
      </c>
      <c r="U114" s="183"/>
      <c r="V114" s="119"/>
      <c r="W114" s="119"/>
      <c r="X114" s="184"/>
      <c r="Y114" s="183"/>
      <c r="Z114" s="119"/>
      <c r="AA114" s="119"/>
      <c r="AB114" s="119">
        <v>22.61</v>
      </c>
      <c r="AC114" s="184">
        <v>22.61</v>
      </c>
    </row>
    <row r="115" spans="2:29">
      <c r="B115" s="134">
        <f t="shared" si="12"/>
        <v>2496</v>
      </c>
      <c r="C115" s="94">
        <v>2496</v>
      </c>
      <c r="D115" s="84">
        <f t="shared" si="8"/>
        <v>10</v>
      </c>
      <c r="E115" s="84">
        <f t="shared" si="9"/>
        <v>31</v>
      </c>
      <c r="F115" s="84">
        <f t="shared" si="10"/>
        <v>1906</v>
      </c>
      <c r="G115" s="92">
        <f>F115+1</f>
        <v>1907</v>
      </c>
      <c r="H115" s="183"/>
      <c r="I115" s="119"/>
      <c r="J115" s="119"/>
      <c r="K115" s="119"/>
      <c r="L115" s="119"/>
      <c r="M115" s="119"/>
      <c r="N115" s="119"/>
      <c r="O115" s="184"/>
      <c r="P115" s="183"/>
      <c r="Q115" s="119"/>
      <c r="R115" s="119"/>
      <c r="S115" s="119">
        <v>36.5</v>
      </c>
      <c r="T115" s="184">
        <v>36.31</v>
      </c>
      <c r="U115" s="183"/>
      <c r="V115" s="119"/>
      <c r="W115" s="119"/>
      <c r="X115" s="184"/>
      <c r="Y115" s="183"/>
      <c r="Z115" s="119"/>
      <c r="AA115" s="119"/>
      <c r="AB115" s="119">
        <v>22.67</v>
      </c>
      <c r="AC115" s="184">
        <v>22.67</v>
      </c>
    </row>
    <row r="116" spans="2:29">
      <c r="B116" s="134">
        <f t="shared" si="12"/>
        <v>2526</v>
      </c>
      <c r="C116" s="94">
        <v>2526</v>
      </c>
      <c r="D116" s="84">
        <f t="shared" si="8"/>
        <v>11</v>
      </c>
      <c r="E116" s="84">
        <f t="shared" si="9"/>
        <v>30</v>
      </c>
      <c r="F116" s="84">
        <f t="shared" si="10"/>
        <v>1906</v>
      </c>
      <c r="G116" s="92">
        <f>F116+1</f>
        <v>1907</v>
      </c>
      <c r="H116" s="183"/>
      <c r="I116" s="119"/>
      <c r="J116" s="119"/>
      <c r="K116" s="119"/>
      <c r="L116" s="119"/>
      <c r="M116" s="119"/>
      <c r="N116" s="119"/>
      <c r="O116" s="184"/>
      <c r="P116" s="183"/>
      <c r="Q116" s="119"/>
      <c r="R116" s="119"/>
      <c r="S116" s="119">
        <v>36.31</v>
      </c>
      <c r="T116" s="184">
        <v>33.08</v>
      </c>
      <c r="U116" s="183"/>
      <c r="V116" s="119"/>
      <c r="W116" s="119"/>
      <c r="X116" s="184"/>
      <c r="Y116" s="183"/>
      <c r="Z116" s="119"/>
      <c r="AA116" s="119"/>
      <c r="AB116" s="119">
        <v>21.25</v>
      </c>
      <c r="AC116" s="184">
        <v>21.25</v>
      </c>
    </row>
    <row r="117" spans="2:29">
      <c r="B117" s="134">
        <f t="shared" si="12"/>
        <v>2557</v>
      </c>
      <c r="C117" s="94">
        <v>2557</v>
      </c>
      <c r="D117" s="84">
        <f t="shared" si="8"/>
        <v>12</v>
      </c>
      <c r="E117" s="84">
        <f t="shared" si="9"/>
        <v>31</v>
      </c>
      <c r="F117" s="84">
        <f t="shared" si="10"/>
        <v>1906</v>
      </c>
      <c r="G117" s="92">
        <f>F117+1</f>
        <v>1907</v>
      </c>
      <c r="H117" s="183"/>
      <c r="I117" s="119"/>
      <c r="J117" s="119"/>
      <c r="K117" s="119"/>
      <c r="L117" s="119"/>
      <c r="M117" s="119"/>
      <c r="N117" s="119"/>
      <c r="O117" s="184"/>
      <c r="P117" s="183"/>
      <c r="Q117" s="119"/>
      <c r="R117" s="119"/>
      <c r="S117" s="119">
        <v>38.369999999999997</v>
      </c>
      <c r="T117" s="184">
        <v>40.96</v>
      </c>
      <c r="U117" s="183"/>
      <c r="V117" s="119"/>
      <c r="W117" s="119"/>
      <c r="X117" s="184"/>
      <c r="Y117" s="183"/>
      <c r="Z117" s="119"/>
      <c r="AA117" s="119"/>
      <c r="AB117" s="119">
        <v>23.84</v>
      </c>
      <c r="AC117" s="184">
        <v>23.84</v>
      </c>
    </row>
    <row r="118" spans="2:29">
      <c r="B118" s="134">
        <f t="shared" si="12"/>
        <v>2588</v>
      </c>
      <c r="C118" s="94">
        <v>2588</v>
      </c>
      <c r="D118" s="84">
        <f t="shared" si="8"/>
        <v>1</v>
      </c>
      <c r="E118" s="84">
        <f t="shared" si="9"/>
        <v>31</v>
      </c>
      <c r="F118" s="84">
        <f t="shared" si="10"/>
        <v>1907</v>
      </c>
      <c r="G118" s="92">
        <f>F118</f>
        <v>1907</v>
      </c>
      <c r="H118" s="183"/>
      <c r="I118" s="119"/>
      <c r="J118" s="119"/>
      <c r="K118" s="119"/>
      <c r="L118" s="119"/>
      <c r="M118" s="119"/>
      <c r="N118" s="119"/>
      <c r="O118" s="184"/>
      <c r="P118" s="183"/>
      <c r="Q118" s="119"/>
      <c r="R118" s="119"/>
      <c r="S118" s="119">
        <v>39.409999999999997</v>
      </c>
      <c r="T118" s="184">
        <v>32.11</v>
      </c>
      <c r="U118" s="183"/>
      <c r="V118" s="119"/>
      <c r="W118" s="119"/>
      <c r="X118" s="184"/>
      <c r="Y118" s="183"/>
      <c r="Z118" s="119"/>
      <c r="AA118" s="119"/>
      <c r="AB118" s="119">
        <v>24.55</v>
      </c>
      <c r="AC118" s="184">
        <v>24.55</v>
      </c>
    </row>
    <row r="119" spans="2:29">
      <c r="B119" s="134">
        <f t="shared" si="12"/>
        <v>2616</v>
      </c>
      <c r="C119" s="94">
        <v>2616</v>
      </c>
      <c r="D119" s="84">
        <f t="shared" si="8"/>
        <v>2</v>
      </c>
      <c r="E119" s="84">
        <f t="shared" si="9"/>
        <v>28</v>
      </c>
      <c r="F119" s="84">
        <f t="shared" si="10"/>
        <v>1907</v>
      </c>
      <c r="G119" s="92">
        <f t="shared" si="11"/>
        <v>1907</v>
      </c>
      <c r="H119" s="183"/>
      <c r="I119" s="119"/>
      <c r="J119" s="119"/>
      <c r="K119" s="119"/>
      <c r="L119" s="119"/>
      <c r="M119" s="119"/>
      <c r="N119" s="119"/>
      <c r="O119" s="184"/>
      <c r="P119" s="183"/>
      <c r="Q119" s="119"/>
      <c r="R119" s="119"/>
      <c r="S119" s="119">
        <v>42.05</v>
      </c>
      <c r="T119" s="184">
        <v>43.93</v>
      </c>
      <c r="U119" s="183"/>
      <c r="V119" s="119"/>
      <c r="W119" s="119"/>
      <c r="X119" s="184"/>
      <c r="Y119" s="183"/>
      <c r="Z119" s="119"/>
      <c r="AA119" s="119"/>
      <c r="AB119" s="119">
        <v>28.1</v>
      </c>
      <c r="AC119" s="184">
        <v>28.1</v>
      </c>
    </row>
    <row r="120" spans="2:29">
      <c r="B120" s="134">
        <f t="shared" si="12"/>
        <v>2647</v>
      </c>
      <c r="C120" s="94">
        <v>2647</v>
      </c>
      <c r="D120" s="84">
        <f t="shared" si="8"/>
        <v>3</v>
      </c>
      <c r="E120" s="84">
        <f t="shared" si="9"/>
        <v>31</v>
      </c>
      <c r="F120" s="84">
        <f t="shared" si="10"/>
        <v>1907</v>
      </c>
      <c r="G120" s="92">
        <f t="shared" si="11"/>
        <v>1907</v>
      </c>
      <c r="H120" s="183"/>
      <c r="I120" s="119"/>
      <c r="J120" s="119"/>
      <c r="K120" s="119"/>
      <c r="L120" s="119"/>
      <c r="M120" s="119"/>
      <c r="N120" s="119"/>
      <c r="O120" s="184"/>
      <c r="P120" s="183"/>
      <c r="Q120" s="119"/>
      <c r="R120" s="119"/>
      <c r="S120" s="119">
        <v>39.99</v>
      </c>
      <c r="T120" s="184">
        <v>40.18</v>
      </c>
      <c r="U120" s="183"/>
      <c r="V120" s="119"/>
      <c r="W120" s="119"/>
      <c r="X120" s="184"/>
      <c r="Y120" s="183"/>
      <c r="Z120" s="119"/>
      <c r="AA120" s="119"/>
      <c r="AB120" s="119">
        <v>25.19</v>
      </c>
      <c r="AC120" s="184">
        <v>25.19</v>
      </c>
    </row>
    <row r="121" spans="2:29">
      <c r="B121" s="134">
        <f t="shared" si="12"/>
        <v>2677</v>
      </c>
      <c r="C121" s="94">
        <v>2677</v>
      </c>
      <c r="D121" s="84">
        <f t="shared" si="8"/>
        <v>4</v>
      </c>
      <c r="E121" s="84">
        <f t="shared" si="9"/>
        <v>30</v>
      </c>
      <c r="F121" s="84">
        <f t="shared" si="10"/>
        <v>1907</v>
      </c>
      <c r="G121" s="92">
        <f t="shared" si="11"/>
        <v>1907</v>
      </c>
      <c r="H121" s="183"/>
      <c r="I121" s="119"/>
      <c r="J121" s="119"/>
      <c r="K121" s="119"/>
      <c r="L121" s="119"/>
      <c r="M121" s="119"/>
      <c r="N121" s="119"/>
      <c r="O121" s="184"/>
      <c r="P121" s="183"/>
      <c r="Q121" s="119"/>
      <c r="R121" s="119"/>
      <c r="S121" s="119">
        <v>37.4</v>
      </c>
      <c r="T121" s="184">
        <v>35.72</v>
      </c>
      <c r="U121" s="183"/>
      <c r="V121" s="119"/>
      <c r="W121" s="119"/>
      <c r="X121" s="184"/>
      <c r="Y121" s="183"/>
      <c r="Z121" s="119"/>
      <c r="AA121" s="119"/>
      <c r="AB121" s="119">
        <v>22.8</v>
      </c>
      <c r="AC121" s="184">
        <v>22.8</v>
      </c>
    </row>
    <row r="122" spans="2:29">
      <c r="B122" s="134">
        <f t="shared" si="12"/>
        <v>2708</v>
      </c>
      <c r="C122" s="94">
        <v>2708</v>
      </c>
      <c r="D122" s="84">
        <f t="shared" si="8"/>
        <v>5</v>
      </c>
      <c r="E122" s="84">
        <f t="shared" si="9"/>
        <v>31</v>
      </c>
      <c r="F122" s="84">
        <f t="shared" si="10"/>
        <v>1907</v>
      </c>
      <c r="G122" s="92">
        <f t="shared" si="11"/>
        <v>1907</v>
      </c>
      <c r="H122" s="183"/>
      <c r="I122" s="119"/>
      <c r="J122" s="119"/>
      <c r="K122" s="119"/>
      <c r="L122" s="119"/>
      <c r="M122" s="119"/>
      <c r="N122" s="119"/>
      <c r="O122" s="184"/>
      <c r="P122" s="183"/>
      <c r="Q122" s="119"/>
      <c r="R122" s="119"/>
      <c r="S122" s="119">
        <v>37.270000000000003</v>
      </c>
      <c r="T122" s="184">
        <v>31.85</v>
      </c>
      <c r="U122" s="183"/>
      <c r="V122" s="119"/>
      <c r="W122" s="119"/>
      <c r="X122" s="184"/>
      <c r="Y122" s="183"/>
      <c r="Z122" s="119"/>
      <c r="AA122" s="119"/>
      <c r="AB122" s="119">
        <v>22.74</v>
      </c>
      <c r="AC122" s="184">
        <v>22.74</v>
      </c>
    </row>
    <row r="123" spans="2:29">
      <c r="B123" s="134">
        <f t="shared" si="12"/>
        <v>2738</v>
      </c>
      <c r="C123" s="94">
        <v>2738</v>
      </c>
      <c r="D123" s="84">
        <f t="shared" si="8"/>
        <v>6</v>
      </c>
      <c r="E123" s="84">
        <f t="shared" si="9"/>
        <v>30</v>
      </c>
      <c r="F123" s="84">
        <f t="shared" si="10"/>
        <v>1907</v>
      </c>
      <c r="G123" s="92">
        <f t="shared" si="11"/>
        <v>1907</v>
      </c>
      <c r="H123" s="183"/>
      <c r="I123" s="119"/>
      <c r="J123" s="119"/>
      <c r="K123" s="119"/>
      <c r="L123" s="119"/>
      <c r="M123" s="119"/>
      <c r="N123" s="119"/>
      <c r="O123" s="184"/>
      <c r="P123" s="183"/>
      <c r="Q123" s="119"/>
      <c r="R123" s="119"/>
      <c r="S123" s="119">
        <v>38.700000000000003</v>
      </c>
      <c r="T123" s="184">
        <v>34.11</v>
      </c>
      <c r="U123" s="183"/>
      <c r="V123" s="119"/>
      <c r="W123" s="119"/>
      <c r="X123" s="184"/>
      <c r="Y123" s="183"/>
      <c r="Z123" s="119"/>
      <c r="AA123" s="119"/>
      <c r="AB123" s="119">
        <v>23.26</v>
      </c>
      <c r="AC123" s="184">
        <v>23.26</v>
      </c>
    </row>
    <row r="124" spans="2:29">
      <c r="B124" s="134">
        <f t="shared" si="12"/>
        <v>2769</v>
      </c>
      <c r="C124" s="94">
        <v>2769</v>
      </c>
      <c r="D124" s="84">
        <f t="shared" si="8"/>
        <v>7</v>
      </c>
      <c r="E124" s="84">
        <f t="shared" si="9"/>
        <v>31</v>
      </c>
      <c r="F124" s="84">
        <f t="shared" si="10"/>
        <v>1907</v>
      </c>
      <c r="G124" s="92">
        <f t="shared" si="11"/>
        <v>1907</v>
      </c>
      <c r="H124" s="183"/>
      <c r="I124" s="119"/>
      <c r="J124" s="119"/>
      <c r="K124" s="119"/>
      <c r="L124" s="119"/>
      <c r="M124" s="119"/>
      <c r="N124" s="119"/>
      <c r="O124" s="184"/>
      <c r="P124" s="183"/>
      <c r="Q124" s="119"/>
      <c r="R124" s="119"/>
      <c r="S124" s="119">
        <v>39.86</v>
      </c>
      <c r="T124" s="184">
        <v>35.92</v>
      </c>
      <c r="U124" s="183"/>
      <c r="V124" s="119"/>
      <c r="W124" s="119"/>
      <c r="X124" s="184"/>
      <c r="Y124" s="183"/>
      <c r="Z124" s="119"/>
      <c r="AA124" s="119"/>
      <c r="AB124" s="119">
        <v>24.55</v>
      </c>
      <c r="AC124" s="184">
        <v>24.55</v>
      </c>
    </row>
    <row r="125" spans="2:29">
      <c r="B125" s="134">
        <f t="shared" si="12"/>
        <v>2800</v>
      </c>
      <c r="C125" s="94">
        <v>2800</v>
      </c>
      <c r="D125" s="84">
        <f t="shared" si="8"/>
        <v>8</v>
      </c>
      <c r="E125" s="84">
        <f t="shared" si="9"/>
        <v>31</v>
      </c>
      <c r="F125" s="84">
        <f t="shared" si="10"/>
        <v>1907</v>
      </c>
      <c r="G125" s="92">
        <f t="shared" si="11"/>
        <v>1907</v>
      </c>
      <c r="H125" s="183"/>
      <c r="I125" s="119"/>
      <c r="J125" s="119"/>
      <c r="K125" s="119"/>
      <c r="L125" s="119"/>
      <c r="M125" s="119"/>
      <c r="N125" s="119"/>
      <c r="O125" s="184"/>
      <c r="P125" s="183"/>
      <c r="Q125" s="119"/>
      <c r="R125" s="119"/>
      <c r="S125" s="119">
        <v>39.99</v>
      </c>
      <c r="T125" s="184">
        <v>35.53</v>
      </c>
      <c r="U125" s="183"/>
      <c r="V125" s="119"/>
      <c r="W125" s="119"/>
      <c r="X125" s="184"/>
      <c r="Y125" s="183"/>
      <c r="Z125" s="119"/>
      <c r="AA125" s="119"/>
      <c r="AB125" s="119">
        <v>24.94</v>
      </c>
      <c r="AC125" s="184">
        <v>24.94</v>
      </c>
    </row>
    <row r="126" spans="2:29">
      <c r="B126" s="134">
        <f t="shared" si="12"/>
        <v>2830</v>
      </c>
      <c r="C126" s="94">
        <v>2830</v>
      </c>
      <c r="D126" s="84">
        <f t="shared" si="8"/>
        <v>9</v>
      </c>
      <c r="E126" s="84">
        <f t="shared" si="9"/>
        <v>30</v>
      </c>
      <c r="F126" s="84">
        <f t="shared" si="10"/>
        <v>1907</v>
      </c>
      <c r="G126" s="92">
        <f t="shared" si="11"/>
        <v>1907</v>
      </c>
      <c r="H126" s="183"/>
      <c r="I126" s="119"/>
      <c r="J126" s="119"/>
      <c r="K126" s="119"/>
      <c r="L126" s="119"/>
      <c r="M126" s="119"/>
      <c r="N126" s="119"/>
      <c r="O126" s="184"/>
      <c r="P126" s="183"/>
      <c r="Q126" s="119"/>
      <c r="R126" s="119"/>
      <c r="S126" s="119">
        <v>40.5</v>
      </c>
      <c r="T126" s="184">
        <v>32.24</v>
      </c>
      <c r="U126" s="183"/>
      <c r="V126" s="119"/>
      <c r="W126" s="119"/>
      <c r="X126" s="184"/>
      <c r="Y126" s="183"/>
      <c r="Z126" s="119"/>
      <c r="AA126" s="119"/>
      <c r="AB126" s="119">
        <v>24.03</v>
      </c>
      <c r="AC126" s="184">
        <v>24.03</v>
      </c>
    </row>
    <row r="127" spans="2:29">
      <c r="B127" s="134">
        <f t="shared" si="12"/>
        <v>2861</v>
      </c>
      <c r="C127" s="94">
        <v>2861</v>
      </c>
      <c r="D127" s="84">
        <f t="shared" si="8"/>
        <v>10</v>
      </c>
      <c r="E127" s="84">
        <f t="shared" si="9"/>
        <v>31</v>
      </c>
      <c r="F127" s="84">
        <f t="shared" si="10"/>
        <v>1907</v>
      </c>
      <c r="G127" s="92">
        <f>F127+1</f>
        <v>1908</v>
      </c>
      <c r="H127" s="183"/>
      <c r="I127" s="119"/>
      <c r="J127" s="119"/>
      <c r="K127" s="119"/>
      <c r="L127" s="119"/>
      <c r="M127" s="119"/>
      <c r="N127" s="119"/>
      <c r="O127" s="184"/>
      <c r="P127" s="183"/>
      <c r="Q127" s="119"/>
      <c r="R127" s="119"/>
      <c r="S127" s="119">
        <v>38.57</v>
      </c>
      <c r="T127" s="184">
        <v>36.82</v>
      </c>
      <c r="U127" s="183"/>
      <c r="V127" s="119"/>
      <c r="W127" s="119"/>
      <c r="X127" s="184"/>
      <c r="Y127" s="183"/>
      <c r="Z127" s="119"/>
      <c r="AA127" s="119"/>
      <c r="AB127" s="119">
        <v>24.29</v>
      </c>
      <c r="AC127" s="184">
        <v>24.29</v>
      </c>
    </row>
    <row r="128" spans="2:29">
      <c r="B128" s="134">
        <f t="shared" si="12"/>
        <v>2891</v>
      </c>
      <c r="C128" s="94">
        <v>2891</v>
      </c>
      <c r="D128" s="84">
        <f t="shared" si="8"/>
        <v>11</v>
      </c>
      <c r="E128" s="84">
        <f t="shared" si="9"/>
        <v>30</v>
      </c>
      <c r="F128" s="84">
        <f t="shared" si="10"/>
        <v>1907</v>
      </c>
      <c r="G128" s="92">
        <f>F128+1</f>
        <v>1908</v>
      </c>
      <c r="H128" s="183"/>
      <c r="I128" s="119"/>
      <c r="J128" s="119"/>
      <c r="K128" s="119"/>
      <c r="L128" s="119"/>
      <c r="M128" s="119"/>
      <c r="N128" s="119"/>
      <c r="O128" s="184"/>
      <c r="P128" s="183"/>
      <c r="Q128" s="119"/>
      <c r="R128" s="119"/>
      <c r="S128" s="119">
        <v>37.4</v>
      </c>
      <c r="T128" s="184">
        <v>34.24</v>
      </c>
      <c r="U128" s="183"/>
      <c r="V128" s="119"/>
      <c r="W128" s="119"/>
      <c r="X128" s="184"/>
      <c r="Y128" s="183"/>
      <c r="Z128" s="119"/>
      <c r="AA128" s="119"/>
      <c r="AB128" s="119">
        <v>23.51</v>
      </c>
      <c r="AC128" s="184">
        <v>23.51</v>
      </c>
    </row>
    <row r="129" spans="2:29">
      <c r="B129" s="134">
        <f t="shared" si="12"/>
        <v>2922</v>
      </c>
      <c r="C129" s="94">
        <v>2922</v>
      </c>
      <c r="D129" s="84">
        <f t="shared" si="8"/>
        <v>12</v>
      </c>
      <c r="E129" s="84">
        <f t="shared" si="9"/>
        <v>31</v>
      </c>
      <c r="F129" s="84">
        <f t="shared" si="10"/>
        <v>1907</v>
      </c>
      <c r="G129" s="92">
        <f>F129+1</f>
        <v>1908</v>
      </c>
      <c r="H129" s="183"/>
      <c r="I129" s="119"/>
      <c r="J129" s="119"/>
      <c r="K129" s="119"/>
      <c r="L129" s="119"/>
      <c r="M129" s="119"/>
      <c r="N129" s="119"/>
      <c r="O129" s="184"/>
      <c r="P129" s="183"/>
      <c r="Q129" s="119"/>
      <c r="R129" s="119"/>
      <c r="S129" s="119">
        <v>38.5</v>
      </c>
      <c r="T129" s="184">
        <v>33.270000000000003</v>
      </c>
      <c r="U129" s="183"/>
      <c r="V129" s="119"/>
      <c r="W129" s="119"/>
      <c r="X129" s="184"/>
      <c r="Y129" s="183"/>
      <c r="Z129" s="119"/>
      <c r="AA129" s="119"/>
      <c r="AB129" s="119">
        <v>25.65</v>
      </c>
      <c r="AC129" s="184">
        <v>25.65</v>
      </c>
    </row>
    <row r="130" spans="2:29">
      <c r="B130" s="134">
        <f t="shared" si="12"/>
        <v>2953</v>
      </c>
      <c r="C130" s="94">
        <v>2953</v>
      </c>
      <c r="D130" s="84">
        <f t="shared" si="8"/>
        <v>1</v>
      </c>
      <c r="E130" s="84">
        <f t="shared" si="9"/>
        <v>31</v>
      </c>
      <c r="F130" s="84">
        <f t="shared" si="10"/>
        <v>1908</v>
      </c>
      <c r="G130" s="92">
        <f>F130</f>
        <v>1908</v>
      </c>
      <c r="H130" s="183"/>
      <c r="I130" s="119"/>
      <c r="J130" s="119"/>
      <c r="K130" s="119"/>
      <c r="L130" s="119"/>
      <c r="M130" s="119"/>
      <c r="N130" s="119"/>
      <c r="O130" s="184"/>
      <c r="P130" s="183"/>
      <c r="Q130" s="119"/>
      <c r="R130" s="119"/>
      <c r="S130" s="119">
        <v>38.31</v>
      </c>
      <c r="T130" s="184">
        <v>32.75</v>
      </c>
      <c r="U130" s="183"/>
      <c r="V130" s="119"/>
      <c r="W130" s="119"/>
      <c r="X130" s="184"/>
      <c r="Y130" s="183"/>
      <c r="Z130" s="119"/>
      <c r="AA130" s="119"/>
      <c r="AB130" s="119">
        <v>24.23</v>
      </c>
      <c r="AC130" s="184">
        <v>24.23</v>
      </c>
    </row>
    <row r="131" spans="2:29">
      <c r="B131" s="134">
        <f t="shared" si="12"/>
        <v>2982</v>
      </c>
      <c r="C131" s="94">
        <v>2982</v>
      </c>
      <c r="D131" s="84">
        <f t="shared" si="8"/>
        <v>2</v>
      </c>
      <c r="E131" s="84">
        <f t="shared" si="9"/>
        <v>29</v>
      </c>
      <c r="F131" s="84">
        <f t="shared" si="10"/>
        <v>1908</v>
      </c>
      <c r="G131" s="92">
        <f t="shared" si="11"/>
        <v>1908</v>
      </c>
      <c r="H131" s="183"/>
      <c r="I131" s="119"/>
      <c r="J131" s="119"/>
      <c r="K131" s="119"/>
      <c r="L131" s="119"/>
      <c r="M131" s="119"/>
      <c r="N131" s="119"/>
      <c r="O131" s="184"/>
      <c r="P131" s="183"/>
      <c r="Q131" s="119"/>
      <c r="R131" s="119"/>
      <c r="S131" s="119">
        <v>42.89</v>
      </c>
      <c r="T131" s="184">
        <v>39.92</v>
      </c>
      <c r="U131" s="183"/>
      <c r="V131" s="119"/>
      <c r="W131" s="119"/>
      <c r="X131" s="184"/>
      <c r="Y131" s="183"/>
      <c r="Z131" s="119"/>
      <c r="AA131" s="119"/>
      <c r="AB131" s="119">
        <v>27.97</v>
      </c>
      <c r="AC131" s="184">
        <v>27.97</v>
      </c>
    </row>
    <row r="132" spans="2:29">
      <c r="B132" s="134">
        <f t="shared" si="12"/>
        <v>3013</v>
      </c>
      <c r="C132" s="94">
        <v>3013</v>
      </c>
      <c r="D132" s="84">
        <f t="shared" si="8"/>
        <v>3</v>
      </c>
      <c r="E132" s="84">
        <f t="shared" si="9"/>
        <v>31</v>
      </c>
      <c r="F132" s="84">
        <f t="shared" si="10"/>
        <v>1908</v>
      </c>
      <c r="G132" s="92">
        <f t="shared" si="11"/>
        <v>1908</v>
      </c>
      <c r="H132" s="183"/>
      <c r="I132" s="119"/>
      <c r="J132" s="119"/>
      <c r="K132" s="119"/>
      <c r="L132" s="119"/>
      <c r="M132" s="119"/>
      <c r="N132" s="119"/>
      <c r="O132" s="184"/>
      <c r="P132" s="183"/>
      <c r="Q132" s="119"/>
      <c r="R132" s="119"/>
      <c r="S132" s="119">
        <v>38.950000000000003</v>
      </c>
      <c r="T132" s="184">
        <v>34.5</v>
      </c>
      <c r="U132" s="183"/>
      <c r="V132" s="119"/>
      <c r="W132" s="119"/>
      <c r="X132" s="184"/>
      <c r="Y132" s="183"/>
      <c r="Z132" s="119"/>
      <c r="AA132" s="119"/>
      <c r="AB132" s="119">
        <v>23.84</v>
      </c>
      <c r="AC132" s="184">
        <v>23.84</v>
      </c>
    </row>
    <row r="133" spans="2:29">
      <c r="B133" s="134">
        <f t="shared" si="12"/>
        <v>3043</v>
      </c>
      <c r="C133" s="94">
        <v>3043</v>
      </c>
      <c r="D133" s="84">
        <f t="shared" si="8"/>
        <v>4</v>
      </c>
      <c r="E133" s="84">
        <f t="shared" si="9"/>
        <v>30</v>
      </c>
      <c r="F133" s="84">
        <f t="shared" si="10"/>
        <v>1908</v>
      </c>
      <c r="G133" s="92">
        <f t="shared" si="11"/>
        <v>1908</v>
      </c>
      <c r="H133" s="183"/>
      <c r="I133" s="119"/>
      <c r="J133" s="119"/>
      <c r="K133" s="119"/>
      <c r="L133" s="119"/>
      <c r="M133" s="119"/>
      <c r="N133" s="119"/>
      <c r="O133" s="184"/>
      <c r="P133" s="183"/>
      <c r="Q133" s="119"/>
      <c r="R133" s="119"/>
      <c r="S133" s="119">
        <v>37.08</v>
      </c>
      <c r="T133" s="184">
        <v>33.200000000000003</v>
      </c>
      <c r="U133" s="183"/>
      <c r="V133" s="119"/>
      <c r="W133" s="119"/>
      <c r="X133" s="184"/>
      <c r="Y133" s="183"/>
      <c r="Z133" s="119"/>
      <c r="AA133" s="119"/>
      <c r="AB133" s="119">
        <v>22.87</v>
      </c>
      <c r="AC133" s="184">
        <v>22.87</v>
      </c>
    </row>
    <row r="134" spans="2:29">
      <c r="B134" s="134">
        <f t="shared" si="12"/>
        <v>3074</v>
      </c>
      <c r="C134" s="94">
        <v>3074</v>
      </c>
      <c r="D134" s="84">
        <f t="shared" si="8"/>
        <v>5</v>
      </c>
      <c r="E134" s="84">
        <f t="shared" si="9"/>
        <v>31</v>
      </c>
      <c r="F134" s="84">
        <f t="shared" si="10"/>
        <v>1908</v>
      </c>
      <c r="G134" s="92">
        <f t="shared" si="11"/>
        <v>1908</v>
      </c>
      <c r="H134" s="183"/>
      <c r="I134" s="119"/>
      <c r="J134" s="119"/>
      <c r="K134" s="119"/>
      <c r="L134" s="119"/>
      <c r="M134" s="119"/>
      <c r="N134" s="119"/>
      <c r="O134" s="184"/>
      <c r="P134" s="183"/>
      <c r="Q134" s="119"/>
      <c r="R134" s="119"/>
      <c r="S134" s="119">
        <v>37.47</v>
      </c>
      <c r="T134" s="184">
        <v>33.08</v>
      </c>
      <c r="U134" s="183"/>
      <c r="V134" s="119"/>
      <c r="W134" s="119"/>
      <c r="X134" s="184"/>
      <c r="Y134" s="183"/>
      <c r="Z134" s="119"/>
      <c r="AA134" s="119"/>
      <c r="AB134" s="119">
        <v>22.61</v>
      </c>
      <c r="AC134" s="184">
        <v>22.61</v>
      </c>
    </row>
    <row r="135" spans="2:29">
      <c r="B135" s="134">
        <f t="shared" si="12"/>
        <v>3104</v>
      </c>
      <c r="C135" s="94">
        <v>3104</v>
      </c>
      <c r="D135" s="84">
        <f t="shared" si="8"/>
        <v>6</v>
      </c>
      <c r="E135" s="84">
        <f t="shared" si="9"/>
        <v>30</v>
      </c>
      <c r="F135" s="84">
        <f t="shared" si="10"/>
        <v>1908</v>
      </c>
      <c r="G135" s="92">
        <f t="shared" si="11"/>
        <v>1908</v>
      </c>
      <c r="H135" s="183"/>
      <c r="I135" s="119"/>
      <c r="J135" s="119"/>
      <c r="K135" s="119"/>
      <c r="L135" s="119"/>
      <c r="M135" s="119"/>
      <c r="N135" s="119"/>
      <c r="O135" s="184"/>
      <c r="P135" s="183"/>
      <c r="Q135" s="119"/>
      <c r="R135" s="119"/>
      <c r="S135" s="119">
        <v>39.28</v>
      </c>
      <c r="T135" s="184">
        <v>35.4</v>
      </c>
      <c r="U135" s="183"/>
      <c r="V135" s="119"/>
      <c r="W135" s="119"/>
      <c r="X135" s="184"/>
      <c r="Y135" s="183"/>
      <c r="Z135" s="119"/>
      <c r="AA135" s="119"/>
      <c r="AB135" s="119">
        <v>24.87</v>
      </c>
      <c r="AC135" s="184">
        <v>24.87</v>
      </c>
    </row>
    <row r="136" spans="2:29">
      <c r="B136" s="134">
        <f t="shared" si="12"/>
        <v>3135</v>
      </c>
      <c r="C136" s="94">
        <v>3135</v>
      </c>
      <c r="D136" s="84">
        <f t="shared" si="8"/>
        <v>7</v>
      </c>
      <c r="E136" s="84">
        <f t="shared" si="9"/>
        <v>31</v>
      </c>
      <c r="F136" s="84">
        <f t="shared" si="10"/>
        <v>1908</v>
      </c>
      <c r="G136" s="92">
        <f t="shared" si="11"/>
        <v>1908</v>
      </c>
      <c r="H136" s="183"/>
      <c r="I136" s="119"/>
      <c r="J136" s="119"/>
      <c r="K136" s="119"/>
      <c r="L136" s="119"/>
      <c r="M136" s="119"/>
      <c r="N136" s="119"/>
      <c r="O136" s="184"/>
      <c r="P136" s="183"/>
      <c r="Q136" s="119"/>
      <c r="R136" s="119"/>
      <c r="S136" s="119">
        <v>39.659999999999997</v>
      </c>
      <c r="T136" s="184">
        <v>37.15</v>
      </c>
      <c r="U136" s="183"/>
      <c r="V136" s="119"/>
      <c r="W136" s="119"/>
      <c r="X136" s="184"/>
      <c r="Y136" s="183"/>
      <c r="Z136" s="119"/>
      <c r="AA136" s="119"/>
      <c r="AB136" s="119">
        <v>23.77</v>
      </c>
      <c r="AC136" s="184">
        <v>23.77</v>
      </c>
    </row>
    <row r="137" spans="2:29">
      <c r="B137" s="134">
        <f t="shared" si="12"/>
        <v>3166</v>
      </c>
      <c r="C137" s="94">
        <v>3166</v>
      </c>
      <c r="D137" s="84">
        <f t="shared" si="8"/>
        <v>8</v>
      </c>
      <c r="E137" s="84">
        <f t="shared" si="9"/>
        <v>31</v>
      </c>
      <c r="F137" s="84">
        <f t="shared" si="10"/>
        <v>1908</v>
      </c>
      <c r="G137" s="92">
        <f t="shared" si="11"/>
        <v>1908</v>
      </c>
      <c r="H137" s="183"/>
      <c r="I137" s="119"/>
      <c r="J137" s="119"/>
      <c r="K137" s="119"/>
      <c r="L137" s="119"/>
      <c r="M137" s="119"/>
      <c r="N137" s="119"/>
      <c r="O137" s="184"/>
      <c r="P137" s="183"/>
      <c r="Q137" s="119"/>
      <c r="R137" s="119"/>
      <c r="S137" s="119">
        <v>38.700000000000003</v>
      </c>
      <c r="T137" s="184">
        <v>35.53</v>
      </c>
      <c r="U137" s="183"/>
      <c r="V137" s="119"/>
      <c r="W137" s="119"/>
      <c r="X137" s="184"/>
      <c r="Y137" s="183"/>
      <c r="Z137" s="119"/>
      <c r="AA137" s="119"/>
      <c r="AB137" s="119">
        <v>23.32</v>
      </c>
      <c r="AC137" s="184">
        <v>23.32</v>
      </c>
    </row>
    <row r="138" spans="2:29">
      <c r="B138" s="134">
        <f t="shared" si="12"/>
        <v>3196</v>
      </c>
      <c r="C138" s="94">
        <v>3196</v>
      </c>
      <c r="D138" s="84">
        <f t="shared" si="8"/>
        <v>9</v>
      </c>
      <c r="E138" s="84">
        <f t="shared" si="9"/>
        <v>30</v>
      </c>
      <c r="F138" s="84">
        <f t="shared" si="10"/>
        <v>1908</v>
      </c>
      <c r="G138" s="92">
        <f t="shared" si="11"/>
        <v>1908</v>
      </c>
      <c r="H138" s="183"/>
      <c r="I138" s="119"/>
      <c r="J138" s="119"/>
      <c r="K138" s="119"/>
      <c r="L138" s="119"/>
      <c r="M138" s="119"/>
      <c r="N138" s="119"/>
      <c r="O138" s="184"/>
      <c r="P138" s="183"/>
      <c r="Q138" s="119"/>
      <c r="R138" s="119"/>
      <c r="S138" s="119">
        <v>38.5</v>
      </c>
      <c r="T138" s="184">
        <v>35.14</v>
      </c>
      <c r="U138" s="183"/>
      <c r="V138" s="119"/>
      <c r="W138" s="119"/>
      <c r="X138" s="184"/>
      <c r="Y138" s="183"/>
      <c r="Z138" s="119"/>
      <c r="AA138" s="119"/>
      <c r="AB138" s="119">
        <v>23.77</v>
      </c>
      <c r="AC138" s="184">
        <v>23.77</v>
      </c>
    </row>
    <row r="139" spans="2:29">
      <c r="B139" s="134">
        <f t="shared" si="12"/>
        <v>3227</v>
      </c>
      <c r="C139" s="94">
        <v>3227</v>
      </c>
      <c r="D139" s="84">
        <f t="shared" si="8"/>
        <v>10</v>
      </c>
      <c r="E139" s="84">
        <f t="shared" si="9"/>
        <v>31</v>
      </c>
      <c r="F139" s="84">
        <f t="shared" si="10"/>
        <v>1908</v>
      </c>
      <c r="G139" s="92">
        <f>F139+1</f>
        <v>1909</v>
      </c>
      <c r="H139" s="183"/>
      <c r="I139" s="119"/>
      <c r="J139" s="119"/>
      <c r="K139" s="119"/>
      <c r="L139" s="119"/>
      <c r="M139" s="119"/>
      <c r="N139" s="119"/>
      <c r="O139" s="184"/>
      <c r="P139" s="183"/>
      <c r="Q139" s="119"/>
      <c r="R139" s="119"/>
      <c r="S139" s="119">
        <v>37.86</v>
      </c>
      <c r="T139" s="184">
        <v>35.08</v>
      </c>
      <c r="U139" s="183"/>
      <c r="V139" s="119"/>
      <c r="W139" s="119"/>
      <c r="X139" s="184"/>
      <c r="Y139" s="183"/>
      <c r="Z139" s="119"/>
      <c r="AA139" s="119"/>
      <c r="AB139" s="119">
        <v>23.13</v>
      </c>
      <c r="AC139" s="184">
        <v>23.13</v>
      </c>
    </row>
    <row r="140" spans="2:29">
      <c r="B140" s="134">
        <f t="shared" si="12"/>
        <v>3257</v>
      </c>
      <c r="C140" s="94">
        <v>3257</v>
      </c>
      <c r="D140" s="84">
        <f t="shared" si="8"/>
        <v>11</v>
      </c>
      <c r="E140" s="84">
        <f t="shared" si="9"/>
        <v>30</v>
      </c>
      <c r="F140" s="84">
        <f t="shared" si="10"/>
        <v>1908</v>
      </c>
      <c r="G140" s="92">
        <f>F140+1</f>
        <v>1909</v>
      </c>
      <c r="H140" s="183"/>
      <c r="I140" s="119"/>
      <c r="J140" s="119"/>
      <c r="K140" s="119"/>
      <c r="L140" s="119"/>
      <c r="M140" s="119"/>
      <c r="N140" s="119"/>
      <c r="O140" s="184"/>
      <c r="P140" s="183"/>
      <c r="Q140" s="119"/>
      <c r="R140" s="119"/>
      <c r="S140" s="119">
        <v>37.15</v>
      </c>
      <c r="T140" s="184">
        <v>27.46</v>
      </c>
      <c r="U140" s="183"/>
      <c r="V140" s="119"/>
      <c r="W140" s="119"/>
      <c r="X140" s="184"/>
      <c r="Y140" s="183"/>
      <c r="Z140" s="119"/>
      <c r="AA140" s="119"/>
      <c r="AB140" s="119">
        <v>22.22</v>
      </c>
      <c r="AC140" s="184">
        <v>22.22</v>
      </c>
    </row>
    <row r="141" spans="2:29">
      <c r="B141" s="134">
        <f t="shared" si="12"/>
        <v>3288</v>
      </c>
      <c r="C141" s="94">
        <v>3288</v>
      </c>
      <c r="D141" s="84">
        <f t="shared" si="8"/>
        <v>12</v>
      </c>
      <c r="E141" s="84">
        <f t="shared" si="9"/>
        <v>31</v>
      </c>
      <c r="F141" s="84">
        <f t="shared" si="10"/>
        <v>1908</v>
      </c>
      <c r="G141" s="92">
        <f>F141+1</f>
        <v>1909</v>
      </c>
      <c r="H141" s="183"/>
      <c r="I141" s="119"/>
      <c r="J141" s="119"/>
      <c r="K141" s="119"/>
      <c r="L141" s="119"/>
      <c r="M141" s="119"/>
      <c r="N141" s="119"/>
      <c r="O141" s="184"/>
      <c r="P141" s="183"/>
      <c r="Q141" s="119"/>
      <c r="R141" s="119"/>
      <c r="S141" s="119">
        <v>38.5</v>
      </c>
      <c r="T141" s="184">
        <v>27.91</v>
      </c>
      <c r="U141" s="183"/>
      <c r="V141" s="119"/>
      <c r="W141" s="119"/>
      <c r="X141" s="184"/>
      <c r="Y141" s="183"/>
      <c r="Z141" s="119"/>
      <c r="AA141" s="119"/>
      <c r="AB141" s="119">
        <v>22.35</v>
      </c>
      <c r="AC141" s="184">
        <v>22.35</v>
      </c>
    </row>
    <row r="142" spans="2:29">
      <c r="B142" s="134">
        <f t="shared" si="12"/>
        <v>3319</v>
      </c>
      <c r="C142" s="94">
        <v>3319</v>
      </c>
      <c r="D142" s="84">
        <f t="shared" si="8"/>
        <v>1</v>
      </c>
      <c r="E142" s="84">
        <f t="shared" si="9"/>
        <v>31</v>
      </c>
      <c r="F142" s="84">
        <f t="shared" si="10"/>
        <v>1909</v>
      </c>
      <c r="G142" s="92">
        <f>F142</f>
        <v>1909</v>
      </c>
      <c r="H142" s="183"/>
      <c r="I142" s="119"/>
      <c r="J142" s="119"/>
      <c r="K142" s="119"/>
      <c r="L142" s="119"/>
      <c r="M142" s="119"/>
      <c r="N142" s="119"/>
      <c r="O142" s="184"/>
      <c r="P142" s="183"/>
      <c r="Q142" s="119"/>
      <c r="R142" s="119"/>
      <c r="S142" s="119">
        <v>39.15</v>
      </c>
      <c r="T142" s="184">
        <v>46.71</v>
      </c>
      <c r="U142" s="183"/>
      <c r="V142" s="119"/>
      <c r="W142" s="119"/>
      <c r="X142" s="184"/>
      <c r="Y142" s="183"/>
      <c r="Z142" s="119"/>
      <c r="AA142" s="119"/>
      <c r="AB142" s="119">
        <v>23.58</v>
      </c>
      <c r="AC142" s="184">
        <v>23.58</v>
      </c>
    </row>
    <row r="143" spans="2:29">
      <c r="B143" s="134">
        <f t="shared" si="12"/>
        <v>3347</v>
      </c>
      <c r="C143" s="94">
        <v>3347</v>
      </c>
      <c r="D143" s="84">
        <f t="shared" si="8"/>
        <v>2</v>
      </c>
      <c r="E143" s="84">
        <f t="shared" si="9"/>
        <v>28</v>
      </c>
      <c r="F143" s="84">
        <f t="shared" si="10"/>
        <v>1909</v>
      </c>
      <c r="G143" s="92">
        <f t="shared" si="11"/>
        <v>1909</v>
      </c>
      <c r="H143" s="183"/>
      <c r="I143" s="119"/>
      <c r="J143" s="119"/>
      <c r="K143" s="119"/>
      <c r="L143" s="119"/>
      <c r="M143" s="119"/>
      <c r="N143" s="119"/>
      <c r="O143" s="184"/>
      <c r="P143" s="183"/>
      <c r="Q143" s="119"/>
      <c r="R143" s="119"/>
      <c r="S143" s="119">
        <v>39.409999999999997</v>
      </c>
      <c r="T143" s="184">
        <v>34.299999999999997</v>
      </c>
      <c r="U143" s="183"/>
      <c r="V143" s="119"/>
      <c r="W143" s="119"/>
      <c r="X143" s="184"/>
      <c r="Y143" s="183"/>
      <c r="Z143" s="119"/>
      <c r="AA143" s="119"/>
      <c r="AB143" s="119">
        <v>23.58</v>
      </c>
      <c r="AC143" s="184">
        <v>23.58</v>
      </c>
    </row>
    <row r="144" spans="2:29">
      <c r="B144" s="134">
        <f t="shared" si="12"/>
        <v>3378</v>
      </c>
      <c r="C144" s="94">
        <v>3378</v>
      </c>
      <c r="D144" s="84">
        <f t="shared" si="8"/>
        <v>3</v>
      </c>
      <c r="E144" s="84">
        <f t="shared" si="9"/>
        <v>31</v>
      </c>
      <c r="F144" s="84">
        <f t="shared" si="10"/>
        <v>1909</v>
      </c>
      <c r="G144" s="92">
        <f t="shared" si="11"/>
        <v>1909</v>
      </c>
      <c r="H144" s="183"/>
      <c r="I144" s="119"/>
      <c r="J144" s="119"/>
      <c r="K144" s="119"/>
      <c r="L144" s="119"/>
      <c r="M144" s="119"/>
      <c r="N144" s="119"/>
      <c r="O144" s="184"/>
      <c r="P144" s="183"/>
      <c r="Q144" s="119"/>
      <c r="R144" s="119"/>
      <c r="S144" s="119">
        <v>38.57</v>
      </c>
      <c r="T144" s="184">
        <v>30.36</v>
      </c>
      <c r="U144" s="183"/>
      <c r="V144" s="119"/>
      <c r="W144" s="119"/>
      <c r="X144" s="184"/>
      <c r="Y144" s="183"/>
      <c r="Z144" s="119"/>
      <c r="AA144" s="119"/>
      <c r="AB144" s="119">
        <v>23</v>
      </c>
      <c r="AC144" s="184">
        <v>23</v>
      </c>
    </row>
    <row r="145" spans="2:29">
      <c r="B145" s="134">
        <f t="shared" si="12"/>
        <v>3408</v>
      </c>
      <c r="C145" s="94">
        <v>3408</v>
      </c>
      <c r="D145" s="84">
        <f t="shared" si="8"/>
        <v>4</v>
      </c>
      <c r="E145" s="84">
        <f t="shared" si="9"/>
        <v>30</v>
      </c>
      <c r="F145" s="84">
        <f t="shared" si="10"/>
        <v>1909</v>
      </c>
      <c r="G145" s="92">
        <f t="shared" si="11"/>
        <v>1909</v>
      </c>
      <c r="H145" s="183"/>
      <c r="I145" s="119"/>
      <c r="J145" s="119"/>
      <c r="K145" s="119"/>
      <c r="L145" s="119"/>
      <c r="M145" s="119"/>
      <c r="N145" s="119"/>
      <c r="O145" s="184"/>
      <c r="P145" s="183"/>
      <c r="Q145" s="119"/>
      <c r="R145" s="119"/>
      <c r="S145" s="119">
        <v>37.79</v>
      </c>
      <c r="T145" s="184">
        <v>36.24</v>
      </c>
      <c r="U145" s="183"/>
      <c r="V145" s="119"/>
      <c r="W145" s="119"/>
      <c r="X145" s="184"/>
      <c r="Y145" s="183"/>
      <c r="Z145" s="119"/>
      <c r="AA145" s="119"/>
      <c r="AB145" s="119">
        <v>23.19</v>
      </c>
      <c r="AC145" s="184">
        <v>23.19</v>
      </c>
    </row>
    <row r="146" spans="2:29">
      <c r="B146" s="134">
        <f t="shared" si="12"/>
        <v>3439</v>
      </c>
      <c r="C146" s="94">
        <v>3439</v>
      </c>
      <c r="D146" s="84">
        <f t="shared" si="8"/>
        <v>5</v>
      </c>
      <c r="E146" s="84">
        <f t="shared" si="9"/>
        <v>31</v>
      </c>
      <c r="F146" s="84">
        <f t="shared" si="10"/>
        <v>1909</v>
      </c>
      <c r="G146" s="92">
        <f t="shared" si="11"/>
        <v>1909</v>
      </c>
      <c r="H146" s="183"/>
      <c r="I146" s="119"/>
      <c r="J146" s="119"/>
      <c r="K146" s="119"/>
      <c r="L146" s="119"/>
      <c r="M146" s="119"/>
      <c r="N146" s="119"/>
      <c r="O146" s="184"/>
      <c r="P146" s="183"/>
      <c r="Q146" s="119"/>
      <c r="R146" s="119"/>
      <c r="S146" s="119">
        <v>38.57</v>
      </c>
      <c r="T146" s="184">
        <v>33.79</v>
      </c>
      <c r="U146" s="183"/>
      <c r="V146" s="119"/>
      <c r="W146" s="119"/>
      <c r="X146" s="184"/>
      <c r="Y146" s="183"/>
      <c r="Z146" s="119"/>
      <c r="AA146" s="119"/>
      <c r="AB146" s="119">
        <v>23.51</v>
      </c>
      <c r="AC146" s="184">
        <v>23.51</v>
      </c>
    </row>
    <row r="147" spans="2:29">
      <c r="B147" s="134">
        <f t="shared" si="12"/>
        <v>3469</v>
      </c>
      <c r="C147" s="94">
        <v>3469</v>
      </c>
      <c r="D147" s="84">
        <f t="shared" si="8"/>
        <v>6</v>
      </c>
      <c r="E147" s="84">
        <f t="shared" si="9"/>
        <v>30</v>
      </c>
      <c r="F147" s="84">
        <f t="shared" si="10"/>
        <v>1909</v>
      </c>
      <c r="G147" s="92">
        <f t="shared" si="11"/>
        <v>1909</v>
      </c>
      <c r="H147" s="183"/>
      <c r="I147" s="119"/>
      <c r="J147" s="119"/>
      <c r="K147" s="119"/>
      <c r="L147" s="119"/>
      <c r="M147" s="119"/>
      <c r="N147" s="119"/>
      <c r="O147" s="184"/>
      <c r="P147" s="183"/>
      <c r="Q147" s="119"/>
      <c r="R147" s="119"/>
      <c r="S147" s="119">
        <v>41.47</v>
      </c>
      <c r="T147" s="184">
        <v>38.31</v>
      </c>
      <c r="U147" s="183"/>
      <c r="V147" s="119"/>
      <c r="W147" s="119"/>
      <c r="X147" s="184"/>
      <c r="Y147" s="183"/>
      <c r="Z147" s="119"/>
      <c r="AA147" s="119"/>
      <c r="AB147" s="119">
        <v>24.29</v>
      </c>
      <c r="AC147" s="184">
        <v>24.29</v>
      </c>
    </row>
    <row r="148" spans="2:29">
      <c r="B148" s="134">
        <f t="shared" si="12"/>
        <v>3500</v>
      </c>
      <c r="C148" s="94">
        <v>3500</v>
      </c>
      <c r="D148" s="84">
        <f t="shared" si="8"/>
        <v>7</v>
      </c>
      <c r="E148" s="84">
        <f t="shared" si="9"/>
        <v>31</v>
      </c>
      <c r="F148" s="84">
        <f t="shared" si="10"/>
        <v>1909</v>
      </c>
      <c r="G148" s="92">
        <f t="shared" si="11"/>
        <v>1909</v>
      </c>
      <c r="H148" s="183"/>
      <c r="I148" s="119"/>
      <c r="J148" s="119"/>
      <c r="K148" s="119"/>
      <c r="L148" s="119"/>
      <c r="M148" s="119"/>
      <c r="N148" s="119"/>
      <c r="O148" s="184"/>
      <c r="P148" s="183"/>
      <c r="Q148" s="119"/>
      <c r="R148" s="119"/>
      <c r="S148" s="119">
        <v>42.96</v>
      </c>
      <c r="T148" s="184">
        <v>39.99</v>
      </c>
      <c r="U148" s="183"/>
      <c r="V148" s="119"/>
      <c r="W148" s="119"/>
      <c r="X148" s="184"/>
      <c r="Y148" s="183"/>
      <c r="Z148" s="119"/>
      <c r="AA148" s="119"/>
      <c r="AB148" s="119">
        <v>25.39</v>
      </c>
      <c r="AC148" s="184">
        <v>25.39</v>
      </c>
    </row>
    <row r="149" spans="2:29">
      <c r="B149" s="134">
        <f t="shared" si="12"/>
        <v>3531</v>
      </c>
      <c r="C149" s="94">
        <v>3531</v>
      </c>
      <c r="D149" s="84">
        <f t="shared" si="8"/>
        <v>8</v>
      </c>
      <c r="E149" s="84">
        <f t="shared" si="9"/>
        <v>31</v>
      </c>
      <c r="F149" s="84">
        <f t="shared" si="10"/>
        <v>1909</v>
      </c>
      <c r="G149" s="92">
        <f t="shared" si="11"/>
        <v>1909</v>
      </c>
      <c r="H149" s="183"/>
      <c r="I149" s="119"/>
      <c r="J149" s="119"/>
      <c r="K149" s="119"/>
      <c r="L149" s="119"/>
      <c r="M149" s="119"/>
      <c r="N149" s="119"/>
      <c r="O149" s="184"/>
      <c r="P149" s="183"/>
      <c r="Q149" s="119"/>
      <c r="R149" s="119"/>
      <c r="S149" s="119">
        <v>43.35</v>
      </c>
      <c r="T149" s="184">
        <v>35.47</v>
      </c>
      <c r="U149" s="183"/>
      <c r="V149" s="119"/>
      <c r="W149" s="119"/>
      <c r="X149" s="184"/>
      <c r="Y149" s="183"/>
      <c r="Z149" s="119"/>
      <c r="AA149" s="119"/>
      <c r="AB149" s="119">
        <v>24.23</v>
      </c>
      <c r="AC149" s="184">
        <v>24.23</v>
      </c>
    </row>
    <row r="150" spans="2:29">
      <c r="B150" s="134">
        <f t="shared" si="12"/>
        <v>3561</v>
      </c>
      <c r="C150" s="94">
        <v>3561</v>
      </c>
      <c r="D150" s="84">
        <f t="shared" si="8"/>
        <v>9</v>
      </c>
      <c r="E150" s="84">
        <f t="shared" si="9"/>
        <v>30</v>
      </c>
      <c r="F150" s="84">
        <f t="shared" si="10"/>
        <v>1909</v>
      </c>
      <c r="G150" s="92">
        <f t="shared" si="11"/>
        <v>1909</v>
      </c>
      <c r="H150" s="183"/>
      <c r="I150" s="119"/>
      <c r="J150" s="119"/>
      <c r="K150" s="119"/>
      <c r="L150" s="119"/>
      <c r="M150" s="119"/>
      <c r="N150" s="119"/>
      <c r="O150" s="184"/>
      <c r="P150" s="183"/>
      <c r="Q150" s="119"/>
      <c r="R150" s="119"/>
      <c r="S150" s="119">
        <v>42.18</v>
      </c>
      <c r="T150" s="184">
        <v>39.340000000000003</v>
      </c>
      <c r="U150" s="183"/>
      <c r="V150" s="119"/>
      <c r="W150" s="119"/>
      <c r="X150" s="184"/>
      <c r="Y150" s="183"/>
      <c r="Z150" s="119"/>
      <c r="AA150" s="119"/>
      <c r="AB150" s="119">
        <v>24.29</v>
      </c>
      <c r="AC150" s="184">
        <v>24.29</v>
      </c>
    </row>
    <row r="151" spans="2:29">
      <c r="B151" s="134">
        <f t="shared" si="12"/>
        <v>3592</v>
      </c>
      <c r="C151" s="94">
        <v>3592</v>
      </c>
      <c r="D151" s="84">
        <f t="shared" si="8"/>
        <v>10</v>
      </c>
      <c r="E151" s="84">
        <f t="shared" si="9"/>
        <v>31</v>
      </c>
      <c r="F151" s="84">
        <f t="shared" si="10"/>
        <v>1909</v>
      </c>
      <c r="G151" s="92">
        <f>F151+1</f>
        <v>1910</v>
      </c>
      <c r="H151" s="183"/>
      <c r="I151" s="119"/>
      <c r="J151" s="119"/>
      <c r="K151" s="119"/>
      <c r="L151" s="119"/>
      <c r="M151" s="119"/>
      <c r="N151" s="119"/>
      <c r="O151" s="184"/>
      <c r="P151" s="183"/>
      <c r="Q151" s="119"/>
      <c r="R151" s="119"/>
      <c r="S151" s="119">
        <v>42.57</v>
      </c>
      <c r="T151" s="184">
        <v>36.049999999999997</v>
      </c>
      <c r="U151" s="183"/>
      <c r="V151" s="119"/>
      <c r="W151" s="119"/>
      <c r="X151" s="184"/>
      <c r="Y151" s="183"/>
      <c r="Z151" s="119"/>
      <c r="AA151" s="119"/>
      <c r="AB151" s="119">
        <v>24.23</v>
      </c>
      <c r="AC151" s="184">
        <v>24.23</v>
      </c>
    </row>
    <row r="152" spans="2:29">
      <c r="B152" s="134">
        <f t="shared" si="12"/>
        <v>3622</v>
      </c>
      <c r="C152" s="94">
        <v>3622</v>
      </c>
      <c r="D152" s="84">
        <f t="shared" si="8"/>
        <v>11</v>
      </c>
      <c r="E152" s="84">
        <f t="shared" si="9"/>
        <v>30</v>
      </c>
      <c r="F152" s="84">
        <f t="shared" si="10"/>
        <v>1909</v>
      </c>
      <c r="G152" s="92">
        <f>F152+1</f>
        <v>1910</v>
      </c>
      <c r="H152" s="183"/>
      <c r="I152" s="119"/>
      <c r="J152" s="119"/>
      <c r="K152" s="119"/>
      <c r="L152" s="119"/>
      <c r="M152" s="119"/>
      <c r="N152" s="119"/>
      <c r="O152" s="184"/>
      <c r="P152" s="183"/>
      <c r="Q152" s="119"/>
      <c r="R152" s="119"/>
      <c r="S152" s="119">
        <v>41.8</v>
      </c>
      <c r="T152" s="184">
        <v>36.89</v>
      </c>
      <c r="U152" s="183"/>
      <c r="V152" s="119"/>
      <c r="W152" s="119"/>
      <c r="X152" s="184"/>
      <c r="Y152" s="183"/>
      <c r="Z152" s="119"/>
      <c r="AA152" s="119"/>
      <c r="AB152" s="119">
        <v>24.23</v>
      </c>
      <c r="AC152" s="184">
        <v>24.23</v>
      </c>
    </row>
    <row r="153" spans="2:29">
      <c r="B153" s="134">
        <f t="shared" si="12"/>
        <v>3653</v>
      </c>
      <c r="C153" s="94">
        <v>3653</v>
      </c>
      <c r="D153" s="84">
        <f t="shared" si="8"/>
        <v>12</v>
      </c>
      <c r="E153" s="84">
        <f t="shared" si="9"/>
        <v>31</v>
      </c>
      <c r="F153" s="84">
        <f t="shared" si="10"/>
        <v>1909</v>
      </c>
      <c r="G153" s="92">
        <f>F153+1</f>
        <v>1910</v>
      </c>
      <c r="H153" s="183"/>
      <c r="I153" s="119"/>
      <c r="J153" s="119"/>
      <c r="K153" s="119"/>
      <c r="L153" s="119"/>
      <c r="M153" s="119"/>
      <c r="N153" s="119"/>
      <c r="O153" s="184"/>
      <c r="P153" s="183"/>
      <c r="Q153" s="119"/>
      <c r="R153" s="119"/>
      <c r="S153" s="119">
        <v>43.15</v>
      </c>
      <c r="T153" s="184">
        <v>38.24</v>
      </c>
      <c r="U153" s="183"/>
      <c r="V153" s="119"/>
      <c r="W153" s="119"/>
      <c r="X153" s="184"/>
      <c r="Y153" s="183"/>
      <c r="Z153" s="119"/>
      <c r="AA153" s="119"/>
      <c r="AB153" s="119">
        <v>25.58</v>
      </c>
      <c r="AC153" s="184">
        <v>25.58</v>
      </c>
    </row>
    <row r="154" spans="2:29">
      <c r="B154" s="134">
        <f t="shared" si="12"/>
        <v>3684</v>
      </c>
      <c r="C154" s="94">
        <v>3684</v>
      </c>
      <c r="D154" s="84">
        <f t="shared" si="8"/>
        <v>1</v>
      </c>
      <c r="E154" s="84">
        <f t="shared" si="9"/>
        <v>31</v>
      </c>
      <c r="F154" s="84">
        <f t="shared" si="10"/>
        <v>1910</v>
      </c>
      <c r="G154" s="92">
        <f>F154</f>
        <v>1910</v>
      </c>
      <c r="H154" s="183"/>
      <c r="I154" s="119"/>
      <c r="J154" s="119"/>
      <c r="K154" s="119"/>
      <c r="L154" s="119"/>
      <c r="M154" s="119"/>
      <c r="N154" s="119"/>
      <c r="O154" s="184"/>
      <c r="P154" s="183"/>
      <c r="Q154" s="119"/>
      <c r="R154" s="119"/>
      <c r="S154" s="119">
        <v>46.96</v>
      </c>
      <c r="T154" s="184">
        <v>40.049999999999997</v>
      </c>
      <c r="U154" s="183"/>
      <c r="V154" s="119"/>
      <c r="W154" s="119"/>
      <c r="X154" s="184"/>
      <c r="Y154" s="183"/>
      <c r="Z154" s="119"/>
      <c r="AA154" s="119"/>
      <c r="AB154" s="119">
        <v>27.97</v>
      </c>
      <c r="AC154" s="184">
        <v>27.97</v>
      </c>
    </row>
    <row r="155" spans="2:29">
      <c r="B155" s="134">
        <f t="shared" si="12"/>
        <v>3712</v>
      </c>
      <c r="C155" s="94">
        <v>3712</v>
      </c>
      <c r="D155" s="84">
        <f t="shared" si="8"/>
        <v>2</v>
      </c>
      <c r="E155" s="84">
        <f t="shared" si="9"/>
        <v>28</v>
      </c>
      <c r="F155" s="84">
        <f t="shared" si="10"/>
        <v>1910</v>
      </c>
      <c r="G155" s="92">
        <f t="shared" si="11"/>
        <v>1910</v>
      </c>
      <c r="H155" s="183"/>
      <c r="I155" s="119"/>
      <c r="J155" s="119"/>
      <c r="K155" s="119"/>
      <c r="L155" s="119"/>
      <c r="M155" s="119"/>
      <c r="N155" s="119"/>
      <c r="O155" s="184"/>
      <c r="P155" s="183"/>
      <c r="Q155" s="119"/>
      <c r="R155" s="119"/>
      <c r="S155" s="119">
        <v>47.29</v>
      </c>
      <c r="T155" s="184">
        <v>40.049999999999997</v>
      </c>
      <c r="U155" s="183"/>
      <c r="V155" s="119"/>
      <c r="W155" s="119"/>
      <c r="X155" s="184"/>
      <c r="Y155" s="183"/>
      <c r="Z155" s="119"/>
      <c r="AA155" s="119"/>
      <c r="AB155" s="119">
        <v>28.29</v>
      </c>
      <c r="AC155" s="184">
        <v>28.29</v>
      </c>
    </row>
    <row r="156" spans="2:29">
      <c r="B156" s="134">
        <f t="shared" si="12"/>
        <v>3743</v>
      </c>
      <c r="C156" s="94">
        <v>3743</v>
      </c>
      <c r="D156" s="84">
        <f t="shared" si="8"/>
        <v>3</v>
      </c>
      <c r="E156" s="84">
        <f t="shared" si="9"/>
        <v>31</v>
      </c>
      <c r="F156" s="84">
        <f t="shared" si="10"/>
        <v>1910</v>
      </c>
      <c r="G156" s="92">
        <f t="shared" si="11"/>
        <v>1910</v>
      </c>
      <c r="H156" s="183"/>
      <c r="I156" s="119"/>
      <c r="J156" s="119"/>
      <c r="K156" s="119"/>
      <c r="L156" s="119"/>
      <c r="M156" s="119"/>
      <c r="N156" s="119"/>
      <c r="O156" s="184"/>
      <c r="P156" s="183"/>
      <c r="Q156" s="119"/>
      <c r="R156" s="119"/>
      <c r="S156" s="119">
        <v>43.28</v>
      </c>
      <c r="T156" s="184">
        <v>36.56</v>
      </c>
      <c r="U156" s="183"/>
      <c r="V156" s="119"/>
      <c r="W156" s="119"/>
      <c r="X156" s="184"/>
      <c r="Y156" s="183"/>
      <c r="Z156" s="119"/>
      <c r="AA156" s="119"/>
      <c r="AB156" s="119">
        <v>26.29</v>
      </c>
      <c r="AC156" s="184">
        <v>26.29</v>
      </c>
    </row>
    <row r="157" spans="2:29">
      <c r="B157" s="134">
        <f t="shared" si="12"/>
        <v>3773</v>
      </c>
      <c r="C157" s="94">
        <v>3773</v>
      </c>
      <c r="D157" s="84">
        <f t="shared" si="8"/>
        <v>4</v>
      </c>
      <c r="E157" s="84">
        <f t="shared" si="9"/>
        <v>30</v>
      </c>
      <c r="F157" s="84">
        <f t="shared" si="10"/>
        <v>1910</v>
      </c>
      <c r="G157" s="92">
        <f t="shared" si="11"/>
        <v>1910</v>
      </c>
      <c r="H157" s="183"/>
      <c r="I157" s="119"/>
      <c r="J157" s="119"/>
      <c r="K157" s="119"/>
      <c r="L157" s="119"/>
      <c r="M157" s="119"/>
      <c r="N157" s="119"/>
      <c r="O157" s="184"/>
      <c r="P157" s="183"/>
      <c r="Q157" s="119"/>
      <c r="R157" s="119"/>
      <c r="S157" s="119">
        <v>43.54</v>
      </c>
      <c r="T157" s="184">
        <v>34.75</v>
      </c>
      <c r="U157" s="183"/>
      <c r="V157" s="119"/>
      <c r="W157" s="119"/>
      <c r="X157" s="184"/>
      <c r="Y157" s="183"/>
      <c r="Z157" s="119"/>
      <c r="AA157" s="119"/>
      <c r="AB157" s="119">
        <v>25.58</v>
      </c>
      <c r="AC157" s="184">
        <v>25.58</v>
      </c>
    </row>
    <row r="158" spans="2:29">
      <c r="B158" s="134">
        <f t="shared" si="12"/>
        <v>3804</v>
      </c>
      <c r="C158" s="94">
        <v>3804</v>
      </c>
      <c r="D158" s="84">
        <f t="shared" si="8"/>
        <v>5</v>
      </c>
      <c r="E158" s="84">
        <f t="shared" si="9"/>
        <v>31</v>
      </c>
      <c r="F158" s="84">
        <f t="shared" si="10"/>
        <v>1910</v>
      </c>
      <c r="G158" s="92">
        <f t="shared" si="11"/>
        <v>1910</v>
      </c>
      <c r="H158" s="183"/>
      <c r="I158" s="119"/>
      <c r="J158" s="119"/>
      <c r="K158" s="119"/>
      <c r="L158" s="119"/>
      <c r="M158" s="119"/>
      <c r="N158" s="119"/>
      <c r="O158" s="184"/>
      <c r="P158" s="183"/>
      <c r="Q158" s="119"/>
      <c r="R158" s="119"/>
      <c r="S158" s="119">
        <v>42.25</v>
      </c>
      <c r="T158" s="184">
        <v>36.630000000000003</v>
      </c>
      <c r="U158" s="183"/>
      <c r="V158" s="119"/>
      <c r="W158" s="119"/>
      <c r="X158" s="184"/>
      <c r="Y158" s="183"/>
      <c r="Z158" s="119"/>
      <c r="AA158" s="119"/>
      <c r="AB158" s="119">
        <v>25.39</v>
      </c>
      <c r="AC158" s="184">
        <v>25.39</v>
      </c>
    </row>
    <row r="159" spans="2:29">
      <c r="B159" s="134">
        <f t="shared" si="12"/>
        <v>3834</v>
      </c>
      <c r="C159" s="94">
        <v>3834</v>
      </c>
      <c r="D159" s="84">
        <f t="shared" si="8"/>
        <v>6</v>
      </c>
      <c r="E159" s="84">
        <f t="shared" si="9"/>
        <v>30</v>
      </c>
      <c r="F159" s="84">
        <f t="shared" si="10"/>
        <v>1910</v>
      </c>
      <c r="G159" s="92">
        <f t="shared" si="11"/>
        <v>1910</v>
      </c>
      <c r="H159" s="183"/>
      <c r="I159" s="119"/>
      <c r="J159" s="119"/>
      <c r="K159" s="119"/>
      <c r="L159" s="119"/>
      <c r="M159" s="119"/>
      <c r="N159" s="119"/>
      <c r="O159" s="184"/>
      <c r="P159" s="183"/>
      <c r="Q159" s="119"/>
      <c r="R159" s="119"/>
      <c r="S159" s="119">
        <v>43.67</v>
      </c>
      <c r="T159" s="184">
        <v>38.82</v>
      </c>
      <c r="U159" s="183"/>
      <c r="V159" s="119"/>
      <c r="W159" s="119"/>
      <c r="X159" s="184"/>
      <c r="Y159" s="183"/>
      <c r="Z159" s="119"/>
      <c r="AA159" s="119"/>
      <c r="AB159" s="119">
        <v>26.42</v>
      </c>
      <c r="AC159" s="184">
        <v>26.42</v>
      </c>
    </row>
    <row r="160" spans="2:29">
      <c r="B160" s="134">
        <f t="shared" si="12"/>
        <v>3865</v>
      </c>
      <c r="C160" s="94">
        <v>3865</v>
      </c>
      <c r="D160" s="84">
        <f t="shared" si="8"/>
        <v>7</v>
      </c>
      <c r="E160" s="84">
        <f t="shared" si="9"/>
        <v>31</v>
      </c>
      <c r="F160" s="84">
        <f t="shared" si="10"/>
        <v>1910</v>
      </c>
      <c r="G160" s="92">
        <f t="shared" si="11"/>
        <v>1910</v>
      </c>
      <c r="H160" s="183"/>
      <c r="I160" s="119"/>
      <c r="J160" s="119"/>
      <c r="K160" s="119"/>
      <c r="L160" s="119"/>
      <c r="M160" s="119"/>
      <c r="N160" s="119"/>
      <c r="O160" s="184"/>
      <c r="P160" s="183"/>
      <c r="Q160" s="119"/>
      <c r="R160" s="119"/>
      <c r="S160" s="119">
        <v>45.09</v>
      </c>
      <c r="T160" s="184">
        <v>40.700000000000003</v>
      </c>
      <c r="U160" s="183"/>
      <c r="V160" s="119"/>
      <c r="W160" s="119"/>
      <c r="X160" s="184"/>
      <c r="Y160" s="183"/>
      <c r="Z160" s="119"/>
      <c r="AA160" s="119"/>
      <c r="AB160" s="119">
        <v>28.88</v>
      </c>
      <c r="AC160" s="184">
        <v>28.88</v>
      </c>
    </row>
    <row r="161" spans="2:29">
      <c r="B161" s="134">
        <f t="shared" si="12"/>
        <v>3896</v>
      </c>
      <c r="C161" s="94">
        <v>3896</v>
      </c>
      <c r="D161" s="84">
        <f t="shared" si="8"/>
        <v>8</v>
      </c>
      <c r="E161" s="84">
        <f t="shared" si="9"/>
        <v>31</v>
      </c>
      <c r="F161" s="84">
        <f t="shared" si="10"/>
        <v>1910</v>
      </c>
      <c r="G161" s="92">
        <f t="shared" si="11"/>
        <v>1910</v>
      </c>
      <c r="H161" s="183"/>
      <c r="I161" s="119"/>
      <c r="J161" s="119"/>
      <c r="K161" s="119"/>
      <c r="L161" s="119"/>
      <c r="M161" s="119"/>
      <c r="N161" s="119"/>
      <c r="O161" s="184"/>
      <c r="P161" s="183"/>
      <c r="Q161" s="119"/>
      <c r="R161" s="119"/>
      <c r="S161" s="119">
        <v>44.77</v>
      </c>
      <c r="T161" s="184">
        <v>38.700000000000003</v>
      </c>
      <c r="U161" s="183"/>
      <c r="V161" s="119"/>
      <c r="W161" s="119"/>
      <c r="X161" s="184"/>
      <c r="Y161" s="183"/>
      <c r="Z161" s="119"/>
      <c r="AA161" s="119"/>
      <c r="AB161" s="119">
        <v>27.33</v>
      </c>
      <c r="AC161" s="184">
        <v>27.33</v>
      </c>
    </row>
    <row r="162" spans="2:29">
      <c r="B162" s="134">
        <f t="shared" si="12"/>
        <v>3926</v>
      </c>
      <c r="C162" s="94">
        <v>3926</v>
      </c>
      <c r="D162" s="84">
        <f t="shared" ref="D162:D225" si="13">MONTH(C162)</f>
        <v>9</v>
      </c>
      <c r="E162" s="84">
        <f t="shared" ref="E162:E225" si="14">DAY(C162)</f>
        <v>30</v>
      </c>
      <c r="F162" s="84">
        <f t="shared" ref="F162:F225" si="15">YEAR(C162)</f>
        <v>1910</v>
      </c>
      <c r="G162" s="92">
        <f t="shared" ref="G162:G222" si="16">F162</f>
        <v>1910</v>
      </c>
      <c r="H162" s="183"/>
      <c r="I162" s="119"/>
      <c r="J162" s="119"/>
      <c r="K162" s="119"/>
      <c r="L162" s="119"/>
      <c r="M162" s="119"/>
      <c r="N162" s="119"/>
      <c r="O162" s="184"/>
      <c r="P162" s="183"/>
      <c r="Q162" s="119"/>
      <c r="R162" s="119"/>
      <c r="S162" s="119">
        <v>43.67</v>
      </c>
      <c r="T162" s="184">
        <v>38.76</v>
      </c>
      <c r="U162" s="183"/>
      <c r="V162" s="119"/>
      <c r="W162" s="119"/>
      <c r="X162" s="184"/>
      <c r="Y162" s="183"/>
      <c r="Z162" s="119"/>
      <c r="AA162" s="119"/>
      <c r="AB162" s="119">
        <v>27.71</v>
      </c>
      <c r="AC162" s="184">
        <v>27.71</v>
      </c>
    </row>
    <row r="163" spans="2:29">
      <c r="B163" s="134">
        <f t="shared" ref="B163:B226" si="17">C163</f>
        <v>3957</v>
      </c>
      <c r="C163" s="94">
        <v>3957</v>
      </c>
      <c r="D163" s="84">
        <f t="shared" si="13"/>
        <v>10</v>
      </c>
      <c r="E163" s="84">
        <f t="shared" si="14"/>
        <v>31</v>
      </c>
      <c r="F163" s="84">
        <f t="shared" si="15"/>
        <v>1910</v>
      </c>
      <c r="G163" s="92">
        <f>F163+1</f>
        <v>1911</v>
      </c>
      <c r="H163" s="183"/>
      <c r="I163" s="119"/>
      <c r="J163" s="119"/>
      <c r="K163" s="119"/>
      <c r="L163" s="119"/>
      <c r="M163" s="119"/>
      <c r="N163" s="119"/>
      <c r="O163" s="184"/>
      <c r="P163" s="183"/>
      <c r="Q163" s="119"/>
      <c r="R163" s="119"/>
      <c r="S163" s="119">
        <v>44.06</v>
      </c>
      <c r="T163" s="184">
        <v>39.86</v>
      </c>
      <c r="U163" s="183"/>
      <c r="V163" s="119"/>
      <c r="W163" s="119"/>
      <c r="X163" s="184"/>
      <c r="Y163" s="183"/>
      <c r="Z163" s="119"/>
      <c r="AA163" s="119"/>
      <c r="AB163" s="119">
        <v>28.1</v>
      </c>
      <c r="AC163" s="184">
        <v>28.1</v>
      </c>
    </row>
    <row r="164" spans="2:29">
      <c r="B164" s="134">
        <f t="shared" si="17"/>
        <v>3987</v>
      </c>
      <c r="C164" s="94">
        <v>3987</v>
      </c>
      <c r="D164" s="84">
        <f t="shared" si="13"/>
        <v>11</v>
      </c>
      <c r="E164" s="84">
        <f t="shared" si="14"/>
        <v>30</v>
      </c>
      <c r="F164" s="84">
        <f t="shared" si="15"/>
        <v>1910</v>
      </c>
      <c r="G164" s="92">
        <f>F164+1</f>
        <v>1911</v>
      </c>
      <c r="H164" s="183"/>
      <c r="I164" s="119"/>
      <c r="J164" s="119"/>
      <c r="K164" s="119"/>
      <c r="L164" s="119"/>
      <c r="M164" s="119"/>
      <c r="N164" s="119"/>
      <c r="O164" s="184"/>
      <c r="P164" s="183"/>
      <c r="Q164" s="119"/>
      <c r="R164" s="119"/>
      <c r="S164" s="119">
        <v>39.659999999999997</v>
      </c>
      <c r="T164" s="184">
        <v>36.89</v>
      </c>
      <c r="U164" s="183"/>
      <c r="V164" s="119"/>
      <c r="W164" s="119"/>
      <c r="X164" s="184"/>
      <c r="Y164" s="183"/>
      <c r="Z164" s="119"/>
      <c r="AA164" s="119"/>
      <c r="AB164" s="119">
        <v>27.2</v>
      </c>
      <c r="AC164" s="184">
        <v>27.2</v>
      </c>
    </row>
    <row r="165" spans="2:29">
      <c r="B165" s="134">
        <f t="shared" si="17"/>
        <v>4018</v>
      </c>
      <c r="C165" s="94">
        <v>4018</v>
      </c>
      <c r="D165" s="84">
        <f t="shared" si="13"/>
        <v>12</v>
      </c>
      <c r="E165" s="84">
        <f t="shared" si="14"/>
        <v>31</v>
      </c>
      <c r="F165" s="84">
        <f t="shared" si="15"/>
        <v>1910</v>
      </c>
      <c r="G165" s="92">
        <f>F165+1</f>
        <v>1911</v>
      </c>
      <c r="H165" s="183"/>
      <c r="I165" s="119"/>
      <c r="J165" s="119"/>
      <c r="K165" s="119"/>
      <c r="L165" s="119"/>
      <c r="M165" s="119"/>
      <c r="N165" s="119"/>
      <c r="O165" s="184"/>
      <c r="P165" s="183"/>
      <c r="Q165" s="119"/>
      <c r="R165" s="119"/>
      <c r="S165" s="119">
        <v>45.16</v>
      </c>
      <c r="T165" s="184">
        <v>40.25</v>
      </c>
      <c r="U165" s="183"/>
      <c r="V165" s="119"/>
      <c r="W165" s="119"/>
      <c r="X165" s="184"/>
      <c r="Y165" s="183"/>
      <c r="Z165" s="119"/>
      <c r="AA165" s="119"/>
      <c r="AB165" s="119">
        <v>28.88</v>
      </c>
      <c r="AC165" s="184">
        <v>28.88</v>
      </c>
    </row>
    <row r="166" spans="2:29">
      <c r="B166" s="134">
        <f t="shared" si="17"/>
        <v>4049</v>
      </c>
      <c r="C166" s="94">
        <v>4049</v>
      </c>
      <c r="D166" s="84">
        <f t="shared" si="13"/>
        <v>1</v>
      </c>
      <c r="E166" s="84">
        <f t="shared" si="14"/>
        <v>31</v>
      </c>
      <c r="F166" s="84">
        <f t="shared" si="15"/>
        <v>1911</v>
      </c>
      <c r="G166" s="92">
        <f>F166</f>
        <v>1911</v>
      </c>
      <c r="H166" s="183"/>
      <c r="I166" s="119"/>
      <c r="J166" s="119"/>
      <c r="K166" s="119"/>
      <c r="L166" s="119"/>
      <c r="M166" s="119"/>
      <c r="N166" s="119"/>
      <c r="O166" s="184"/>
      <c r="P166" s="183"/>
      <c r="Q166" s="119"/>
      <c r="R166" s="119"/>
      <c r="S166" s="119">
        <v>43.54</v>
      </c>
      <c r="T166" s="184">
        <v>40.700000000000003</v>
      </c>
      <c r="U166" s="183"/>
      <c r="V166" s="119"/>
      <c r="W166" s="119"/>
      <c r="X166" s="184"/>
      <c r="Y166" s="183"/>
      <c r="Z166" s="119"/>
      <c r="AA166" s="119"/>
      <c r="AB166" s="119">
        <v>28.29</v>
      </c>
      <c r="AC166" s="184">
        <v>28.29</v>
      </c>
    </row>
    <row r="167" spans="2:29">
      <c r="B167" s="134">
        <f t="shared" si="17"/>
        <v>4077</v>
      </c>
      <c r="C167" s="94">
        <v>4077</v>
      </c>
      <c r="D167" s="84">
        <f t="shared" si="13"/>
        <v>2</v>
      </c>
      <c r="E167" s="84">
        <f t="shared" si="14"/>
        <v>28</v>
      </c>
      <c r="F167" s="84">
        <f t="shared" si="15"/>
        <v>1911</v>
      </c>
      <c r="G167" s="92">
        <f t="shared" si="16"/>
        <v>1911</v>
      </c>
      <c r="H167" s="183"/>
      <c r="I167" s="119"/>
      <c r="J167" s="119"/>
      <c r="K167" s="119"/>
      <c r="L167" s="119"/>
      <c r="M167" s="119"/>
      <c r="N167" s="119"/>
      <c r="O167" s="184"/>
      <c r="P167" s="183"/>
      <c r="Q167" s="119"/>
      <c r="R167" s="119"/>
      <c r="S167" s="119">
        <v>43.48</v>
      </c>
      <c r="T167" s="184">
        <v>40.630000000000003</v>
      </c>
      <c r="U167" s="183"/>
      <c r="V167" s="119"/>
      <c r="W167" s="119"/>
      <c r="X167" s="184"/>
      <c r="Y167" s="183"/>
      <c r="Z167" s="119"/>
      <c r="AA167" s="119"/>
      <c r="AB167" s="119">
        <v>27.91</v>
      </c>
      <c r="AC167" s="184">
        <v>27.91</v>
      </c>
    </row>
    <row r="168" spans="2:29">
      <c r="B168" s="134">
        <f t="shared" si="17"/>
        <v>4108</v>
      </c>
      <c r="C168" s="94">
        <v>4108</v>
      </c>
      <c r="D168" s="84">
        <f t="shared" si="13"/>
        <v>3</v>
      </c>
      <c r="E168" s="84">
        <f t="shared" si="14"/>
        <v>31</v>
      </c>
      <c r="F168" s="84">
        <f t="shared" si="15"/>
        <v>1911</v>
      </c>
      <c r="G168" s="92">
        <f t="shared" si="16"/>
        <v>1911</v>
      </c>
      <c r="H168" s="183"/>
      <c r="I168" s="119"/>
      <c r="J168" s="119"/>
      <c r="K168" s="119"/>
      <c r="L168" s="119"/>
      <c r="M168" s="119"/>
      <c r="N168" s="119"/>
      <c r="O168" s="184"/>
      <c r="P168" s="183"/>
      <c r="Q168" s="119"/>
      <c r="R168" s="119"/>
      <c r="S168" s="119">
        <v>43.28</v>
      </c>
      <c r="T168" s="184">
        <v>38.44</v>
      </c>
      <c r="U168" s="183"/>
      <c r="V168" s="119"/>
      <c r="W168" s="119"/>
      <c r="X168" s="184"/>
      <c r="Y168" s="183"/>
      <c r="Z168" s="119"/>
      <c r="AA168" s="119"/>
      <c r="AB168" s="119">
        <v>27.07</v>
      </c>
      <c r="AC168" s="184">
        <v>27.07</v>
      </c>
    </row>
    <row r="169" spans="2:29">
      <c r="B169" s="134">
        <f t="shared" si="17"/>
        <v>4138</v>
      </c>
      <c r="C169" s="94">
        <v>4138</v>
      </c>
      <c r="D169" s="84">
        <f t="shared" si="13"/>
        <v>4</v>
      </c>
      <c r="E169" s="84">
        <f t="shared" si="14"/>
        <v>30</v>
      </c>
      <c r="F169" s="84">
        <f t="shared" si="15"/>
        <v>1911</v>
      </c>
      <c r="G169" s="92">
        <f t="shared" si="16"/>
        <v>1911</v>
      </c>
      <c r="H169" s="183"/>
      <c r="I169" s="119"/>
      <c r="J169" s="119"/>
      <c r="K169" s="119"/>
      <c r="L169" s="119"/>
      <c r="M169" s="119"/>
      <c r="N169" s="119"/>
      <c r="O169" s="184"/>
      <c r="P169" s="183"/>
      <c r="Q169" s="119"/>
      <c r="R169" s="119"/>
      <c r="S169" s="119">
        <v>41.47</v>
      </c>
      <c r="T169" s="184">
        <v>37.979999999999997</v>
      </c>
      <c r="U169" s="183"/>
      <c r="V169" s="119"/>
      <c r="W169" s="119"/>
      <c r="X169" s="184"/>
      <c r="Y169" s="183"/>
      <c r="Z169" s="119"/>
      <c r="AA169" s="119"/>
      <c r="AB169" s="119">
        <v>25.97</v>
      </c>
      <c r="AC169" s="184">
        <v>25.97</v>
      </c>
    </row>
    <row r="170" spans="2:29">
      <c r="B170" s="134">
        <f t="shared" si="17"/>
        <v>4169</v>
      </c>
      <c r="C170" s="94">
        <v>4169</v>
      </c>
      <c r="D170" s="84">
        <f t="shared" si="13"/>
        <v>5</v>
      </c>
      <c r="E170" s="84">
        <f t="shared" si="14"/>
        <v>31</v>
      </c>
      <c r="F170" s="84">
        <f t="shared" si="15"/>
        <v>1911</v>
      </c>
      <c r="G170" s="92">
        <f t="shared" si="16"/>
        <v>1911</v>
      </c>
      <c r="H170" s="183"/>
      <c r="I170" s="119"/>
      <c r="J170" s="119"/>
      <c r="K170" s="119"/>
      <c r="L170" s="119"/>
      <c r="M170" s="119"/>
      <c r="N170" s="119"/>
      <c r="O170" s="184"/>
      <c r="P170" s="183"/>
      <c r="Q170" s="119"/>
      <c r="R170" s="119"/>
      <c r="S170" s="119">
        <v>41.28</v>
      </c>
      <c r="T170" s="184">
        <v>39.729999999999997</v>
      </c>
      <c r="U170" s="183"/>
      <c r="V170" s="119"/>
      <c r="W170" s="119"/>
      <c r="X170" s="184"/>
      <c r="Y170" s="183"/>
      <c r="Z170" s="119"/>
      <c r="AA170" s="119"/>
      <c r="AB170" s="119">
        <v>27.71</v>
      </c>
      <c r="AC170" s="184">
        <v>27.71</v>
      </c>
    </row>
    <row r="171" spans="2:29">
      <c r="B171" s="134">
        <f t="shared" si="17"/>
        <v>4199</v>
      </c>
      <c r="C171" s="94">
        <v>4199</v>
      </c>
      <c r="D171" s="84">
        <f t="shared" si="13"/>
        <v>6</v>
      </c>
      <c r="E171" s="84">
        <f t="shared" si="14"/>
        <v>30</v>
      </c>
      <c r="F171" s="84">
        <f t="shared" si="15"/>
        <v>1911</v>
      </c>
      <c r="G171" s="92">
        <f t="shared" si="16"/>
        <v>1911</v>
      </c>
      <c r="H171" s="183"/>
      <c r="I171" s="119"/>
      <c r="J171" s="119"/>
      <c r="K171" s="119"/>
      <c r="L171" s="119"/>
      <c r="M171" s="119"/>
      <c r="N171" s="119"/>
      <c r="O171" s="184"/>
      <c r="P171" s="183"/>
      <c r="Q171" s="119"/>
      <c r="R171" s="119"/>
      <c r="S171" s="119">
        <v>42.25</v>
      </c>
      <c r="T171" s="184">
        <v>39.99</v>
      </c>
      <c r="U171" s="183"/>
      <c r="V171" s="119"/>
      <c r="W171" s="119"/>
      <c r="X171" s="184"/>
      <c r="Y171" s="183"/>
      <c r="Z171" s="119"/>
      <c r="AA171" s="119"/>
      <c r="AB171" s="119">
        <v>27.33</v>
      </c>
      <c r="AC171" s="184">
        <v>27.33</v>
      </c>
    </row>
    <row r="172" spans="2:29">
      <c r="B172" s="134">
        <f t="shared" si="17"/>
        <v>4230</v>
      </c>
      <c r="C172" s="94">
        <v>4230</v>
      </c>
      <c r="D172" s="84">
        <f t="shared" si="13"/>
        <v>7</v>
      </c>
      <c r="E172" s="84">
        <f t="shared" si="14"/>
        <v>31</v>
      </c>
      <c r="F172" s="84">
        <f t="shared" si="15"/>
        <v>1911</v>
      </c>
      <c r="G172" s="92">
        <f t="shared" si="16"/>
        <v>1911</v>
      </c>
      <c r="H172" s="183"/>
      <c r="I172" s="119"/>
      <c r="J172" s="119"/>
      <c r="K172" s="119"/>
      <c r="L172" s="119"/>
      <c r="M172" s="119"/>
      <c r="N172" s="119"/>
      <c r="O172" s="184"/>
      <c r="P172" s="183"/>
      <c r="Q172" s="119"/>
      <c r="R172" s="119"/>
      <c r="S172" s="119">
        <v>43.35</v>
      </c>
      <c r="T172" s="184">
        <v>42.38</v>
      </c>
      <c r="U172" s="183"/>
      <c r="V172" s="119"/>
      <c r="W172" s="119"/>
      <c r="X172" s="184"/>
      <c r="Y172" s="183"/>
      <c r="Z172" s="119"/>
      <c r="AA172" s="119"/>
      <c r="AB172" s="119">
        <v>28.81</v>
      </c>
      <c r="AC172" s="184">
        <v>28.81</v>
      </c>
    </row>
    <row r="173" spans="2:29">
      <c r="B173" s="134">
        <f t="shared" si="17"/>
        <v>4261</v>
      </c>
      <c r="C173" s="94">
        <v>4261</v>
      </c>
      <c r="D173" s="84">
        <f t="shared" si="13"/>
        <v>8</v>
      </c>
      <c r="E173" s="84">
        <f t="shared" si="14"/>
        <v>31</v>
      </c>
      <c r="F173" s="84">
        <f t="shared" si="15"/>
        <v>1911</v>
      </c>
      <c r="G173" s="92">
        <f t="shared" si="16"/>
        <v>1911</v>
      </c>
      <c r="H173" s="183"/>
      <c r="I173" s="119"/>
      <c r="J173" s="119"/>
      <c r="K173" s="119"/>
      <c r="L173" s="119"/>
      <c r="M173" s="119"/>
      <c r="N173" s="119"/>
      <c r="O173" s="184"/>
      <c r="P173" s="183"/>
      <c r="Q173" s="119"/>
      <c r="R173" s="119"/>
      <c r="S173" s="119">
        <v>42.18</v>
      </c>
      <c r="T173" s="184">
        <v>36.950000000000003</v>
      </c>
      <c r="U173" s="183"/>
      <c r="V173" s="119"/>
      <c r="W173" s="119"/>
      <c r="X173" s="184"/>
      <c r="Y173" s="183"/>
      <c r="Z173" s="119"/>
      <c r="AA173" s="119"/>
      <c r="AB173" s="119">
        <v>29.33</v>
      </c>
      <c r="AC173" s="184">
        <v>29.33</v>
      </c>
    </row>
    <row r="174" spans="2:29">
      <c r="B174" s="134">
        <f t="shared" si="17"/>
        <v>4291</v>
      </c>
      <c r="C174" s="94">
        <v>4291</v>
      </c>
      <c r="D174" s="84">
        <f t="shared" si="13"/>
        <v>9</v>
      </c>
      <c r="E174" s="84">
        <f t="shared" si="14"/>
        <v>30</v>
      </c>
      <c r="F174" s="84">
        <f t="shared" si="15"/>
        <v>1911</v>
      </c>
      <c r="G174" s="92">
        <f t="shared" si="16"/>
        <v>1911</v>
      </c>
      <c r="H174" s="183"/>
      <c r="I174" s="119"/>
      <c r="J174" s="119"/>
      <c r="K174" s="119"/>
      <c r="L174" s="119"/>
      <c r="M174" s="119"/>
      <c r="N174" s="119"/>
      <c r="O174" s="184"/>
      <c r="P174" s="183"/>
      <c r="Q174" s="119"/>
      <c r="R174" s="119"/>
      <c r="S174" s="119">
        <v>42.25</v>
      </c>
      <c r="T174" s="184">
        <v>45.74</v>
      </c>
      <c r="U174" s="183"/>
      <c r="V174" s="119"/>
      <c r="W174" s="119"/>
      <c r="X174" s="184"/>
      <c r="Y174" s="183"/>
      <c r="Z174" s="119"/>
      <c r="AA174" s="119"/>
      <c r="AB174" s="119">
        <v>28.81</v>
      </c>
      <c r="AC174" s="184">
        <v>28.81</v>
      </c>
    </row>
    <row r="175" spans="2:29">
      <c r="B175" s="134">
        <f t="shared" si="17"/>
        <v>4322</v>
      </c>
      <c r="C175" s="94">
        <v>4322</v>
      </c>
      <c r="D175" s="84">
        <f t="shared" si="13"/>
        <v>10</v>
      </c>
      <c r="E175" s="84">
        <f t="shared" si="14"/>
        <v>31</v>
      </c>
      <c r="F175" s="84">
        <f t="shared" si="15"/>
        <v>1911</v>
      </c>
      <c r="G175" s="92">
        <f>F175+1</f>
        <v>1912</v>
      </c>
      <c r="H175" s="183"/>
      <c r="I175" s="119"/>
      <c r="J175" s="119"/>
      <c r="K175" s="119"/>
      <c r="L175" s="119"/>
      <c r="M175" s="119"/>
      <c r="N175" s="119"/>
      <c r="O175" s="184"/>
      <c r="P175" s="183"/>
      <c r="Q175" s="119"/>
      <c r="R175" s="119"/>
      <c r="S175" s="119">
        <v>41.73</v>
      </c>
      <c r="T175" s="184">
        <v>38.57</v>
      </c>
      <c r="U175" s="183"/>
      <c r="V175" s="119"/>
      <c r="W175" s="119"/>
      <c r="X175" s="184"/>
      <c r="Y175" s="183"/>
      <c r="Z175" s="119"/>
      <c r="AA175" s="119"/>
      <c r="AB175" s="119">
        <v>28.1</v>
      </c>
      <c r="AC175" s="184">
        <v>28.1</v>
      </c>
    </row>
    <row r="176" spans="2:29">
      <c r="B176" s="134">
        <f t="shared" si="17"/>
        <v>4352</v>
      </c>
      <c r="C176" s="94">
        <v>4352</v>
      </c>
      <c r="D176" s="84">
        <f t="shared" si="13"/>
        <v>11</v>
      </c>
      <c r="E176" s="84">
        <f t="shared" si="14"/>
        <v>30</v>
      </c>
      <c r="F176" s="84">
        <f t="shared" si="15"/>
        <v>1911</v>
      </c>
      <c r="G176" s="92">
        <f>F176+1</f>
        <v>1912</v>
      </c>
      <c r="H176" s="183"/>
      <c r="I176" s="119"/>
      <c r="J176" s="119"/>
      <c r="K176" s="119"/>
      <c r="L176" s="119"/>
      <c r="M176" s="119"/>
      <c r="N176" s="119"/>
      <c r="O176" s="184"/>
      <c r="P176" s="183"/>
      <c r="Q176" s="119"/>
      <c r="R176" s="119"/>
      <c r="S176" s="119">
        <v>42.05</v>
      </c>
      <c r="T176" s="184">
        <v>38.369999999999997</v>
      </c>
      <c r="U176" s="183"/>
      <c r="V176" s="119"/>
      <c r="W176" s="119"/>
      <c r="X176" s="184"/>
      <c r="Y176" s="183"/>
      <c r="Z176" s="119"/>
      <c r="AA176" s="119"/>
      <c r="AB176" s="119">
        <v>27.33</v>
      </c>
      <c r="AC176" s="184">
        <v>27.33</v>
      </c>
    </row>
    <row r="177" spans="2:29">
      <c r="B177" s="134">
        <f t="shared" si="17"/>
        <v>4383</v>
      </c>
      <c r="C177" s="94">
        <v>4383</v>
      </c>
      <c r="D177" s="84">
        <f t="shared" si="13"/>
        <v>12</v>
      </c>
      <c r="E177" s="84">
        <f t="shared" si="14"/>
        <v>31</v>
      </c>
      <c r="F177" s="84">
        <f t="shared" si="15"/>
        <v>1911</v>
      </c>
      <c r="G177" s="92">
        <f>F177+1</f>
        <v>1912</v>
      </c>
      <c r="H177" s="183"/>
      <c r="I177" s="119"/>
      <c r="J177" s="119"/>
      <c r="K177" s="119"/>
      <c r="L177" s="119"/>
      <c r="M177" s="119"/>
      <c r="N177" s="119"/>
      <c r="O177" s="184"/>
      <c r="P177" s="183"/>
      <c r="Q177" s="119"/>
      <c r="R177" s="119"/>
      <c r="S177" s="119">
        <v>43.86</v>
      </c>
      <c r="T177" s="184">
        <v>36.69</v>
      </c>
      <c r="U177" s="183"/>
      <c r="V177" s="119"/>
      <c r="W177" s="119"/>
      <c r="X177" s="184"/>
      <c r="Y177" s="183"/>
      <c r="Z177" s="119"/>
      <c r="AA177" s="119"/>
      <c r="AB177" s="119">
        <v>26.87</v>
      </c>
      <c r="AC177" s="184">
        <v>26.87</v>
      </c>
    </row>
    <row r="178" spans="2:29">
      <c r="B178" s="134">
        <f t="shared" si="17"/>
        <v>4414</v>
      </c>
      <c r="C178" s="94">
        <v>4414</v>
      </c>
      <c r="D178" s="84">
        <f t="shared" si="13"/>
        <v>1</v>
      </c>
      <c r="E178" s="84">
        <f t="shared" si="14"/>
        <v>31</v>
      </c>
      <c r="F178" s="84">
        <f t="shared" si="15"/>
        <v>1912</v>
      </c>
      <c r="G178" s="92">
        <f>F178</f>
        <v>1912</v>
      </c>
      <c r="H178" s="183"/>
      <c r="I178" s="119"/>
      <c r="J178" s="119"/>
      <c r="K178" s="119"/>
      <c r="L178" s="119"/>
      <c r="M178" s="119"/>
      <c r="N178" s="119"/>
      <c r="O178" s="184"/>
      <c r="P178" s="183"/>
      <c r="Q178" s="119"/>
      <c r="R178" s="119"/>
      <c r="S178" s="119">
        <v>50.32</v>
      </c>
      <c r="T178" s="184">
        <v>46.77</v>
      </c>
      <c r="U178" s="183"/>
      <c r="V178" s="119"/>
      <c r="W178" s="119"/>
      <c r="X178" s="184"/>
      <c r="Y178" s="183"/>
      <c r="Z178" s="119"/>
      <c r="AA178" s="119"/>
      <c r="AB178" s="119">
        <v>35.21</v>
      </c>
      <c r="AC178" s="184">
        <v>35.21</v>
      </c>
    </row>
    <row r="179" spans="2:29">
      <c r="B179" s="134">
        <f t="shared" si="17"/>
        <v>4443</v>
      </c>
      <c r="C179" s="94">
        <v>4443</v>
      </c>
      <c r="D179" s="84">
        <f t="shared" si="13"/>
        <v>2</v>
      </c>
      <c r="E179" s="84">
        <f t="shared" si="14"/>
        <v>29</v>
      </c>
      <c r="F179" s="84">
        <f t="shared" si="15"/>
        <v>1912</v>
      </c>
      <c r="G179" s="92">
        <f t="shared" si="16"/>
        <v>1912</v>
      </c>
      <c r="H179" s="183"/>
      <c r="I179" s="119"/>
      <c r="J179" s="119"/>
      <c r="K179" s="119"/>
      <c r="L179" s="119"/>
      <c r="M179" s="119"/>
      <c r="N179" s="119"/>
      <c r="O179" s="184"/>
      <c r="P179" s="183"/>
      <c r="Q179" s="119"/>
      <c r="R179" s="119"/>
      <c r="S179" s="119">
        <v>50.13</v>
      </c>
      <c r="T179" s="184">
        <v>47.55</v>
      </c>
      <c r="U179" s="183"/>
      <c r="V179" s="119"/>
      <c r="W179" s="119"/>
      <c r="X179" s="184"/>
      <c r="Y179" s="183"/>
      <c r="Z179" s="119"/>
      <c r="AA179" s="119"/>
      <c r="AB179" s="119">
        <v>37.92</v>
      </c>
      <c r="AC179" s="184">
        <v>37.92</v>
      </c>
    </row>
    <row r="180" spans="2:29">
      <c r="B180" s="134">
        <f t="shared" si="17"/>
        <v>4474</v>
      </c>
      <c r="C180" s="94">
        <v>4474</v>
      </c>
      <c r="D180" s="84">
        <f t="shared" si="13"/>
        <v>3</v>
      </c>
      <c r="E180" s="84">
        <f t="shared" si="14"/>
        <v>31</v>
      </c>
      <c r="F180" s="84">
        <f t="shared" si="15"/>
        <v>1912</v>
      </c>
      <c r="G180" s="92">
        <f t="shared" si="16"/>
        <v>1912</v>
      </c>
      <c r="H180" s="183"/>
      <c r="I180" s="119"/>
      <c r="J180" s="119"/>
      <c r="K180" s="119"/>
      <c r="L180" s="119"/>
      <c r="M180" s="119"/>
      <c r="N180" s="119"/>
      <c r="O180" s="184"/>
      <c r="P180" s="183"/>
      <c r="Q180" s="119"/>
      <c r="R180" s="119"/>
      <c r="S180" s="119">
        <v>47.09</v>
      </c>
      <c r="T180" s="184">
        <v>40.31</v>
      </c>
      <c r="U180" s="183"/>
      <c r="V180" s="119"/>
      <c r="W180" s="119"/>
      <c r="X180" s="184"/>
      <c r="Y180" s="183"/>
      <c r="Z180" s="119"/>
      <c r="AA180" s="119"/>
      <c r="AB180" s="119">
        <v>32.49</v>
      </c>
      <c r="AC180" s="184">
        <v>32.49</v>
      </c>
    </row>
    <row r="181" spans="2:29">
      <c r="B181" s="134">
        <f t="shared" si="17"/>
        <v>4504</v>
      </c>
      <c r="C181" s="94">
        <v>4504</v>
      </c>
      <c r="D181" s="84">
        <f t="shared" si="13"/>
        <v>4</v>
      </c>
      <c r="E181" s="84">
        <f t="shared" si="14"/>
        <v>30</v>
      </c>
      <c r="F181" s="84">
        <f t="shared" si="15"/>
        <v>1912</v>
      </c>
      <c r="G181" s="92">
        <f t="shared" si="16"/>
        <v>1912</v>
      </c>
      <c r="H181" s="183"/>
      <c r="I181" s="119"/>
      <c r="J181" s="119"/>
      <c r="K181" s="119"/>
      <c r="L181" s="119"/>
      <c r="M181" s="119"/>
      <c r="N181" s="119"/>
      <c r="O181" s="184"/>
      <c r="P181" s="183"/>
      <c r="Q181" s="119"/>
      <c r="R181" s="119"/>
      <c r="S181" s="119">
        <v>42.31</v>
      </c>
      <c r="T181" s="184">
        <v>41.54</v>
      </c>
      <c r="U181" s="183"/>
      <c r="V181" s="119"/>
      <c r="W181" s="119"/>
      <c r="X181" s="184"/>
      <c r="Y181" s="183"/>
      <c r="Z181" s="119"/>
      <c r="AA181" s="119"/>
      <c r="AB181" s="119">
        <v>29.97</v>
      </c>
      <c r="AC181" s="184">
        <v>29.97</v>
      </c>
    </row>
    <row r="182" spans="2:29">
      <c r="B182" s="134">
        <f t="shared" si="17"/>
        <v>4535</v>
      </c>
      <c r="C182" s="94">
        <v>4535</v>
      </c>
      <c r="D182" s="84">
        <f t="shared" si="13"/>
        <v>5</v>
      </c>
      <c r="E182" s="84">
        <f t="shared" si="14"/>
        <v>31</v>
      </c>
      <c r="F182" s="84">
        <f t="shared" si="15"/>
        <v>1912</v>
      </c>
      <c r="G182" s="92">
        <f t="shared" si="16"/>
        <v>1912</v>
      </c>
      <c r="H182" s="183"/>
      <c r="I182" s="119"/>
      <c r="J182" s="119"/>
      <c r="K182" s="119"/>
      <c r="L182" s="119"/>
      <c r="M182" s="119"/>
      <c r="N182" s="119"/>
      <c r="O182" s="184"/>
      <c r="P182" s="183"/>
      <c r="Q182" s="119"/>
      <c r="R182" s="119"/>
      <c r="S182" s="119">
        <v>44.51</v>
      </c>
      <c r="T182" s="184">
        <v>39.92</v>
      </c>
      <c r="U182" s="183"/>
      <c r="V182" s="119"/>
      <c r="W182" s="119"/>
      <c r="X182" s="184"/>
      <c r="Y182" s="183"/>
      <c r="Z182" s="119"/>
      <c r="AA182" s="119"/>
      <c r="AB182" s="119">
        <v>29.2</v>
      </c>
      <c r="AC182" s="184">
        <v>29.2</v>
      </c>
    </row>
    <row r="183" spans="2:29">
      <c r="B183" s="134">
        <f t="shared" si="17"/>
        <v>4565</v>
      </c>
      <c r="C183" s="94">
        <v>4565</v>
      </c>
      <c r="D183" s="84">
        <f t="shared" si="13"/>
        <v>6</v>
      </c>
      <c r="E183" s="84">
        <f t="shared" si="14"/>
        <v>30</v>
      </c>
      <c r="F183" s="84">
        <f t="shared" si="15"/>
        <v>1912</v>
      </c>
      <c r="G183" s="92">
        <f t="shared" si="16"/>
        <v>1912</v>
      </c>
      <c r="H183" s="183"/>
      <c r="I183" s="119"/>
      <c r="J183" s="119"/>
      <c r="K183" s="119"/>
      <c r="L183" s="119"/>
      <c r="M183" s="119"/>
      <c r="N183" s="119"/>
      <c r="O183" s="184"/>
      <c r="P183" s="183"/>
      <c r="Q183" s="119"/>
      <c r="R183" s="119"/>
      <c r="S183" s="119">
        <v>46.38</v>
      </c>
      <c r="T183" s="184">
        <v>45.22</v>
      </c>
      <c r="U183" s="183"/>
      <c r="V183" s="119"/>
      <c r="W183" s="119"/>
      <c r="X183" s="184"/>
      <c r="Y183" s="183"/>
      <c r="Z183" s="119"/>
      <c r="AA183" s="119"/>
      <c r="AB183" s="119">
        <v>30.88</v>
      </c>
      <c r="AC183" s="184">
        <v>30.88</v>
      </c>
    </row>
    <row r="184" spans="2:29">
      <c r="B184" s="134">
        <f t="shared" si="17"/>
        <v>4596</v>
      </c>
      <c r="C184" s="94">
        <v>4596</v>
      </c>
      <c r="D184" s="84">
        <f t="shared" si="13"/>
        <v>7</v>
      </c>
      <c r="E184" s="84">
        <f t="shared" si="14"/>
        <v>31</v>
      </c>
      <c r="F184" s="84">
        <f t="shared" si="15"/>
        <v>1912</v>
      </c>
      <c r="G184" s="92">
        <f t="shared" si="16"/>
        <v>1912</v>
      </c>
      <c r="H184" s="183"/>
      <c r="I184" s="119"/>
      <c r="J184" s="119"/>
      <c r="K184" s="119"/>
      <c r="L184" s="119"/>
      <c r="M184" s="119"/>
      <c r="N184" s="119"/>
      <c r="O184" s="184"/>
      <c r="P184" s="183"/>
      <c r="Q184" s="119"/>
      <c r="R184" s="119"/>
      <c r="S184" s="119">
        <v>47.03</v>
      </c>
      <c r="T184" s="184">
        <v>50</v>
      </c>
      <c r="U184" s="183"/>
      <c r="V184" s="119"/>
      <c r="W184" s="119"/>
      <c r="X184" s="184"/>
      <c r="Y184" s="183"/>
      <c r="Z184" s="119"/>
      <c r="AA184" s="119"/>
      <c r="AB184" s="119">
        <v>32.36</v>
      </c>
      <c r="AC184" s="184">
        <v>32.36</v>
      </c>
    </row>
    <row r="185" spans="2:29">
      <c r="B185" s="134">
        <f t="shared" si="17"/>
        <v>4627</v>
      </c>
      <c r="C185" s="94">
        <v>4627</v>
      </c>
      <c r="D185" s="84">
        <f t="shared" si="13"/>
        <v>8</v>
      </c>
      <c r="E185" s="84">
        <f t="shared" si="14"/>
        <v>31</v>
      </c>
      <c r="F185" s="84">
        <f t="shared" si="15"/>
        <v>1912</v>
      </c>
      <c r="G185" s="92">
        <f t="shared" si="16"/>
        <v>1912</v>
      </c>
      <c r="H185" s="183"/>
      <c r="I185" s="119"/>
      <c r="J185" s="119"/>
      <c r="K185" s="119"/>
      <c r="L185" s="119"/>
      <c r="M185" s="119"/>
      <c r="N185" s="119"/>
      <c r="O185" s="184"/>
      <c r="P185" s="183"/>
      <c r="Q185" s="119"/>
      <c r="R185" s="119"/>
      <c r="S185" s="119">
        <v>46.12</v>
      </c>
      <c r="T185" s="184">
        <v>44.96</v>
      </c>
      <c r="U185" s="183"/>
      <c r="V185" s="119"/>
      <c r="W185" s="119"/>
      <c r="X185" s="184"/>
      <c r="Y185" s="183"/>
      <c r="Z185" s="119"/>
      <c r="AA185" s="119"/>
      <c r="AB185" s="119">
        <v>31.2</v>
      </c>
      <c r="AC185" s="184">
        <v>31.2</v>
      </c>
    </row>
    <row r="186" spans="2:29">
      <c r="B186" s="134">
        <f t="shared" si="17"/>
        <v>4657</v>
      </c>
      <c r="C186" s="94">
        <v>4657</v>
      </c>
      <c r="D186" s="84">
        <f t="shared" si="13"/>
        <v>9</v>
      </c>
      <c r="E186" s="84">
        <f t="shared" si="14"/>
        <v>30</v>
      </c>
      <c r="F186" s="84">
        <f t="shared" si="15"/>
        <v>1912</v>
      </c>
      <c r="G186" s="92">
        <f t="shared" si="16"/>
        <v>1912</v>
      </c>
      <c r="H186" s="183"/>
      <c r="I186" s="119"/>
      <c r="J186" s="119"/>
      <c r="K186" s="119"/>
      <c r="L186" s="119"/>
      <c r="M186" s="119"/>
      <c r="N186" s="119"/>
      <c r="O186" s="184"/>
      <c r="P186" s="183"/>
      <c r="Q186" s="119"/>
      <c r="R186" s="119"/>
      <c r="S186" s="119">
        <v>45.87</v>
      </c>
      <c r="T186" s="184">
        <v>44.83</v>
      </c>
      <c r="U186" s="183"/>
      <c r="V186" s="119"/>
      <c r="W186" s="119"/>
      <c r="X186" s="184"/>
      <c r="Y186" s="183"/>
      <c r="Z186" s="119"/>
      <c r="AA186" s="119"/>
      <c r="AB186" s="119">
        <v>29.72</v>
      </c>
      <c r="AC186" s="184">
        <v>29.72</v>
      </c>
    </row>
    <row r="187" spans="2:29">
      <c r="B187" s="134">
        <f t="shared" si="17"/>
        <v>4688</v>
      </c>
      <c r="C187" s="94">
        <v>4688</v>
      </c>
      <c r="D187" s="84">
        <f t="shared" si="13"/>
        <v>10</v>
      </c>
      <c r="E187" s="84">
        <f t="shared" si="14"/>
        <v>31</v>
      </c>
      <c r="F187" s="84">
        <f t="shared" si="15"/>
        <v>1912</v>
      </c>
      <c r="G187" s="92">
        <f>F187+1</f>
        <v>1913</v>
      </c>
      <c r="H187" s="183"/>
      <c r="I187" s="119"/>
      <c r="J187" s="119"/>
      <c r="K187" s="119"/>
      <c r="L187" s="119"/>
      <c r="M187" s="119"/>
      <c r="N187" s="119"/>
      <c r="O187" s="184"/>
      <c r="P187" s="183"/>
      <c r="Q187" s="119"/>
      <c r="R187" s="119"/>
      <c r="S187" s="119">
        <v>45.54</v>
      </c>
      <c r="T187" s="184">
        <v>43.99</v>
      </c>
      <c r="U187" s="183"/>
      <c r="V187" s="119"/>
      <c r="W187" s="119"/>
      <c r="X187" s="184"/>
      <c r="Y187" s="183"/>
      <c r="Z187" s="119"/>
      <c r="AA187" s="119"/>
      <c r="AB187" s="119">
        <v>29.59</v>
      </c>
      <c r="AC187" s="184">
        <v>29.59</v>
      </c>
    </row>
    <row r="188" spans="2:29">
      <c r="B188" s="134">
        <f t="shared" si="17"/>
        <v>4718</v>
      </c>
      <c r="C188" s="94">
        <v>4718</v>
      </c>
      <c r="D188" s="84">
        <f t="shared" si="13"/>
        <v>11</v>
      </c>
      <c r="E188" s="84">
        <f t="shared" si="14"/>
        <v>30</v>
      </c>
      <c r="F188" s="84">
        <f t="shared" si="15"/>
        <v>1912</v>
      </c>
      <c r="G188" s="92">
        <f>F188+1</f>
        <v>1913</v>
      </c>
      <c r="H188" s="183"/>
      <c r="I188" s="119"/>
      <c r="J188" s="119"/>
      <c r="K188" s="119"/>
      <c r="L188" s="119"/>
      <c r="M188" s="119"/>
      <c r="N188" s="119"/>
      <c r="O188" s="184"/>
      <c r="P188" s="183"/>
      <c r="Q188" s="119"/>
      <c r="R188" s="119"/>
      <c r="S188" s="119">
        <v>45.16</v>
      </c>
      <c r="T188" s="184">
        <v>40.76</v>
      </c>
      <c r="U188" s="183"/>
      <c r="V188" s="119"/>
      <c r="W188" s="119"/>
      <c r="X188" s="184"/>
      <c r="Y188" s="183"/>
      <c r="Z188" s="119"/>
      <c r="AA188" s="119"/>
      <c r="AB188" s="119">
        <v>27.91</v>
      </c>
      <c r="AC188" s="184">
        <v>27.91</v>
      </c>
    </row>
    <row r="189" spans="2:29">
      <c r="B189" s="134">
        <f t="shared" si="17"/>
        <v>4749</v>
      </c>
      <c r="C189" s="94">
        <v>4749</v>
      </c>
      <c r="D189" s="84">
        <f t="shared" si="13"/>
        <v>12</v>
      </c>
      <c r="E189" s="84">
        <f t="shared" si="14"/>
        <v>31</v>
      </c>
      <c r="F189" s="84">
        <f t="shared" si="15"/>
        <v>1912</v>
      </c>
      <c r="G189" s="92">
        <f>F189+1</f>
        <v>1913</v>
      </c>
      <c r="H189" s="183"/>
      <c r="I189" s="119"/>
      <c r="J189" s="119"/>
      <c r="K189" s="119"/>
      <c r="L189" s="119"/>
      <c r="M189" s="119"/>
      <c r="N189" s="119"/>
      <c r="O189" s="184"/>
      <c r="P189" s="183"/>
      <c r="Q189" s="119"/>
      <c r="R189" s="119"/>
      <c r="S189" s="119">
        <v>45.03</v>
      </c>
      <c r="T189" s="184">
        <v>38.82</v>
      </c>
      <c r="U189" s="183"/>
      <c r="V189" s="119"/>
      <c r="W189" s="119"/>
      <c r="X189" s="184"/>
      <c r="Y189" s="183"/>
      <c r="Z189" s="119"/>
      <c r="AA189" s="119"/>
      <c r="AB189" s="119">
        <v>29.01</v>
      </c>
      <c r="AC189" s="184">
        <v>29.01</v>
      </c>
    </row>
    <row r="190" spans="2:29">
      <c r="B190" s="134">
        <f t="shared" si="17"/>
        <v>4780</v>
      </c>
      <c r="C190" s="94">
        <v>4780</v>
      </c>
      <c r="D190" s="84">
        <f t="shared" si="13"/>
        <v>1</v>
      </c>
      <c r="E190" s="84">
        <f t="shared" si="14"/>
        <v>31</v>
      </c>
      <c r="F190" s="84">
        <f t="shared" si="15"/>
        <v>1913</v>
      </c>
      <c r="G190" s="92">
        <f>F190</f>
        <v>1913</v>
      </c>
      <c r="H190" s="183"/>
      <c r="I190" s="119"/>
      <c r="J190" s="119"/>
      <c r="K190" s="119"/>
      <c r="L190" s="119"/>
      <c r="M190" s="119"/>
      <c r="N190" s="119"/>
      <c r="O190" s="184"/>
      <c r="P190" s="183"/>
      <c r="Q190" s="119"/>
      <c r="R190" s="119"/>
      <c r="S190" s="119">
        <v>46.32</v>
      </c>
      <c r="T190" s="184">
        <v>39.79</v>
      </c>
      <c r="U190" s="183"/>
      <c r="V190" s="119"/>
      <c r="W190" s="119"/>
      <c r="X190" s="184"/>
      <c r="Y190" s="183"/>
      <c r="Z190" s="119"/>
      <c r="AA190" s="119"/>
      <c r="AB190" s="119">
        <v>28.68</v>
      </c>
      <c r="AC190" s="184">
        <v>28.68</v>
      </c>
    </row>
    <row r="191" spans="2:29">
      <c r="B191" s="134">
        <f t="shared" si="17"/>
        <v>4808</v>
      </c>
      <c r="C191" s="94">
        <v>4808</v>
      </c>
      <c r="D191" s="84">
        <f t="shared" si="13"/>
        <v>2</v>
      </c>
      <c r="E191" s="84">
        <f t="shared" si="14"/>
        <v>28</v>
      </c>
      <c r="F191" s="84">
        <f t="shared" si="15"/>
        <v>1913</v>
      </c>
      <c r="G191" s="92">
        <f t="shared" si="16"/>
        <v>1913</v>
      </c>
      <c r="H191" s="183"/>
      <c r="I191" s="119"/>
      <c r="J191" s="119"/>
      <c r="K191" s="119"/>
      <c r="L191" s="119"/>
      <c r="M191" s="119"/>
      <c r="N191" s="119"/>
      <c r="O191" s="184"/>
      <c r="P191" s="183"/>
      <c r="Q191" s="119"/>
      <c r="R191" s="119"/>
      <c r="S191" s="119">
        <v>47.93</v>
      </c>
      <c r="T191" s="184">
        <v>41.8</v>
      </c>
      <c r="U191" s="183"/>
      <c r="V191" s="119"/>
      <c r="W191" s="119"/>
      <c r="X191" s="184"/>
      <c r="Y191" s="183"/>
      <c r="Z191" s="119"/>
      <c r="AA191" s="119"/>
      <c r="AB191" s="119">
        <v>30.88</v>
      </c>
      <c r="AC191" s="184">
        <v>30.88</v>
      </c>
    </row>
    <row r="192" spans="2:29">
      <c r="B192" s="134">
        <f t="shared" si="17"/>
        <v>4839</v>
      </c>
      <c r="C192" s="94">
        <v>4839</v>
      </c>
      <c r="D192" s="84">
        <f t="shared" si="13"/>
        <v>3</v>
      </c>
      <c r="E192" s="84">
        <f t="shared" si="14"/>
        <v>31</v>
      </c>
      <c r="F192" s="84">
        <f t="shared" si="15"/>
        <v>1913</v>
      </c>
      <c r="G192" s="92">
        <f t="shared" si="16"/>
        <v>1913</v>
      </c>
      <c r="H192" s="183"/>
      <c r="I192" s="119"/>
      <c r="J192" s="119"/>
      <c r="K192" s="119"/>
      <c r="L192" s="119"/>
      <c r="M192" s="119"/>
      <c r="N192" s="119"/>
      <c r="O192" s="184"/>
      <c r="P192" s="183"/>
      <c r="Q192" s="119"/>
      <c r="R192" s="119"/>
      <c r="S192" s="119">
        <v>46.06</v>
      </c>
      <c r="T192" s="184">
        <v>34.82</v>
      </c>
      <c r="U192" s="183"/>
      <c r="V192" s="119"/>
      <c r="W192" s="119"/>
      <c r="X192" s="184"/>
      <c r="Y192" s="183"/>
      <c r="Z192" s="119"/>
      <c r="AA192" s="119"/>
      <c r="AB192" s="119">
        <v>28.81</v>
      </c>
      <c r="AC192" s="184">
        <v>28.81</v>
      </c>
    </row>
    <row r="193" spans="2:29">
      <c r="B193" s="134">
        <f t="shared" si="17"/>
        <v>4869</v>
      </c>
      <c r="C193" s="94">
        <v>4869</v>
      </c>
      <c r="D193" s="84">
        <f t="shared" si="13"/>
        <v>4</v>
      </c>
      <c r="E193" s="84">
        <f t="shared" si="14"/>
        <v>30</v>
      </c>
      <c r="F193" s="84">
        <f t="shared" si="15"/>
        <v>1913</v>
      </c>
      <c r="G193" s="92">
        <f t="shared" si="16"/>
        <v>1913</v>
      </c>
      <c r="H193" s="183"/>
      <c r="I193" s="119"/>
      <c r="J193" s="119"/>
      <c r="K193" s="119"/>
      <c r="L193" s="119"/>
      <c r="M193" s="119"/>
      <c r="N193" s="119"/>
      <c r="O193" s="184"/>
      <c r="P193" s="183"/>
      <c r="Q193" s="119"/>
      <c r="R193" s="119"/>
      <c r="S193" s="119">
        <v>44.64</v>
      </c>
      <c r="T193" s="184">
        <v>44.64</v>
      </c>
      <c r="U193" s="183"/>
      <c r="V193" s="119"/>
      <c r="W193" s="119"/>
      <c r="X193" s="184"/>
      <c r="Y193" s="183"/>
      <c r="Z193" s="119"/>
      <c r="AA193" s="119"/>
      <c r="AB193" s="119">
        <v>27.33</v>
      </c>
      <c r="AC193" s="184">
        <v>27.33</v>
      </c>
    </row>
    <row r="194" spans="2:29">
      <c r="B194" s="134">
        <f t="shared" si="17"/>
        <v>4900</v>
      </c>
      <c r="C194" s="94">
        <v>4900</v>
      </c>
      <c r="D194" s="84">
        <f t="shared" si="13"/>
        <v>5</v>
      </c>
      <c r="E194" s="84">
        <f t="shared" si="14"/>
        <v>31</v>
      </c>
      <c r="F194" s="84">
        <f t="shared" si="15"/>
        <v>1913</v>
      </c>
      <c r="G194" s="92">
        <f t="shared" si="16"/>
        <v>1913</v>
      </c>
      <c r="H194" s="183"/>
      <c r="I194" s="119"/>
      <c r="J194" s="119"/>
      <c r="K194" s="119"/>
      <c r="L194" s="119"/>
      <c r="M194" s="119"/>
      <c r="N194" s="119"/>
      <c r="O194" s="184"/>
      <c r="P194" s="183"/>
      <c r="Q194" s="119"/>
      <c r="R194" s="119"/>
      <c r="S194" s="119">
        <v>44.32</v>
      </c>
      <c r="T194" s="184">
        <v>40.25</v>
      </c>
      <c r="U194" s="183"/>
      <c r="V194" s="119"/>
      <c r="W194" s="119"/>
      <c r="X194" s="184"/>
      <c r="Y194" s="183"/>
      <c r="Z194" s="119"/>
      <c r="AA194" s="119"/>
      <c r="AB194" s="119">
        <v>27.52</v>
      </c>
      <c r="AC194" s="184">
        <v>27.52</v>
      </c>
    </row>
    <row r="195" spans="2:29">
      <c r="B195" s="134">
        <f t="shared" si="17"/>
        <v>4930</v>
      </c>
      <c r="C195" s="94">
        <v>4930</v>
      </c>
      <c r="D195" s="84">
        <f t="shared" si="13"/>
        <v>6</v>
      </c>
      <c r="E195" s="84">
        <f t="shared" si="14"/>
        <v>30</v>
      </c>
      <c r="F195" s="84">
        <f t="shared" si="15"/>
        <v>1913</v>
      </c>
      <c r="G195" s="92">
        <f t="shared" si="16"/>
        <v>1913</v>
      </c>
      <c r="H195" s="183"/>
      <c r="I195" s="119"/>
      <c r="J195" s="119"/>
      <c r="K195" s="119"/>
      <c r="L195" s="119"/>
      <c r="M195" s="119"/>
      <c r="N195" s="119"/>
      <c r="O195" s="184"/>
      <c r="P195" s="183"/>
      <c r="Q195" s="119"/>
      <c r="R195" s="119"/>
      <c r="S195" s="119">
        <v>49.1</v>
      </c>
      <c r="T195" s="184">
        <v>33.53</v>
      </c>
      <c r="U195" s="183"/>
      <c r="V195" s="119"/>
      <c r="W195" s="119"/>
      <c r="X195" s="184"/>
      <c r="Y195" s="183"/>
      <c r="Z195" s="119"/>
      <c r="AA195" s="119"/>
      <c r="AB195" s="119">
        <v>29.26</v>
      </c>
      <c r="AC195" s="184">
        <v>29.26</v>
      </c>
    </row>
    <row r="196" spans="2:29">
      <c r="B196" s="134">
        <f t="shared" si="17"/>
        <v>4961</v>
      </c>
      <c r="C196" s="94">
        <v>4961</v>
      </c>
      <c r="D196" s="84">
        <f t="shared" si="13"/>
        <v>7</v>
      </c>
      <c r="E196" s="84">
        <f t="shared" si="14"/>
        <v>31</v>
      </c>
      <c r="F196" s="84">
        <f t="shared" si="15"/>
        <v>1913</v>
      </c>
      <c r="G196" s="92">
        <f t="shared" si="16"/>
        <v>1913</v>
      </c>
      <c r="H196" s="183"/>
      <c r="I196" s="119"/>
      <c r="J196" s="119"/>
      <c r="K196" s="119"/>
      <c r="L196" s="119"/>
      <c r="M196" s="119"/>
      <c r="N196" s="119"/>
      <c r="O196" s="184"/>
      <c r="P196" s="183"/>
      <c r="Q196" s="119"/>
      <c r="R196" s="119"/>
      <c r="S196" s="119">
        <v>46.9</v>
      </c>
      <c r="T196" s="184">
        <v>47.67</v>
      </c>
      <c r="U196" s="183"/>
      <c r="V196" s="119"/>
      <c r="W196" s="119"/>
      <c r="X196" s="184"/>
      <c r="Y196" s="183"/>
      <c r="Z196" s="119"/>
      <c r="AA196" s="119"/>
      <c r="AB196" s="119">
        <v>30.81</v>
      </c>
      <c r="AC196" s="184">
        <v>30.81</v>
      </c>
    </row>
    <row r="197" spans="2:29">
      <c r="B197" s="134">
        <f t="shared" si="17"/>
        <v>4992</v>
      </c>
      <c r="C197" s="94">
        <v>4992</v>
      </c>
      <c r="D197" s="84">
        <f t="shared" si="13"/>
        <v>8</v>
      </c>
      <c r="E197" s="84">
        <f t="shared" si="14"/>
        <v>31</v>
      </c>
      <c r="F197" s="84">
        <f t="shared" si="15"/>
        <v>1913</v>
      </c>
      <c r="G197" s="92">
        <f t="shared" si="16"/>
        <v>1913</v>
      </c>
      <c r="H197" s="183"/>
      <c r="I197" s="119"/>
      <c r="J197" s="119"/>
      <c r="K197" s="119"/>
      <c r="L197" s="119"/>
      <c r="M197" s="119"/>
      <c r="N197" s="119"/>
      <c r="O197" s="184"/>
      <c r="P197" s="183"/>
      <c r="Q197" s="119"/>
      <c r="R197" s="119"/>
      <c r="S197" s="119">
        <v>47.55</v>
      </c>
      <c r="T197" s="184">
        <v>47.74</v>
      </c>
      <c r="U197" s="183"/>
      <c r="V197" s="119"/>
      <c r="W197" s="119"/>
      <c r="X197" s="184"/>
      <c r="Y197" s="183"/>
      <c r="Z197" s="119"/>
      <c r="AA197" s="119"/>
      <c r="AB197" s="119">
        <v>29.59</v>
      </c>
      <c r="AC197" s="184">
        <v>29.59</v>
      </c>
    </row>
    <row r="198" spans="2:29">
      <c r="B198" s="134">
        <f t="shared" si="17"/>
        <v>5022</v>
      </c>
      <c r="C198" s="94">
        <v>5022</v>
      </c>
      <c r="D198" s="84">
        <f t="shared" si="13"/>
        <v>9</v>
      </c>
      <c r="E198" s="84">
        <f t="shared" si="14"/>
        <v>30</v>
      </c>
      <c r="F198" s="84">
        <f t="shared" si="15"/>
        <v>1913</v>
      </c>
      <c r="G198" s="92">
        <f t="shared" si="16"/>
        <v>1913</v>
      </c>
      <c r="H198" s="183"/>
      <c r="I198" s="119"/>
      <c r="J198" s="119"/>
      <c r="K198" s="119"/>
      <c r="L198" s="119"/>
      <c r="M198" s="119"/>
      <c r="N198" s="119"/>
      <c r="O198" s="184"/>
      <c r="P198" s="183"/>
      <c r="Q198" s="119"/>
      <c r="R198" s="119"/>
      <c r="S198" s="119">
        <v>46.64</v>
      </c>
      <c r="T198" s="184">
        <v>41.09</v>
      </c>
      <c r="U198" s="183"/>
      <c r="V198" s="119"/>
      <c r="W198" s="119"/>
      <c r="X198" s="184"/>
      <c r="Y198" s="183"/>
      <c r="Z198" s="119"/>
      <c r="AA198" s="119"/>
      <c r="AB198" s="119">
        <v>29.07</v>
      </c>
      <c r="AC198" s="184">
        <v>29.07</v>
      </c>
    </row>
    <row r="199" spans="2:29">
      <c r="B199" s="134">
        <f t="shared" si="17"/>
        <v>5053</v>
      </c>
      <c r="C199" s="94">
        <v>5053</v>
      </c>
      <c r="D199" s="84">
        <f t="shared" si="13"/>
        <v>10</v>
      </c>
      <c r="E199" s="84">
        <f t="shared" si="14"/>
        <v>31</v>
      </c>
      <c r="F199" s="84">
        <f t="shared" si="15"/>
        <v>1913</v>
      </c>
      <c r="G199" s="92">
        <f>F199+1</f>
        <v>1914</v>
      </c>
      <c r="H199" s="183"/>
      <c r="I199" s="119"/>
      <c r="J199" s="119"/>
      <c r="K199" s="119"/>
      <c r="L199" s="119"/>
      <c r="M199" s="119"/>
      <c r="N199" s="119"/>
      <c r="O199" s="184"/>
      <c r="P199" s="183"/>
      <c r="Q199" s="119"/>
      <c r="R199" s="119"/>
      <c r="S199" s="119">
        <v>45.74</v>
      </c>
      <c r="T199" s="184">
        <v>43.41</v>
      </c>
      <c r="U199" s="183"/>
      <c r="V199" s="119"/>
      <c r="W199" s="119"/>
      <c r="X199" s="184"/>
      <c r="Y199" s="183"/>
      <c r="Z199" s="119"/>
      <c r="AA199" s="119"/>
      <c r="AB199" s="119">
        <v>28.81</v>
      </c>
      <c r="AC199" s="184">
        <v>28.81</v>
      </c>
    </row>
    <row r="200" spans="2:29">
      <c r="B200" s="134">
        <f t="shared" si="17"/>
        <v>5083</v>
      </c>
      <c r="C200" s="94">
        <v>5083</v>
      </c>
      <c r="D200" s="84">
        <f t="shared" si="13"/>
        <v>11</v>
      </c>
      <c r="E200" s="84">
        <f t="shared" si="14"/>
        <v>30</v>
      </c>
      <c r="F200" s="84">
        <f t="shared" si="15"/>
        <v>1913</v>
      </c>
      <c r="G200" s="92">
        <f>F200+1</f>
        <v>1914</v>
      </c>
      <c r="H200" s="183"/>
      <c r="I200" s="119"/>
      <c r="J200" s="119"/>
      <c r="K200" s="119"/>
      <c r="L200" s="119"/>
      <c r="M200" s="119"/>
      <c r="N200" s="119"/>
      <c r="O200" s="184"/>
      <c r="P200" s="183"/>
      <c r="Q200" s="119"/>
      <c r="R200" s="119"/>
      <c r="S200" s="119">
        <v>45.03</v>
      </c>
      <c r="T200" s="184">
        <v>41.21</v>
      </c>
      <c r="U200" s="183"/>
      <c r="V200" s="119"/>
      <c r="W200" s="119"/>
      <c r="X200" s="184"/>
      <c r="Y200" s="183"/>
      <c r="Z200" s="119"/>
      <c r="AA200" s="119"/>
      <c r="AB200" s="119">
        <v>27.91</v>
      </c>
      <c r="AC200" s="184">
        <v>27.91</v>
      </c>
    </row>
    <row r="201" spans="2:29">
      <c r="B201" s="134">
        <f t="shared" si="17"/>
        <v>5114</v>
      </c>
      <c r="C201" s="94">
        <v>5114</v>
      </c>
      <c r="D201" s="84">
        <f t="shared" si="13"/>
        <v>12</v>
      </c>
      <c r="E201" s="84">
        <f t="shared" si="14"/>
        <v>31</v>
      </c>
      <c r="F201" s="84">
        <f t="shared" si="15"/>
        <v>1913</v>
      </c>
      <c r="G201" s="92">
        <f>F201+1</f>
        <v>1914</v>
      </c>
      <c r="H201" s="183"/>
      <c r="I201" s="119"/>
      <c r="J201" s="119"/>
      <c r="K201" s="119"/>
      <c r="L201" s="119"/>
      <c r="M201" s="119"/>
      <c r="N201" s="119"/>
      <c r="O201" s="184"/>
      <c r="P201" s="183"/>
      <c r="Q201" s="119"/>
      <c r="R201" s="119"/>
      <c r="S201" s="119">
        <v>45.48</v>
      </c>
      <c r="T201" s="184">
        <v>40.96</v>
      </c>
      <c r="U201" s="183"/>
      <c r="V201" s="119"/>
      <c r="W201" s="119"/>
      <c r="X201" s="184"/>
      <c r="Y201" s="183"/>
      <c r="Z201" s="119"/>
      <c r="AA201" s="119"/>
      <c r="AB201" s="119">
        <v>28.49</v>
      </c>
      <c r="AC201" s="184">
        <v>28.49</v>
      </c>
    </row>
    <row r="202" spans="2:29">
      <c r="B202" s="134">
        <f t="shared" si="17"/>
        <v>5145</v>
      </c>
      <c r="C202" s="94">
        <v>5145</v>
      </c>
      <c r="D202" s="84">
        <f t="shared" si="13"/>
        <v>1</v>
      </c>
      <c r="E202" s="84">
        <f t="shared" si="14"/>
        <v>31</v>
      </c>
      <c r="F202" s="84">
        <f t="shared" si="15"/>
        <v>1914</v>
      </c>
      <c r="G202" s="92">
        <f>F202</f>
        <v>1914</v>
      </c>
      <c r="H202" s="183"/>
      <c r="I202" s="119"/>
      <c r="J202" s="119"/>
      <c r="K202" s="119"/>
      <c r="L202" s="119"/>
      <c r="M202" s="119"/>
      <c r="N202" s="119"/>
      <c r="O202" s="184"/>
      <c r="P202" s="183"/>
      <c r="Q202" s="119"/>
      <c r="R202" s="119"/>
      <c r="S202" s="119">
        <v>48.32</v>
      </c>
      <c r="T202" s="184">
        <v>44.32</v>
      </c>
      <c r="U202" s="183"/>
      <c r="V202" s="119"/>
      <c r="W202" s="119"/>
      <c r="X202" s="184"/>
      <c r="Y202" s="183"/>
      <c r="Z202" s="119"/>
      <c r="AA202" s="119"/>
      <c r="AB202" s="119">
        <v>33.270000000000003</v>
      </c>
      <c r="AC202" s="184">
        <v>33.270000000000003</v>
      </c>
    </row>
    <row r="203" spans="2:29">
      <c r="B203" s="134">
        <f t="shared" si="17"/>
        <v>5173</v>
      </c>
      <c r="C203" s="94">
        <v>5173</v>
      </c>
      <c r="D203" s="84">
        <f t="shared" si="13"/>
        <v>2</v>
      </c>
      <c r="E203" s="84">
        <f t="shared" si="14"/>
        <v>28</v>
      </c>
      <c r="F203" s="84">
        <f t="shared" si="15"/>
        <v>1914</v>
      </c>
      <c r="G203" s="92">
        <f t="shared" si="16"/>
        <v>1914</v>
      </c>
      <c r="H203" s="183"/>
      <c r="I203" s="119"/>
      <c r="J203" s="119"/>
      <c r="K203" s="119"/>
      <c r="L203" s="119"/>
      <c r="M203" s="119"/>
      <c r="N203" s="119"/>
      <c r="O203" s="184"/>
      <c r="P203" s="183"/>
      <c r="Q203" s="119"/>
      <c r="R203" s="119"/>
      <c r="S203" s="119">
        <v>48.84</v>
      </c>
      <c r="T203" s="184">
        <v>47.8</v>
      </c>
      <c r="U203" s="183"/>
      <c r="V203" s="119"/>
      <c r="W203" s="119"/>
      <c r="X203" s="184"/>
      <c r="Y203" s="183"/>
      <c r="Z203" s="119"/>
      <c r="AA203" s="119"/>
      <c r="AB203" s="119">
        <v>36.5</v>
      </c>
      <c r="AC203" s="184">
        <v>36.5</v>
      </c>
    </row>
    <row r="204" spans="2:29">
      <c r="B204" s="134">
        <f t="shared" si="17"/>
        <v>5204</v>
      </c>
      <c r="C204" s="94">
        <v>5204</v>
      </c>
      <c r="D204" s="84">
        <f t="shared" si="13"/>
        <v>3</v>
      </c>
      <c r="E204" s="84">
        <f t="shared" si="14"/>
        <v>31</v>
      </c>
      <c r="F204" s="84">
        <f t="shared" si="15"/>
        <v>1914</v>
      </c>
      <c r="G204" s="92">
        <f t="shared" si="16"/>
        <v>1914</v>
      </c>
      <c r="H204" s="183"/>
      <c r="I204" s="119"/>
      <c r="J204" s="119"/>
      <c r="K204" s="119"/>
      <c r="L204" s="119"/>
      <c r="M204" s="119"/>
      <c r="N204" s="119"/>
      <c r="O204" s="184"/>
      <c r="P204" s="183"/>
      <c r="Q204" s="119"/>
      <c r="R204" s="119"/>
      <c r="S204" s="119">
        <v>47.35</v>
      </c>
      <c r="T204" s="184">
        <v>46.38</v>
      </c>
      <c r="U204" s="183"/>
      <c r="V204" s="119"/>
      <c r="W204" s="119"/>
      <c r="X204" s="184"/>
      <c r="Y204" s="183"/>
      <c r="Z204" s="119"/>
      <c r="AA204" s="119"/>
      <c r="AB204" s="119">
        <v>34.369999999999997</v>
      </c>
      <c r="AC204" s="184">
        <v>34.369999999999997</v>
      </c>
    </row>
    <row r="205" spans="2:29">
      <c r="B205" s="134">
        <f t="shared" si="17"/>
        <v>5234</v>
      </c>
      <c r="C205" s="94">
        <v>5234</v>
      </c>
      <c r="D205" s="84">
        <f t="shared" si="13"/>
        <v>4</v>
      </c>
      <c r="E205" s="84">
        <f t="shared" si="14"/>
        <v>30</v>
      </c>
      <c r="F205" s="84">
        <f t="shared" si="15"/>
        <v>1914</v>
      </c>
      <c r="G205" s="92">
        <f t="shared" si="16"/>
        <v>1914</v>
      </c>
      <c r="H205" s="183"/>
      <c r="I205" s="119"/>
      <c r="J205" s="119"/>
      <c r="K205" s="119"/>
      <c r="L205" s="119"/>
      <c r="M205" s="119"/>
      <c r="N205" s="119"/>
      <c r="O205" s="184"/>
      <c r="P205" s="183"/>
      <c r="Q205" s="119"/>
      <c r="R205" s="119"/>
      <c r="S205" s="119">
        <v>46.51</v>
      </c>
      <c r="T205" s="184">
        <v>40.44</v>
      </c>
      <c r="U205" s="183"/>
      <c r="V205" s="119"/>
      <c r="W205" s="119"/>
      <c r="X205" s="184"/>
      <c r="Y205" s="183"/>
      <c r="Z205" s="119"/>
      <c r="AA205" s="119"/>
      <c r="AB205" s="119">
        <v>30.17</v>
      </c>
      <c r="AC205" s="184">
        <v>30.17</v>
      </c>
    </row>
    <row r="206" spans="2:29">
      <c r="B206" s="134">
        <f t="shared" si="17"/>
        <v>5265</v>
      </c>
      <c r="C206" s="94">
        <v>5265</v>
      </c>
      <c r="D206" s="84">
        <f t="shared" si="13"/>
        <v>5</v>
      </c>
      <c r="E206" s="84">
        <f t="shared" si="14"/>
        <v>31</v>
      </c>
      <c r="F206" s="84">
        <f t="shared" si="15"/>
        <v>1914</v>
      </c>
      <c r="G206" s="92">
        <f t="shared" si="16"/>
        <v>1914</v>
      </c>
      <c r="H206" s="183"/>
      <c r="I206" s="119"/>
      <c r="J206" s="119"/>
      <c r="K206" s="119"/>
      <c r="L206" s="119"/>
      <c r="M206" s="119"/>
      <c r="N206" s="119"/>
      <c r="O206" s="184"/>
      <c r="P206" s="183"/>
      <c r="Q206" s="119"/>
      <c r="R206" s="119"/>
      <c r="S206" s="119">
        <v>46.38</v>
      </c>
      <c r="T206" s="184">
        <v>43.41</v>
      </c>
      <c r="U206" s="183"/>
      <c r="V206" s="119"/>
      <c r="W206" s="119"/>
      <c r="X206" s="184"/>
      <c r="Y206" s="183"/>
      <c r="Z206" s="119"/>
      <c r="AA206" s="119"/>
      <c r="AB206" s="119">
        <v>31.46</v>
      </c>
      <c r="AC206" s="184">
        <v>31.46</v>
      </c>
    </row>
    <row r="207" spans="2:29">
      <c r="B207" s="134">
        <f t="shared" si="17"/>
        <v>5295</v>
      </c>
      <c r="C207" s="94">
        <v>5295</v>
      </c>
      <c r="D207" s="84">
        <f t="shared" si="13"/>
        <v>6</v>
      </c>
      <c r="E207" s="84">
        <f t="shared" si="14"/>
        <v>30</v>
      </c>
      <c r="F207" s="84">
        <f t="shared" si="15"/>
        <v>1914</v>
      </c>
      <c r="G207" s="92">
        <f t="shared" si="16"/>
        <v>1914</v>
      </c>
      <c r="H207" s="183"/>
      <c r="I207" s="119"/>
      <c r="J207" s="119"/>
      <c r="K207" s="119"/>
      <c r="L207" s="119"/>
      <c r="M207" s="119"/>
      <c r="N207" s="119"/>
      <c r="O207" s="184"/>
      <c r="P207" s="183"/>
      <c r="Q207" s="119"/>
      <c r="R207" s="119"/>
      <c r="S207" s="119">
        <v>47.42</v>
      </c>
      <c r="T207" s="184">
        <v>43.67</v>
      </c>
      <c r="U207" s="183"/>
      <c r="V207" s="119"/>
      <c r="W207" s="119"/>
      <c r="X207" s="184"/>
      <c r="Y207" s="183"/>
      <c r="Z207" s="119"/>
      <c r="AA207" s="119"/>
      <c r="AB207" s="119">
        <v>32.299999999999997</v>
      </c>
      <c r="AC207" s="184">
        <v>32.299999999999997</v>
      </c>
    </row>
    <row r="208" spans="2:29">
      <c r="B208" s="134">
        <f t="shared" si="17"/>
        <v>5326</v>
      </c>
      <c r="C208" s="94">
        <v>5326</v>
      </c>
      <c r="D208" s="84">
        <f t="shared" si="13"/>
        <v>7</v>
      </c>
      <c r="E208" s="84">
        <f t="shared" si="14"/>
        <v>31</v>
      </c>
      <c r="F208" s="84">
        <f t="shared" si="15"/>
        <v>1914</v>
      </c>
      <c r="G208" s="92">
        <f t="shared" si="16"/>
        <v>1914</v>
      </c>
      <c r="H208" s="183"/>
      <c r="I208" s="119"/>
      <c r="J208" s="119"/>
      <c r="K208" s="119"/>
      <c r="L208" s="119"/>
      <c r="M208" s="119"/>
      <c r="N208" s="119"/>
      <c r="O208" s="184"/>
      <c r="P208" s="183"/>
      <c r="Q208" s="119"/>
      <c r="R208" s="119"/>
      <c r="S208" s="119">
        <v>47.22</v>
      </c>
      <c r="T208" s="184">
        <v>43.93</v>
      </c>
      <c r="U208" s="183"/>
      <c r="V208" s="119"/>
      <c r="W208" s="119"/>
      <c r="X208" s="184"/>
      <c r="Y208" s="183"/>
      <c r="Z208" s="119"/>
      <c r="AA208" s="119"/>
      <c r="AB208" s="119">
        <v>31.27</v>
      </c>
      <c r="AC208" s="184">
        <v>31.27</v>
      </c>
    </row>
    <row r="209" spans="2:29">
      <c r="B209" s="134">
        <f t="shared" si="17"/>
        <v>5357</v>
      </c>
      <c r="C209" s="94">
        <v>5357</v>
      </c>
      <c r="D209" s="84">
        <f t="shared" si="13"/>
        <v>8</v>
      </c>
      <c r="E209" s="84">
        <f t="shared" si="14"/>
        <v>31</v>
      </c>
      <c r="F209" s="84">
        <f t="shared" si="15"/>
        <v>1914</v>
      </c>
      <c r="G209" s="92">
        <f t="shared" si="16"/>
        <v>1914</v>
      </c>
      <c r="H209" s="183"/>
      <c r="I209" s="119"/>
      <c r="J209" s="119"/>
      <c r="K209" s="119"/>
      <c r="L209" s="119"/>
      <c r="M209" s="119"/>
      <c r="N209" s="119"/>
      <c r="O209" s="184"/>
      <c r="P209" s="183"/>
      <c r="Q209" s="119"/>
      <c r="R209" s="119"/>
      <c r="S209" s="119">
        <v>47.22</v>
      </c>
      <c r="T209" s="184">
        <v>45.09</v>
      </c>
      <c r="U209" s="183"/>
      <c r="V209" s="119"/>
      <c r="W209" s="119"/>
      <c r="X209" s="184"/>
      <c r="Y209" s="183"/>
      <c r="Z209" s="119"/>
      <c r="AA209" s="119"/>
      <c r="AB209" s="119">
        <v>32.17</v>
      </c>
      <c r="AC209" s="184">
        <v>32.17</v>
      </c>
    </row>
    <row r="210" spans="2:29">
      <c r="B210" s="134">
        <f t="shared" si="17"/>
        <v>5387</v>
      </c>
      <c r="C210" s="94">
        <v>5387</v>
      </c>
      <c r="D210" s="84">
        <f t="shared" si="13"/>
        <v>9</v>
      </c>
      <c r="E210" s="84">
        <f t="shared" si="14"/>
        <v>30</v>
      </c>
      <c r="F210" s="84">
        <f t="shared" si="15"/>
        <v>1914</v>
      </c>
      <c r="G210" s="92">
        <f t="shared" si="16"/>
        <v>1914</v>
      </c>
      <c r="H210" s="183"/>
      <c r="I210" s="119"/>
      <c r="J210" s="119"/>
      <c r="K210" s="119"/>
      <c r="L210" s="119"/>
      <c r="M210" s="119"/>
      <c r="N210" s="119"/>
      <c r="O210" s="184"/>
      <c r="P210" s="183"/>
      <c r="Q210" s="119"/>
      <c r="R210" s="119"/>
      <c r="S210" s="119">
        <v>45.74</v>
      </c>
      <c r="T210" s="184">
        <v>46.19</v>
      </c>
      <c r="U210" s="183"/>
      <c r="V210" s="119"/>
      <c r="W210" s="119"/>
      <c r="X210" s="184"/>
      <c r="Y210" s="183"/>
      <c r="Z210" s="119"/>
      <c r="AA210" s="119"/>
      <c r="AB210" s="119">
        <v>33.979999999999997</v>
      </c>
      <c r="AC210" s="184">
        <v>33.979999999999997</v>
      </c>
    </row>
    <row r="211" spans="2:29">
      <c r="B211" s="134">
        <f t="shared" si="17"/>
        <v>5418</v>
      </c>
      <c r="C211" s="94">
        <v>5418</v>
      </c>
      <c r="D211" s="84">
        <f t="shared" si="13"/>
        <v>10</v>
      </c>
      <c r="E211" s="84">
        <f t="shared" si="14"/>
        <v>31</v>
      </c>
      <c r="F211" s="84">
        <f t="shared" si="15"/>
        <v>1914</v>
      </c>
      <c r="G211" s="92">
        <f>F211+1</f>
        <v>1915</v>
      </c>
      <c r="H211" s="183"/>
      <c r="I211" s="119"/>
      <c r="J211" s="119"/>
      <c r="K211" s="119"/>
      <c r="L211" s="119"/>
      <c r="M211" s="119"/>
      <c r="N211" s="119"/>
      <c r="O211" s="184"/>
      <c r="P211" s="183"/>
      <c r="Q211" s="119"/>
      <c r="R211" s="119"/>
      <c r="S211" s="119">
        <v>47.42</v>
      </c>
      <c r="T211" s="184">
        <v>42.51</v>
      </c>
      <c r="U211" s="183"/>
      <c r="V211" s="119"/>
      <c r="W211" s="119"/>
      <c r="X211" s="184"/>
      <c r="Y211" s="183"/>
      <c r="Z211" s="119"/>
      <c r="AA211" s="119"/>
      <c r="AB211" s="119">
        <v>31.91</v>
      </c>
      <c r="AC211" s="184">
        <v>31.91</v>
      </c>
    </row>
    <row r="212" spans="2:29">
      <c r="B212" s="134">
        <f t="shared" si="17"/>
        <v>5448</v>
      </c>
      <c r="C212" s="94">
        <v>5448</v>
      </c>
      <c r="D212" s="84">
        <f t="shared" si="13"/>
        <v>11</v>
      </c>
      <c r="E212" s="84">
        <f t="shared" si="14"/>
        <v>30</v>
      </c>
      <c r="F212" s="84">
        <f t="shared" si="15"/>
        <v>1914</v>
      </c>
      <c r="G212" s="92">
        <f>F212+1</f>
        <v>1915</v>
      </c>
      <c r="H212" s="183"/>
      <c r="I212" s="119"/>
      <c r="J212" s="119"/>
      <c r="K212" s="119"/>
      <c r="L212" s="119"/>
      <c r="M212" s="119"/>
      <c r="N212" s="119"/>
      <c r="O212" s="184"/>
      <c r="P212" s="183"/>
      <c r="Q212" s="119"/>
      <c r="R212" s="119"/>
      <c r="S212" s="119">
        <v>46.38</v>
      </c>
      <c r="T212" s="184">
        <v>40.049999999999997</v>
      </c>
      <c r="U212" s="183"/>
      <c r="V212" s="119"/>
      <c r="W212" s="119"/>
      <c r="X212" s="184"/>
      <c r="Y212" s="183"/>
      <c r="Z212" s="119"/>
      <c r="AA212" s="119"/>
      <c r="AB212" s="119">
        <v>28.88</v>
      </c>
      <c r="AC212" s="184">
        <v>28.88</v>
      </c>
    </row>
    <row r="213" spans="2:29">
      <c r="B213" s="134">
        <f t="shared" si="17"/>
        <v>5479</v>
      </c>
      <c r="C213" s="94">
        <v>5479</v>
      </c>
      <c r="D213" s="84">
        <f t="shared" si="13"/>
        <v>12</v>
      </c>
      <c r="E213" s="84">
        <f t="shared" si="14"/>
        <v>31</v>
      </c>
      <c r="F213" s="84">
        <f t="shared" si="15"/>
        <v>1914</v>
      </c>
      <c r="G213" s="92">
        <f>F213+1</f>
        <v>1915</v>
      </c>
      <c r="H213" s="183"/>
      <c r="I213" s="119"/>
      <c r="J213" s="119"/>
      <c r="K213" s="119"/>
      <c r="L213" s="119"/>
      <c r="M213" s="119"/>
      <c r="N213" s="119"/>
      <c r="O213" s="184"/>
      <c r="P213" s="183"/>
      <c r="Q213" s="119"/>
      <c r="R213" s="119"/>
      <c r="S213" s="119">
        <v>48.32</v>
      </c>
      <c r="T213" s="184">
        <v>41.8</v>
      </c>
      <c r="U213" s="183"/>
      <c r="V213" s="119"/>
      <c r="W213" s="119"/>
      <c r="X213" s="184"/>
      <c r="Y213" s="183"/>
      <c r="Z213" s="119"/>
      <c r="AA213" s="119"/>
      <c r="AB213" s="119">
        <v>31.27</v>
      </c>
      <c r="AC213" s="184">
        <v>31.27</v>
      </c>
    </row>
    <row r="214" spans="2:29">
      <c r="B214" s="134">
        <f t="shared" si="17"/>
        <v>5510</v>
      </c>
      <c r="C214" s="94">
        <v>5510</v>
      </c>
      <c r="D214" s="84">
        <f t="shared" si="13"/>
        <v>1</v>
      </c>
      <c r="E214" s="84">
        <f t="shared" si="14"/>
        <v>31</v>
      </c>
      <c r="F214" s="84">
        <f t="shared" si="15"/>
        <v>1915</v>
      </c>
      <c r="G214" s="92">
        <f>F214</f>
        <v>1915</v>
      </c>
      <c r="H214" s="183"/>
      <c r="I214" s="119"/>
      <c r="J214" s="119"/>
      <c r="K214" s="119"/>
      <c r="L214" s="119"/>
      <c r="M214" s="119"/>
      <c r="N214" s="119"/>
      <c r="O214" s="184"/>
      <c r="P214" s="183"/>
      <c r="Q214" s="119"/>
      <c r="R214" s="119"/>
      <c r="S214" s="119">
        <v>50.19</v>
      </c>
      <c r="T214" s="184">
        <v>43.28</v>
      </c>
      <c r="U214" s="183"/>
      <c r="V214" s="119"/>
      <c r="W214" s="119"/>
      <c r="X214" s="184"/>
      <c r="Y214" s="183"/>
      <c r="Z214" s="119"/>
      <c r="AA214" s="119"/>
      <c r="AB214" s="119">
        <v>31.46</v>
      </c>
      <c r="AC214" s="184">
        <v>31.46</v>
      </c>
    </row>
    <row r="215" spans="2:29">
      <c r="B215" s="134">
        <f t="shared" si="17"/>
        <v>5538</v>
      </c>
      <c r="C215" s="94">
        <v>5538</v>
      </c>
      <c r="D215" s="84">
        <f t="shared" si="13"/>
        <v>2</v>
      </c>
      <c r="E215" s="84">
        <f t="shared" si="14"/>
        <v>28</v>
      </c>
      <c r="F215" s="84">
        <f t="shared" si="15"/>
        <v>1915</v>
      </c>
      <c r="G215" s="92">
        <f t="shared" si="16"/>
        <v>1915</v>
      </c>
      <c r="H215" s="183"/>
      <c r="I215" s="119"/>
      <c r="J215" s="119"/>
      <c r="K215" s="119"/>
      <c r="L215" s="119"/>
      <c r="M215" s="119"/>
      <c r="N215" s="119"/>
      <c r="O215" s="184"/>
      <c r="P215" s="183"/>
      <c r="Q215" s="119"/>
      <c r="R215" s="119"/>
      <c r="S215" s="119">
        <v>49.42</v>
      </c>
      <c r="T215" s="184">
        <v>41.28</v>
      </c>
      <c r="U215" s="183"/>
      <c r="V215" s="119"/>
      <c r="W215" s="119"/>
      <c r="X215" s="184"/>
      <c r="Y215" s="183"/>
      <c r="Z215" s="119"/>
      <c r="AA215" s="119"/>
      <c r="AB215" s="119">
        <v>31.07</v>
      </c>
      <c r="AC215" s="184">
        <v>31.07</v>
      </c>
    </row>
    <row r="216" spans="2:29">
      <c r="B216" s="134">
        <f t="shared" si="17"/>
        <v>5569</v>
      </c>
      <c r="C216" s="94">
        <v>5569</v>
      </c>
      <c r="D216" s="84">
        <f t="shared" si="13"/>
        <v>3</v>
      </c>
      <c r="E216" s="84">
        <f t="shared" si="14"/>
        <v>31</v>
      </c>
      <c r="F216" s="84">
        <f t="shared" si="15"/>
        <v>1915</v>
      </c>
      <c r="G216" s="92">
        <f t="shared" si="16"/>
        <v>1915</v>
      </c>
      <c r="H216" s="183"/>
      <c r="I216" s="119"/>
      <c r="J216" s="119"/>
      <c r="K216" s="119"/>
      <c r="L216" s="119"/>
      <c r="M216" s="119"/>
      <c r="N216" s="119"/>
      <c r="O216" s="184"/>
      <c r="P216" s="183"/>
      <c r="Q216" s="119"/>
      <c r="R216" s="119"/>
      <c r="S216" s="119">
        <v>48</v>
      </c>
      <c r="T216" s="184">
        <v>41.99</v>
      </c>
      <c r="U216" s="183"/>
      <c r="V216" s="119"/>
      <c r="W216" s="119"/>
      <c r="X216" s="184"/>
      <c r="Y216" s="183"/>
      <c r="Z216" s="119"/>
      <c r="AA216" s="119"/>
      <c r="AB216" s="119">
        <v>30.49</v>
      </c>
      <c r="AC216" s="184">
        <v>30.49</v>
      </c>
    </row>
    <row r="217" spans="2:29">
      <c r="B217" s="134">
        <f t="shared" si="17"/>
        <v>5599</v>
      </c>
      <c r="C217" s="94">
        <v>5599</v>
      </c>
      <c r="D217" s="84">
        <f t="shared" si="13"/>
        <v>4</v>
      </c>
      <c r="E217" s="84">
        <f t="shared" si="14"/>
        <v>30</v>
      </c>
      <c r="F217" s="84">
        <f t="shared" si="15"/>
        <v>1915</v>
      </c>
      <c r="G217" s="92">
        <f t="shared" si="16"/>
        <v>1915</v>
      </c>
      <c r="H217" s="183"/>
      <c r="I217" s="119"/>
      <c r="J217" s="119"/>
      <c r="K217" s="119"/>
      <c r="L217" s="119"/>
      <c r="M217" s="119"/>
      <c r="N217" s="119"/>
      <c r="O217" s="184"/>
      <c r="P217" s="183"/>
      <c r="Q217" s="119"/>
      <c r="R217" s="119"/>
      <c r="S217" s="119">
        <v>46.71</v>
      </c>
      <c r="T217" s="184">
        <v>40.700000000000003</v>
      </c>
      <c r="U217" s="183"/>
      <c r="V217" s="119"/>
      <c r="W217" s="119"/>
      <c r="X217" s="184"/>
      <c r="Y217" s="183"/>
      <c r="Z217" s="119"/>
      <c r="AA217" s="119"/>
      <c r="AB217" s="119">
        <v>30.62</v>
      </c>
      <c r="AC217" s="184">
        <v>30.62</v>
      </c>
    </row>
    <row r="218" spans="2:29">
      <c r="B218" s="134">
        <f t="shared" si="17"/>
        <v>5630</v>
      </c>
      <c r="C218" s="94">
        <v>5630</v>
      </c>
      <c r="D218" s="84">
        <f t="shared" si="13"/>
        <v>5</v>
      </c>
      <c r="E218" s="84">
        <f t="shared" si="14"/>
        <v>31</v>
      </c>
      <c r="F218" s="84">
        <f t="shared" si="15"/>
        <v>1915</v>
      </c>
      <c r="G218" s="92">
        <f t="shared" si="16"/>
        <v>1915</v>
      </c>
      <c r="H218" s="183"/>
      <c r="I218" s="119"/>
      <c r="J218" s="119"/>
      <c r="K218" s="119"/>
      <c r="L218" s="119"/>
      <c r="M218" s="119"/>
      <c r="N218" s="119"/>
      <c r="O218" s="184"/>
      <c r="P218" s="183"/>
      <c r="Q218" s="119"/>
      <c r="R218" s="119"/>
      <c r="S218" s="119">
        <v>45.03</v>
      </c>
      <c r="T218" s="184">
        <v>40.18</v>
      </c>
      <c r="U218" s="183"/>
      <c r="V218" s="119"/>
      <c r="W218" s="119"/>
      <c r="X218" s="184"/>
      <c r="Y218" s="183"/>
      <c r="Z218" s="119"/>
      <c r="AA218" s="119"/>
      <c r="AB218" s="119">
        <v>30.69</v>
      </c>
      <c r="AC218" s="184">
        <v>30.69</v>
      </c>
    </row>
    <row r="219" spans="2:29">
      <c r="B219" s="134">
        <f t="shared" si="17"/>
        <v>5660</v>
      </c>
      <c r="C219" s="94">
        <v>5660</v>
      </c>
      <c r="D219" s="84">
        <f t="shared" si="13"/>
        <v>6</v>
      </c>
      <c r="E219" s="84">
        <f t="shared" si="14"/>
        <v>30</v>
      </c>
      <c r="F219" s="84">
        <f t="shared" si="15"/>
        <v>1915</v>
      </c>
      <c r="G219" s="92">
        <f t="shared" si="16"/>
        <v>1915</v>
      </c>
      <c r="H219" s="183"/>
      <c r="I219" s="119"/>
      <c r="J219" s="119"/>
      <c r="K219" s="119"/>
      <c r="L219" s="119"/>
      <c r="M219" s="119"/>
      <c r="N219" s="119"/>
      <c r="O219" s="184"/>
      <c r="P219" s="183"/>
      <c r="Q219" s="119"/>
      <c r="R219" s="119"/>
      <c r="S219" s="119">
        <v>49.74</v>
      </c>
      <c r="T219" s="184">
        <v>43.02</v>
      </c>
      <c r="U219" s="183"/>
      <c r="V219" s="119"/>
      <c r="W219" s="119"/>
      <c r="X219" s="184"/>
      <c r="Y219" s="183"/>
      <c r="Z219" s="119"/>
      <c r="AA219" s="119"/>
      <c r="AB219" s="119">
        <v>32.11</v>
      </c>
      <c r="AC219" s="184">
        <v>32.11</v>
      </c>
    </row>
    <row r="220" spans="2:29">
      <c r="B220" s="134">
        <f t="shared" si="17"/>
        <v>5691</v>
      </c>
      <c r="C220" s="94">
        <v>5691</v>
      </c>
      <c r="D220" s="84">
        <f t="shared" si="13"/>
        <v>7</v>
      </c>
      <c r="E220" s="84">
        <f t="shared" si="14"/>
        <v>31</v>
      </c>
      <c r="F220" s="84">
        <f t="shared" si="15"/>
        <v>1915</v>
      </c>
      <c r="G220" s="92">
        <f t="shared" si="16"/>
        <v>1915</v>
      </c>
      <c r="H220" s="183"/>
      <c r="I220" s="119"/>
      <c r="J220" s="119"/>
      <c r="K220" s="119"/>
      <c r="L220" s="119"/>
      <c r="M220" s="119"/>
      <c r="N220" s="119"/>
      <c r="O220" s="184"/>
      <c r="P220" s="183"/>
      <c r="Q220" s="119"/>
      <c r="R220" s="119"/>
      <c r="S220" s="119">
        <v>48.32</v>
      </c>
      <c r="T220" s="184">
        <v>43.22</v>
      </c>
      <c r="U220" s="183"/>
      <c r="V220" s="119"/>
      <c r="W220" s="119"/>
      <c r="X220" s="184"/>
      <c r="Y220" s="183"/>
      <c r="Z220" s="119"/>
      <c r="AA220" s="119"/>
      <c r="AB220" s="119">
        <v>32.880000000000003</v>
      </c>
      <c r="AC220" s="184">
        <v>32.880000000000003</v>
      </c>
    </row>
    <row r="221" spans="2:29">
      <c r="B221" s="134">
        <f t="shared" si="17"/>
        <v>5722</v>
      </c>
      <c r="C221" s="94">
        <v>5722</v>
      </c>
      <c r="D221" s="84">
        <f t="shared" si="13"/>
        <v>8</v>
      </c>
      <c r="E221" s="84">
        <f t="shared" si="14"/>
        <v>31</v>
      </c>
      <c r="F221" s="84">
        <f t="shared" si="15"/>
        <v>1915</v>
      </c>
      <c r="G221" s="92">
        <f t="shared" si="16"/>
        <v>1915</v>
      </c>
      <c r="H221" s="183"/>
      <c r="I221" s="119"/>
      <c r="J221" s="119"/>
      <c r="K221" s="119"/>
      <c r="L221" s="119"/>
      <c r="M221" s="119"/>
      <c r="N221" s="119"/>
      <c r="O221" s="184"/>
      <c r="P221" s="183"/>
      <c r="Q221" s="119"/>
      <c r="R221" s="119"/>
      <c r="S221" s="119">
        <v>49.35</v>
      </c>
      <c r="T221" s="184">
        <v>44.44</v>
      </c>
      <c r="U221" s="183"/>
      <c r="V221" s="119"/>
      <c r="W221" s="119"/>
      <c r="X221" s="184"/>
      <c r="Y221" s="183"/>
      <c r="Z221" s="119"/>
      <c r="AA221" s="119"/>
      <c r="AB221" s="119">
        <v>33.72</v>
      </c>
      <c r="AC221" s="184">
        <v>33.72</v>
      </c>
    </row>
    <row r="222" spans="2:29">
      <c r="B222" s="134">
        <f t="shared" si="17"/>
        <v>5752</v>
      </c>
      <c r="C222" s="94">
        <v>5752</v>
      </c>
      <c r="D222" s="84">
        <f t="shared" si="13"/>
        <v>9</v>
      </c>
      <c r="E222" s="84">
        <f t="shared" si="14"/>
        <v>30</v>
      </c>
      <c r="F222" s="84">
        <f t="shared" si="15"/>
        <v>1915</v>
      </c>
      <c r="G222" s="92">
        <f t="shared" si="16"/>
        <v>1915</v>
      </c>
      <c r="H222" s="183"/>
      <c r="I222" s="119"/>
      <c r="J222" s="119"/>
      <c r="K222" s="119"/>
      <c r="L222" s="119"/>
      <c r="M222" s="119"/>
      <c r="N222" s="119"/>
      <c r="O222" s="184"/>
      <c r="P222" s="183"/>
      <c r="Q222" s="119"/>
      <c r="R222" s="119"/>
      <c r="S222" s="119">
        <v>50.65</v>
      </c>
      <c r="T222" s="184">
        <v>44.25</v>
      </c>
      <c r="U222" s="183"/>
      <c r="V222" s="119"/>
      <c r="W222" s="119"/>
      <c r="X222" s="184"/>
      <c r="Y222" s="183"/>
      <c r="Z222" s="119"/>
      <c r="AA222" s="119"/>
      <c r="AB222" s="119">
        <v>35.14</v>
      </c>
      <c r="AC222" s="184">
        <v>35.14</v>
      </c>
    </row>
    <row r="223" spans="2:29">
      <c r="B223" s="134">
        <f t="shared" si="17"/>
        <v>5783</v>
      </c>
      <c r="C223" s="94">
        <v>5783</v>
      </c>
      <c r="D223" s="84">
        <f t="shared" si="13"/>
        <v>10</v>
      </c>
      <c r="E223" s="84">
        <f t="shared" si="14"/>
        <v>31</v>
      </c>
      <c r="F223" s="84">
        <f t="shared" si="15"/>
        <v>1915</v>
      </c>
      <c r="G223" s="92">
        <f>F223+1</f>
        <v>1916</v>
      </c>
      <c r="H223" s="183"/>
      <c r="I223" s="119"/>
      <c r="J223" s="119"/>
      <c r="K223" s="119"/>
      <c r="L223" s="119"/>
      <c r="M223" s="119"/>
      <c r="N223" s="119"/>
      <c r="O223" s="184"/>
      <c r="P223" s="183"/>
      <c r="Q223" s="119"/>
      <c r="R223" s="119"/>
      <c r="S223" s="119">
        <v>50</v>
      </c>
      <c r="T223" s="184">
        <v>43.99</v>
      </c>
      <c r="U223" s="183"/>
      <c r="V223" s="119"/>
      <c r="W223" s="119"/>
      <c r="X223" s="184"/>
      <c r="Y223" s="183"/>
      <c r="Z223" s="119"/>
      <c r="AA223" s="119"/>
      <c r="AB223" s="119">
        <v>32.17</v>
      </c>
      <c r="AC223" s="184">
        <v>32.17</v>
      </c>
    </row>
    <row r="224" spans="2:29">
      <c r="B224" s="134">
        <f t="shared" si="17"/>
        <v>5813</v>
      </c>
      <c r="C224" s="94">
        <v>5813</v>
      </c>
      <c r="D224" s="84">
        <f t="shared" si="13"/>
        <v>11</v>
      </c>
      <c r="E224" s="84">
        <f t="shared" si="14"/>
        <v>30</v>
      </c>
      <c r="F224" s="84">
        <f t="shared" si="15"/>
        <v>1915</v>
      </c>
      <c r="G224" s="92">
        <f>F224+1</f>
        <v>1916</v>
      </c>
      <c r="H224" s="183"/>
      <c r="I224" s="119"/>
      <c r="J224" s="119"/>
      <c r="K224" s="119"/>
      <c r="L224" s="119"/>
      <c r="M224" s="119"/>
      <c r="N224" s="119"/>
      <c r="O224" s="184"/>
      <c r="P224" s="183"/>
      <c r="Q224" s="119"/>
      <c r="R224" s="119"/>
      <c r="S224" s="119">
        <v>50.07</v>
      </c>
      <c r="T224" s="184">
        <v>42.96</v>
      </c>
      <c r="U224" s="183"/>
      <c r="V224" s="119"/>
      <c r="W224" s="119"/>
      <c r="X224" s="184"/>
      <c r="Y224" s="183"/>
      <c r="Z224" s="119"/>
      <c r="AA224" s="119"/>
      <c r="AB224" s="119">
        <v>31.59</v>
      </c>
      <c r="AC224" s="184">
        <v>31.59</v>
      </c>
    </row>
    <row r="225" spans="2:29">
      <c r="B225" s="134">
        <f t="shared" si="17"/>
        <v>5844</v>
      </c>
      <c r="C225" s="94">
        <v>5844</v>
      </c>
      <c r="D225" s="84">
        <f t="shared" si="13"/>
        <v>12</v>
      </c>
      <c r="E225" s="84">
        <f t="shared" si="14"/>
        <v>31</v>
      </c>
      <c r="F225" s="84">
        <f t="shared" si="15"/>
        <v>1915</v>
      </c>
      <c r="G225" s="92">
        <f>F225+1</f>
        <v>1916</v>
      </c>
      <c r="H225" s="183"/>
      <c r="I225" s="119"/>
      <c r="J225" s="119"/>
      <c r="K225" s="119"/>
      <c r="L225" s="119"/>
      <c r="M225" s="119"/>
      <c r="N225" s="119"/>
      <c r="O225" s="184"/>
      <c r="P225" s="183"/>
      <c r="Q225" s="119"/>
      <c r="R225" s="119"/>
      <c r="S225" s="119">
        <v>50.39</v>
      </c>
      <c r="T225" s="184">
        <v>42.57</v>
      </c>
      <c r="U225" s="183"/>
      <c r="V225" s="119"/>
      <c r="W225" s="119"/>
      <c r="X225" s="184"/>
      <c r="Y225" s="183"/>
      <c r="Z225" s="119"/>
      <c r="AA225" s="119"/>
      <c r="AB225" s="119">
        <v>32.82</v>
      </c>
      <c r="AC225" s="184">
        <v>32.82</v>
      </c>
    </row>
    <row r="226" spans="2:29">
      <c r="B226" s="134">
        <f t="shared" si="17"/>
        <v>5875</v>
      </c>
      <c r="C226" s="94">
        <v>5875</v>
      </c>
      <c r="D226" s="84">
        <f t="shared" ref="D226:D289" si="18">MONTH(C226)</f>
        <v>1</v>
      </c>
      <c r="E226" s="84">
        <f t="shared" ref="E226:E267" si="19">DAY(C226)</f>
        <v>31</v>
      </c>
      <c r="F226" s="84">
        <f t="shared" ref="F226:F267" si="20">YEAR(C226)</f>
        <v>1916</v>
      </c>
      <c r="G226" s="92">
        <f t="shared" ref="G226:G289" si="21">F226</f>
        <v>1916</v>
      </c>
      <c r="H226" s="183"/>
      <c r="I226" s="119"/>
      <c r="J226" s="119"/>
      <c r="K226" s="119"/>
      <c r="L226" s="119"/>
      <c r="M226" s="119"/>
      <c r="N226" s="119"/>
      <c r="O226" s="184"/>
      <c r="P226" s="183"/>
      <c r="Q226" s="119"/>
      <c r="R226" s="119"/>
      <c r="S226" s="119">
        <v>52.26</v>
      </c>
      <c r="T226" s="184">
        <v>44.96</v>
      </c>
      <c r="U226" s="183"/>
      <c r="V226" s="119"/>
      <c r="W226" s="119"/>
      <c r="X226" s="184"/>
      <c r="Y226" s="183"/>
      <c r="Z226" s="119"/>
      <c r="AA226" s="119"/>
      <c r="AB226" s="119">
        <v>35.21</v>
      </c>
      <c r="AC226" s="184">
        <v>35.21</v>
      </c>
    </row>
    <row r="227" spans="2:29">
      <c r="B227" s="134">
        <f t="shared" ref="B227:B290" si="22">C227</f>
        <v>5904</v>
      </c>
      <c r="C227" s="94">
        <v>5904</v>
      </c>
      <c r="D227" s="84">
        <f t="shared" si="18"/>
        <v>2</v>
      </c>
      <c r="E227" s="84">
        <f t="shared" si="19"/>
        <v>29</v>
      </c>
      <c r="F227" s="84">
        <f t="shared" si="20"/>
        <v>1916</v>
      </c>
      <c r="G227" s="92">
        <f t="shared" si="21"/>
        <v>1916</v>
      </c>
      <c r="H227" s="183"/>
      <c r="I227" s="119"/>
      <c r="J227" s="119"/>
      <c r="K227" s="119"/>
      <c r="L227" s="119"/>
      <c r="M227" s="119"/>
      <c r="N227" s="119"/>
      <c r="O227" s="184"/>
      <c r="P227" s="183"/>
      <c r="Q227" s="119"/>
      <c r="R227" s="119"/>
      <c r="S227" s="119">
        <v>53.3</v>
      </c>
      <c r="T227" s="184">
        <v>45.35</v>
      </c>
      <c r="U227" s="183"/>
      <c r="V227" s="119"/>
      <c r="W227" s="119"/>
      <c r="X227" s="184"/>
      <c r="Y227" s="183"/>
      <c r="Z227" s="119"/>
      <c r="AA227" s="119"/>
      <c r="AB227" s="119">
        <v>38.5</v>
      </c>
      <c r="AC227" s="184">
        <v>38.5</v>
      </c>
    </row>
    <row r="228" spans="2:29">
      <c r="B228" s="134">
        <f t="shared" si="22"/>
        <v>5935</v>
      </c>
      <c r="C228" s="94">
        <v>5935</v>
      </c>
      <c r="D228" s="84">
        <f t="shared" si="18"/>
        <v>3</v>
      </c>
      <c r="E228" s="84">
        <f t="shared" si="19"/>
        <v>31</v>
      </c>
      <c r="F228" s="84">
        <f t="shared" si="20"/>
        <v>1916</v>
      </c>
      <c r="G228" s="92">
        <f t="shared" si="21"/>
        <v>1916</v>
      </c>
      <c r="H228" s="183"/>
      <c r="I228" s="119"/>
      <c r="J228" s="119"/>
      <c r="K228" s="119"/>
      <c r="L228" s="119"/>
      <c r="M228" s="119"/>
      <c r="N228" s="119"/>
      <c r="O228" s="184"/>
      <c r="P228" s="183"/>
      <c r="Q228" s="119"/>
      <c r="R228" s="119"/>
      <c r="S228" s="119">
        <v>53.62</v>
      </c>
      <c r="T228" s="184">
        <v>49.16</v>
      </c>
      <c r="U228" s="183"/>
      <c r="V228" s="119"/>
      <c r="W228" s="119"/>
      <c r="X228" s="184"/>
      <c r="Y228" s="183"/>
      <c r="Z228" s="119"/>
      <c r="AA228" s="119"/>
      <c r="AB228" s="119">
        <v>37.6</v>
      </c>
      <c r="AC228" s="184">
        <v>37.6</v>
      </c>
    </row>
    <row r="229" spans="2:29">
      <c r="B229" s="134">
        <f t="shared" si="22"/>
        <v>5965</v>
      </c>
      <c r="C229" s="94">
        <v>5965</v>
      </c>
      <c r="D229" s="84">
        <f t="shared" si="18"/>
        <v>4</v>
      </c>
      <c r="E229" s="84">
        <f t="shared" si="19"/>
        <v>30</v>
      </c>
      <c r="F229" s="84">
        <f t="shared" si="20"/>
        <v>1916</v>
      </c>
      <c r="G229" s="92">
        <f t="shared" si="21"/>
        <v>1916</v>
      </c>
      <c r="H229" s="183"/>
      <c r="I229" s="119"/>
      <c r="J229" s="119"/>
      <c r="K229" s="119"/>
      <c r="L229" s="119"/>
      <c r="M229" s="119"/>
      <c r="N229" s="119"/>
      <c r="O229" s="184"/>
      <c r="P229" s="183"/>
      <c r="Q229" s="119"/>
      <c r="R229" s="119"/>
      <c r="S229" s="119">
        <v>49.87</v>
      </c>
      <c r="T229" s="184">
        <v>43.8</v>
      </c>
      <c r="U229" s="183"/>
      <c r="V229" s="119"/>
      <c r="W229" s="119"/>
      <c r="X229" s="184"/>
      <c r="Y229" s="183"/>
      <c r="Z229" s="119"/>
      <c r="AA229" s="119"/>
      <c r="AB229" s="119">
        <v>33.979999999999997</v>
      </c>
      <c r="AC229" s="184">
        <v>33.979999999999997</v>
      </c>
    </row>
    <row r="230" spans="2:29">
      <c r="B230" s="134">
        <f t="shared" si="22"/>
        <v>5996</v>
      </c>
      <c r="C230" s="94">
        <v>5996</v>
      </c>
      <c r="D230" s="84">
        <f t="shared" si="18"/>
        <v>5</v>
      </c>
      <c r="E230" s="84">
        <f t="shared" si="19"/>
        <v>31</v>
      </c>
      <c r="F230" s="84">
        <f t="shared" si="20"/>
        <v>1916</v>
      </c>
      <c r="G230" s="92">
        <f t="shared" si="21"/>
        <v>1916</v>
      </c>
      <c r="H230" s="183"/>
      <c r="I230" s="119"/>
      <c r="J230" s="119"/>
      <c r="K230" s="119"/>
      <c r="L230" s="119"/>
      <c r="M230" s="119"/>
      <c r="N230" s="119"/>
      <c r="O230" s="184"/>
      <c r="P230" s="183"/>
      <c r="Q230" s="119"/>
      <c r="R230" s="119"/>
      <c r="S230" s="119">
        <v>50.52</v>
      </c>
      <c r="T230" s="184">
        <v>44.77</v>
      </c>
      <c r="U230" s="183"/>
      <c r="V230" s="119"/>
      <c r="W230" s="119"/>
      <c r="X230" s="184"/>
      <c r="Y230" s="183"/>
      <c r="Z230" s="119"/>
      <c r="AA230" s="119"/>
      <c r="AB230" s="119">
        <v>33.270000000000003</v>
      </c>
      <c r="AC230" s="184">
        <v>33.270000000000003</v>
      </c>
    </row>
    <row r="231" spans="2:29">
      <c r="B231" s="134">
        <f t="shared" si="22"/>
        <v>6026</v>
      </c>
      <c r="C231" s="94">
        <v>6026</v>
      </c>
      <c r="D231" s="84">
        <f t="shared" si="18"/>
        <v>6</v>
      </c>
      <c r="E231" s="84">
        <f t="shared" si="19"/>
        <v>30</v>
      </c>
      <c r="F231" s="84">
        <f t="shared" si="20"/>
        <v>1916</v>
      </c>
      <c r="G231" s="92">
        <f t="shared" si="21"/>
        <v>1916</v>
      </c>
      <c r="H231" s="183"/>
      <c r="I231" s="119"/>
      <c r="J231" s="119"/>
      <c r="K231" s="119"/>
      <c r="L231" s="119"/>
      <c r="M231" s="119"/>
      <c r="N231" s="119"/>
      <c r="O231" s="184"/>
      <c r="P231" s="183"/>
      <c r="Q231" s="119"/>
      <c r="R231" s="119"/>
      <c r="S231" s="119">
        <v>51.16</v>
      </c>
      <c r="T231" s="184">
        <v>45.67</v>
      </c>
      <c r="U231" s="183"/>
      <c r="V231" s="119"/>
      <c r="W231" s="119"/>
      <c r="X231" s="184"/>
      <c r="Y231" s="183"/>
      <c r="Z231" s="119"/>
      <c r="AA231" s="119"/>
      <c r="AB231" s="119">
        <v>33.92</v>
      </c>
      <c r="AC231" s="184">
        <v>33.92</v>
      </c>
    </row>
    <row r="232" spans="2:29">
      <c r="B232" s="134">
        <f t="shared" si="22"/>
        <v>6057</v>
      </c>
      <c r="C232" s="94">
        <v>6057</v>
      </c>
      <c r="D232" s="84">
        <f t="shared" si="18"/>
        <v>7</v>
      </c>
      <c r="E232" s="84">
        <f t="shared" si="19"/>
        <v>31</v>
      </c>
      <c r="F232" s="84">
        <f t="shared" si="20"/>
        <v>1916</v>
      </c>
      <c r="G232" s="92">
        <f t="shared" si="21"/>
        <v>1916</v>
      </c>
      <c r="H232" s="183"/>
      <c r="I232" s="119"/>
      <c r="J232" s="119"/>
      <c r="K232" s="119"/>
      <c r="L232" s="119"/>
      <c r="M232" s="119"/>
      <c r="N232" s="119"/>
      <c r="O232" s="184"/>
      <c r="P232" s="183"/>
      <c r="Q232" s="119"/>
      <c r="R232" s="119"/>
      <c r="S232" s="119">
        <v>52.52</v>
      </c>
      <c r="T232" s="184">
        <v>48.26</v>
      </c>
      <c r="U232" s="183"/>
      <c r="V232" s="119"/>
      <c r="W232" s="119"/>
      <c r="X232" s="184"/>
      <c r="Y232" s="183"/>
      <c r="Z232" s="119"/>
      <c r="AA232" s="119"/>
      <c r="AB232" s="119">
        <v>36.11</v>
      </c>
      <c r="AC232" s="184">
        <v>36.11</v>
      </c>
    </row>
    <row r="233" spans="2:29">
      <c r="B233" s="134">
        <f t="shared" si="22"/>
        <v>6088</v>
      </c>
      <c r="C233" s="94">
        <v>6088</v>
      </c>
      <c r="D233" s="84">
        <f t="shared" si="18"/>
        <v>8</v>
      </c>
      <c r="E233" s="84">
        <f t="shared" si="19"/>
        <v>31</v>
      </c>
      <c r="F233" s="84">
        <f t="shared" si="20"/>
        <v>1916</v>
      </c>
      <c r="G233" s="92">
        <f t="shared" si="21"/>
        <v>1916</v>
      </c>
      <c r="H233" s="183"/>
      <c r="I233" s="119"/>
      <c r="J233" s="119"/>
      <c r="K233" s="119"/>
      <c r="L233" s="119"/>
      <c r="M233" s="119"/>
      <c r="N233" s="119"/>
      <c r="O233" s="184"/>
      <c r="P233" s="183"/>
      <c r="Q233" s="119"/>
      <c r="R233" s="119"/>
      <c r="S233" s="119">
        <v>53.36</v>
      </c>
      <c r="T233" s="184">
        <v>52.58</v>
      </c>
      <c r="U233" s="183"/>
      <c r="V233" s="119"/>
      <c r="W233" s="119"/>
      <c r="X233" s="184"/>
      <c r="Y233" s="183"/>
      <c r="Z233" s="119"/>
      <c r="AA233" s="119"/>
      <c r="AB233" s="119">
        <v>39.020000000000003</v>
      </c>
      <c r="AC233" s="184">
        <v>39.020000000000003</v>
      </c>
    </row>
    <row r="234" spans="2:29">
      <c r="B234" s="134">
        <f t="shared" si="22"/>
        <v>6118</v>
      </c>
      <c r="C234" s="94">
        <v>6118</v>
      </c>
      <c r="D234" s="84">
        <f t="shared" si="18"/>
        <v>9</v>
      </c>
      <c r="E234" s="84">
        <f t="shared" si="19"/>
        <v>30</v>
      </c>
      <c r="F234" s="84">
        <f t="shared" si="20"/>
        <v>1916</v>
      </c>
      <c r="G234" s="92">
        <f t="shared" si="21"/>
        <v>1916</v>
      </c>
      <c r="H234" s="183"/>
      <c r="I234" s="119"/>
      <c r="J234" s="119"/>
      <c r="K234" s="119"/>
      <c r="L234" s="119"/>
      <c r="M234" s="119"/>
      <c r="N234" s="119"/>
      <c r="O234" s="184"/>
      <c r="P234" s="183"/>
      <c r="Q234" s="119"/>
      <c r="R234" s="119"/>
      <c r="S234" s="119">
        <v>52.78</v>
      </c>
      <c r="T234" s="184">
        <v>50.71</v>
      </c>
      <c r="U234" s="183"/>
      <c r="V234" s="119"/>
      <c r="W234" s="119"/>
      <c r="X234" s="184"/>
      <c r="Y234" s="183"/>
      <c r="Z234" s="119"/>
      <c r="AA234" s="119"/>
      <c r="AB234" s="119">
        <v>38.369999999999997</v>
      </c>
      <c r="AC234" s="184">
        <v>38.369999999999997</v>
      </c>
    </row>
    <row r="235" spans="2:29">
      <c r="B235" s="134">
        <f t="shared" si="22"/>
        <v>6149</v>
      </c>
      <c r="C235" s="94">
        <v>6149</v>
      </c>
      <c r="D235" s="84">
        <f t="shared" si="18"/>
        <v>10</v>
      </c>
      <c r="E235" s="84">
        <f t="shared" si="19"/>
        <v>31</v>
      </c>
      <c r="F235" s="84">
        <f t="shared" si="20"/>
        <v>1916</v>
      </c>
      <c r="G235" s="92">
        <f>F235+1</f>
        <v>1917</v>
      </c>
      <c r="H235" s="183"/>
      <c r="I235" s="119"/>
      <c r="J235" s="119"/>
      <c r="K235" s="119"/>
      <c r="L235" s="119"/>
      <c r="M235" s="119"/>
      <c r="N235" s="119"/>
      <c r="O235" s="184"/>
      <c r="P235" s="183"/>
      <c r="Q235" s="119"/>
      <c r="R235" s="119"/>
      <c r="S235" s="119">
        <v>52.07</v>
      </c>
      <c r="T235" s="184">
        <v>51.23</v>
      </c>
      <c r="U235" s="183"/>
      <c r="V235" s="119"/>
      <c r="W235" s="119"/>
      <c r="X235" s="184"/>
      <c r="Y235" s="183"/>
      <c r="Z235" s="119"/>
      <c r="AA235" s="119"/>
      <c r="AB235" s="119">
        <v>36.31</v>
      </c>
      <c r="AC235" s="184">
        <v>36.31</v>
      </c>
    </row>
    <row r="236" spans="2:29">
      <c r="B236" s="134">
        <f t="shared" si="22"/>
        <v>6179</v>
      </c>
      <c r="C236" s="94">
        <v>6179</v>
      </c>
      <c r="D236" s="84">
        <f t="shared" si="18"/>
        <v>11</v>
      </c>
      <c r="E236" s="84">
        <f t="shared" si="19"/>
        <v>30</v>
      </c>
      <c r="F236" s="84">
        <f t="shared" si="20"/>
        <v>1916</v>
      </c>
      <c r="G236" s="92">
        <f>F236+1</f>
        <v>1917</v>
      </c>
      <c r="H236" s="183"/>
      <c r="I236" s="119"/>
      <c r="J236" s="119"/>
      <c r="K236" s="119"/>
      <c r="L236" s="119"/>
      <c r="M236" s="119"/>
      <c r="N236" s="119"/>
      <c r="O236" s="184"/>
      <c r="P236" s="183"/>
      <c r="Q236" s="119"/>
      <c r="R236" s="119"/>
      <c r="S236" s="119">
        <v>51.16</v>
      </c>
      <c r="T236" s="184">
        <v>48.71</v>
      </c>
      <c r="U236" s="183"/>
      <c r="V236" s="119"/>
      <c r="W236" s="119"/>
      <c r="X236" s="184"/>
      <c r="Y236" s="183"/>
      <c r="Z236" s="119"/>
      <c r="AA236" s="119"/>
      <c r="AB236" s="119">
        <v>36.31</v>
      </c>
      <c r="AC236" s="184">
        <v>36.31</v>
      </c>
    </row>
    <row r="237" spans="2:29">
      <c r="B237" s="134">
        <f t="shared" si="22"/>
        <v>6210</v>
      </c>
      <c r="C237" s="94">
        <v>6210</v>
      </c>
      <c r="D237" s="84">
        <f t="shared" si="18"/>
        <v>12</v>
      </c>
      <c r="E237" s="84">
        <f t="shared" si="19"/>
        <v>31</v>
      </c>
      <c r="F237" s="84">
        <f t="shared" si="20"/>
        <v>1916</v>
      </c>
      <c r="G237" s="92">
        <f>F237+1</f>
        <v>1917</v>
      </c>
      <c r="H237" s="183"/>
      <c r="I237" s="119"/>
      <c r="J237" s="119"/>
      <c r="K237" s="119"/>
      <c r="L237" s="119"/>
      <c r="M237" s="119"/>
      <c r="N237" s="119"/>
      <c r="O237" s="184"/>
      <c r="P237" s="183"/>
      <c r="Q237" s="119"/>
      <c r="R237" s="119"/>
      <c r="S237" s="119">
        <v>52</v>
      </c>
      <c r="T237" s="184">
        <v>46.64</v>
      </c>
      <c r="U237" s="183"/>
      <c r="V237" s="119"/>
      <c r="W237" s="119"/>
      <c r="X237" s="184"/>
      <c r="Y237" s="183"/>
      <c r="Z237" s="119"/>
      <c r="AA237" s="119"/>
      <c r="AB237" s="119">
        <v>36.31</v>
      </c>
      <c r="AC237" s="184">
        <v>36.31</v>
      </c>
    </row>
    <row r="238" spans="2:29">
      <c r="B238" s="134">
        <f t="shared" si="22"/>
        <v>6241</v>
      </c>
      <c r="C238" s="94">
        <v>6241</v>
      </c>
      <c r="D238" s="84">
        <f t="shared" si="18"/>
        <v>1</v>
      </c>
      <c r="E238" s="84">
        <f t="shared" si="19"/>
        <v>31</v>
      </c>
      <c r="F238" s="84">
        <f t="shared" si="20"/>
        <v>1917</v>
      </c>
      <c r="G238" s="92">
        <f>F238</f>
        <v>1917</v>
      </c>
      <c r="H238" s="183"/>
      <c r="I238" s="119"/>
      <c r="J238" s="119"/>
      <c r="K238" s="119"/>
      <c r="L238" s="119"/>
      <c r="M238" s="119"/>
      <c r="N238" s="119"/>
      <c r="O238" s="184"/>
      <c r="P238" s="183"/>
      <c r="Q238" s="119"/>
      <c r="R238" s="119"/>
      <c r="S238" s="119">
        <v>53.42</v>
      </c>
      <c r="T238" s="184">
        <v>48.97</v>
      </c>
      <c r="U238" s="183"/>
      <c r="V238" s="119"/>
      <c r="W238" s="119"/>
      <c r="X238" s="184"/>
      <c r="Y238" s="183"/>
      <c r="Z238" s="119"/>
      <c r="AA238" s="119"/>
      <c r="AB238" s="119">
        <v>38.18</v>
      </c>
      <c r="AC238" s="184">
        <v>38.18</v>
      </c>
    </row>
    <row r="239" spans="2:29">
      <c r="B239" s="134">
        <f t="shared" si="22"/>
        <v>6269</v>
      </c>
      <c r="C239" s="94">
        <v>6269</v>
      </c>
      <c r="D239" s="84">
        <f t="shared" si="18"/>
        <v>2</v>
      </c>
      <c r="E239" s="84">
        <f t="shared" si="19"/>
        <v>28</v>
      </c>
      <c r="F239" s="84">
        <f t="shared" si="20"/>
        <v>1917</v>
      </c>
      <c r="G239" s="92">
        <f t="shared" si="21"/>
        <v>1917</v>
      </c>
      <c r="H239" s="183"/>
      <c r="I239" s="119"/>
      <c r="J239" s="119"/>
      <c r="K239" s="119"/>
      <c r="L239" s="119"/>
      <c r="M239" s="119"/>
      <c r="N239" s="119"/>
      <c r="O239" s="184"/>
      <c r="P239" s="183"/>
      <c r="Q239" s="119"/>
      <c r="R239" s="119"/>
      <c r="S239" s="119">
        <v>54.13</v>
      </c>
      <c r="T239" s="184">
        <v>51.1</v>
      </c>
      <c r="U239" s="183"/>
      <c r="V239" s="119"/>
      <c r="W239" s="119"/>
      <c r="X239" s="184"/>
      <c r="Y239" s="183"/>
      <c r="Z239" s="119"/>
      <c r="AA239" s="119"/>
      <c r="AB239" s="119">
        <v>44.57</v>
      </c>
      <c r="AC239" s="184">
        <v>44.57</v>
      </c>
    </row>
    <row r="240" spans="2:29">
      <c r="B240" s="134">
        <f t="shared" si="22"/>
        <v>6300</v>
      </c>
      <c r="C240" s="94">
        <v>6300</v>
      </c>
      <c r="D240" s="84">
        <f t="shared" si="18"/>
        <v>3</v>
      </c>
      <c r="E240" s="84">
        <f t="shared" si="19"/>
        <v>31</v>
      </c>
      <c r="F240" s="84">
        <f t="shared" si="20"/>
        <v>1917</v>
      </c>
      <c r="G240" s="92">
        <f t="shared" si="21"/>
        <v>1917</v>
      </c>
      <c r="H240" s="183"/>
      <c r="I240" s="119"/>
      <c r="J240" s="119"/>
      <c r="K240" s="119"/>
      <c r="L240" s="119"/>
      <c r="M240" s="119"/>
      <c r="N240" s="119"/>
      <c r="O240" s="184"/>
      <c r="P240" s="183"/>
      <c r="Q240" s="119"/>
      <c r="R240" s="119"/>
      <c r="S240" s="119">
        <v>52.97</v>
      </c>
      <c r="T240" s="184">
        <v>47.35</v>
      </c>
      <c r="U240" s="183"/>
      <c r="V240" s="119"/>
      <c r="W240" s="119"/>
      <c r="X240" s="184"/>
      <c r="Y240" s="183"/>
      <c r="Z240" s="119"/>
      <c r="AA240" s="119"/>
      <c r="AB240" s="119">
        <v>37.6</v>
      </c>
      <c r="AC240" s="184">
        <v>37.6</v>
      </c>
    </row>
    <row r="241" spans="2:29">
      <c r="B241" s="134">
        <f t="shared" si="22"/>
        <v>6330</v>
      </c>
      <c r="C241" s="94">
        <v>6330</v>
      </c>
      <c r="D241" s="84">
        <f t="shared" si="18"/>
        <v>4</v>
      </c>
      <c r="E241" s="84">
        <f t="shared" si="19"/>
        <v>30</v>
      </c>
      <c r="F241" s="84">
        <f t="shared" si="20"/>
        <v>1917</v>
      </c>
      <c r="G241" s="92">
        <f t="shared" si="21"/>
        <v>1917</v>
      </c>
      <c r="H241" s="183"/>
      <c r="I241" s="119"/>
      <c r="J241" s="119"/>
      <c r="K241" s="119"/>
      <c r="L241" s="119"/>
      <c r="M241" s="119"/>
      <c r="N241" s="119"/>
      <c r="O241" s="184"/>
      <c r="P241" s="183"/>
      <c r="Q241" s="119"/>
      <c r="R241" s="119"/>
      <c r="S241" s="119">
        <v>51.87</v>
      </c>
      <c r="T241" s="184">
        <v>46.71</v>
      </c>
      <c r="U241" s="183"/>
      <c r="V241" s="119"/>
      <c r="W241" s="119"/>
      <c r="X241" s="184"/>
      <c r="Y241" s="183"/>
      <c r="Z241" s="119"/>
      <c r="AA241" s="119"/>
      <c r="AB241" s="119">
        <v>35.979999999999997</v>
      </c>
      <c r="AC241" s="184">
        <v>35.979999999999997</v>
      </c>
    </row>
    <row r="242" spans="2:29">
      <c r="B242" s="134">
        <f t="shared" si="22"/>
        <v>6361</v>
      </c>
      <c r="C242" s="94">
        <v>6361</v>
      </c>
      <c r="D242" s="84">
        <f t="shared" si="18"/>
        <v>5</v>
      </c>
      <c r="E242" s="84">
        <f t="shared" si="19"/>
        <v>31</v>
      </c>
      <c r="F242" s="84">
        <f t="shared" si="20"/>
        <v>1917</v>
      </c>
      <c r="G242" s="92">
        <f t="shared" si="21"/>
        <v>1917</v>
      </c>
      <c r="H242" s="183"/>
      <c r="I242" s="119"/>
      <c r="J242" s="119"/>
      <c r="K242" s="119"/>
      <c r="L242" s="119"/>
      <c r="M242" s="119"/>
      <c r="N242" s="119"/>
      <c r="O242" s="184"/>
      <c r="P242" s="183"/>
      <c r="Q242" s="119"/>
      <c r="R242" s="119"/>
      <c r="S242" s="119">
        <v>51.68</v>
      </c>
      <c r="T242" s="184">
        <v>44.83</v>
      </c>
      <c r="U242" s="183"/>
      <c r="V242" s="119"/>
      <c r="W242" s="119"/>
      <c r="X242" s="184"/>
      <c r="Y242" s="183"/>
      <c r="Z242" s="119"/>
      <c r="AA242" s="119"/>
      <c r="AB242" s="119">
        <v>35.979999999999997</v>
      </c>
      <c r="AC242" s="184">
        <v>35.979999999999997</v>
      </c>
    </row>
    <row r="243" spans="2:29">
      <c r="B243" s="134">
        <f t="shared" si="22"/>
        <v>6391</v>
      </c>
      <c r="C243" s="94">
        <v>6391</v>
      </c>
      <c r="D243" s="84">
        <f t="shared" si="18"/>
        <v>6</v>
      </c>
      <c r="E243" s="84">
        <f t="shared" si="19"/>
        <v>30</v>
      </c>
      <c r="F243" s="84">
        <f t="shared" si="20"/>
        <v>1917</v>
      </c>
      <c r="G243" s="92">
        <f t="shared" si="21"/>
        <v>1917</v>
      </c>
      <c r="H243" s="183"/>
      <c r="I243" s="119"/>
      <c r="J243" s="119"/>
      <c r="K243" s="119"/>
      <c r="L243" s="119"/>
      <c r="M243" s="119"/>
      <c r="N243" s="119"/>
      <c r="O243" s="184"/>
      <c r="P243" s="183"/>
      <c r="Q243" s="119"/>
      <c r="R243" s="119"/>
      <c r="S243" s="119">
        <v>53.42</v>
      </c>
      <c r="T243" s="184">
        <v>45.35</v>
      </c>
      <c r="U243" s="183"/>
      <c r="V243" s="119"/>
      <c r="W243" s="119"/>
      <c r="X243" s="184"/>
      <c r="Y243" s="183"/>
      <c r="Z243" s="119"/>
      <c r="AA243" s="119"/>
      <c r="AB243" s="119">
        <v>37.340000000000003</v>
      </c>
      <c r="AC243" s="184">
        <v>37.340000000000003</v>
      </c>
    </row>
    <row r="244" spans="2:29">
      <c r="B244" s="134">
        <f t="shared" si="22"/>
        <v>6422</v>
      </c>
      <c r="C244" s="94">
        <v>6422</v>
      </c>
      <c r="D244" s="84">
        <f t="shared" si="18"/>
        <v>7</v>
      </c>
      <c r="E244" s="84">
        <f t="shared" si="19"/>
        <v>31</v>
      </c>
      <c r="F244" s="84">
        <f t="shared" si="20"/>
        <v>1917</v>
      </c>
      <c r="G244" s="92">
        <f t="shared" si="21"/>
        <v>1917</v>
      </c>
      <c r="H244" s="183"/>
      <c r="I244" s="119"/>
      <c r="J244" s="119"/>
      <c r="K244" s="119"/>
      <c r="L244" s="119"/>
      <c r="M244" s="119"/>
      <c r="N244" s="119"/>
      <c r="O244" s="184"/>
      <c r="P244" s="183"/>
      <c r="Q244" s="119"/>
      <c r="R244" s="119"/>
      <c r="S244" s="119">
        <v>53.62</v>
      </c>
      <c r="T244" s="184">
        <v>47.35</v>
      </c>
      <c r="U244" s="183"/>
      <c r="V244" s="119"/>
      <c r="W244" s="119"/>
      <c r="X244" s="184"/>
      <c r="Y244" s="183"/>
      <c r="Z244" s="119"/>
      <c r="AA244" s="119"/>
      <c r="AB244" s="119">
        <v>38.89</v>
      </c>
      <c r="AC244" s="184">
        <v>38.89</v>
      </c>
    </row>
    <row r="245" spans="2:29">
      <c r="B245" s="134">
        <f t="shared" si="22"/>
        <v>6453</v>
      </c>
      <c r="C245" s="94">
        <v>6453</v>
      </c>
      <c r="D245" s="84">
        <f t="shared" si="18"/>
        <v>8</v>
      </c>
      <c r="E245" s="84">
        <f t="shared" si="19"/>
        <v>31</v>
      </c>
      <c r="F245" s="84">
        <f t="shared" si="20"/>
        <v>1917</v>
      </c>
      <c r="G245" s="92">
        <f t="shared" si="21"/>
        <v>1917</v>
      </c>
      <c r="H245" s="183"/>
      <c r="I245" s="119"/>
      <c r="J245" s="119"/>
      <c r="K245" s="119"/>
      <c r="L245" s="119"/>
      <c r="M245" s="119"/>
      <c r="N245" s="119"/>
      <c r="O245" s="184"/>
      <c r="P245" s="183"/>
      <c r="Q245" s="119"/>
      <c r="R245" s="119"/>
      <c r="S245" s="119">
        <v>52.46</v>
      </c>
      <c r="T245" s="184">
        <v>50.52</v>
      </c>
      <c r="U245" s="183"/>
      <c r="V245" s="119"/>
      <c r="W245" s="119"/>
      <c r="X245" s="184"/>
      <c r="Y245" s="183"/>
      <c r="Z245" s="119"/>
      <c r="AA245" s="119"/>
      <c r="AB245" s="119">
        <v>45.93</v>
      </c>
      <c r="AC245" s="184">
        <v>45.93</v>
      </c>
    </row>
    <row r="246" spans="2:29">
      <c r="B246" s="134">
        <f t="shared" si="22"/>
        <v>6483</v>
      </c>
      <c r="C246" s="94">
        <v>6483</v>
      </c>
      <c r="D246" s="84">
        <f t="shared" si="18"/>
        <v>9</v>
      </c>
      <c r="E246" s="84">
        <f t="shared" si="19"/>
        <v>30</v>
      </c>
      <c r="F246" s="84">
        <f t="shared" si="20"/>
        <v>1917</v>
      </c>
      <c r="G246" s="92">
        <f t="shared" si="21"/>
        <v>1917</v>
      </c>
      <c r="H246" s="183"/>
      <c r="I246" s="119"/>
      <c r="J246" s="119"/>
      <c r="K246" s="119"/>
      <c r="L246" s="119"/>
      <c r="M246" s="119"/>
      <c r="N246" s="119"/>
      <c r="O246" s="184"/>
      <c r="P246" s="183"/>
      <c r="Q246" s="119"/>
      <c r="R246" s="119"/>
      <c r="S246" s="119">
        <v>52.71</v>
      </c>
      <c r="T246" s="184">
        <v>46.58</v>
      </c>
      <c r="U246" s="183"/>
      <c r="V246" s="119"/>
      <c r="W246" s="119"/>
      <c r="X246" s="184"/>
      <c r="Y246" s="183"/>
      <c r="Z246" s="119"/>
      <c r="AA246" s="119"/>
      <c r="AB246" s="119">
        <v>42.51</v>
      </c>
      <c r="AC246" s="184">
        <v>42.51</v>
      </c>
    </row>
    <row r="247" spans="2:29">
      <c r="B247" s="134">
        <f t="shared" si="22"/>
        <v>6514</v>
      </c>
      <c r="C247" s="94">
        <v>6514</v>
      </c>
      <c r="D247" s="84">
        <f t="shared" si="18"/>
        <v>10</v>
      </c>
      <c r="E247" s="84">
        <f t="shared" si="19"/>
        <v>31</v>
      </c>
      <c r="F247" s="84">
        <f t="shared" si="20"/>
        <v>1917</v>
      </c>
      <c r="G247" s="92">
        <f>F247+1</f>
        <v>1918</v>
      </c>
      <c r="H247" s="183"/>
      <c r="I247" s="119"/>
      <c r="J247" s="119"/>
      <c r="K247" s="119"/>
      <c r="L247" s="119"/>
      <c r="M247" s="119"/>
      <c r="N247" s="119"/>
      <c r="O247" s="184"/>
      <c r="P247" s="183"/>
      <c r="Q247" s="119"/>
      <c r="R247" s="119"/>
      <c r="S247" s="119">
        <v>51.68</v>
      </c>
      <c r="T247" s="184">
        <v>45.48</v>
      </c>
      <c r="U247" s="183"/>
      <c r="V247" s="119"/>
      <c r="W247" s="119"/>
      <c r="X247" s="184"/>
      <c r="Y247" s="183"/>
      <c r="Z247" s="119"/>
      <c r="AA247" s="119"/>
      <c r="AB247" s="119">
        <v>40.83</v>
      </c>
      <c r="AC247" s="184">
        <v>40.83</v>
      </c>
    </row>
    <row r="248" spans="2:29">
      <c r="B248" s="134">
        <f t="shared" si="22"/>
        <v>6544</v>
      </c>
      <c r="C248" s="94">
        <v>6544</v>
      </c>
      <c r="D248" s="84">
        <f t="shared" si="18"/>
        <v>11</v>
      </c>
      <c r="E248" s="84">
        <f t="shared" si="19"/>
        <v>30</v>
      </c>
      <c r="F248" s="84">
        <f t="shared" si="20"/>
        <v>1917</v>
      </c>
      <c r="G248" s="92">
        <f>F248+1</f>
        <v>1918</v>
      </c>
      <c r="H248" s="183"/>
      <c r="I248" s="119"/>
      <c r="J248" s="119"/>
      <c r="K248" s="119"/>
      <c r="L248" s="119"/>
      <c r="M248" s="119"/>
      <c r="N248" s="119"/>
      <c r="O248" s="184"/>
      <c r="P248" s="183"/>
      <c r="Q248" s="119"/>
      <c r="R248" s="119"/>
      <c r="S248" s="119">
        <v>52.26</v>
      </c>
      <c r="T248" s="184">
        <v>44.38</v>
      </c>
      <c r="U248" s="183"/>
      <c r="V248" s="119"/>
      <c r="W248" s="119"/>
      <c r="X248" s="184"/>
      <c r="Y248" s="183"/>
      <c r="Z248" s="119"/>
      <c r="AA248" s="119"/>
      <c r="AB248" s="119">
        <v>38.44</v>
      </c>
      <c r="AC248" s="184">
        <v>38.44</v>
      </c>
    </row>
    <row r="249" spans="2:29">
      <c r="B249" s="134">
        <f t="shared" si="22"/>
        <v>6575</v>
      </c>
      <c r="C249" s="94">
        <v>6575</v>
      </c>
      <c r="D249" s="84">
        <f t="shared" si="18"/>
        <v>12</v>
      </c>
      <c r="E249" s="84">
        <f t="shared" si="19"/>
        <v>31</v>
      </c>
      <c r="F249" s="84">
        <f t="shared" si="20"/>
        <v>1917</v>
      </c>
      <c r="G249" s="92">
        <f>F249+1</f>
        <v>1918</v>
      </c>
      <c r="H249" s="183"/>
      <c r="I249" s="119"/>
      <c r="J249" s="119"/>
      <c r="K249" s="119"/>
      <c r="L249" s="119"/>
      <c r="M249" s="119"/>
      <c r="N249" s="119"/>
      <c r="O249" s="184"/>
      <c r="P249" s="183"/>
      <c r="Q249" s="119"/>
      <c r="R249" s="119"/>
      <c r="S249" s="119">
        <v>53.3</v>
      </c>
      <c r="T249" s="184">
        <v>44.38</v>
      </c>
      <c r="U249" s="183"/>
      <c r="V249" s="119"/>
      <c r="W249" s="119"/>
      <c r="X249" s="184"/>
      <c r="Y249" s="183"/>
      <c r="Z249" s="119"/>
      <c r="AA249" s="119"/>
      <c r="AB249" s="119">
        <v>44.9</v>
      </c>
      <c r="AC249" s="184">
        <v>44.9</v>
      </c>
    </row>
    <row r="250" spans="2:29">
      <c r="B250" s="134">
        <f t="shared" si="22"/>
        <v>6606</v>
      </c>
      <c r="C250" s="94">
        <v>6606</v>
      </c>
      <c r="D250" s="84">
        <f t="shared" si="18"/>
        <v>1</v>
      </c>
      <c r="E250" s="84">
        <f t="shared" si="19"/>
        <v>31</v>
      </c>
      <c r="F250" s="84">
        <f t="shared" si="20"/>
        <v>1918</v>
      </c>
      <c r="G250" s="92">
        <f>F250</f>
        <v>1918</v>
      </c>
      <c r="H250" s="183"/>
      <c r="I250" s="119"/>
      <c r="J250" s="119"/>
      <c r="K250" s="119"/>
      <c r="L250" s="119"/>
      <c r="M250" s="119"/>
      <c r="N250" s="119"/>
      <c r="O250" s="184"/>
      <c r="P250" s="183"/>
      <c r="Q250" s="119"/>
      <c r="R250" s="119"/>
      <c r="S250" s="119">
        <v>54.52</v>
      </c>
      <c r="T250" s="184">
        <v>51.62</v>
      </c>
      <c r="U250" s="183"/>
      <c r="V250" s="119"/>
      <c r="W250" s="119"/>
      <c r="X250" s="184"/>
      <c r="Y250" s="183"/>
      <c r="Z250" s="119"/>
      <c r="AA250" s="119"/>
      <c r="AB250" s="119">
        <v>54.59</v>
      </c>
      <c r="AC250" s="184">
        <v>54.59</v>
      </c>
    </row>
    <row r="251" spans="2:29">
      <c r="B251" s="134">
        <f t="shared" si="22"/>
        <v>6634</v>
      </c>
      <c r="C251" s="94">
        <v>6634</v>
      </c>
      <c r="D251" s="84">
        <f t="shared" si="18"/>
        <v>2</v>
      </c>
      <c r="E251" s="84">
        <f t="shared" si="19"/>
        <v>28</v>
      </c>
      <c r="F251" s="84">
        <f t="shared" si="20"/>
        <v>1918</v>
      </c>
      <c r="G251" s="92">
        <f t="shared" si="21"/>
        <v>1918</v>
      </c>
      <c r="H251" s="183"/>
      <c r="I251" s="119"/>
      <c r="J251" s="119"/>
      <c r="K251" s="119"/>
      <c r="L251" s="119"/>
      <c r="M251" s="119"/>
      <c r="N251" s="119"/>
      <c r="O251" s="184"/>
      <c r="P251" s="183"/>
      <c r="Q251" s="119"/>
      <c r="R251" s="119"/>
      <c r="S251" s="119">
        <v>55.17</v>
      </c>
      <c r="T251" s="184">
        <v>55.23</v>
      </c>
      <c r="U251" s="183"/>
      <c r="V251" s="119"/>
      <c r="W251" s="119"/>
      <c r="X251" s="184"/>
      <c r="Y251" s="183"/>
      <c r="Z251" s="119"/>
      <c r="AA251" s="119"/>
      <c r="AB251" s="119">
        <v>48.19</v>
      </c>
      <c r="AC251" s="184">
        <v>48.19</v>
      </c>
    </row>
    <row r="252" spans="2:29">
      <c r="B252" s="134">
        <f t="shared" si="22"/>
        <v>6665</v>
      </c>
      <c r="C252" s="94">
        <v>6665</v>
      </c>
      <c r="D252" s="84">
        <f t="shared" si="18"/>
        <v>3</v>
      </c>
      <c r="E252" s="84">
        <f t="shared" si="19"/>
        <v>31</v>
      </c>
      <c r="F252" s="84">
        <f t="shared" si="20"/>
        <v>1918</v>
      </c>
      <c r="G252" s="92">
        <f t="shared" si="21"/>
        <v>1918</v>
      </c>
      <c r="H252" s="183"/>
      <c r="I252" s="119"/>
      <c r="J252" s="119"/>
      <c r="K252" s="119"/>
      <c r="L252" s="119"/>
      <c r="M252" s="119"/>
      <c r="N252" s="119"/>
      <c r="O252" s="184"/>
      <c r="P252" s="183"/>
      <c r="Q252" s="119"/>
      <c r="R252" s="119"/>
      <c r="S252" s="119">
        <v>54.52</v>
      </c>
      <c r="T252" s="184">
        <v>54.01</v>
      </c>
      <c r="U252" s="183"/>
      <c r="V252" s="119"/>
      <c r="W252" s="119"/>
      <c r="X252" s="184"/>
      <c r="Y252" s="183"/>
      <c r="Z252" s="119"/>
      <c r="AA252" s="119"/>
      <c r="AB252" s="119">
        <v>43.93</v>
      </c>
      <c r="AC252" s="184">
        <v>43.93</v>
      </c>
    </row>
    <row r="253" spans="2:29">
      <c r="B253" s="134">
        <f t="shared" si="22"/>
        <v>6695</v>
      </c>
      <c r="C253" s="94">
        <v>6695</v>
      </c>
      <c r="D253" s="84">
        <f t="shared" si="18"/>
        <v>4</v>
      </c>
      <c r="E253" s="84">
        <f t="shared" si="19"/>
        <v>30</v>
      </c>
      <c r="F253" s="84">
        <f t="shared" si="20"/>
        <v>1918</v>
      </c>
      <c r="G253" s="92">
        <f t="shared" si="21"/>
        <v>1918</v>
      </c>
      <c r="H253" s="183"/>
      <c r="I253" s="119"/>
      <c r="J253" s="119"/>
      <c r="K253" s="119"/>
      <c r="L253" s="119"/>
      <c r="M253" s="119"/>
      <c r="N253" s="119"/>
      <c r="O253" s="184"/>
      <c r="P253" s="183"/>
      <c r="Q253" s="119"/>
      <c r="R253" s="119"/>
      <c r="S253" s="119">
        <v>53.42</v>
      </c>
      <c r="T253" s="184">
        <v>46.9</v>
      </c>
      <c r="U253" s="183"/>
      <c r="V253" s="119"/>
      <c r="W253" s="119"/>
      <c r="X253" s="184"/>
      <c r="Y253" s="183"/>
      <c r="Z253" s="119"/>
      <c r="AA253" s="119"/>
      <c r="AB253" s="119">
        <v>41.54</v>
      </c>
      <c r="AC253" s="184">
        <v>41.54</v>
      </c>
    </row>
    <row r="254" spans="2:29">
      <c r="B254" s="134">
        <f t="shared" si="22"/>
        <v>6726</v>
      </c>
      <c r="C254" s="94">
        <v>6726</v>
      </c>
      <c r="D254" s="84">
        <f t="shared" si="18"/>
        <v>5</v>
      </c>
      <c r="E254" s="84">
        <f t="shared" si="19"/>
        <v>31</v>
      </c>
      <c r="F254" s="84">
        <f t="shared" si="20"/>
        <v>1918</v>
      </c>
      <c r="G254" s="92">
        <f t="shared" si="21"/>
        <v>1918</v>
      </c>
      <c r="H254" s="183"/>
      <c r="I254" s="119"/>
      <c r="J254" s="119"/>
      <c r="K254" s="119"/>
      <c r="L254" s="119"/>
      <c r="M254" s="119"/>
      <c r="N254" s="119"/>
      <c r="O254" s="184"/>
      <c r="P254" s="183"/>
      <c r="Q254" s="119"/>
      <c r="R254" s="119"/>
      <c r="S254" s="119">
        <v>53.62</v>
      </c>
      <c r="T254" s="184">
        <v>48.39</v>
      </c>
      <c r="U254" s="183"/>
      <c r="V254" s="119"/>
      <c r="W254" s="119"/>
      <c r="X254" s="184"/>
      <c r="Y254" s="183"/>
      <c r="Z254" s="119"/>
      <c r="AA254" s="119"/>
      <c r="AB254" s="119">
        <v>40.380000000000003</v>
      </c>
      <c r="AC254" s="184">
        <v>40.380000000000003</v>
      </c>
    </row>
    <row r="255" spans="2:29">
      <c r="B255" s="134">
        <f t="shared" si="22"/>
        <v>6756</v>
      </c>
      <c r="C255" s="94">
        <v>6756</v>
      </c>
      <c r="D255" s="84">
        <f t="shared" si="18"/>
        <v>6</v>
      </c>
      <c r="E255" s="84">
        <f t="shared" si="19"/>
        <v>30</v>
      </c>
      <c r="F255" s="84">
        <f t="shared" si="20"/>
        <v>1918</v>
      </c>
      <c r="G255" s="92">
        <f t="shared" si="21"/>
        <v>1918</v>
      </c>
      <c r="H255" s="183"/>
      <c r="I255" s="119"/>
      <c r="J255" s="119"/>
      <c r="K255" s="119"/>
      <c r="L255" s="119"/>
      <c r="M255" s="119"/>
      <c r="N255" s="119"/>
      <c r="O255" s="184"/>
      <c r="P255" s="183"/>
      <c r="Q255" s="119"/>
      <c r="R255" s="119"/>
      <c r="S255" s="119">
        <v>53.88</v>
      </c>
      <c r="T255" s="184">
        <v>50.52</v>
      </c>
      <c r="U255" s="183"/>
      <c r="V255" s="119"/>
      <c r="W255" s="119"/>
      <c r="X255" s="184"/>
      <c r="Y255" s="183"/>
      <c r="Z255" s="119"/>
      <c r="AA255" s="119"/>
      <c r="AB255" s="119">
        <v>41.99</v>
      </c>
      <c r="AC255" s="184">
        <v>41.99</v>
      </c>
    </row>
    <row r="256" spans="2:29">
      <c r="B256" s="134">
        <f t="shared" si="22"/>
        <v>6787</v>
      </c>
      <c r="C256" s="94">
        <v>6787</v>
      </c>
      <c r="D256" s="84">
        <f t="shared" si="18"/>
        <v>7</v>
      </c>
      <c r="E256" s="84">
        <f t="shared" si="19"/>
        <v>31</v>
      </c>
      <c r="F256" s="84">
        <f t="shared" si="20"/>
        <v>1918</v>
      </c>
      <c r="G256" s="92">
        <f t="shared" si="21"/>
        <v>1918</v>
      </c>
      <c r="H256" s="183"/>
      <c r="I256" s="119"/>
      <c r="J256" s="119"/>
      <c r="K256" s="119"/>
      <c r="L256" s="119"/>
      <c r="M256" s="119"/>
      <c r="N256" s="119"/>
      <c r="O256" s="184"/>
      <c r="P256" s="183"/>
      <c r="Q256" s="119"/>
      <c r="R256" s="119"/>
      <c r="S256" s="119">
        <v>53.17</v>
      </c>
      <c r="T256" s="184">
        <v>50.19</v>
      </c>
      <c r="U256" s="183"/>
      <c r="V256" s="119"/>
      <c r="W256" s="119"/>
      <c r="X256" s="184"/>
      <c r="Y256" s="183"/>
      <c r="Z256" s="119"/>
      <c r="AA256" s="119"/>
      <c r="AB256" s="119">
        <v>42.89</v>
      </c>
      <c r="AC256" s="184">
        <v>42.89</v>
      </c>
    </row>
    <row r="257" spans="2:29">
      <c r="B257" s="134">
        <f t="shared" si="22"/>
        <v>6818</v>
      </c>
      <c r="C257" s="94">
        <v>6818</v>
      </c>
      <c r="D257" s="84">
        <f t="shared" si="18"/>
        <v>8</v>
      </c>
      <c r="E257" s="84">
        <f t="shared" si="19"/>
        <v>31</v>
      </c>
      <c r="F257" s="84">
        <f t="shared" si="20"/>
        <v>1918</v>
      </c>
      <c r="G257" s="92">
        <f t="shared" si="21"/>
        <v>1918</v>
      </c>
      <c r="H257" s="183"/>
      <c r="I257" s="119"/>
      <c r="J257" s="119"/>
      <c r="K257" s="119"/>
      <c r="L257" s="119"/>
      <c r="M257" s="119"/>
      <c r="N257" s="119"/>
      <c r="O257" s="184"/>
      <c r="P257" s="183"/>
      <c r="Q257" s="119"/>
      <c r="R257" s="119"/>
      <c r="S257" s="119">
        <v>53.75</v>
      </c>
      <c r="T257" s="184">
        <v>52.39</v>
      </c>
      <c r="U257" s="183"/>
      <c r="V257" s="119"/>
      <c r="W257" s="119"/>
      <c r="X257" s="184"/>
      <c r="Y257" s="183"/>
      <c r="Z257" s="119"/>
      <c r="AA257" s="119"/>
      <c r="AB257" s="119">
        <v>43.28</v>
      </c>
      <c r="AC257" s="184">
        <v>43.28</v>
      </c>
    </row>
    <row r="258" spans="2:29">
      <c r="B258" s="134">
        <f t="shared" si="22"/>
        <v>6848</v>
      </c>
      <c r="C258" s="94">
        <v>6848</v>
      </c>
      <c r="D258" s="84">
        <f t="shared" si="18"/>
        <v>9</v>
      </c>
      <c r="E258" s="84">
        <f t="shared" si="19"/>
        <v>30</v>
      </c>
      <c r="F258" s="84">
        <f t="shared" si="20"/>
        <v>1918</v>
      </c>
      <c r="G258" s="92">
        <f t="shared" si="21"/>
        <v>1918</v>
      </c>
      <c r="H258" s="183"/>
      <c r="I258" s="119"/>
      <c r="J258" s="119"/>
      <c r="K258" s="119"/>
      <c r="L258" s="119"/>
      <c r="M258" s="119"/>
      <c r="N258" s="119"/>
      <c r="O258" s="184"/>
      <c r="P258" s="183"/>
      <c r="Q258" s="119"/>
      <c r="R258" s="119"/>
      <c r="S258" s="119">
        <v>52.52</v>
      </c>
      <c r="T258" s="184">
        <v>51.49</v>
      </c>
      <c r="U258" s="183"/>
      <c r="V258" s="119"/>
      <c r="W258" s="119"/>
      <c r="X258" s="184"/>
      <c r="Y258" s="183"/>
      <c r="Z258" s="119"/>
      <c r="AA258" s="119"/>
      <c r="AB258" s="119">
        <v>42.18</v>
      </c>
      <c r="AC258" s="184">
        <v>42.18</v>
      </c>
    </row>
    <row r="259" spans="2:29">
      <c r="B259" s="134">
        <f t="shared" si="22"/>
        <v>6879</v>
      </c>
      <c r="C259" s="94">
        <v>6879</v>
      </c>
      <c r="D259" s="84">
        <f t="shared" si="18"/>
        <v>10</v>
      </c>
      <c r="E259" s="84">
        <f t="shared" si="19"/>
        <v>31</v>
      </c>
      <c r="F259" s="84">
        <f t="shared" si="20"/>
        <v>1918</v>
      </c>
      <c r="G259" s="92">
        <f>F259+1</f>
        <v>1919</v>
      </c>
      <c r="H259" s="183"/>
      <c r="I259" s="119"/>
      <c r="J259" s="119"/>
      <c r="K259" s="119"/>
      <c r="L259" s="119"/>
      <c r="M259" s="119"/>
      <c r="N259" s="119"/>
      <c r="O259" s="184"/>
      <c r="P259" s="183"/>
      <c r="Q259" s="119"/>
      <c r="R259" s="119"/>
      <c r="S259" s="119">
        <v>53.1</v>
      </c>
      <c r="T259" s="184">
        <v>49.48</v>
      </c>
      <c r="U259" s="183"/>
      <c r="V259" s="119"/>
      <c r="W259" s="119"/>
      <c r="X259" s="184"/>
      <c r="Y259" s="183"/>
      <c r="Z259" s="119"/>
      <c r="AA259" s="119"/>
      <c r="AB259" s="119">
        <v>41.99</v>
      </c>
      <c r="AC259" s="184">
        <v>41.99</v>
      </c>
    </row>
    <row r="260" spans="2:29">
      <c r="B260" s="134">
        <f t="shared" si="22"/>
        <v>6909</v>
      </c>
      <c r="C260" s="94">
        <v>6909</v>
      </c>
      <c r="D260" s="84">
        <f t="shared" si="18"/>
        <v>11</v>
      </c>
      <c r="E260" s="84">
        <f t="shared" si="19"/>
        <v>30</v>
      </c>
      <c r="F260" s="84">
        <f t="shared" si="20"/>
        <v>1918</v>
      </c>
      <c r="G260" s="92">
        <f>F260+1</f>
        <v>1919</v>
      </c>
      <c r="H260" s="183"/>
      <c r="I260" s="119"/>
      <c r="J260" s="119"/>
      <c r="K260" s="119"/>
      <c r="L260" s="119"/>
      <c r="M260" s="119"/>
      <c r="N260" s="119"/>
      <c r="O260" s="184"/>
      <c r="P260" s="183"/>
      <c r="Q260" s="119"/>
      <c r="R260" s="119"/>
      <c r="S260" s="119">
        <v>53.04</v>
      </c>
      <c r="T260" s="184">
        <v>46.19</v>
      </c>
      <c r="U260" s="183"/>
      <c r="V260" s="119"/>
      <c r="W260" s="119"/>
      <c r="X260" s="184"/>
      <c r="Y260" s="183"/>
      <c r="Z260" s="119"/>
      <c r="AA260" s="119"/>
      <c r="AB260" s="119">
        <v>41.8</v>
      </c>
      <c r="AC260" s="184">
        <v>41.8</v>
      </c>
    </row>
    <row r="261" spans="2:29">
      <c r="B261" s="134">
        <f t="shared" si="22"/>
        <v>6940</v>
      </c>
      <c r="C261" s="94">
        <v>6940</v>
      </c>
      <c r="D261" s="84">
        <f t="shared" si="18"/>
        <v>12</v>
      </c>
      <c r="E261" s="84">
        <f t="shared" si="19"/>
        <v>31</v>
      </c>
      <c r="F261" s="84">
        <f t="shared" si="20"/>
        <v>1918</v>
      </c>
      <c r="G261" s="92">
        <f>F261+1</f>
        <v>1919</v>
      </c>
      <c r="H261" s="183"/>
      <c r="I261" s="119"/>
      <c r="J261" s="119"/>
      <c r="K261" s="119"/>
      <c r="L261" s="119"/>
      <c r="M261" s="119"/>
      <c r="N261" s="119"/>
      <c r="O261" s="184"/>
      <c r="P261" s="183"/>
      <c r="Q261" s="119"/>
      <c r="R261" s="119"/>
      <c r="S261" s="119">
        <v>53.3</v>
      </c>
      <c r="T261" s="184">
        <v>43.35</v>
      </c>
      <c r="U261" s="183"/>
      <c r="V261" s="119"/>
      <c r="W261" s="119"/>
      <c r="X261" s="184"/>
      <c r="Y261" s="183"/>
      <c r="Z261" s="119"/>
      <c r="AA261" s="119"/>
      <c r="AB261" s="119">
        <v>41.99</v>
      </c>
      <c r="AC261" s="184">
        <v>41.99</v>
      </c>
    </row>
    <row r="262" spans="2:29">
      <c r="B262" s="134">
        <f t="shared" si="22"/>
        <v>6971</v>
      </c>
      <c r="C262" s="94">
        <v>6971</v>
      </c>
      <c r="D262" s="84">
        <f t="shared" si="18"/>
        <v>1</v>
      </c>
      <c r="E262" s="84">
        <f t="shared" si="19"/>
        <v>31</v>
      </c>
      <c r="F262" s="84">
        <f t="shared" si="20"/>
        <v>1919</v>
      </c>
      <c r="G262" s="92">
        <f>F262</f>
        <v>1919</v>
      </c>
      <c r="H262" s="183"/>
      <c r="I262" s="119"/>
      <c r="J262" s="119"/>
      <c r="K262" s="119"/>
      <c r="L262" s="119"/>
      <c r="M262" s="119"/>
      <c r="N262" s="119"/>
      <c r="O262" s="184"/>
      <c r="P262" s="183"/>
      <c r="Q262" s="119"/>
      <c r="R262" s="119"/>
      <c r="S262" s="119">
        <v>52.2</v>
      </c>
      <c r="T262" s="184">
        <v>44.9</v>
      </c>
      <c r="U262" s="183"/>
      <c r="V262" s="119"/>
      <c r="W262" s="119"/>
      <c r="X262" s="184"/>
      <c r="Y262" s="183"/>
      <c r="Z262" s="119"/>
      <c r="AA262" s="119"/>
      <c r="AB262" s="119">
        <v>42.83</v>
      </c>
      <c r="AC262" s="184">
        <v>42.83</v>
      </c>
    </row>
    <row r="263" spans="2:29">
      <c r="B263" s="134">
        <f t="shared" si="22"/>
        <v>6999</v>
      </c>
      <c r="C263" s="94">
        <v>6999</v>
      </c>
      <c r="D263" s="84">
        <f t="shared" si="18"/>
        <v>2</v>
      </c>
      <c r="E263" s="84">
        <f t="shared" si="19"/>
        <v>28</v>
      </c>
      <c r="F263" s="84">
        <f t="shared" si="20"/>
        <v>1919</v>
      </c>
      <c r="G263" s="92">
        <f t="shared" si="21"/>
        <v>1919</v>
      </c>
      <c r="H263" s="183"/>
      <c r="I263" s="119"/>
      <c r="J263" s="119"/>
      <c r="K263" s="119"/>
      <c r="L263" s="119"/>
      <c r="M263" s="119"/>
      <c r="N263" s="119"/>
      <c r="O263" s="184"/>
      <c r="P263" s="183"/>
      <c r="Q263" s="119"/>
      <c r="R263" s="119"/>
      <c r="S263" s="119">
        <v>52.97</v>
      </c>
      <c r="T263" s="184">
        <v>43.35</v>
      </c>
      <c r="U263" s="183"/>
      <c r="V263" s="119"/>
      <c r="W263" s="119"/>
      <c r="X263" s="184"/>
      <c r="Y263" s="183"/>
      <c r="Z263" s="119"/>
      <c r="AA263" s="119"/>
      <c r="AB263" s="119">
        <v>40.18</v>
      </c>
      <c r="AC263" s="184">
        <v>40.18</v>
      </c>
    </row>
    <row r="264" spans="2:29">
      <c r="B264" s="134">
        <f t="shared" si="22"/>
        <v>7030</v>
      </c>
      <c r="C264" s="94">
        <v>7030</v>
      </c>
      <c r="D264" s="84">
        <f t="shared" si="18"/>
        <v>3</v>
      </c>
      <c r="E264" s="84">
        <f t="shared" si="19"/>
        <v>31</v>
      </c>
      <c r="F264" s="84">
        <f t="shared" si="20"/>
        <v>1919</v>
      </c>
      <c r="G264" s="92">
        <f t="shared" si="21"/>
        <v>1919</v>
      </c>
      <c r="H264" s="183"/>
      <c r="I264" s="119"/>
      <c r="J264" s="119"/>
      <c r="K264" s="119"/>
      <c r="L264" s="119"/>
      <c r="M264" s="119"/>
      <c r="N264" s="119"/>
      <c r="O264" s="184"/>
      <c r="P264" s="183"/>
      <c r="Q264" s="119"/>
      <c r="R264" s="119"/>
      <c r="S264" s="119">
        <v>52.33</v>
      </c>
      <c r="T264" s="184">
        <v>41.93</v>
      </c>
      <c r="U264" s="183"/>
      <c r="V264" s="119"/>
      <c r="W264" s="119"/>
      <c r="X264" s="184"/>
      <c r="Y264" s="183"/>
      <c r="Z264" s="119"/>
      <c r="AA264" s="119"/>
      <c r="AB264" s="119">
        <v>37.979999999999997</v>
      </c>
      <c r="AC264" s="184">
        <v>37.979999999999997</v>
      </c>
    </row>
    <row r="265" spans="2:29">
      <c r="B265" s="134">
        <f t="shared" si="22"/>
        <v>7060</v>
      </c>
      <c r="C265" s="94">
        <v>7060</v>
      </c>
      <c r="D265" s="84">
        <f t="shared" si="18"/>
        <v>4</v>
      </c>
      <c r="E265" s="84">
        <f t="shared" si="19"/>
        <v>30</v>
      </c>
      <c r="F265" s="84">
        <f t="shared" si="20"/>
        <v>1919</v>
      </c>
      <c r="G265" s="92">
        <f t="shared" si="21"/>
        <v>1919</v>
      </c>
      <c r="H265" s="183"/>
      <c r="I265" s="119"/>
      <c r="J265" s="119"/>
      <c r="K265" s="119"/>
      <c r="L265" s="119"/>
      <c r="M265" s="119"/>
      <c r="N265" s="119"/>
      <c r="O265" s="184"/>
      <c r="P265" s="183"/>
      <c r="Q265" s="119"/>
      <c r="R265" s="119"/>
      <c r="S265" s="119">
        <v>52.2</v>
      </c>
      <c r="T265" s="184">
        <v>42.31</v>
      </c>
      <c r="U265" s="183"/>
      <c r="V265" s="119"/>
      <c r="W265" s="119"/>
      <c r="X265" s="184"/>
      <c r="Y265" s="183"/>
      <c r="Z265" s="119"/>
      <c r="AA265" s="119"/>
      <c r="AB265" s="119">
        <v>38.369999999999997</v>
      </c>
      <c r="AC265" s="184">
        <v>38.369999999999997</v>
      </c>
    </row>
    <row r="266" spans="2:29">
      <c r="B266" s="134">
        <f t="shared" si="22"/>
        <v>7091</v>
      </c>
      <c r="C266" s="94">
        <v>7091</v>
      </c>
      <c r="D266" s="84">
        <f t="shared" si="18"/>
        <v>5</v>
      </c>
      <c r="E266" s="84">
        <f t="shared" si="19"/>
        <v>31</v>
      </c>
      <c r="F266" s="84">
        <f t="shared" si="20"/>
        <v>1919</v>
      </c>
      <c r="G266" s="92">
        <f t="shared" si="21"/>
        <v>1919</v>
      </c>
      <c r="H266" s="183"/>
      <c r="I266" s="119"/>
      <c r="J266" s="119"/>
      <c r="K266" s="119"/>
      <c r="L266" s="119"/>
      <c r="M266" s="119"/>
      <c r="N266" s="119"/>
      <c r="O266" s="184"/>
      <c r="P266" s="183"/>
      <c r="Q266" s="119"/>
      <c r="R266" s="119"/>
      <c r="S266" s="119">
        <v>52.58</v>
      </c>
      <c r="T266" s="184">
        <v>41.73</v>
      </c>
      <c r="U266" s="183"/>
      <c r="V266" s="119"/>
      <c r="W266" s="119"/>
      <c r="X266" s="184"/>
      <c r="Y266" s="183"/>
      <c r="Z266" s="119"/>
      <c r="AA266" s="119"/>
      <c r="AB266" s="119">
        <v>40.049999999999997</v>
      </c>
      <c r="AC266" s="184">
        <v>40.049999999999997</v>
      </c>
    </row>
    <row r="267" spans="2:29">
      <c r="B267" s="134">
        <f t="shared" si="22"/>
        <v>7121</v>
      </c>
      <c r="C267" s="94">
        <v>7121</v>
      </c>
      <c r="D267" s="84">
        <f t="shared" si="18"/>
        <v>6</v>
      </c>
      <c r="E267" s="84">
        <f t="shared" si="19"/>
        <v>30</v>
      </c>
      <c r="F267" s="84">
        <f t="shared" si="20"/>
        <v>1919</v>
      </c>
      <c r="G267" s="92">
        <f t="shared" si="21"/>
        <v>1919</v>
      </c>
      <c r="H267" s="183"/>
      <c r="I267" s="119"/>
      <c r="J267" s="119"/>
      <c r="K267" s="119"/>
      <c r="L267" s="119"/>
      <c r="M267" s="119"/>
      <c r="N267" s="119"/>
      <c r="O267" s="184"/>
      <c r="P267" s="183"/>
      <c r="Q267" s="119"/>
      <c r="R267" s="119"/>
      <c r="S267" s="119">
        <v>53.23</v>
      </c>
      <c r="T267" s="184">
        <v>42.25</v>
      </c>
      <c r="U267" s="183"/>
      <c r="V267" s="119"/>
      <c r="W267" s="119"/>
      <c r="X267" s="184"/>
      <c r="Y267" s="183"/>
      <c r="Z267" s="119"/>
      <c r="AA267" s="119"/>
      <c r="AB267" s="119">
        <v>43.86</v>
      </c>
      <c r="AC267" s="184">
        <v>43.86</v>
      </c>
    </row>
    <row r="268" spans="2:29">
      <c r="B268" s="134">
        <f t="shared" si="22"/>
        <v>7152</v>
      </c>
      <c r="C268" s="94">
        <v>7152</v>
      </c>
      <c r="D268" s="84">
        <f t="shared" si="18"/>
        <v>7</v>
      </c>
      <c r="E268" s="84">
        <f>DAY(C268)</f>
        <v>31</v>
      </c>
      <c r="F268" s="84">
        <f>YEAR(C268)</f>
        <v>1919</v>
      </c>
      <c r="G268" s="92">
        <f t="shared" si="21"/>
        <v>1919</v>
      </c>
      <c r="H268" s="183"/>
      <c r="I268" s="119"/>
      <c r="J268" s="119"/>
      <c r="K268" s="119"/>
      <c r="L268" s="119"/>
      <c r="M268" s="119"/>
      <c r="N268" s="119"/>
      <c r="O268" s="184"/>
      <c r="P268" s="183"/>
      <c r="Q268" s="119"/>
      <c r="R268" s="119"/>
      <c r="S268" s="119">
        <v>53.42</v>
      </c>
      <c r="T268" s="184">
        <v>48.39</v>
      </c>
      <c r="U268" s="183"/>
      <c r="V268" s="119"/>
      <c r="W268" s="119"/>
      <c r="X268" s="184"/>
      <c r="Y268" s="183"/>
      <c r="Z268" s="119"/>
      <c r="AA268" s="119"/>
      <c r="AB268" s="119">
        <v>44.12</v>
      </c>
      <c r="AC268" s="184">
        <v>44.12</v>
      </c>
    </row>
    <row r="269" spans="2:29">
      <c r="B269" s="134">
        <f t="shared" si="22"/>
        <v>7183</v>
      </c>
      <c r="C269" s="94">
        <v>7183</v>
      </c>
      <c r="D269" s="84">
        <f t="shared" si="18"/>
        <v>8</v>
      </c>
      <c r="E269" s="84">
        <f>DAY(C269)</f>
        <v>31</v>
      </c>
      <c r="F269" s="84">
        <f>YEAR(C269)</f>
        <v>1919</v>
      </c>
      <c r="G269" s="92">
        <f t="shared" si="21"/>
        <v>1919</v>
      </c>
      <c r="H269" s="183"/>
      <c r="I269" s="119"/>
      <c r="J269" s="119"/>
      <c r="K269" s="119"/>
      <c r="L269" s="119"/>
      <c r="M269" s="119"/>
      <c r="N269" s="119"/>
      <c r="O269" s="184"/>
      <c r="P269" s="183"/>
      <c r="Q269" s="119"/>
      <c r="R269" s="119"/>
      <c r="S269" s="119">
        <v>53.94</v>
      </c>
      <c r="T269" s="184">
        <v>48.97</v>
      </c>
      <c r="U269" s="183"/>
      <c r="V269" s="119"/>
      <c r="W269" s="119"/>
      <c r="X269" s="184"/>
      <c r="Y269" s="183"/>
      <c r="Z269" s="119"/>
      <c r="AA269" s="119"/>
      <c r="AB269" s="119">
        <v>43.28</v>
      </c>
      <c r="AC269" s="184">
        <v>43.28</v>
      </c>
    </row>
    <row r="270" spans="2:29">
      <c r="B270" s="134">
        <f t="shared" si="22"/>
        <v>7213</v>
      </c>
      <c r="C270" s="94">
        <v>7213</v>
      </c>
      <c r="D270" s="84">
        <f t="shared" si="18"/>
        <v>9</v>
      </c>
      <c r="E270" s="84">
        <f>DAY(C270)</f>
        <v>30</v>
      </c>
      <c r="F270" s="84">
        <f>YEAR(C270)</f>
        <v>1919</v>
      </c>
      <c r="G270" s="92">
        <f t="shared" si="21"/>
        <v>1919</v>
      </c>
      <c r="H270" s="183"/>
      <c r="I270" s="119"/>
      <c r="J270" s="119"/>
      <c r="K270" s="119"/>
      <c r="L270" s="119"/>
      <c r="M270" s="119"/>
      <c r="N270" s="119"/>
      <c r="O270" s="184"/>
      <c r="P270" s="183"/>
      <c r="Q270" s="119"/>
      <c r="R270" s="119"/>
      <c r="S270" s="119">
        <v>53.42</v>
      </c>
      <c r="T270" s="184">
        <v>46.71</v>
      </c>
      <c r="U270" s="183"/>
      <c r="V270" s="119"/>
      <c r="W270" s="119"/>
      <c r="X270" s="184"/>
      <c r="Y270" s="183"/>
      <c r="Z270" s="119"/>
      <c r="AA270" s="119"/>
      <c r="AB270" s="119">
        <v>44.51</v>
      </c>
      <c r="AC270" s="184">
        <v>44.51</v>
      </c>
    </row>
    <row r="271" spans="2:29">
      <c r="B271" s="134">
        <f t="shared" si="22"/>
        <v>7244</v>
      </c>
      <c r="C271" s="94">
        <v>7244</v>
      </c>
      <c r="D271" s="84">
        <f t="shared" si="18"/>
        <v>10</v>
      </c>
      <c r="E271" s="84">
        <f>DAY(C271)</f>
        <v>31</v>
      </c>
      <c r="F271" s="84">
        <f>YEAR(C271)</f>
        <v>1919</v>
      </c>
      <c r="G271" s="92">
        <f>F271+1</f>
        <v>1920</v>
      </c>
      <c r="H271" s="183"/>
      <c r="I271" s="119"/>
      <c r="J271" s="119"/>
      <c r="K271" s="119"/>
      <c r="L271" s="119"/>
      <c r="M271" s="119"/>
      <c r="N271" s="119"/>
      <c r="O271" s="184"/>
      <c r="P271" s="183"/>
      <c r="Q271" s="119"/>
      <c r="R271" s="119"/>
      <c r="S271" s="119">
        <v>53.68</v>
      </c>
      <c r="T271" s="184">
        <v>47.67</v>
      </c>
      <c r="U271" s="183"/>
      <c r="V271" s="119"/>
      <c r="W271" s="119"/>
      <c r="X271" s="184"/>
      <c r="Y271" s="183"/>
      <c r="Z271" s="119"/>
      <c r="AA271" s="119"/>
      <c r="AB271" s="119">
        <v>45.87</v>
      </c>
      <c r="AC271" s="184">
        <v>45.87</v>
      </c>
    </row>
    <row r="272" spans="2:29">
      <c r="B272" s="134">
        <f t="shared" si="22"/>
        <v>7274</v>
      </c>
      <c r="C272" s="94">
        <v>7274</v>
      </c>
      <c r="D272" s="84">
        <f t="shared" si="18"/>
        <v>11</v>
      </c>
      <c r="E272" s="84">
        <f t="shared" ref="E272:E335" si="23">DAY(C272)</f>
        <v>30</v>
      </c>
      <c r="F272" s="84">
        <f t="shared" ref="F272:F335" si="24">YEAR(C272)</f>
        <v>1919</v>
      </c>
      <c r="G272" s="92">
        <f>F272+1</f>
        <v>1920</v>
      </c>
      <c r="H272" s="183"/>
      <c r="I272" s="119"/>
      <c r="J272" s="119"/>
      <c r="K272" s="119"/>
      <c r="L272" s="119"/>
      <c r="M272" s="119"/>
      <c r="N272" s="119"/>
      <c r="O272" s="184"/>
      <c r="P272" s="183"/>
      <c r="Q272" s="119"/>
      <c r="R272" s="119"/>
      <c r="S272" s="119">
        <v>54.46</v>
      </c>
      <c r="T272" s="184">
        <v>44.25</v>
      </c>
      <c r="U272" s="183"/>
      <c r="V272" s="119"/>
      <c r="W272" s="119"/>
      <c r="X272" s="184"/>
      <c r="Y272" s="183"/>
      <c r="Z272" s="119"/>
      <c r="AA272" s="119"/>
      <c r="AB272" s="119">
        <v>43.09</v>
      </c>
      <c r="AC272" s="184">
        <v>43.09</v>
      </c>
    </row>
    <row r="273" spans="2:29">
      <c r="B273" s="134">
        <f t="shared" si="22"/>
        <v>7305</v>
      </c>
      <c r="C273" s="94">
        <v>7305</v>
      </c>
      <c r="D273" s="84">
        <f t="shared" si="18"/>
        <v>12</v>
      </c>
      <c r="E273" s="84">
        <f t="shared" si="23"/>
        <v>31</v>
      </c>
      <c r="F273" s="84">
        <f t="shared" si="24"/>
        <v>1919</v>
      </c>
      <c r="G273" s="92">
        <f>F273+1</f>
        <v>1920</v>
      </c>
      <c r="H273" s="183"/>
      <c r="I273" s="119"/>
      <c r="J273" s="119"/>
      <c r="K273" s="119"/>
      <c r="L273" s="119"/>
      <c r="M273" s="119"/>
      <c r="N273" s="119"/>
      <c r="O273" s="184"/>
      <c r="P273" s="183"/>
      <c r="Q273" s="119"/>
      <c r="R273" s="119"/>
      <c r="S273" s="119">
        <v>54.59</v>
      </c>
      <c r="T273" s="184">
        <v>46.38</v>
      </c>
      <c r="U273" s="183"/>
      <c r="V273" s="119"/>
      <c r="W273" s="119"/>
      <c r="X273" s="184"/>
      <c r="Y273" s="183"/>
      <c r="Z273" s="119"/>
      <c r="AA273" s="119"/>
      <c r="AB273" s="119">
        <v>51.1</v>
      </c>
      <c r="AC273" s="184">
        <v>51.1</v>
      </c>
    </row>
    <row r="274" spans="2:29">
      <c r="B274" s="134">
        <f t="shared" si="22"/>
        <v>7336</v>
      </c>
      <c r="C274" s="94">
        <v>7336</v>
      </c>
      <c r="D274" s="84">
        <f t="shared" si="18"/>
        <v>1</v>
      </c>
      <c r="E274" s="84">
        <f t="shared" si="23"/>
        <v>31</v>
      </c>
      <c r="F274" s="84">
        <f t="shared" si="24"/>
        <v>1920</v>
      </c>
      <c r="G274" s="92">
        <f>F274</f>
        <v>1920</v>
      </c>
      <c r="H274" s="183"/>
      <c r="I274" s="119"/>
      <c r="J274" s="119"/>
      <c r="K274" s="119"/>
      <c r="L274" s="119"/>
      <c r="M274" s="119"/>
      <c r="N274" s="119"/>
      <c r="O274" s="184"/>
      <c r="P274" s="183"/>
      <c r="Q274" s="119"/>
      <c r="R274" s="119"/>
      <c r="S274" s="119">
        <v>53.1</v>
      </c>
      <c r="T274" s="184">
        <v>51.23</v>
      </c>
      <c r="U274" s="183"/>
      <c r="V274" s="119"/>
      <c r="W274" s="119"/>
      <c r="X274" s="184"/>
      <c r="Y274" s="183"/>
      <c r="Z274" s="119"/>
      <c r="AA274" s="119"/>
      <c r="AB274" s="119">
        <v>60.01</v>
      </c>
      <c r="AC274" s="184">
        <v>60.01</v>
      </c>
    </row>
    <row r="275" spans="2:29">
      <c r="B275" s="134">
        <f t="shared" si="22"/>
        <v>7365</v>
      </c>
      <c r="C275" s="94">
        <v>7365</v>
      </c>
      <c r="D275" s="84">
        <f t="shared" si="18"/>
        <v>2</v>
      </c>
      <c r="E275" s="84">
        <f t="shared" si="23"/>
        <v>29</v>
      </c>
      <c r="F275" s="84">
        <f t="shared" si="24"/>
        <v>1920</v>
      </c>
      <c r="G275" s="92">
        <f t="shared" si="21"/>
        <v>1920</v>
      </c>
      <c r="H275" s="183"/>
      <c r="I275" s="119"/>
      <c r="J275" s="119"/>
      <c r="K275" s="119"/>
      <c r="L275" s="119"/>
      <c r="M275" s="119"/>
      <c r="N275" s="119"/>
      <c r="O275" s="184"/>
      <c r="P275" s="183"/>
      <c r="Q275" s="119"/>
      <c r="R275" s="119"/>
      <c r="S275" s="119">
        <v>52.39</v>
      </c>
      <c r="T275" s="184">
        <v>52.58</v>
      </c>
      <c r="U275" s="183"/>
      <c r="V275" s="119"/>
      <c r="W275" s="119"/>
      <c r="X275" s="184"/>
      <c r="Y275" s="183"/>
      <c r="Z275" s="119"/>
      <c r="AA275" s="119"/>
      <c r="AB275" s="119">
        <v>59.82</v>
      </c>
      <c r="AC275" s="184">
        <v>59.82</v>
      </c>
    </row>
    <row r="276" spans="2:29">
      <c r="B276" s="134">
        <f t="shared" si="22"/>
        <v>7396</v>
      </c>
      <c r="C276" s="94">
        <v>7396</v>
      </c>
      <c r="D276" s="84">
        <f t="shared" si="18"/>
        <v>3</v>
      </c>
      <c r="E276" s="84">
        <f t="shared" si="23"/>
        <v>31</v>
      </c>
      <c r="F276" s="84">
        <f t="shared" si="24"/>
        <v>1920</v>
      </c>
      <c r="G276" s="92">
        <f t="shared" si="21"/>
        <v>1920</v>
      </c>
      <c r="H276" s="183"/>
      <c r="I276" s="119"/>
      <c r="J276" s="119"/>
      <c r="K276" s="119"/>
      <c r="L276" s="119"/>
      <c r="M276" s="119"/>
      <c r="N276" s="119"/>
      <c r="O276" s="184"/>
      <c r="P276" s="183"/>
      <c r="Q276" s="119"/>
      <c r="R276" s="119"/>
      <c r="S276" s="119">
        <v>54.39</v>
      </c>
      <c r="T276" s="184">
        <v>50.97</v>
      </c>
      <c r="U276" s="183"/>
      <c r="V276" s="119"/>
      <c r="W276" s="119"/>
      <c r="X276" s="184"/>
      <c r="Y276" s="183"/>
      <c r="Z276" s="119"/>
      <c r="AA276" s="119"/>
      <c r="AB276" s="119">
        <v>53.1</v>
      </c>
      <c r="AC276" s="184">
        <v>53.1</v>
      </c>
    </row>
    <row r="277" spans="2:29">
      <c r="B277" s="134">
        <f t="shared" si="22"/>
        <v>7426</v>
      </c>
      <c r="C277" s="94">
        <v>7426</v>
      </c>
      <c r="D277" s="84">
        <f t="shared" si="18"/>
        <v>4</v>
      </c>
      <c r="E277" s="84">
        <f t="shared" si="23"/>
        <v>30</v>
      </c>
      <c r="F277" s="84">
        <f t="shared" si="24"/>
        <v>1920</v>
      </c>
      <c r="G277" s="92">
        <f t="shared" si="21"/>
        <v>1920</v>
      </c>
      <c r="H277" s="183"/>
      <c r="I277" s="119"/>
      <c r="J277" s="119"/>
      <c r="K277" s="119"/>
      <c r="L277" s="119"/>
      <c r="M277" s="119"/>
      <c r="N277" s="119"/>
      <c r="O277" s="184"/>
      <c r="P277" s="183"/>
      <c r="Q277" s="119"/>
      <c r="R277" s="119"/>
      <c r="S277" s="119">
        <v>54.78</v>
      </c>
      <c r="T277" s="184">
        <v>47.03</v>
      </c>
      <c r="U277" s="183"/>
      <c r="V277" s="119"/>
      <c r="W277" s="119"/>
      <c r="X277" s="184"/>
      <c r="Y277" s="183"/>
      <c r="Z277" s="119"/>
      <c r="AA277" s="119"/>
      <c r="AB277" s="119">
        <v>45.48</v>
      </c>
      <c r="AC277" s="184">
        <v>45.48</v>
      </c>
    </row>
    <row r="278" spans="2:29">
      <c r="B278" s="134">
        <f t="shared" si="22"/>
        <v>7457</v>
      </c>
      <c r="C278" s="94">
        <v>7457</v>
      </c>
      <c r="D278" s="84">
        <f t="shared" si="18"/>
        <v>5</v>
      </c>
      <c r="E278" s="84">
        <f t="shared" si="23"/>
        <v>31</v>
      </c>
      <c r="F278" s="84">
        <f t="shared" si="24"/>
        <v>1920</v>
      </c>
      <c r="G278" s="92">
        <f t="shared" si="21"/>
        <v>1920</v>
      </c>
      <c r="H278" s="183"/>
      <c r="I278" s="119"/>
      <c r="J278" s="119"/>
      <c r="K278" s="119"/>
      <c r="L278" s="119"/>
      <c r="M278" s="119"/>
      <c r="N278" s="119"/>
      <c r="O278" s="184"/>
      <c r="P278" s="183"/>
      <c r="Q278" s="119"/>
      <c r="R278" s="119"/>
      <c r="S278" s="119">
        <v>53.3</v>
      </c>
      <c r="T278" s="184">
        <v>46.12</v>
      </c>
      <c r="U278" s="183"/>
      <c r="V278" s="119"/>
      <c r="W278" s="119"/>
      <c r="X278" s="184"/>
      <c r="Y278" s="183"/>
      <c r="Z278" s="119"/>
      <c r="AA278" s="119"/>
      <c r="AB278" s="119">
        <v>46</v>
      </c>
      <c r="AC278" s="184">
        <v>46</v>
      </c>
    </row>
    <row r="279" spans="2:29">
      <c r="B279" s="134">
        <f t="shared" si="22"/>
        <v>7487</v>
      </c>
      <c r="C279" s="94">
        <v>7487</v>
      </c>
      <c r="D279" s="84">
        <f t="shared" si="18"/>
        <v>6</v>
      </c>
      <c r="E279" s="84">
        <f t="shared" si="23"/>
        <v>30</v>
      </c>
      <c r="F279" s="84">
        <f t="shared" si="24"/>
        <v>1920</v>
      </c>
      <c r="G279" s="92">
        <f t="shared" si="21"/>
        <v>1920</v>
      </c>
      <c r="H279" s="183"/>
      <c r="I279" s="119"/>
      <c r="J279" s="119"/>
      <c r="K279" s="119"/>
      <c r="L279" s="119"/>
      <c r="M279" s="119"/>
      <c r="N279" s="119"/>
      <c r="O279" s="184"/>
      <c r="P279" s="183"/>
      <c r="Q279" s="119"/>
      <c r="R279" s="119"/>
      <c r="S279" s="119">
        <v>53.42</v>
      </c>
      <c r="T279" s="184">
        <v>48.51</v>
      </c>
      <c r="U279" s="183"/>
      <c r="V279" s="119"/>
      <c r="W279" s="119"/>
      <c r="X279" s="184"/>
      <c r="Y279" s="183"/>
      <c r="Z279" s="119"/>
      <c r="AA279" s="119"/>
      <c r="AB279" s="119">
        <v>47.67</v>
      </c>
      <c r="AC279" s="184">
        <v>47.67</v>
      </c>
    </row>
    <row r="280" spans="2:29">
      <c r="B280" s="134">
        <f t="shared" si="22"/>
        <v>7518</v>
      </c>
      <c r="C280" s="94">
        <v>7518</v>
      </c>
      <c r="D280" s="84">
        <f t="shared" si="18"/>
        <v>7</v>
      </c>
      <c r="E280" s="84">
        <f t="shared" si="23"/>
        <v>31</v>
      </c>
      <c r="F280" s="84">
        <f t="shared" si="24"/>
        <v>1920</v>
      </c>
      <c r="G280" s="92">
        <f t="shared" si="21"/>
        <v>1920</v>
      </c>
      <c r="H280" s="183"/>
      <c r="I280" s="119"/>
      <c r="J280" s="119"/>
      <c r="K280" s="119"/>
      <c r="L280" s="119"/>
      <c r="M280" s="119"/>
      <c r="N280" s="119"/>
      <c r="O280" s="184"/>
      <c r="P280" s="183"/>
      <c r="Q280" s="119"/>
      <c r="R280" s="119"/>
      <c r="S280" s="119">
        <v>53.88</v>
      </c>
      <c r="T280" s="184">
        <v>47.42</v>
      </c>
      <c r="U280" s="183"/>
      <c r="V280" s="119"/>
      <c r="W280" s="119"/>
      <c r="X280" s="184"/>
      <c r="Y280" s="183"/>
      <c r="Z280" s="119"/>
      <c r="AA280" s="119"/>
      <c r="AB280" s="119">
        <v>49.16</v>
      </c>
      <c r="AC280" s="184">
        <v>49.16</v>
      </c>
    </row>
    <row r="281" spans="2:29">
      <c r="B281" s="134">
        <f t="shared" si="22"/>
        <v>7549</v>
      </c>
      <c r="C281" s="94">
        <v>7549</v>
      </c>
      <c r="D281" s="84">
        <f t="shared" si="18"/>
        <v>8</v>
      </c>
      <c r="E281" s="84">
        <f t="shared" si="23"/>
        <v>31</v>
      </c>
      <c r="F281" s="84">
        <f t="shared" si="24"/>
        <v>1920</v>
      </c>
      <c r="G281" s="92">
        <f t="shared" si="21"/>
        <v>1920</v>
      </c>
      <c r="H281" s="183"/>
      <c r="I281" s="119"/>
      <c r="J281" s="119"/>
      <c r="K281" s="119"/>
      <c r="L281" s="119"/>
      <c r="M281" s="119"/>
      <c r="N281" s="119"/>
      <c r="O281" s="184"/>
      <c r="P281" s="183"/>
      <c r="Q281" s="119"/>
      <c r="R281" s="119"/>
      <c r="S281" s="119">
        <v>53.17</v>
      </c>
      <c r="T281" s="184">
        <v>48.58</v>
      </c>
      <c r="U281" s="183"/>
      <c r="V281" s="119"/>
      <c r="W281" s="119"/>
      <c r="X281" s="184"/>
      <c r="Y281" s="183"/>
      <c r="Z281" s="119"/>
      <c r="AA281" s="119"/>
      <c r="AB281" s="119">
        <v>49.68</v>
      </c>
      <c r="AC281" s="184">
        <v>49.68</v>
      </c>
    </row>
    <row r="282" spans="2:29">
      <c r="B282" s="134">
        <f t="shared" si="22"/>
        <v>7579</v>
      </c>
      <c r="C282" s="94">
        <v>7579</v>
      </c>
      <c r="D282" s="84">
        <f t="shared" si="18"/>
        <v>9</v>
      </c>
      <c r="E282" s="84">
        <f t="shared" si="23"/>
        <v>30</v>
      </c>
      <c r="F282" s="84">
        <f t="shared" si="24"/>
        <v>1920</v>
      </c>
      <c r="G282" s="92">
        <f t="shared" si="21"/>
        <v>1920</v>
      </c>
      <c r="H282" s="183"/>
      <c r="I282" s="119"/>
      <c r="J282" s="119"/>
      <c r="K282" s="119"/>
      <c r="L282" s="119"/>
      <c r="M282" s="119"/>
      <c r="N282" s="119"/>
      <c r="O282" s="184"/>
      <c r="P282" s="183"/>
      <c r="Q282" s="119"/>
      <c r="R282" s="119"/>
      <c r="S282" s="119">
        <v>53.55</v>
      </c>
      <c r="T282" s="184">
        <v>49.16</v>
      </c>
      <c r="U282" s="183"/>
      <c r="V282" s="119"/>
      <c r="W282" s="119"/>
      <c r="X282" s="184"/>
      <c r="Y282" s="183"/>
      <c r="Z282" s="119"/>
      <c r="AA282" s="119"/>
      <c r="AB282" s="119">
        <v>52.33</v>
      </c>
      <c r="AC282" s="184">
        <v>52.33</v>
      </c>
    </row>
    <row r="283" spans="2:29">
      <c r="B283" s="134">
        <f t="shared" si="22"/>
        <v>7610</v>
      </c>
      <c r="C283" s="94">
        <v>7610</v>
      </c>
      <c r="D283" s="84">
        <f t="shared" si="18"/>
        <v>10</v>
      </c>
      <c r="E283" s="84">
        <f t="shared" si="23"/>
        <v>31</v>
      </c>
      <c r="F283" s="84">
        <f t="shared" si="24"/>
        <v>1920</v>
      </c>
      <c r="G283" s="92">
        <f>F283+1</f>
        <v>1921</v>
      </c>
      <c r="H283" s="183"/>
      <c r="I283" s="119"/>
      <c r="J283" s="119"/>
      <c r="K283" s="119"/>
      <c r="L283" s="119"/>
      <c r="M283" s="119"/>
      <c r="N283" s="119"/>
      <c r="O283" s="184"/>
      <c r="P283" s="183"/>
      <c r="Q283" s="119"/>
      <c r="R283" s="119"/>
      <c r="S283" s="119">
        <v>53.1</v>
      </c>
      <c r="T283" s="184">
        <v>46.9</v>
      </c>
      <c r="U283" s="183"/>
      <c r="V283" s="119"/>
      <c r="W283" s="119"/>
      <c r="X283" s="184"/>
      <c r="Y283" s="183"/>
      <c r="Z283" s="119"/>
      <c r="AA283" s="119"/>
      <c r="AB283" s="119">
        <v>49.87</v>
      </c>
      <c r="AC283" s="184">
        <v>49.87</v>
      </c>
    </row>
    <row r="284" spans="2:29">
      <c r="B284" s="134">
        <f t="shared" si="22"/>
        <v>7640</v>
      </c>
      <c r="C284" s="94">
        <v>7640</v>
      </c>
      <c r="D284" s="84">
        <f t="shared" si="18"/>
        <v>11</v>
      </c>
      <c r="E284" s="84">
        <f t="shared" si="23"/>
        <v>30</v>
      </c>
      <c r="F284" s="84">
        <f t="shared" si="24"/>
        <v>1920</v>
      </c>
      <c r="G284" s="92">
        <f>F284+1</f>
        <v>1921</v>
      </c>
      <c r="H284" s="183"/>
      <c r="I284" s="119"/>
      <c r="J284" s="119"/>
      <c r="K284" s="119"/>
      <c r="L284" s="119"/>
      <c r="M284" s="119"/>
      <c r="N284" s="119"/>
      <c r="O284" s="184"/>
      <c r="P284" s="183"/>
      <c r="Q284" s="119"/>
      <c r="R284" s="119"/>
      <c r="S284" s="119">
        <v>53.62</v>
      </c>
      <c r="T284" s="184">
        <v>43.15</v>
      </c>
      <c r="U284" s="183"/>
      <c r="V284" s="119"/>
      <c r="W284" s="119"/>
      <c r="X284" s="184"/>
      <c r="Y284" s="183"/>
      <c r="Z284" s="119"/>
      <c r="AA284" s="119"/>
      <c r="AB284" s="119">
        <v>46.51</v>
      </c>
      <c r="AC284" s="184">
        <v>46.51</v>
      </c>
    </row>
    <row r="285" spans="2:29">
      <c r="B285" s="134">
        <f t="shared" si="22"/>
        <v>7671</v>
      </c>
      <c r="C285" s="94">
        <v>7671</v>
      </c>
      <c r="D285" s="84">
        <f t="shared" si="18"/>
        <v>12</v>
      </c>
      <c r="E285" s="84">
        <f t="shared" si="23"/>
        <v>31</v>
      </c>
      <c r="F285" s="84">
        <f t="shared" si="24"/>
        <v>1920</v>
      </c>
      <c r="G285" s="92">
        <f>F285+1</f>
        <v>1921</v>
      </c>
      <c r="H285" s="183"/>
      <c r="I285" s="119"/>
      <c r="J285" s="119"/>
      <c r="K285" s="119"/>
      <c r="L285" s="119"/>
      <c r="M285" s="119"/>
      <c r="N285" s="119"/>
      <c r="O285" s="184"/>
      <c r="P285" s="183"/>
      <c r="Q285" s="119"/>
      <c r="R285" s="119"/>
      <c r="S285" s="119">
        <v>53.23</v>
      </c>
      <c r="T285" s="184">
        <v>40.83</v>
      </c>
      <c r="U285" s="183"/>
      <c r="V285" s="119"/>
      <c r="W285" s="119"/>
      <c r="X285" s="184"/>
      <c r="Y285" s="183"/>
      <c r="Z285" s="119"/>
      <c r="AA285" s="119"/>
      <c r="AB285" s="119">
        <v>46.64</v>
      </c>
      <c r="AC285" s="184">
        <v>46.64</v>
      </c>
    </row>
    <row r="286" spans="2:29">
      <c r="B286" s="134">
        <f t="shared" si="22"/>
        <v>7702</v>
      </c>
      <c r="C286" s="94">
        <v>7702</v>
      </c>
      <c r="D286" s="84">
        <f t="shared" si="18"/>
        <v>1</v>
      </c>
      <c r="E286" s="84">
        <f t="shared" si="23"/>
        <v>31</v>
      </c>
      <c r="F286" s="84">
        <f t="shared" si="24"/>
        <v>1921</v>
      </c>
      <c r="G286" s="92">
        <f>F286</f>
        <v>1921</v>
      </c>
      <c r="H286" s="183"/>
      <c r="I286" s="119"/>
      <c r="J286" s="119"/>
      <c r="K286" s="119"/>
      <c r="L286" s="119"/>
      <c r="M286" s="119"/>
      <c r="N286" s="119"/>
      <c r="O286" s="184"/>
      <c r="P286" s="183"/>
      <c r="Q286" s="119"/>
      <c r="R286" s="119"/>
      <c r="S286" s="119">
        <v>51.49</v>
      </c>
      <c r="T286" s="184">
        <v>42.31</v>
      </c>
      <c r="U286" s="183"/>
      <c r="V286" s="119"/>
      <c r="W286" s="119"/>
      <c r="X286" s="184"/>
      <c r="Y286" s="183"/>
      <c r="Z286" s="119"/>
      <c r="AA286" s="119"/>
      <c r="AB286" s="119">
        <v>49.55</v>
      </c>
      <c r="AC286" s="184">
        <v>49.55</v>
      </c>
    </row>
    <row r="287" spans="2:29">
      <c r="B287" s="134">
        <f t="shared" si="22"/>
        <v>7730</v>
      </c>
      <c r="C287" s="94">
        <v>7730</v>
      </c>
      <c r="D287" s="84">
        <f t="shared" si="18"/>
        <v>2</v>
      </c>
      <c r="E287" s="84">
        <f t="shared" si="23"/>
        <v>28</v>
      </c>
      <c r="F287" s="84">
        <f t="shared" si="24"/>
        <v>1921</v>
      </c>
      <c r="G287" s="92">
        <f t="shared" si="21"/>
        <v>1921</v>
      </c>
      <c r="H287" s="183"/>
      <c r="I287" s="119"/>
      <c r="J287" s="119"/>
      <c r="K287" s="119"/>
      <c r="L287" s="119"/>
      <c r="M287" s="119"/>
      <c r="N287" s="119"/>
      <c r="O287" s="184"/>
      <c r="P287" s="183"/>
      <c r="Q287" s="119"/>
      <c r="R287" s="119"/>
      <c r="S287" s="119">
        <v>53.88</v>
      </c>
      <c r="T287" s="184">
        <v>41.34</v>
      </c>
      <c r="U287" s="183"/>
      <c r="V287" s="119"/>
      <c r="W287" s="119"/>
      <c r="X287" s="184"/>
      <c r="Y287" s="183"/>
      <c r="Z287" s="119"/>
      <c r="AA287" s="119"/>
      <c r="AB287" s="119">
        <v>46.71</v>
      </c>
      <c r="AC287" s="184">
        <v>46.71</v>
      </c>
    </row>
    <row r="288" spans="2:29">
      <c r="B288" s="134">
        <f t="shared" si="22"/>
        <v>7761</v>
      </c>
      <c r="C288" s="94">
        <v>7761</v>
      </c>
      <c r="D288" s="84">
        <f t="shared" si="18"/>
        <v>3</v>
      </c>
      <c r="E288" s="84">
        <f t="shared" si="23"/>
        <v>31</v>
      </c>
      <c r="F288" s="84">
        <f t="shared" si="24"/>
        <v>1921</v>
      </c>
      <c r="G288" s="92">
        <f t="shared" si="21"/>
        <v>1921</v>
      </c>
      <c r="H288" s="183"/>
      <c r="I288" s="119"/>
      <c r="J288" s="119"/>
      <c r="K288" s="119"/>
      <c r="L288" s="119"/>
      <c r="M288" s="119"/>
      <c r="N288" s="119"/>
      <c r="O288" s="184"/>
      <c r="P288" s="183"/>
      <c r="Q288" s="119"/>
      <c r="R288" s="119"/>
      <c r="S288" s="119">
        <v>52.84</v>
      </c>
      <c r="T288" s="184">
        <v>41.99</v>
      </c>
      <c r="U288" s="183"/>
      <c r="V288" s="119"/>
      <c r="W288" s="119"/>
      <c r="X288" s="184"/>
      <c r="Y288" s="183"/>
      <c r="Z288" s="119"/>
      <c r="AA288" s="119"/>
      <c r="AB288" s="119">
        <v>45.48</v>
      </c>
      <c r="AC288" s="184">
        <v>45.48</v>
      </c>
    </row>
    <row r="289" spans="2:29">
      <c r="B289" s="134">
        <f t="shared" si="22"/>
        <v>7791</v>
      </c>
      <c r="C289" s="94">
        <v>7791</v>
      </c>
      <c r="D289" s="84">
        <f t="shared" si="18"/>
        <v>4</v>
      </c>
      <c r="E289" s="84">
        <f t="shared" si="23"/>
        <v>30</v>
      </c>
      <c r="F289" s="84">
        <f t="shared" si="24"/>
        <v>1921</v>
      </c>
      <c r="G289" s="92">
        <f t="shared" si="21"/>
        <v>1921</v>
      </c>
      <c r="H289" s="183"/>
      <c r="I289" s="119"/>
      <c r="J289" s="119"/>
      <c r="K289" s="119"/>
      <c r="L289" s="119"/>
      <c r="M289" s="119"/>
      <c r="N289" s="119"/>
      <c r="O289" s="184"/>
      <c r="P289" s="183"/>
      <c r="Q289" s="119"/>
      <c r="R289" s="119"/>
      <c r="S289" s="119">
        <v>52.97</v>
      </c>
      <c r="T289" s="184">
        <v>40.5</v>
      </c>
      <c r="U289" s="183"/>
      <c r="V289" s="119"/>
      <c r="W289" s="119"/>
      <c r="X289" s="184"/>
      <c r="Y289" s="183"/>
      <c r="Z289" s="119"/>
      <c r="AA289" s="119"/>
      <c r="AB289" s="119">
        <v>42.51</v>
      </c>
      <c r="AC289" s="184">
        <v>42.51</v>
      </c>
    </row>
    <row r="290" spans="2:29">
      <c r="B290" s="134">
        <f t="shared" si="22"/>
        <v>7822</v>
      </c>
      <c r="C290" s="94">
        <v>7822</v>
      </c>
      <c r="D290" s="84">
        <f t="shared" ref="D290:D353" si="25">MONTH(C290)</f>
        <v>5</v>
      </c>
      <c r="E290" s="84">
        <f t="shared" si="23"/>
        <v>31</v>
      </c>
      <c r="F290" s="84">
        <f t="shared" si="24"/>
        <v>1921</v>
      </c>
      <c r="G290" s="92">
        <f t="shared" ref="G290:G353" si="26">F290</f>
        <v>1921</v>
      </c>
      <c r="H290" s="183"/>
      <c r="I290" s="119"/>
      <c r="J290" s="119"/>
      <c r="K290" s="119"/>
      <c r="L290" s="119"/>
      <c r="M290" s="119"/>
      <c r="N290" s="119"/>
      <c r="O290" s="184"/>
      <c r="P290" s="183"/>
      <c r="Q290" s="119"/>
      <c r="R290" s="119"/>
      <c r="S290" s="119">
        <v>51.42</v>
      </c>
      <c r="T290" s="184">
        <v>40.18</v>
      </c>
      <c r="U290" s="183"/>
      <c r="V290" s="119"/>
      <c r="W290" s="119"/>
      <c r="X290" s="184"/>
      <c r="Y290" s="183"/>
      <c r="Z290" s="119"/>
      <c r="AA290" s="119"/>
      <c r="AB290" s="119">
        <v>45.87</v>
      </c>
      <c r="AC290" s="184">
        <v>45.87</v>
      </c>
    </row>
    <row r="291" spans="2:29">
      <c r="B291" s="134">
        <f t="shared" ref="B291:B354" si="27">C291</f>
        <v>7852</v>
      </c>
      <c r="C291" s="94">
        <v>7852</v>
      </c>
      <c r="D291" s="84">
        <f t="shared" si="25"/>
        <v>6</v>
      </c>
      <c r="E291" s="84">
        <f t="shared" si="23"/>
        <v>30</v>
      </c>
      <c r="F291" s="84">
        <f t="shared" si="24"/>
        <v>1921</v>
      </c>
      <c r="G291" s="92">
        <f t="shared" si="26"/>
        <v>1921</v>
      </c>
      <c r="H291" s="183"/>
      <c r="I291" s="119"/>
      <c r="J291" s="119"/>
      <c r="K291" s="119"/>
      <c r="L291" s="119"/>
      <c r="M291" s="119"/>
      <c r="N291" s="119"/>
      <c r="O291" s="184"/>
      <c r="P291" s="183"/>
      <c r="Q291" s="119"/>
      <c r="R291" s="119"/>
      <c r="S291" s="119">
        <v>51.94</v>
      </c>
      <c r="T291" s="184">
        <v>44.25</v>
      </c>
      <c r="U291" s="183"/>
      <c r="V291" s="119"/>
      <c r="W291" s="119"/>
      <c r="X291" s="184"/>
      <c r="Y291" s="183"/>
      <c r="Z291" s="119"/>
      <c r="AA291" s="119"/>
      <c r="AB291" s="119">
        <v>49.42</v>
      </c>
      <c r="AC291" s="184">
        <v>49.42</v>
      </c>
    </row>
    <row r="292" spans="2:29">
      <c r="B292" s="134">
        <f t="shared" si="27"/>
        <v>7883</v>
      </c>
      <c r="C292" s="94">
        <v>7883</v>
      </c>
      <c r="D292" s="84">
        <f t="shared" si="25"/>
        <v>7</v>
      </c>
      <c r="E292" s="84">
        <f t="shared" si="23"/>
        <v>31</v>
      </c>
      <c r="F292" s="84">
        <f t="shared" si="24"/>
        <v>1921</v>
      </c>
      <c r="G292" s="92">
        <f t="shared" si="26"/>
        <v>1921</v>
      </c>
      <c r="H292" s="183"/>
      <c r="I292" s="119"/>
      <c r="J292" s="119"/>
      <c r="K292" s="119"/>
      <c r="L292" s="119"/>
      <c r="M292" s="119"/>
      <c r="N292" s="119"/>
      <c r="O292" s="184"/>
      <c r="P292" s="183"/>
      <c r="Q292" s="119"/>
      <c r="R292" s="119"/>
      <c r="S292" s="119">
        <v>52.84</v>
      </c>
      <c r="T292" s="184">
        <v>44.44</v>
      </c>
      <c r="U292" s="183"/>
      <c r="V292" s="119"/>
      <c r="W292" s="119"/>
      <c r="X292" s="184"/>
      <c r="Y292" s="183"/>
      <c r="Z292" s="119"/>
      <c r="AA292" s="119"/>
      <c r="AB292" s="119">
        <v>47.87</v>
      </c>
      <c r="AC292" s="184">
        <v>47.87</v>
      </c>
    </row>
    <row r="293" spans="2:29">
      <c r="B293" s="134">
        <f t="shared" si="27"/>
        <v>7914</v>
      </c>
      <c r="C293" s="94">
        <v>7914</v>
      </c>
      <c r="D293" s="84">
        <f t="shared" si="25"/>
        <v>8</v>
      </c>
      <c r="E293" s="84">
        <f t="shared" si="23"/>
        <v>31</v>
      </c>
      <c r="F293" s="84">
        <f t="shared" si="24"/>
        <v>1921</v>
      </c>
      <c r="G293" s="92">
        <f t="shared" si="26"/>
        <v>1921</v>
      </c>
      <c r="H293" s="183"/>
      <c r="I293" s="119"/>
      <c r="J293" s="119"/>
      <c r="K293" s="119"/>
      <c r="L293" s="119"/>
      <c r="M293" s="119"/>
      <c r="N293" s="119"/>
      <c r="O293" s="184"/>
      <c r="P293" s="183"/>
      <c r="Q293" s="119"/>
      <c r="R293" s="119"/>
      <c r="S293" s="119">
        <v>52.71</v>
      </c>
      <c r="T293" s="184">
        <v>42.89</v>
      </c>
      <c r="U293" s="183"/>
      <c r="V293" s="119"/>
      <c r="W293" s="119"/>
      <c r="X293" s="184"/>
      <c r="Y293" s="183"/>
      <c r="Z293" s="119"/>
      <c r="AA293" s="119"/>
      <c r="AB293" s="119">
        <v>47.09</v>
      </c>
      <c r="AC293" s="184">
        <v>47.09</v>
      </c>
    </row>
    <row r="294" spans="2:29">
      <c r="B294" s="134">
        <f t="shared" si="27"/>
        <v>7944</v>
      </c>
      <c r="C294" s="94">
        <v>7944</v>
      </c>
      <c r="D294" s="84">
        <f t="shared" si="25"/>
        <v>9</v>
      </c>
      <c r="E294" s="84">
        <f t="shared" si="23"/>
        <v>30</v>
      </c>
      <c r="F294" s="84">
        <f t="shared" si="24"/>
        <v>1921</v>
      </c>
      <c r="G294" s="92">
        <f t="shared" si="26"/>
        <v>1921</v>
      </c>
      <c r="H294" s="183"/>
      <c r="I294" s="119"/>
      <c r="J294" s="119"/>
      <c r="K294" s="119"/>
      <c r="L294" s="119"/>
      <c r="M294" s="119"/>
      <c r="N294" s="119"/>
      <c r="O294" s="184"/>
      <c r="P294" s="183"/>
      <c r="Q294" s="119"/>
      <c r="R294" s="119"/>
      <c r="S294" s="119">
        <v>53.62</v>
      </c>
      <c r="T294" s="184">
        <v>43.86</v>
      </c>
      <c r="U294" s="183"/>
      <c r="V294" s="119"/>
      <c r="W294" s="119"/>
      <c r="X294" s="184"/>
      <c r="Y294" s="183"/>
      <c r="Z294" s="119"/>
      <c r="AA294" s="119"/>
      <c r="AB294" s="119">
        <v>48.19</v>
      </c>
      <c r="AC294" s="184">
        <v>48.19</v>
      </c>
    </row>
    <row r="295" spans="2:29">
      <c r="B295" s="134">
        <f t="shared" si="27"/>
        <v>7975</v>
      </c>
      <c r="C295" s="94">
        <v>7975</v>
      </c>
      <c r="D295" s="84">
        <f t="shared" si="25"/>
        <v>10</v>
      </c>
      <c r="E295" s="84">
        <f t="shared" si="23"/>
        <v>31</v>
      </c>
      <c r="F295" s="84">
        <f t="shared" si="24"/>
        <v>1921</v>
      </c>
      <c r="G295" s="92">
        <f>F295+1</f>
        <v>1922</v>
      </c>
      <c r="H295" s="183"/>
      <c r="I295" s="119"/>
      <c r="J295" s="119">
        <v>33.590000000000003</v>
      </c>
      <c r="K295" s="119"/>
      <c r="L295" s="119"/>
      <c r="M295" s="119"/>
      <c r="N295" s="119"/>
      <c r="O295" s="184"/>
      <c r="P295" s="183"/>
      <c r="Q295" s="119"/>
      <c r="R295" s="119"/>
      <c r="S295" s="119">
        <v>52.58</v>
      </c>
      <c r="T295" s="184">
        <v>43.8</v>
      </c>
      <c r="U295" s="183"/>
      <c r="V295" s="119"/>
      <c r="W295" s="119"/>
      <c r="X295" s="184"/>
      <c r="Y295" s="183"/>
      <c r="Z295" s="119"/>
      <c r="AA295" s="119"/>
      <c r="AB295" s="119">
        <v>45.28</v>
      </c>
      <c r="AC295" s="184">
        <v>45.28</v>
      </c>
    </row>
    <row r="296" spans="2:29">
      <c r="B296" s="134">
        <f t="shared" si="27"/>
        <v>8005</v>
      </c>
      <c r="C296" s="94">
        <v>8005</v>
      </c>
      <c r="D296" s="84">
        <f t="shared" si="25"/>
        <v>11</v>
      </c>
      <c r="E296" s="84">
        <f t="shared" si="23"/>
        <v>30</v>
      </c>
      <c r="F296" s="84">
        <f t="shared" si="24"/>
        <v>1921</v>
      </c>
      <c r="G296" s="92">
        <f>F296+1</f>
        <v>1922</v>
      </c>
      <c r="H296" s="183"/>
      <c r="I296" s="119"/>
      <c r="J296" s="119">
        <v>32.880000000000003</v>
      </c>
      <c r="K296" s="119"/>
      <c r="L296" s="119"/>
      <c r="M296" s="119"/>
      <c r="N296" s="119"/>
      <c r="O296" s="184"/>
      <c r="P296" s="183"/>
      <c r="Q296" s="119"/>
      <c r="R296" s="119"/>
      <c r="S296" s="119">
        <v>52.2</v>
      </c>
      <c r="T296" s="184">
        <v>41.47</v>
      </c>
      <c r="U296" s="183"/>
      <c r="V296" s="119"/>
      <c r="W296" s="119"/>
      <c r="X296" s="184"/>
      <c r="Y296" s="183"/>
      <c r="Z296" s="119"/>
      <c r="AA296" s="119"/>
      <c r="AB296" s="119">
        <v>45.74</v>
      </c>
      <c r="AC296" s="184">
        <v>45.74</v>
      </c>
    </row>
    <row r="297" spans="2:29">
      <c r="B297" s="134">
        <f t="shared" si="27"/>
        <v>8036</v>
      </c>
      <c r="C297" s="94">
        <v>8036</v>
      </c>
      <c r="D297" s="84">
        <f t="shared" si="25"/>
        <v>12</v>
      </c>
      <c r="E297" s="84">
        <f t="shared" si="23"/>
        <v>31</v>
      </c>
      <c r="F297" s="84">
        <f t="shared" si="24"/>
        <v>1921</v>
      </c>
      <c r="G297" s="92">
        <f>F297+1</f>
        <v>1922</v>
      </c>
      <c r="H297" s="183"/>
      <c r="I297" s="119"/>
      <c r="J297" s="119">
        <v>36.5</v>
      </c>
      <c r="K297" s="119"/>
      <c r="L297" s="119"/>
      <c r="M297" s="119"/>
      <c r="N297" s="119"/>
      <c r="O297" s="184"/>
      <c r="P297" s="183"/>
      <c r="Q297" s="119"/>
      <c r="R297" s="119"/>
      <c r="S297" s="119">
        <v>51.74</v>
      </c>
      <c r="T297" s="184">
        <v>40.700000000000003</v>
      </c>
      <c r="U297" s="183"/>
      <c r="V297" s="119"/>
      <c r="W297" s="119"/>
      <c r="X297" s="184"/>
      <c r="Y297" s="183"/>
      <c r="Z297" s="119"/>
      <c r="AA297" s="119"/>
      <c r="AB297" s="119">
        <v>48.13</v>
      </c>
      <c r="AC297" s="184">
        <v>48.13</v>
      </c>
    </row>
    <row r="298" spans="2:29">
      <c r="B298" s="134">
        <f t="shared" si="27"/>
        <v>8067</v>
      </c>
      <c r="C298" s="94">
        <v>8067</v>
      </c>
      <c r="D298" s="84">
        <f t="shared" si="25"/>
        <v>1</v>
      </c>
      <c r="E298" s="84">
        <f t="shared" si="23"/>
        <v>31</v>
      </c>
      <c r="F298" s="84">
        <f t="shared" si="24"/>
        <v>1922</v>
      </c>
      <c r="G298" s="92">
        <f>F298</f>
        <v>1922</v>
      </c>
      <c r="H298" s="183"/>
      <c r="I298" s="119"/>
      <c r="J298" s="119">
        <v>35.53</v>
      </c>
      <c r="K298" s="119"/>
      <c r="L298" s="119"/>
      <c r="M298" s="119"/>
      <c r="N298" s="119"/>
      <c r="O298" s="184"/>
      <c r="P298" s="183"/>
      <c r="Q298" s="119"/>
      <c r="R298" s="119"/>
      <c r="S298" s="119">
        <v>50.84</v>
      </c>
      <c r="T298" s="184">
        <v>45.16</v>
      </c>
      <c r="U298" s="183"/>
      <c r="V298" s="119"/>
      <c r="W298" s="119"/>
      <c r="X298" s="184"/>
      <c r="Y298" s="183"/>
      <c r="Z298" s="119"/>
      <c r="AA298" s="119"/>
      <c r="AB298" s="119">
        <v>55.43</v>
      </c>
      <c r="AC298" s="184">
        <v>55.43</v>
      </c>
    </row>
    <row r="299" spans="2:29">
      <c r="B299" s="134">
        <f t="shared" si="27"/>
        <v>8095</v>
      </c>
      <c r="C299" s="94">
        <v>8095</v>
      </c>
      <c r="D299" s="84">
        <f t="shared" si="25"/>
        <v>2</v>
      </c>
      <c r="E299" s="84">
        <f t="shared" si="23"/>
        <v>28</v>
      </c>
      <c r="F299" s="84">
        <f t="shared" si="24"/>
        <v>1922</v>
      </c>
      <c r="G299" s="92">
        <f t="shared" si="26"/>
        <v>1922</v>
      </c>
      <c r="H299" s="183"/>
      <c r="I299" s="119"/>
      <c r="J299" s="119">
        <v>36.630000000000003</v>
      </c>
      <c r="K299" s="119"/>
      <c r="L299" s="119"/>
      <c r="M299" s="119"/>
      <c r="N299" s="119"/>
      <c r="O299" s="184"/>
      <c r="P299" s="183"/>
      <c r="Q299" s="119"/>
      <c r="R299" s="119"/>
      <c r="S299" s="119">
        <v>50.78</v>
      </c>
      <c r="T299" s="184">
        <v>45.09</v>
      </c>
      <c r="U299" s="183"/>
      <c r="V299" s="119"/>
      <c r="W299" s="119"/>
      <c r="X299" s="184"/>
      <c r="Y299" s="183"/>
      <c r="Z299" s="119"/>
      <c r="AA299" s="119"/>
      <c r="AB299" s="119">
        <v>54.59</v>
      </c>
      <c r="AC299" s="184">
        <v>54.59</v>
      </c>
    </row>
    <row r="300" spans="2:29">
      <c r="B300" s="134">
        <f t="shared" si="27"/>
        <v>8126</v>
      </c>
      <c r="C300" s="94">
        <v>8126</v>
      </c>
      <c r="D300" s="84">
        <f t="shared" si="25"/>
        <v>3</v>
      </c>
      <c r="E300" s="84">
        <f t="shared" si="23"/>
        <v>31</v>
      </c>
      <c r="F300" s="84">
        <f t="shared" si="24"/>
        <v>1922</v>
      </c>
      <c r="G300" s="92">
        <f t="shared" si="26"/>
        <v>1922</v>
      </c>
      <c r="H300" s="183"/>
      <c r="I300" s="119"/>
      <c r="J300" s="119">
        <v>35.08</v>
      </c>
      <c r="K300" s="119"/>
      <c r="L300" s="119"/>
      <c r="M300" s="119"/>
      <c r="N300" s="119"/>
      <c r="O300" s="184"/>
      <c r="P300" s="183"/>
      <c r="Q300" s="119"/>
      <c r="R300" s="119"/>
      <c r="S300" s="119">
        <v>53.94</v>
      </c>
      <c r="T300" s="184">
        <v>42.7</v>
      </c>
      <c r="U300" s="183"/>
      <c r="V300" s="119"/>
      <c r="W300" s="119"/>
      <c r="X300" s="184"/>
      <c r="Y300" s="183"/>
      <c r="Z300" s="119"/>
      <c r="AA300" s="119"/>
      <c r="AB300" s="119">
        <v>46.58</v>
      </c>
      <c r="AC300" s="184">
        <v>46.58</v>
      </c>
    </row>
    <row r="301" spans="2:29">
      <c r="B301" s="134">
        <f t="shared" si="27"/>
        <v>8156</v>
      </c>
      <c r="C301" s="94">
        <v>8156</v>
      </c>
      <c r="D301" s="84">
        <f t="shared" si="25"/>
        <v>4</v>
      </c>
      <c r="E301" s="84">
        <f t="shared" si="23"/>
        <v>30</v>
      </c>
      <c r="F301" s="84">
        <f t="shared" si="24"/>
        <v>1922</v>
      </c>
      <c r="G301" s="92">
        <f t="shared" si="26"/>
        <v>1922</v>
      </c>
      <c r="H301" s="183"/>
      <c r="I301" s="119"/>
      <c r="J301" s="119">
        <v>33.14</v>
      </c>
      <c r="K301" s="119"/>
      <c r="L301" s="119"/>
      <c r="M301" s="119"/>
      <c r="N301" s="119"/>
      <c r="O301" s="184"/>
      <c r="P301" s="183"/>
      <c r="Q301" s="119"/>
      <c r="R301" s="119"/>
      <c r="S301" s="119">
        <v>53.1</v>
      </c>
      <c r="T301" s="184">
        <v>42.44</v>
      </c>
      <c r="U301" s="183"/>
      <c r="V301" s="119"/>
      <c r="W301" s="119"/>
      <c r="X301" s="184"/>
      <c r="Y301" s="183"/>
      <c r="Z301" s="119"/>
      <c r="AA301" s="119"/>
      <c r="AB301" s="119">
        <v>41.02</v>
      </c>
      <c r="AC301" s="184">
        <v>41.02</v>
      </c>
    </row>
    <row r="302" spans="2:29">
      <c r="B302" s="134">
        <f t="shared" si="27"/>
        <v>8187</v>
      </c>
      <c r="C302" s="94">
        <v>8187</v>
      </c>
      <c r="D302" s="84">
        <f t="shared" si="25"/>
        <v>5</v>
      </c>
      <c r="E302" s="84">
        <f t="shared" si="23"/>
        <v>31</v>
      </c>
      <c r="F302" s="84">
        <f t="shared" si="24"/>
        <v>1922</v>
      </c>
      <c r="G302" s="92">
        <f t="shared" si="26"/>
        <v>1922</v>
      </c>
      <c r="H302" s="183"/>
      <c r="I302" s="119"/>
      <c r="J302" s="119">
        <v>32.950000000000003</v>
      </c>
      <c r="K302" s="119"/>
      <c r="L302" s="119"/>
      <c r="M302" s="119"/>
      <c r="N302" s="119"/>
      <c r="O302" s="184"/>
      <c r="P302" s="183"/>
      <c r="Q302" s="119"/>
      <c r="R302" s="119"/>
      <c r="S302" s="119">
        <v>56.33</v>
      </c>
      <c r="T302" s="184">
        <v>42.89</v>
      </c>
      <c r="U302" s="183"/>
      <c r="V302" s="119"/>
      <c r="W302" s="119"/>
      <c r="X302" s="184"/>
      <c r="Y302" s="183"/>
      <c r="Z302" s="119"/>
      <c r="AA302" s="119"/>
      <c r="AB302" s="119">
        <v>41.67</v>
      </c>
      <c r="AC302" s="184">
        <v>41.67</v>
      </c>
    </row>
    <row r="303" spans="2:29">
      <c r="B303" s="134">
        <f t="shared" si="27"/>
        <v>8217</v>
      </c>
      <c r="C303" s="94">
        <v>8217</v>
      </c>
      <c r="D303" s="84">
        <f t="shared" si="25"/>
        <v>6</v>
      </c>
      <c r="E303" s="84">
        <f t="shared" si="23"/>
        <v>30</v>
      </c>
      <c r="F303" s="84">
        <f t="shared" si="24"/>
        <v>1922</v>
      </c>
      <c r="G303" s="92">
        <f t="shared" si="26"/>
        <v>1922</v>
      </c>
      <c r="H303" s="183"/>
      <c r="I303" s="119"/>
      <c r="J303" s="119">
        <v>34.880000000000003</v>
      </c>
      <c r="K303" s="119"/>
      <c r="L303" s="119"/>
      <c r="M303" s="119"/>
      <c r="N303" s="119"/>
      <c r="O303" s="184"/>
      <c r="P303" s="183"/>
      <c r="Q303" s="119"/>
      <c r="R303" s="119"/>
      <c r="S303" s="119">
        <v>59.17</v>
      </c>
      <c r="T303" s="184">
        <v>44.77</v>
      </c>
      <c r="U303" s="183"/>
      <c r="V303" s="119"/>
      <c r="W303" s="119"/>
      <c r="X303" s="184"/>
      <c r="Y303" s="183"/>
      <c r="Z303" s="119"/>
      <c r="AA303" s="119"/>
      <c r="AB303" s="119">
        <v>43.15</v>
      </c>
      <c r="AC303" s="184">
        <v>43.15</v>
      </c>
    </row>
    <row r="304" spans="2:29">
      <c r="B304" s="134">
        <f t="shared" si="27"/>
        <v>8248</v>
      </c>
      <c r="C304" s="94">
        <v>8248</v>
      </c>
      <c r="D304" s="84">
        <f t="shared" si="25"/>
        <v>7</v>
      </c>
      <c r="E304" s="84">
        <f t="shared" si="23"/>
        <v>31</v>
      </c>
      <c r="F304" s="84">
        <f t="shared" si="24"/>
        <v>1922</v>
      </c>
      <c r="G304" s="92">
        <f t="shared" si="26"/>
        <v>1922</v>
      </c>
      <c r="H304" s="183"/>
      <c r="I304" s="119"/>
      <c r="J304" s="119">
        <v>37.08</v>
      </c>
      <c r="K304" s="119"/>
      <c r="L304" s="119"/>
      <c r="M304" s="119"/>
      <c r="N304" s="119"/>
      <c r="O304" s="184"/>
      <c r="P304" s="183"/>
      <c r="Q304" s="119"/>
      <c r="R304" s="119"/>
      <c r="S304" s="119">
        <v>57.43</v>
      </c>
      <c r="T304" s="184">
        <v>45.74</v>
      </c>
      <c r="U304" s="183"/>
      <c r="V304" s="119"/>
      <c r="W304" s="119"/>
      <c r="X304" s="184"/>
      <c r="Y304" s="183"/>
      <c r="Z304" s="119"/>
      <c r="AA304" s="119"/>
      <c r="AB304" s="119">
        <v>43.22</v>
      </c>
      <c r="AC304" s="184">
        <v>43.22</v>
      </c>
    </row>
    <row r="305" spans="2:29">
      <c r="B305" s="134">
        <f t="shared" si="27"/>
        <v>8279</v>
      </c>
      <c r="C305" s="94">
        <v>8279</v>
      </c>
      <c r="D305" s="84">
        <f t="shared" si="25"/>
        <v>8</v>
      </c>
      <c r="E305" s="84">
        <f t="shared" si="23"/>
        <v>31</v>
      </c>
      <c r="F305" s="84">
        <f t="shared" si="24"/>
        <v>1922</v>
      </c>
      <c r="G305" s="92">
        <f t="shared" si="26"/>
        <v>1922</v>
      </c>
      <c r="H305" s="183"/>
      <c r="I305" s="119"/>
      <c r="J305" s="119">
        <v>37.47</v>
      </c>
      <c r="K305" s="119"/>
      <c r="L305" s="119"/>
      <c r="M305" s="119"/>
      <c r="N305" s="119"/>
      <c r="O305" s="184"/>
      <c r="P305" s="183"/>
      <c r="Q305" s="119"/>
      <c r="R305" s="119"/>
      <c r="S305" s="119">
        <v>56.53</v>
      </c>
      <c r="T305" s="184">
        <v>45.67</v>
      </c>
      <c r="U305" s="183"/>
      <c r="V305" s="119"/>
      <c r="W305" s="119"/>
      <c r="X305" s="184"/>
      <c r="Y305" s="183"/>
      <c r="Z305" s="119"/>
      <c r="AA305" s="119"/>
      <c r="AB305" s="119">
        <v>44.7</v>
      </c>
      <c r="AC305" s="184">
        <v>44.7</v>
      </c>
    </row>
    <row r="306" spans="2:29">
      <c r="B306" s="134">
        <f t="shared" si="27"/>
        <v>8309</v>
      </c>
      <c r="C306" s="94">
        <v>8309</v>
      </c>
      <c r="D306" s="84">
        <f t="shared" si="25"/>
        <v>9</v>
      </c>
      <c r="E306" s="84">
        <f t="shared" si="23"/>
        <v>30</v>
      </c>
      <c r="F306" s="84">
        <f t="shared" si="24"/>
        <v>1922</v>
      </c>
      <c r="G306" s="92">
        <f t="shared" si="26"/>
        <v>1922</v>
      </c>
      <c r="H306" s="183"/>
      <c r="I306" s="119"/>
      <c r="J306" s="119">
        <v>37.79</v>
      </c>
      <c r="K306" s="119"/>
      <c r="L306" s="119"/>
      <c r="M306" s="119"/>
      <c r="N306" s="119"/>
      <c r="O306" s="184"/>
      <c r="P306" s="183"/>
      <c r="Q306" s="119"/>
      <c r="R306" s="119"/>
      <c r="S306" s="119">
        <v>56.65</v>
      </c>
      <c r="T306" s="184">
        <v>46.64</v>
      </c>
      <c r="U306" s="183"/>
      <c r="V306" s="119"/>
      <c r="W306" s="119"/>
      <c r="X306" s="184"/>
      <c r="Y306" s="183"/>
      <c r="Z306" s="119"/>
      <c r="AA306" s="119"/>
      <c r="AB306" s="119">
        <v>43.99</v>
      </c>
      <c r="AC306" s="184">
        <v>43.99</v>
      </c>
    </row>
    <row r="307" spans="2:29">
      <c r="B307" s="134">
        <f t="shared" si="27"/>
        <v>8340</v>
      </c>
      <c r="C307" s="94">
        <v>8340</v>
      </c>
      <c r="D307" s="84">
        <f t="shared" si="25"/>
        <v>10</v>
      </c>
      <c r="E307" s="84">
        <f t="shared" si="23"/>
        <v>31</v>
      </c>
      <c r="F307" s="84">
        <f t="shared" si="24"/>
        <v>1922</v>
      </c>
      <c r="G307" s="92">
        <f>F307+1</f>
        <v>1923</v>
      </c>
      <c r="H307" s="183"/>
      <c r="I307" s="119"/>
      <c r="J307" s="119">
        <v>38.049999999999997</v>
      </c>
      <c r="K307" s="119"/>
      <c r="L307" s="119"/>
      <c r="M307" s="119"/>
      <c r="N307" s="119"/>
      <c r="O307" s="184"/>
      <c r="P307" s="183"/>
      <c r="Q307" s="119"/>
      <c r="R307" s="119"/>
      <c r="S307" s="119">
        <v>56.46</v>
      </c>
      <c r="T307" s="184">
        <v>46.9</v>
      </c>
      <c r="U307" s="183"/>
      <c r="V307" s="119"/>
      <c r="W307" s="119"/>
      <c r="X307" s="184"/>
      <c r="Y307" s="183"/>
      <c r="Z307" s="119"/>
      <c r="AA307" s="119"/>
      <c r="AB307" s="119">
        <v>44.44</v>
      </c>
      <c r="AC307" s="184">
        <v>44.44</v>
      </c>
    </row>
    <row r="308" spans="2:29">
      <c r="B308" s="134">
        <f t="shared" si="27"/>
        <v>8370</v>
      </c>
      <c r="C308" s="94">
        <v>8370</v>
      </c>
      <c r="D308" s="84">
        <f t="shared" si="25"/>
        <v>11</v>
      </c>
      <c r="E308" s="84">
        <f t="shared" si="23"/>
        <v>30</v>
      </c>
      <c r="F308" s="84">
        <f t="shared" si="24"/>
        <v>1922</v>
      </c>
      <c r="G308" s="92">
        <f>F308+1</f>
        <v>1923</v>
      </c>
      <c r="H308" s="183"/>
      <c r="I308" s="119"/>
      <c r="J308" s="119">
        <v>36.56</v>
      </c>
      <c r="K308" s="119"/>
      <c r="L308" s="119"/>
      <c r="M308" s="119"/>
      <c r="N308" s="119"/>
      <c r="O308" s="184"/>
      <c r="P308" s="183"/>
      <c r="Q308" s="119"/>
      <c r="R308" s="119"/>
      <c r="S308" s="119">
        <v>56.53</v>
      </c>
      <c r="T308" s="184">
        <v>46.71</v>
      </c>
      <c r="U308" s="183"/>
      <c r="V308" s="119"/>
      <c r="W308" s="119"/>
      <c r="X308" s="184"/>
      <c r="Y308" s="183"/>
      <c r="Z308" s="119"/>
      <c r="AA308" s="119"/>
      <c r="AB308" s="119">
        <v>43.41</v>
      </c>
      <c r="AC308" s="184">
        <v>43.41</v>
      </c>
    </row>
    <row r="309" spans="2:29">
      <c r="B309" s="134">
        <f t="shared" si="27"/>
        <v>8401</v>
      </c>
      <c r="C309" s="94">
        <v>8401</v>
      </c>
      <c r="D309" s="84">
        <f t="shared" si="25"/>
        <v>12</v>
      </c>
      <c r="E309" s="84">
        <f t="shared" si="23"/>
        <v>31</v>
      </c>
      <c r="F309" s="84">
        <f t="shared" si="24"/>
        <v>1922</v>
      </c>
      <c r="G309" s="92">
        <f>F309+1</f>
        <v>1923</v>
      </c>
      <c r="H309" s="183"/>
      <c r="I309" s="119"/>
      <c r="J309" s="119">
        <v>36.18</v>
      </c>
      <c r="K309" s="119"/>
      <c r="L309" s="119"/>
      <c r="M309" s="119"/>
      <c r="N309" s="119"/>
      <c r="O309" s="184"/>
      <c r="P309" s="183"/>
      <c r="Q309" s="119"/>
      <c r="R309" s="119"/>
      <c r="S309" s="119">
        <v>57.17</v>
      </c>
      <c r="T309" s="184">
        <v>43.86</v>
      </c>
      <c r="U309" s="183"/>
      <c r="V309" s="119"/>
      <c r="W309" s="119"/>
      <c r="X309" s="184"/>
      <c r="Y309" s="183"/>
      <c r="Z309" s="119"/>
      <c r="AA309" s="119"/>
      <c r="AB309" s="119">
        <v>43.99</v>
      </c>
      <c r="AC309" s="184">
        <v>43.99</v>
      </c>
    </row>
    <row r="310" spans="2:29">
      <c r="B310" s="134">
        <f t="shared" si="27"/>
        <v>8432</v>
      </c>
      <c r="C310" s="94">
        <v>8432</v>
      </c>
      <c r="D310" s="84">
        <f t="shared" si="25"/>
        <v>1</v>
      </c>
      <c r="E310" s="84">
        <f t="shared" si="23"/>
        <v>31</v>
      </c>
      <c r="F310" s="84">
        <f t="shared" si="24"/>
        <v>1923</v>
      </c>
      <c r="G310" s="92">
        <f>F310</f>
        <v>1923</v>
      </c>
      <c r="H310" s="183"/>
      <c r="I310" s="119"/>
      <c r="J310" s="119">
        <v>37.21</v>
      </c>
      <c r="K310" s="119"/>
      <c r="L310" s="119"/>
      <c r="M310" s="119"/>
      <c r="N310" s="119"/>
      <c r="O310" s="184"/>
      <c r="P310" s="183"/>
      <c r="Q310" s="119"/>
      <c r="R310" s="119"/>
      <c r="S310" s="119">
        <v>61.43</v>
      </c>
      <c r="T310" s="184">
        <v>44.96</v>
      </c>
      <c r="U310" s="183"/>
      <c r="V310" s="119"/>
      <c r="W310" s="119"/>
      <c r="X310" s="184"/>
      <c r="Y310" s="183"/>
      <c r="Z310" s="119"/>
      <c r="AA310" s="119"/>
      <c r="AB310" s="119">
        <v>46.58</v>
      </c>
      <c r="AC310" s="184">
        <v>46.58</v>
      </c>
    </row>
    <row r="311" spans="2:29">
      <c r="B311" s="134">
        <f t="shared" si="27"/>
        <v>8460</v>
      </c>
      <c r="C311" s="94">
        <v>8460</v>
      </c>
      <c r="D311" s="84">
        <f t="shared" si="25"/>
        <v>2</v>
      </c>
      <c r="E311" s="84">
        <f t="shared" si="23"/>
        <v>28</v>
      </c>
      <c r="F311" s="84">
        <f t="shared" si="24"/>
        <v>1923</v>
      </c>
      <c r="G311" s="92">
        <f t="shared" si="26"/>
        <v>1923</v>
      </c>
      <c r="H311" s="183"/>
      <c r="I311" s="119"/>
      <c r="J311" s="119">
        <v>37.86</v>
      </c>
      <c r="K311" s="119"/>
      <c r="L311" s="119"/>
      <c r="M311" s="119"/>
      <c r="N311" s="119"/>
      <c r="O311" s="184"/>
      <c r="P311" s="183"/>
      <c r="Q311" s="119"/>
      <c r="R311" s="119"/>
      <c r="S311" s="119">
        <v>58.72</v>
      </c>
      <c r="T311" s="184">
        <v>46.96</v>
      </c>
      <c r="U311" s="183"/>
      <c r="V311" s="119"/>
      <c r="W311" s="119"/>
      <c r="X311" s="184"/>
      <c r="Y311" s="183"/>
      <c r="Z311" s="119"/>
      <c r="AA311" s="119"/>
      <c r="AB311" s="119">
        <v>48</v>
      </c>
      <c r="AC311" s="184">
        <v>48</v>
      </c>
    </row>
    <row r="312" spans="2:29">
      <c r="B312" s="134">
        <f t="shared" si="27"/>
        <v>8491</v>
      </c>
      <c r="C312" s="94">
        <v>8491</v>
      </c>
      <c r="D312" s="84">
        <f t="shared" si="25"/>
        <v>3</v>
      </c>
      <c r="E312" s="84">
        <f t="shared" si="23"/>
        <v>31</v>
      </c>
      <c r="F312" s="84">
        <f t="shared" si="24"/>
        <v>1923</v>
      </c>
      <c r="G312" s="92">
        <f t="shared" si="26"/>
        <v>1923</v>
      </c>
      <c r="H312" s="183"/>
      <c r="I312" s="119"/>
      <c r="J312" s="119">
        <v>38.369999999999997</v>
      </c>
      <c r="K312" s="119"/>
      <c r="L312" s="119"/>
      <c r="M312" s="119"/>
      <c r="N312" s="119"/>
      <c r="O312" s="184"/>
      <c r="P312" s="183"/>
      <c r="Q312" s="119"/>
      <c r="R312" s="119"/>
      <c r="S312" s="119">
        <v>57.24</v>
      </c>
      <c r="T312" s="184">
        <v>46.19</v>
      </c>
      <c r="U312" s="183"/>
      <c r="V312" s="119"/>
      <c r="W312" s="119"/>
      <c r="X312" s="184"/>
      <c r="Y312" s="183"/>
      <c r="Z312" s="119"/>
      <c r="AA312" s="119"/>
      <c r="AB312" s="119">
        <v>46.9</v>
      </c>
      <c r="AC312" s="184">
        <v>46.9</v>
      </c>
    </row>
    <row r="313" spans="2:29">
      <c r="B313" s="134">
        <f t="shared" si="27"/>
        <v>8521</v>
      </c>
      <c r="C313" s="94">
        <v>8521</v>
      </c>
      <c r="D313" s="84">
        <f t="shared" si="25"/>
        <v>4</v>
      </c>
      <c r="E313" s="84">
        <f t="shared" si="23"/>
        <v>30</v>
      </c>
      <c r="F313" s="84">
        <f t="shared" si="24"/>
        <v>1923</v>
      </c>
      <c r="G313" s="92">
        <f t="shared" si="26"/>
        <v>1923</v>
      </c>
      <c r="H313" s="183"/>
      <c r="I313" s="119"/>
      <c r="J313" s="119">
        <v>37.659999999999997</v>
      </c>
      <c r="K313" s="119"/>
      <c r="L313" s="119"/>
      <c r="M313" s="119"/>
      <c r="N313" s="119"/>
      <c r="O313" s="184"/>
      <c r="P313" s="183"/>
      <c r="Q313" s="119"/>
      <c r="R313" s="119"/>
      <c r="S313" s="119">
        <v>61.05</v>
      </c>
      <c r="T313" s="184">
        <v>46</v>
      </c>
      <c r="U313" s="183"/>
      <c r="V313" s="119"/>
      <c r="W313" s="119"/>
      <c r="X313" s="184"/>
      <c r="Y313" s="183"/>
      <c r="Z313" s="119"/>
      <c r="AA313" s="119"/>
      <c r="AB313" s="119">
        <v>45.41</v>
      </c>
      <c r="AC313" s="184">
        <v>45.41</v>
      </c>
    </row>
    <row r="314" spans="2:29">
      <c r="B314" s="134">
        <f t="shared" si="27"/>
        <v>8552</v>
      </c>
      <c r="C314" s="94">
        <v>8552</v>
      </c>
      <c r="D314" s="84">
        <f t="shared" si="25"/>
        <v>5</v>
      </c>
      <c r="E314" s="84">
        <f t="shared" si="23"/>
        <v>31</v>
      </c>
      <c r="F314" s="84">
        <f t="shared" si="24"/>
        <v>1923</v>
      </c>
      <c r="G314" s="92">
        <f t="shared" si="26"/>
        <v>1923</v>
      </c>
      <c r="H314" s="183"/>
      <c r="I314" s="119"/>
      <c r="J314" s="119">
        <v>37.659999999999997</v>
      </c>
      <c r="K314" s="119"/>
      <c r="L314" s="119"/>
      <c r="M314" s="119"/>
      <c r="N314" s="119"/>
      <c r="O314" s="184"/>
      <c r="P314" s="183"/>
      <c r="Q314" s="119"/>
      <c r="R314" s="119"/>
      <c r="S314" s="119">
        <v>60.4</v>
      </c>
      <c r="T314" s="184">
        <v>45.74</v>
      </c>
      <c r="U314" s="183"/>
      <c r="V314" s="119"/>
      <c r="W314" s="119"/>
      <c r="X314" s="184"/>
      <c r="Y314" s="183"/>
      <c r="Z314" s="119"/>
      <c r="AA314" s="119"/>
      <c r="AB314" s="119">
        <v>46.06</v>
      </c>
      <c r="AC314" s="184">
        <v>46.06</v>
      </c>
    </row>
    <row r="315" spans="2:29">
      <c r="B315" s="134">
        <f t="shared" si="27"/>
        <v>8582</v>
      </c>
      <c r="C315" s="94">
        <v>8582</v>
      </c>
      <c r="D315" s="84">
        <f t="shared" si="25"/>
        <v>6</v>
      </c>
      <c r="E315" s="84">
        <f t="shared" si="23"/>
        <v>30</v>
      </c>
      <c r="F315" s="84">
        <f t="shared" si="24"/>
        <v>1923</v>
      </c>
      <c r="G315" s="92">
        <f t="shared" si="26"/>
        <v>1923</v>
      </c>
      <c r="H315" s="183"/>
      <c r="I315" s="119"/>
      <c r="J315" s="119">
        <v>41.09</v>
      </c>
      <c r="K315" s="119"/>
      <c r="L315" s="119"/>
      <c r="M315" s="119"/>
      <c r="N315" s="119"/>
      <c r="O315" s="184"/>
      <c r="P315" s="183"/>
      <c r="Q315" s="119"/>
      <c r="R315" s="119"/>
      <c r="S315" s="119">
        <v>60.53</v>
      </c>
      <c r="T315" s="184">
        <v>48.26</v>
      </c>
      <c r="U315" s="183"/>
      <c r="V315" s="119"/>
      <c r="W315" s="119"/>
      <c r="X315" s="184"/>
      <c r="Y315" s="183"/>
      <c r="Z315" s="119"/>
      <c r="AA315" s="119"/>
      <c r="AB315" s="119">
        <v>49.68</v>
      </c>
      <c r="AC315" s="184">
        <v>49.68</v>
      </c>
    </row>
    <row r="316" spans="2:29">
      <c r="B316" s="134">
        <f t="shared" si="27"/>
        <v>8613</v>
      </c>
      <c r="C316" s="94">
        <v>8613</v>
      </c>
      <c r="D316" s="84">
        <f t="shared" si="25"/>
        <v>7</v>
      </c>
      <c r="E316" s="84">
        <f t="shared" si="23"/>
        <v>31</v>
      </c>
      <c r="F316" s="84">
        <f t="shared" si="24"/>
        <v>1923</v>
      </c>
      <c r="G316" s="92">
        <f t="shared" si="26"/>
        <v>1923</v>
      </c>
      <c r="H316" s="183"/>
      <c r="I316" s="119"/>
      <c r="J316" s="119">
        <v>39.79</v>
      </c>
      <c r="K316" s="119"/>
      <c r="L316" s="119"/>
      <c r="M316" s="119"/>
      <c r="N316" s="119"/>
      <c r="O316" s="184"/>
      <c r="P316" s="183"/>
      <c r="Q316" s="119"/>
      <c r="R316" s="119"/>
      <c r="S316" s="119">
        <v>59.17</v>
      </c>
      <c r="T316" s="184">
        <v>50.45</v>
      </c>
      <c r="U316" s="183"/>
      <c r="V316" s="119"/>
      <c r="W316" s="119"/>
      <c r="X316" s="184"/>
      <c r="Y316" s="183"/>
      <c r="Z316" s="119"/>
      <c r="AA316" s="119"/>
      <c r="AB316" s="119">
        <v>48.19</v>
      </c>
      <c r="AC316" s="184">
        <v>48.19</v>
      </c>
    </row>
    <row r="317" spans="2:29">
      <c r="B317" s="134">
        <f t="shared" si="27"/>
        <v>8644</v>
      </c>
      <c r="C317" s="94">
        <v>8644</v>
      </c>
      <c r="D317" s="84">
        <f t="shared" si="25"/>
        <v>8</v>
      </c>
      <c r="E317" s="84">
        <f t="shared" si="23"/>
        <v>31</v>
      </c>
      <c r="F317" s="84">
        <f t="shared" si="24"/>
        <v>1923</v>
      </c>
      <c r="G317" s="92">
        <f t="shared" si="26"/>
        <v>1923</v>
      </c>
      <c r="H317" s="183"/>
      <c r="I317" s="119"/>
      <c r="J317" s="119">
        <v>39.92</v>
      </c>
      <c r="K317" s="119"/>
      <c r="L317" s="119"/>
      <c r="M317" s="119"/>
      <c r="N317" s="119"/>
      <c r="O317" s="184"/>
      <c r="P317" s="183"/>
      <c r="Q317" s="119"/>
      <c r="R317" s="119"/>
      <c r="S317" s="119">
        <v>57.82</v>
      </c>
      <c r="T317" s="184">
        <v>50.97</v>
      </c>
      <c r="U317" s="183"/>
      <c r="V317" s="119"/>
      <c r="W317" s="119"/>
      <c r="X317" s="184"/>
      <c r="Y317" s="183"/>
      <c r="Z317" s="119"/>
      <c r="AA317" s="119"/>
      <c r="AB317" s="119">
        <v>47.35</v>
      </c>
      <c r="AC317" s="184">
        <v>47.35</v>
      </c>
    </row>
    <row r="318" spans="2:29">
      <c r="B318" s="134">
        <f t="shared" si="27"/>
        <v>8674</v>
      </c>
      <c r="C318" s="94">
        <v>8674</v>
      </c>
      <c r="D318" s="84">
        <f t="shared" si="25"/>
        <v>9</v>
      </c>
      <c r="E318" s="84">
        <f t="shared" si="23"/>
        <v>30</v>
      </c>
      <c r="F318" s="84">
        <f t="shared" si="24"/>
        <v>1923</v>
      </c>
      <c r="G318" s="92">
        <f t="shared" si="26"/>
        <v>1923</v>
      </c>
      <c r="H318" s="183"/>
      <c r="I318" s="119"/>
      <c r="J318" s="119">
        <v>38.630000000000003</v>
      </c>
      <c r="K318" s="119"/>
      <c r="L318" s="119"/>
      <c r="M318" s="119"/>
      <c r="N318" s="119"/>
      <c r="O318" s="184"/>
      <c r="P318" s="183"/>
      <c r="Q318" s="119"/>
      <c r="R318" s="119"/>
      <c r="S318" s="119">
        <v>56.27</v>
      </c>
      <c r="T318" s="184">
        <v>51.94</v>
      </c>
      <c r="U318" s="183"/>
      <c r="V318" s="119"/>
      <c r="W318" s="119"/>
      <c r="X318" s="184"/>
      <c r="Y318" s="183"/>
      <c r="Z318" s="119"/>
      <c r="AA318" s="119"/>
      <c r="AB318" s="119">
        <v>48.58</v>
      </c>
      <c r="AC318" s="184">
        <v>48.58</v>
      </c>
    </row>
    <row r="319" spans="2:29">
      <c r="B319" s="134">
        <f t="shared" si="27"/>
        <v>8705</v>
      </c>
      <c r="C319" s="94">
        <v>8705</v>
      </c>
      <c r="D319" s="84">
        <f t="shared" si="25"/>
        <v>10</v>
      </c>
      <c r="E319" s="84">
        <f t="shared" si="23"/>
        <v>31</v>
      </c>
      <c r="F319" s="84">
        <f t="shared" si="24"/>
        <v>1923</v>
      </c>
      <c r="G319" s="92">
        <f>F319+1</f>
        <v>1924</v>
      </c>
      <c r="H319" s="183"/>
      <c r="I319" s="119"/>
      <c r="J319" s="119">
        <v>31.72</v>
      </c>
      <c r="K319" s="119"/>
      <c r="L319" s="119"/>
      <c r="M319" s="119"/>
      <c r="N319" s="119"/>
      <c r="O319" s="184"/>
      <c r="P319" s="183"/>
      <c r="Q319" s="119"/>
      <c r="R319" s="119"/>
      <c r="S319" s="119">
        <v>53.75</v>
      </c>
      <c r="T319" s="184">
        <v>48.77</v>
      </c>
      <c r="U319" s="183"/>
      <c r="V319" s="119"/>
      <c r="W319" s="119"/>
      <c r="X319" s="184"/>
      <c r="Y319" s="183"/>
      <c r="Z319" s="119"/>
      <c r="AA319" s="119"/>
      <c r="AB319" s="119">
        <v>47.87</v>
      </c>
      <c r="AC319" s="184">
        <v>47.87</v>
      </c>
    </row>
    <row r="320" spans="2:29">
      <c r="B320" s="134">
        <f t="shared" si="27"/>
        <v>8735</v>
      </c>
      <c r="C320" s="94">
        <v>8735</v>
      </c>
      <c r="D320" s="84">
        <f t="shared" si="25"/>
        <v>11</v>
      </c>
      <c r="E320" s="84">
        <f t="shared" si="23"/>
        <v>30</v>
      </c>
      <c r="F320" s="84">
        <f t="shared" si="24"/>
        <v>1923</v>
      </c>
      <c r="G320" s="92">
        <f>F320+1</f>
        <v>1924</v>
      </c>
      <c r="H320" s="183"/>
      <c r="I320" s="119"/>
      <c r="J320" s="119">
        <v>31.14</v>
      </c>
      <c r="K320" s="119"/>
      <c r="L320" s="119"/>
      <c r="M320" s="119"/>
      <c r="N320" s="119"/>
      <c r="O320" s="184"/>
      <c r="P320" s="183"/>
      <c r="Q320" s="119"/>
      <c r="R320" s="119"/>
      <c r="S320" s="119">
        <v>54.91</v>
      </c>
      <c r="T320" s="184">
        <v>48.39</v>
      </c>
      <c r="U320" s="183"/>
      <c r="V320" s="119"/>
      <c r="W320" s="119"/>
      <c r="X320" s="184"/>
      <c r="Y320" s="183"/>
      <c r="Z320" s="119"/>
      <c r="AA320" s="119"/>
      <c r="AB320" s="119">
        <v>45.61</v>
      </c>
      <c r="AC320" s="184">
        <v>45.61</v>
      </c>
    </row>
    <row r="321" spans="2:29">
      <c r="B321" s="134">
        <f t="shared" si="27"/>
        <v>8766</v>
      </c>
      <c r="C321" s="94">
        <v>8766</v>
      </c>
      <c r="D321" s="84">
        <f t="shared" si="25"/>
        <v>12</v>
      </c>
      <c r="E321" s="84">
        <f t="shared" si="23"/>
        <v>31</v>
      </c>
      <c r="F321" s="84">
        <f t="shared" si="24"/>
        <v>1923</v>
      </c>
      <c r="G321" s="92">
        <f>F321+1</f>
        <v>1924</v>
      </c>
      <c r="H321" s="183"/>
      <c r="I321" s="119"/>
      <c r="J321" s="119">
        <v>27.78</v>
      </c>
      <c r="K321" s="119"/>
      <c r="L321" s="119"/>
      <c r="M321" s="119"/>
      <c r="N321" s="119"/>
      <c r="O321" s="184"/>
      <c r="P321" s="183"/>
      <c r="Q321" s="119"/>
      <c r="R321" s="119"/>
      <c r="S321" s="119">
        <v>62.08</v>
      </c>
      <c r="T321" s="184">
        <v>45.74</v>
      </c>
      <c r="U321" s="183"/>
      <c r="V321" s="119"/>
      <c r="W321" s="119"/>
      <c r="X321" s="184"/>
      <c r="Y321" s="183"/>
      <c r="Z321" s="119"/>
      <c r="AA321" s="119"/>
      <c r="AB321" s="119">
        <v>45.09</v>
      </c>
      <c r="AC321" s="184">
        <v>45.09</v>
      </c>
    </row>
    <row r="322" spans="2:29">
      <c r="B322" s="134">
        <f t="shared" si="27"/>
        <v>8797</v>
      </c>
      <c r="C322" s="94">
        <v>8797</v>
      </c>
      <c r="D322" s="84">
        <f t="shared" si="25"/>
        <v>1</v>
      </c>
      <c r="E322" s="84">
        <f t="shared" si="23"/>
        <v>31</v>
      </c>
      <c r="F322" s="84">
        <f t="shared" si="24"/>
        <v>1924</v>
      </c>
      <c r="G322" s="92">
        <f>F322</f>
        <v>1924</v>
      </c>
      <c r="H322" s="183"/>
      <c r="I322" s="119"/>
      <c r="J322" s="119">
        <v>31.27</v>
      </c>
      <c r="K322" s="119"/>
      <c r="L322" s="119"/>
      <c r="M322" s="119"/>
      <c r="N322" s="119"/>
      <c r="O322" s="184"/>
      <c r="P322" s="183"/>
      <c r="Q322" s="119"/>
      <c r="R322" s="119"/>
      <c r="S322" s="119">
        <v>62.86</v>
      </c>
      <c r="T322" s="184">
        <v>49.55</v>
      </c>
      <c r="U322" s="183"/>
      <c r="V322" s="119"/>
      <c r="W322" s="119"/>
      <c r="X322" s="184"/>
      <c r="Y322" s="183"/>
      <c r="Z322" s="119"/>
      <c r="AA322" s="119"/>
      <c r="AB322" s="119">
        <v>45.61</v>
      </c>
      <c r="AC322" s="184">
        <v>45.61</v>
      </c>
    </row>
    <row r="323" spans="2:29">
      <c r="B323" s="134">
        <f t="shared" si="27"/>
        <v>8826</v>
      </c>
      <c r="C323" s="94">
        <v>8826</v>
      </c>
      <c r="D323" s="84">
        <f t="shared" si="25"/>
        <v>2</v>
      </c>
      <c r="E323" s="84">
        <f t="shared" si="23"/>
        <v>29</v>
      </c>
      <c r="F323" s="84">
        <f t="shared" si="24"/>
        <v>1924</v>
      </c>
      <c r="G323" s="92">
        <f t="shared" si="26"/>
        <v>1924</v>
      </c>
      <c r="H323" s="183"/>
      <c r="I323" s="119"/>
      <c r="J323" s="119">
        <v>31.27</v>
      </c>
      <c r="K323" s="119"/>
      <c r="L323" s="119"/>
      <c r="M323" s="119"/>
      <c r="N323" s="119"/>
      <c r="O323" s="184"/>
      <c r="P323" s="183"/>
      <c r="Q323" s="119"/>
      <c r="R323" s="119"/>
      <c r="S323" s="119">
        <v>63.05</v>
      </c>
      <c r="T323" s="184">
        <v>52.84</v>
      </c>
      <c r="U323" s="183"/>
      <c r="V323" s="119"/>
      <c r="W323" s="119"/>
      <c r="X323" s="184"/>
      <c r="Y323" s="183"/>
      <c r="Z323" s="119"/>
      <c r="AA323" s="119"/>
      <c r="AB323" s="119">
        <v>48.32</v>
      </c>
      <c r="AC323" s="184">
        <v>48.32</v>
      </c>
    </row>
    <row r="324" spans="2:29">
      <c r="B324" s="134">
        <f t="shared" si="27"/>
        <v>8857</v>
      </c>
      <c r="C324" s="94">
        <v>8857</v>
      </c>
      <c r="D324" s="84">
        <f t="shared" si="25"/>
        <v>3</v>
      </c>
      <c r="E324" s="84">
        <f t="shared" si="23"/>
        <v>31</v>
      </c>
      <c r="F324" s="84">
        <f t="shared" si="24"/>
        <v>1924</v>
      </c>
      <c r="G324" s="92">
        <f t="shared" si="26"/>
        <v>1924</v>
      </c>
      <c r="H324" s="183"/>
      <c r="I324" s="119"/>
      <c r="J324" s="119">
        <v>29.97</v>
      </c>
      <c r="K324" s="119"/>
      <c r="L324" s="119"/>
      <c r="M324" s="119"/>
      <c r="N324" s="119"/>
      <c r="O324" s="184"/>
      <c r="P324" s="183"/>
      <c r="Q324" s="119"/>
      <c r="R324" s="119"/>
      <c r="S324" s="119">
        <v>60.21</v>
      </c>
      <c r="T324" s="184">
        <v>52.78</v>
      </c>
      <c r="U324" s="183"/>
      <c r="V324" s="119"/>
      <c r="W324" s="119"/>
      <c r="X324" s="184"/>
      <c r="Y324" s="183"/>
      <c r="Z324" s="119"/>
      <c r="AA324" s="119"/>
      <c r="AB324" s="119">
        <v>44.7</v>
      </c>
      <c r="AC324" s="184">
        <v>44.7</v>
      </c>
    </row>
    <row r="325" spans="2:29">
      <c r="B325" s="134">
        <f t="shared" si="27"/>
        <v>8887</v>
      </c>
      <c r="C325" s="94">
        <v>8887</v>
      </c>
      <c r="D325" s="84">
        <f t="shared" si="25"/>
        <v>4</v>
      </c>
      <c r="E325" s="84">
        <f t="shared" si="23"/>
        <v>30</v>
      </c>
      <c r="F325" s="84">
        <f t="shared" si="24"/>
        <v>1924</v>
      </c>
      <c r="G325" s="92">
        <f t="shared" si="26"/>
        <v>1924</v>
      </c>
      <c r="H325" s="183"/>
      <c r="I325" s="119"/>
      <c r="J325" s="119">
        <v>28.88</v>
      </c>
      <c r="K325" s="119"/>
      <c r="L325" s="119"/>
      <c r="M325" s="119"/>
      <c r="N325" s="119"/>
      <c r="O325" s="184"/>
      <c r="P325" s="183"/>
      <c r="Q325" s="119"/>
      <c r="R325" s="119"/>
      <c r="S325" s="119">
        <v>56.59</v>
      </c>
      <c r="T325" s="184">
        <v>47.61</v>
      </c>
      <c r="U325" s="183"/>
      <c r="V325" s="119"/>
      <c r="W325" s="119"/>
      <c r="X325" s="184"/>
      <c r="Y325" s="183"/>
      <c r="Z325" s="119"/>
      <c r="AA325" s="119"/>
      <c r="AB325" s="119">
        <v>42.57</v>
      </c>
      <c r="AC325" s="184">
        <v>42.57</v>
      </c>
    </row>
    <row r="326" spans="2:29">
      <c r="B326" s="134">
        <f t="shared" si="27"/>
        <v>8918</v>
      </c>
      <c r="C326" s="94">
        <v>8918</v>
      </c>
      <c r="D326" s="84">
        <f t="shared" si="25"/>
        <v>5</v>
      </c>
      <c r="E326" s="84">
        <f t="shared" si="23"/>
        <v>31</v>
      </c>
      <c r="F326" s="84">
        <f t="shared" si="24"/>
        <v>1924</v>
      </c>
      <c r="G326" s="92">
        <f t="shared" si="26"/>
        <v>1924</v>
      </c>
      <c r="H326" s="183"/>
      <c r="I326" s="119"/>
      <c r="J326" s="119">
        <v>27.71</v>
      </c>
      <c r="K326" s="119"/>
      <c r="L326" s="119"/>
      <c r="M326" s="119"/>
      <c r="N326" s="119"/>
      <c r="O326" s="184"/>
      <c r="P326" s="183"/>
      <c r="Q326" s="119"/>
      <c r="R326" s="119"/>
      <c r="S326" s="119">
        <v>55.43</v>
      </c>
      <c r="T326" s="184">
        <v>47.35</v>
      </c>
      <c r="U326" s="183"/>
      <c r="V326" s="119"/>
      <c r="W326" s="119"/>
      <c r="X326" s="184"/>
      <c r="Y326" s="183"/>
      <c r="Z326" s="119"/>
      <c r="AA326" s="119"/>
      <c r="AB326" s="119">
        <v>38.82</v>
      </c>
      <c r="AC326" s="184">
        <v>38.82</v>
      </c>
    </row>
    <row r="327" spans="2:29">
      <c r="B327" s="134">
        <f t="shared" si="27"/>
        <v>8948</v>
      </c>
      <c r="C327" s="94">
        <v>8948</v>
      </c>
      <c r="D327" s="84">
        <f t="shared" si="25"/>
        <v>6</v>
      </c>
      <c r="E327" s="84">
        <f t="shared" si="23"/>
        <v>30</v>
      </c>
      <c r="F327" s="84">
        <f t="shared" si="24"/>
        <v>1924</v>
      </c>
      <c r="G327" s="92">
        <f t="shared" si="26"/>
        <v>1924</v>
      </c>
      <c r="H327" s="183"/>
      <c r="I327" s="119"/>
      <c r="J327" s="119">
        <v>29.78</v>
      </c>
      <c r="K327" s="119"/>
      <c r="L327" s="119"/>
      <c r="M327" s="119"/>
      <c r="N327" s="119"/>
      <c r="O327" s="184"/>
      <c r="P327" s="183"/>
      <c r="Q327" s="119"/>
      <c r="R327" s="119"/>
      <c r="S327" s="119">
        <v>59.3</v>
      </c>
      <c r="T327" s="184">
        <v>49.35</v>
      </c>
      <c r="U327" s="183"/>
      <c r="V327" s="119"/>
      <c r="W327" s="119"/>
      <c r="X327" s="184"/>
      <c r="Y327" s="183"/>
      <c r="Z327" s="119"/>
      <c r="AA327" s="119"/>
      <c r="AB327" s="119">
        <v>40.83</v>
      </c>
      <c r="AC327" s="184">
        <v>40.83</v>
      </c>
    </row>
    <row r="328" spans="2:29">
      <c r="B328" s="134">
        <f t="shared" si="27"/>
        <v>8979</v>
      </c>
      <c r="C328" s="94">
        <v>8979</v>
      </c>
      <c r="D328" s="84">
        <f t="shared" si="25"/>
        <v>7</v>
      </c>
      <c r="E328" s="84">
        <f t="shared" si="23"/>
        <v>31</v>
      </c>
      <c r="F328" s="84">
        <f t="shared" si="24"/>
        <v>1924</v>
      </c>
      <c r="G328" s="92">
        <f t="shared" si="26"/>
        <v>1924</v>
      </c>
      <c r="H328" s="183"/>
      <c r="I328" s="119"/>
      <c r="J328" s="119">
        <v>32.56</v>
      </c>
      <c r="K328" s="119"/>
      <c r="L328" s="119"/>
      <c r="M328" s="119"/>
      <c r="N328" s="119"/>
      <c r="O328" s="184"/>
      <c r="P328" s="183"/>
      <c r="Q328" s="119"/>
      <c r="R328" s="119"/>
      <c r="S328" s="119">
        <v>62.6</v>
      </c>
      <c r="T328" s="184">
        <v>49.68</v>
      </c>
      <c r="U328" s="183"/>
      <c r="V328" s="119"/>
      <c r="W328" s="119"/>
      <c r="X328" s="184"/>
      <c r="Y328" s="183"/>
      <c r="Z328" s="119"/>
      <c r="AA328" s="119"/>
      <c r="AB328" s="119">
        <v>43.54</v>
      </c>
      <c r="AC328" s="184">
        <v>43.54</v>
      </c>
    </row>
    <row r="329" spans="2:29">
      <c r="B329" s="134">
        <f t="shared" si="27"/>
        <v>9010</v>
      </c>
      <c r="C329" s="94">
        <v>9010</v>
      </c>
      <c r="D329" s="84">
        <f t="shared" si="25"/>
        <v>8</v>
      </c>
      <c r="E329" s="84">
        <f t="shared" si="23"/>
        <v>31</v>
      </c>
      <c r="F329" s="84">
        <f t="shared" si="24"/>
        <v>1924</v>
      </c>
      <c r="G329" s="92">
        <f t="shared" si="26"/>
        <v>1924</v>
      </c>
      <c r="H329" s="183"/>
      <c r="I329" s="119"/>
      <c r="J329" s="119">
        <v>30.94</v>
      </c>
      <c r="K329" s="119"/>
      <c r="L329" s="119"/>
      <c r="M329" s="119"/>
      <c r="N329" s="119"/>
      <c r="O329" s="184"/>
      <c r="P329" s="183"/>
      <c r="Q329" s="119"/>
      <c r="R329" s="119"/>
      <c r="S329" s="119">
        <v>62.66</v>
      </c>
      <c r="T329" s="184">
        <v>52.52</v>
      </c>
      <c r="U329" s="183"/>
      <c r="V329" s="119"/>
      <c r="W329" s="119"/>
      <c r="X329" s="184"/>
      <c r="Y329" s="183"/>
      <c r="Z329" s="119"/>
      <c r="AA329" s="119"/>
      <c r="AB329" s="119">
        <v>45.16</v>
      </c>
      <c r="AC329" s="184">
        <v>45.16</v>
      </c>
    </row>
    <row r="330" spans="2:29">
      <c r="B330" s="134">
        <f t="shared" si="27"/>
        <v>9040</v>
      </c>
      <c r="C330" s="94">
        <v>9040</v>
      </c>
      <c r="D330" s="84">
        <f t="shared" si="25"/>
        <v>9</v>
      </c>
      <c r="E330" s="84">
        <f t="shared" si="23"/>
        <v>30</v>
      </c>
      <c r="F330" s="84">
        <f t="shared" si="24"/>
        <v>1924</v>
      </c>
      <c r="G330" s="92">
        <f t="shared" si="26"/>
        <v>1924</v>
      </c>
      <c r="H330" s="183"/>
      <c r="I330" s="119"/>
      <c r="J330" s="119">
        <v>30.36</v>
      </c>
      <c r="K330" s="119"/>
      <c r="L330" s="119"/>
      <c r="M330" s="119"/>
      <c r="N330" s="119"/>
      <c r="O330" s="184"/>
      <c r="P330" s="183"/>
      <c r="Q330" s="119"/>
      <c r="R330" s="119"/>
      <c r="S330" s="119">
        <v>59.17</v>
      </c>
      <c r="T330" s="184">
        <v>52.58</v>
      </c>
      <c r="U330" s="183"/>
      <c r="V330" s="119"/>
      <c r="W330" s="119"/>
      <c r="X330" s="184"/>
      <c r="Y330" s="183"/>
      <c r="Z330" s="119"/>
      <c r="AA330" s="119"/>
      <c r="AB330" s="119">
        <v>43.93</v>
      </c>
      <c r="AC330" s="184">
        <v>43.93</v>
      </c>
    </row>
    <row r="331" spans="2:29">
      <c r="B331" s="134">
        <f t="shared" si="27"/>
        <v>9071</v>
      </c>
      <c r="C331" s="94">
        <v>9071</v>
      </c>
      <c r="D331" s="84">
        <f t="shared" si="25"/>
        <v>10</v>
      </c>
      <c r="E331" s="84">
        <f t="shared" si="23"/>
        <v>31</v>
      </c>
      <c r="F331" s="84">
        <f t="shared" si="24"/>
        <v>1924</v>
      </c>
      <c r="G331" s="92">
        <f>F331+1</f>
        <v>1925</v>
      </c>
      <c r="H331" s="183"/>
      <c r="I331" s="119"/>
      <c r="J331" s="119">
        <v>29.13</v>
      </c>
      <c r="K331" s="119"/>
      <c r="L331" s="119"/>
      <c r="M331" s="119"/>
      <c r="N331" s="119"/>
      <c r="O331" s="184"/>
      <c r="P331" s="183"/>
      <c r="Q331" s="119"/>
      <c r="R331" s="119"/>
      <c r="S331" s="119">
        <v>60.66</v>
      </c>
      <c r="T331" s="184">
        <v>51.23</v>
      </c>
      <c r="U331" s="183"/>
      <c r="V331" s="119"/>
      <c r="W331" s="119"/>
      <c r="X331" s="184"/>
      <c r="Y331" s="183"/>
      <c r="Z331" s="119"/>
      <c r="AA331" s="119"/>
      <c r="AB331" s="119">
        <v>43.86</v>
      </c>
      <c r="AC331" s="184">
        <v>43.86</v>
      </c>
    </row>
    <row r="332" spans="2:29">
      <c r="B332" s="134">
        <f t="shared" si="27"/>
        <v>9101</v>
      </c>
      <c r="C332" s="94">
        <v>9101</v>
      </c>
      <c r="D332" s="84">
        <f t="shared" si="25"/>
        <v>11</v>
      </c>
      <c r="E332" s="84">
        <f t="shared" si="23"/>
        <v>30</v>
      </c>
      <c r="F332" s="84">
        <f t="shared" si="24"/>
        <v>1924</v>
      </c>
      <c r="G332" s="92">
        <f>F332+1</f>
        <v>1925</v>
      </c>
      <c r="H332" s="183"/>
      <c r="I332" s="119"/>
      <c r="J332" s="119">
        <v>29.91</v>
      </c>
      <c r="K332" s="119"/>
      <c r="L332" s="119"/>
      <c r="M332" s="119"/>
      <c r="N332" s="119"/>
      <c r="O332" s="184"/>
      <c r="P332" s="183"/>
      <c r="Q332" s="119"/>
      <c r="R332" s="119"/>
      <c r="S332" s="119">
        <v>60.92</v>
      </c>
      <c r="T332" s="184">
        <v>49.16</v>
      </c>
      <c r="U332" s="183"/>
      <c r="V332" s="119"/>
      <c r="W332" s="119"/>
      <c r="X332" s="184"/>
      <c r="Y332" s="183"/>
      <c r="Z332" s="119"/>
      <c r="AA332" s="119"/>
      <c r="AB332" s="119">
        <v>43.15</v>
      </c>
      <c r="AC332" s="184">
        <v>43.15</v>
      </c>
    </row>
    <row r="333" spans="2:29">
      <c r="B333" s="134">
        <f t="shared" si="27"/>
        <v>9132</v>
      </c>
      <c r="C333" s="94">
        <v>9132</v>
      </c>
      <c r="D333" s="84">
        <f t="shared" si="25"/>
        <v>12</v>
      </c>
      <c r="E333" s="84">
        <f t="shared" si="23"/>
        <v>31</v>
      </c>
      <c r="F333" s="84">
        <f t="shared" si="24"/>
        <v>1924</v>
      </c>
      <c r="G333" s="92">
        <f>F333+1</f>
        <v>1925</v>
      </c>
      <c r="H333" s="183"/>
      <c r="I333" s="119"/>
      <c r="J333" s="119">
        <v>27.2</v>
      </c>
      <c r="K333" s="119"/>
      <c r="L333" s="119"/>
      <c r="M333" s="119"/>
      <c r="N333" s="119"/>
      <c r="O333" s="184"/>
      <c r="P333" s="183"/>
      <c r="Q333" s="119"/>
      <c r="R333" s="119"/>
      <c r="S333" s="119">
        <v>63.11</v>
      </c>
      <c r="T333" s="184">
        <v>47.93</v>
      </c>
      <c r="U333" s="183"/>
      <c r="V333" s="119"/>
      <c r="W333" s="119"/>
      <c r="X333" s="184"/>
      <c r="Y333" s="183"/>
      <c r="Z333" s="119"/>
      <c r="AA333" s="119"/>
      <c r="AB333" s="119">
        <v>46.71</v>
      </c>
      <c r="AC333" s="184">
        <v>46.71</v>
      </c>
    </row>
    <row r="334" spans="2:29">
      <c r="B334" s="134">
        <f t="shared" si="27"/>
        <v>9163</v>
      </c>
      <c r="C334" s="94">
        <v>9163</v>
      </c>
      <c r="D334" s="84">
        <f t="shared" si="25"/>
        <v>1</v>
      </c>
      <c r="E334" s="84">
        <f t="shared" si="23"/>
        <v>31</v>
      </c>
      <c r="F334" s="84">
        <f t="shared" si="24"/>
        <v>1925</v>
      </c>
      <c r="G334" s="92">
        <f>F334</f>
        <v>1925</v>
      </c>
      <c r="H334" s="183"/>
      <c r="I334" s="119"/>
      <c r="J334" s="119">
        <v>29.2</v>
      </c>
      <c r="K334" s="119"/>
      <c r="L334" s="119"/>
      <c r="M334" s="119"/>
      <c r="N334" s="119"/>
      <c r="O334" s="184"/>
      <c r="P334" s="183"/>
      <c r="Q334" s="119"/>
      <c r="R334" s="119"/>
      <c r="S334" s="119">
        <v>65.89</v>
      </c>
      <c r="T334" s="184">
        <v>50.07</v>
      </c>
      <c r="U334" s="183"/>
      <c r="V334" s="119"/>
      <c r="W334" s="119"/>
      <c r="X334" s="184"/>
      <c r="Y334" s="183"/>
      <c r="Z334" s="119"/>
      <c r="AA334" s="119"/>
      <c r="AB334" s="119">
        <v>49.55</v>
      </c>
      <c r="AC334" s="184">
        <v>49.55</v>
      </c>
    </row>
    <row r="335" spans="2:29">
      <c r="B335" s="134">
        <f t="shared" si="27"/>
        <v>9191</v>
      </c>
      <c r="C335" s="94">
        <v>9191</v>
      </c>
      <c r="D335" s="84">
        <f t="shared" si="25"/>
        <v>2</v>
      </c>
      <c r="E335" s="84">
        <f t="shared" si="23"/>
        <v>28</v>
      </c>
      <c r="F335" s="84">
        <f t="shared" si="24"/>
        <v>1925</v>
      </c>
      <c r="G335" s="92">
        <f t="shared" si="26"/>
        <v>1925</v>
      </c>
      <c r="H335" s="183"/>
      <c r="I335" s="119"/>
      <c r="J335" s="119">
        <v>31.14</v>
      </c>
      <c r="K335" s="119"/>
      <c r="L335" s="119"/>
      <c r="M335" s="119"/>
      <c r="N335" s="119"/>
      <c r="O335" s="184"/>
      <c r="P335" s="183"/>
      <c r="Q335" s="119"/>
      <c r="R335" s="119"/>
      <c r="S335" s="119">
        <v>64.540000000000006</v>
      </c>
      <c r="T335" s="184">
        <v>51.42</v>
      </c>
      <c r="U335" s="183"/>
      <c r="V335" s="119"/>
      <c r="W335" s="119"/>
      <c r="X335" s="184"/>
      <c r="Y335" s="183"/>
      <c r="Z335" s="119"/>
      <c r="AA335" s="119"/>
      <c r="AB335" s="119">
        <v>48.64</v>
      </c>
      <c r="AC335" s="184">
        <v>48.64</v>
      </c>
    </row>
    <row r="336" spans="2:29">
      <c r="B336" s="134">
        <f t="shared" si="27"/>
        <v>9222</v>
      </c>
      <c r="C336" s="94">
        <v>9222</v>
      </c>
      <c r="D336" s="84">
        <f t="shared" si="25"/>
        <v>3</v>
      </c>
      <c r="E336" s="84">
        <f t="shared" ref="E336:E399" si="28">DAY(C336)</f>
        <v>31</v>
      </c>
      <c r="F336" s="84">
        <f t="shared" ref="F336:F399" si="29">YEAR(C336)</f>
        <v>1925</v>
      </c>
      <c r="G336" s="92">
        <f t="shared" si="26"/>
        <v>1925</v>
      </c>
      <c r="H336" s="183"/>
      <c r="I336" s="119"/>
      <c r="J336" s="119">
        <v>30.69</v>
      </c>
      <c r="K336" s="119"/>
      <c r="L336" s="119"/>
      <c r="M336" s="119"/>
      <c r="N336" s="119"/>
      <c r="O336" s="184"/>
      <c r="P336" s="183"/>
      <c r="Q336" s="119"/>
      <c r="R336" s="119"/>
      <c r="S336" s="119">
        <v>63.05</v>
      </c>
      <c r="T336" s="184">
        <v>50.07</v>
      </c>
      <c r="U336" s="183"/>
      <c r="V336" s="119"/>
      <c r="W336" s="119"/>
      <c r="X336" s="184"/>
      <c r="Y336" s="183"/>
      <c r="Z336" s="119"/>
      <c r="AA336" s="119"/>
      <c r="AB336" s="119">
        <v>46.32</v>
      </c>
      <c r="AC336" s="184">
        <v>46.32</v>
      </c>
    </row>
    <row r="337" spans="2:29">
      <c r="B337" s="134">
        <f t="shared" si="27"/>
        <v>9252</v>
      </c>
      <c r="C337" s="94">
        <v>9252</v>
      </c>
      <c r="D337" s="84">
        <f t="shared" si="25"/>
        <v>4</v>
      </c>
      <c r="E337" s="84">
        <f t="shared" si="28"/>
        <v>30</v>
      </c>
      <c r="F337" s="84">
        <f t="shared" si="29"/>
        <v>1925</v>
      </c>
      <c r="G337" s="92">
        <f t="shared" si="26"/>
        <v>1925</v>
      </c>
      <c r="H337" s="183"/>
      <c r="I337" s="119"/>
      <c r="J337" s="119">
        <v>29.07</v>
      </c>
      <c r="K337" s="119"/>
      <c r="L337" s="119"/>
      <c r="M337" s="119"/>
      <c r="N337" s="119"/>
      <c r="O337" s="184"/>
      <c r="P337" s="183"/>
      <c r="Q337" s="119"/>
      <c r="R337" s="119"/>
      <c r="S337" s="119">
        <v>59.88</v>
      </c>
      <c r="T337" s="184">
        <v>48.32</v>
      </c>
      <c r="U337" s="183"/>
      <c r="V337" s="119"/>
      <c r="W337" s="119"/>
      <c r="X337" s="184"/>
      <c r="Y337" s="183"/>
      <c r="Z337" s="119"/>
      <c r="AA337" s="119"/>
      <c r="AB337" s="119">
        <v>45.28</v>
      </c>
      <c r="AC337" s="184">
        <v>45.28</v>
      </c>
    </row>
    <row r="338" spans="2:29">
      <c r="B338" s="134">
        <f t="shared" si="27"/>
        <v>9283</v>
      </c>
      <c r="C338" s="94">
        <v>9283</v>
      </c>
      <c r="D338" s="84">
        <f t="shared" si="25"/>
        <v>5</v>
      </c>
      <c r="E338" s="84">
        <f t="shared" si="28"/>
        <v>31</v>
      </c>
      <c r="F338" s="84">
        <f t="shared" si="29"/>
        <v>1925</v>
      </c>
      <c r="G338" s="92">
        <f t="shared" si="26"/>
        <v>1925</v>
      </c>
      <c r="H338" s="183"/>
      <c r="I338" s="119"/>
      <c r="J338" s="119">
        <v>28.68</v>
      </c>
      <c r="K338" s="119"/>
      <c r="L338" s="119"/>
      <c r="M338" s="119"/>
      <c r="N338" s="119"/>
      <c r="O338" s="184"/>
      <c r="P338" s="183"/>
      <c r="Q338" s="119"/>
      <c r="R338" s="119"/>
      <c r="S338" s="119">
        <v>60.21</v>
      </c>
      <c r="T338" s="184">
        <v>49.48</v>
      </c>
      <c r="U338" s="183"/>
      <c r="V338" s="119"/>
      <c r="W338" s="119"/>
      <c r="X338" s="184"/>
      <c r="Y338" s="183"/>
      <c r="Z338" s="119"/>
      <c r="AA338" s="119"/>
      <c r="AB338" s="119">
        <v>44.57</v>
      </c>
      <c r="AC338" s="184">
        <v>44.57</v>
      </c>
    </row>
    <row r="339" spans="2:29">
      <c r="B339" s="134">
        <f t="shared" si="27"/>
        <v>9313</v>
      </c>
      <c r="C339" s="94">
        <v>9313</v>
      </c>
      <c r="D339" s="84">
        <f t="shared" si="25"/>
        <v>6</v>
      </c>
      <c r="E339" s="84">
        <f t="shared" si="28"/>
        <v>30</v>
      </c>
      <c r="F339" s="84">
        <f t="shared" si="29"/>
        <v>1925</v>
      </c>
      <c r="G339" s="92">
        <f t="shared" si="26"/>
        <v>1925</v>
      </c>
      <c r="H339" s="183"/>
      <c r="I339" s="119"/>
      <c r="J339" s="119">
        <v>33.14</v>
      </c>
      <c r="K339" s="119"/>
      <c r="L339" s="119"/>
      <c r="M339" s="119"/>
      <c r="N339" s="119"/>
      <c r="O339" s="184"/>
      <c r="P339" s="183"/>
      <c r="Q339" s="119"/>
      <c r="R339" s="119"/>
      <c r="S339" s="119">
        <v>66.540000000000006</v>
      </c>
      <c r="T339" s="184">
        <v>52.13</v>
      </c>
      <c r="U339" s="183"/>
      <c r="V339" s="119"/>
      <c r="W339" s="119"/>
      <c r="X339" s="184"/>
      <c r="Y339" s="183"/>
      <c r="Z339" s="119"/>
      <c r="AA339" s="119"/>
      <c r="AB339" s="119">
        <v>49.68</v>
      </c>
      <c r="AC339" s="184">
        <v>49.68</v>
      </c>
    </row>
    <row r="340" spans="2:29">
      <c r="B340" s="134">
        <f t="shared" si="27"/>
        <v>9344</v>
      </c>
      <c r="C340" s="94">
        <v>9344</v>
      </c>
      <c r="D340" s="84">
        <f t="shared" si="25"/>
        <v>7</v>
      </c>
      <c r="E340" s="84">
        <f t="shared" si="28"/>
        <v>31</v>
      </c>
      <c r="F340" s="84">
        <f t="shared" si="29"/>
        <v>1925</v>
      </c>
      <c r="G340" s="92">
        <f t="shared" si="26"/>
        <v>1925</v>
      </c>
      <c r="H340" s="183"/>
      <c r="I340" s="119"/>
      <c r="J340" s="119">
        <v>31.33</v>
      </c>
      <c r="K340" s="119"/>
      <c r="L340" s="119"/>
      <c r="M340" s="119"/>
      <c r="N340" s="119"/>
      <c r="O340" s="184"/>
      <c r="P340" s="183"/>
      <c r="Q340" s="119"/>
      <c r="R340" s="119"/>
      <c r="S340" s="119">
        <v>64.599999999999994</v>
      </c>
      <c r="T340" s="184">
        <v>55.23</v>
      </c>
      <c r="U340" s="183"/>
      <c r="V340" s="119"/>
      <c r="W340" s="119"/>
      <c r="X340" s="184"/>
      <c r="Y340" s="183"/>
      <c r="Z340" s="119"/>
      <c r="AA340" s="119"/>
      <c r="AB340" s="119">
        <v>47.61</v>
      </c>
      <c r="AC340" s="184">
        <v>47.61</v>
      </c>
    </row>
    <row r="341" spans="2:29">
      <c r="B341" s="134">
        <f t="shared" si="27"/>
        <v>9375</v>
      </c>
      <c r="C341" s="94">
        <v>9375</v>
      </c>
      <c r="D341" s="84">
        <f t="shared" si="25"/>
        <v>8</v>
      </c>
      <c r="E341" s="84">
        <f t="shared" si="28"/>
        <v>31</v>
      </c>
      <c r="F341" s="84">
        <f t="shared" si="29"/>
        <v>1925</v>
      </c>
      <c r="G341" s="92">
        <f t="shared" si="26"/>
        <v>1925</v>
      </c>
      <c r="H341" s="183"/>
      <c r="I341" s="119"/>
      <c r="J341" s="119">
        <v>32.04</v>
      </c>
      <c r="K341" s="119"/>
      <c r="L341" s="119"/>
      <c r="M341" s="119"/>
      <c r="N341" s="119"/>
      <c r="O341" s="184"/>
      <c r="P341" s="183"/>
      <c r="Q341" s="119"/>
      <c r="R341" s="119"/>
      <c r="S341" s="119">
        <v>64.599999999999994</v>
      </c>
      <c r="T341" s="184">
        <v>55.17</v>
      </c>
      <c r="U341" s="183"/>
      <c r="V341" s="119"/>
      <c r="W341" s="119"/>
      <c r="X341" s="184"/>
      <c r="Y341" s="183"/>
      <c r="Z341" s="119"/>
      <c r="AA341" s="119"/>
      <c r="AB341" s="119">
        <v>46.84</v>
      </c>
      <c r="AC341" s="184">
        <v>46.84</v>
      </c>
    </row>
    <row r="342" spans="2:29">
      <c r="B342" s="134">
        <f t="shared" si="27"/>
        <v>9405</v>
      </c>
      <c r="C342" s="94">
        <v>9405</v>
      </c>
      <c r="D342" s="84">
        <f t="shared" si="25"/>
        <v>9</v>
      </c>
      <c r="E342" s="84">
        <f t="shared" si="28"/>
        <v>30</v>
      </c>
      <c r="F342" s="84">
        <f t="shared" si="29"/>
        <v>1925</v>
      </c>
      <c r="G342" s="92">
        <f t="shared" si="26"/>
        <v>1925</v>
      </c>
      <c r="H342" s="183"/>
      <c r="I342" s="119"/>
      <c r="J342" s="119">
        <v>32.69</v>
      </c>
      <c r="K342" s="119"/>
      <c r="L342" s="119"/>
      <c r="M342" s="119"/>
      <c r="N342" s="119"/>
      <c r="O342" s="184"/>
      <c r="P342" s="183"/>
      <c r="Q342" s="119"/>
      <c r="R342" s="119"/>
      <c r="S342" s="119">
        <v>68.48</v>
      </c>
      <c r="T342" s="184">
        <v>55.69</v>
      </c>
      <c r="U342" s="183"/>
      <c r="V342" s="119"/>
      <c r="W342" s="119"/>
      <c r="X342" s="184"/>
      <c r="Y342" s="183"/>
      <c r="Z342" s="119"/>
      <c r="AA342" s="119"/>
      <c r="AB342" s="119">
        <v>48</v>
      </c>
      <c r="AC342" s="184">
        <v>48</v>
      </c>
    </row>
    <row r="343" spans="2:29">
      <c r="B343" s="134">
        <f t="shared" si="27"/>
        <v>9436</v>
      </c>
      <c r="C343" s="94">
        <v>9436</v>
      </c>
      <c r="D343" s="84">
        <f t="shared" si="25"/>
        <v>10</v>
      </c>
      <c r="E343" s="84">
        <f t="shared" si="28"/>
        <v>31</v>
      </c>
      <c r="F343" s="84">
        <f t="shared" si="29"/>
        <v>1925</v>
      </c>
      <c r="G343" s="92">
        <f>F343+1</f>
        <v>1926</v>
      </c>
      <c r="H343" s="183"/>
      <c r="I343" s="119"/>
      <c r="J343" s="119">
        <v>27.26</v>
      </c>
      <c r="K343" s="119"/>
      <c r="L343" s="119"/>
      <c r="M343" s="119"/>
      <c r="N343" s="119"/>
      <c r="O343" s="184"/>
      <c r="P343" s="183"/>
      <c r="Q343" s="119"/>
      <c r="R343" s="119"/>
      <c r="S343" s="119">
        <v>68.48</v>
      </c>
      <c r="T343" s="184">
        <v>54.26</v>
      </c>
      <c r="U343" s="183"/>
      <c r="V343" s="119"/>
      <c r="W343" s="119"/>
      <c r="X343" s="184"/>
      <c r="Y343" s="183"/>
      <c r="Z343" s="119"/>
      <c r="AA343" s="119"/>
      <c r="AB343" s="119">
        <v>47.55</v>
      </c>
      <c r="AC343" s="184">
        <v>47.55</v>
      </c>
    </row>
    <row r="344" spans="2:29">
      <c r="B344" s="134">
        <f t="shared" si="27"/>
        <v>9466</v>
      </c>
      <c r="C344" s="94">
        <v>9466</v>
      </c>
      <c r="D344" s="84">
        <f t="shared" si="25"/>
        <v>11</v>
      </c>
      <c r="E344" s="84">
        <f t="shared" si="28"/>
        <v>30</v>
      </c>
      <c r="F344" s="84">
        <f t="shared" si="29"/>
        <v>1925</v>
      </c>
      <c r="G344" s="92">
        <f>F344+1</f>
        <v>1926</v>
      </c>
      <c r="H344" s="183"/>
      <c r="I344" s="119"/>
      <c r="J344" s="119">
        <v>26.36</v>
      </c>
      <c r="K344" s="119"/>
      <c r="L344" s="119"/>
      <c r="M344" s="119"/>
      <c r="N344" s="119"/>
      <c r="O344" s="184"/>
      <c r="P344" s="183"/>
      <c r="Q344" s="119"/>
      <c r="R344" s="119"/>
      <c r="S344" s="119">
        <v>66.540000000000006</v>
      </c>
      <c r="T344" s="184">
        <v>50.26</v>
      </c>
      <c r="U344" s="183"/>
      <c r="V344" s="119"/>
      <c r="W344" s="119"/>
      <c r="X344" s="184"/>
      <c r="Y344" s="183"/>
      <c r="Z344" s="119"/>
      <c r="AA344" s="119"/>
      <c r="AB344" s="119">
        <v>48.9</v>
      </c>
      <c r="AC344" s="184">
        <v>48.9</v>
      </c>
    </row>
    <row r="345" spans="2:29">
      <c r="B345" s="134">
        <f t="shared" si="27"/>
        <v>9497</v>
      </c>
      <c r="C345" s="94">
        <v>9497</v>
      </c>
      <c r="D345" s="84">
        <f t="shared" si="25"/>
        <v>12</v>
      </c>
      <c r="E345" s="84">
        <f t="shared" si="28"/>
        <v>31</v>
      </c>
      <c r="F345" s="84">
        <f t="shared" si="29"/>
        <v>1925</v>
      </c>
      <c r="G345" s="92">
        <f>F345+1</f>
        <v>1926</v>
      </c>
      <c r="H345" s="183"/>
      <c r="I345" s="119"/>
      <c r="J345" s="119">
        <v>26.55</v>
      </c>
      <c r="K345" s="119"/>
      <c r="L345" s="119"/>
      <c r="M345" s="119"/>
      <c r="N345" s="119"/>
      <c r="O345" s="184"/>
      <c r="P345" s="183"/>
      <c r="Q345" s="119"/>
      <c r="R345" s="119"/>
      <c r="S345" s="119">
        <v>68.48</v>
      </c>
      <c r="T345" s="184">
        <v>50.19</v>
      </c>
      <c r="U345" s="183"/>
      <c r="V345" s="119"/>
      <c r="W345" s="119"/>
      <c r="X345" s="184"/>
      <c r="Y345" s="183"/>
      <c r="Z345" s="119"/>
      <c r="AA345" s="119"/>
      <c r="AB345" s="119">
        <v>49.94</v>
      </c>
      <c r="AC345" s="184">
        <v>49.94</v>
      </c>
    </row>
    <row r="346" spans="2:29">
      <c r="B346" s="134">
        <f t="shared" si="27"/>
        <v>9528</v>
      </c>
      <c r="C346" s="94">
        <v>9528</v>
      </c>
      <c r="D346" s="84">
        <f t="shared" si="25"/>
        <v>1</v>
      </c>
      <c r="E346" s="84">
        <f t="shared" si="28"/>
        <v>31</v>
      </c>
      <c r="F346" s="84">
        <f t="shared" si="29"/>
        <v>1926</v>
      </c>
      <c r="G346" s="92">
        <f>F346</f>
        <v>1926</v>
      </c>
      <c r="H346" s="183"/>
      <c r="I346" s="119"/>
      <c r="J346" s="119">
        <v>27.58</v>
      </c>
      <c r="K346" s="119"/>
      <c r="L346" s="119"/>
      <c r="M346" s="119"/>
      <c r="N346" s="119"/>
      <c r="O346" s="184"/>
      <c r="P346" s="183"/>
      <c r="Q346" s="119"/>
      <c r="R346" s="119"/>
      <c r="S346" s="119">
        <v>70.41</v>
      </c>
      <c r="T346" s="184">
        <v>53.23</v>
      </c>
      <c r="U346" s="183"/>
      <c r="V346" s="119"/>
      <c r="W346" s="119"/>
      <c r="X346" s="184"/>
      <c r="Y346" s="183"/>
      <c r="Z346" s="119"/>
      <c r="AA346" s="119"/>
      <c r="AB346" s="119">
        <v>51.1</v>
      </c>
      <c r="AC346" s="184">
        <v>51.1</v>
      </c>
    </row>
    <row r="347" spans="2:29">
      <c r="B347" s="134">
        <f t="shared" si="27"/>
        <v>9556</v>
      </c>
      <c r="C347" s="94">
        <v>9556</v>
      </c>
      <c r="D347" s="84">
        <f t="shared" si="25"/>
        <v>2</v>
      </c>
      <c r="E347" s="84">
        <f t="shared" si="28"/>
        <v>28</v>
      </c>
      <c r="F347" s="84">
        <f t="shared" si="29"/>
        <v>1926</v>
      </c>
      <c r="G347" s="92">
        <f t="shared" si="26"/>
        <v>1926</v>
      </c>
      <c r="H347" s="183"/>
      <c r="I347" s="119"/>
      <c r="J347" s="119">
        <v>28.68</v>
      </c>
      <c r="K347" s="119"/>
      <c r="L347" s="119"/>
      <c r="M347" s="119"/>
      <c r="N347" s="119"/>
      <c r="O347" s="184"/>
      <c r="P347" s="183"/>
      <c r="Q347" s="119"/>
      <c r="R347" s="119"/>
      <c r="S347" s="119">
        <v>73</v>
      </c>
      <c r="T347" s="184">
        <v>55.04</v>
      </c>
      <c r="U347" s="183"/>
      <c r="V347" s="119"/>
      <c r="W347" s="119"/>
      <c r="X347" s="184"/>
      <c r="Y347" s="183"/>
      <c r="Z347" s="119"/>
      <c r="AA347" s="119"/>
      <c r="AB347" s="119">
        <v>50.58</v>
      </c>
      <c r="AC347" s="184">
        <v>50.58</v>
      </c>
    </row>
    <row r="348" spans="2:29">
      <c r="B348" s="134">
        <f t="shared" si="27"/>
        <v>9587</v>
      </c>
      <c r="C348" s="94">
        <v>9587</v>
      </c>
      <c r="D348" s="84">
        <f t="shared" si="25"/>
        <v>3</v>
      </c>
      <c r="E348" s="84">
        <f t="shared" si="28"/>
        <v>31</v>
      </c>
      <c r="F348" s="84">
        <f t="shared" si="29"/>
        <v>1926</v>
      </c>
      <c r="G348" s="92">
        <f t="shared" si="26"/>
        <v>1926</v>
      </c>
      <c r="H348" s="183"/>
      <c r="I348" s="119"/>
      <c r="J348" s="119">
        <v>27.78</v>
      </c>
      <c r="K348" s="119"/>
      <c r="L348" s="119"/>
      <c r="M348" s="119"/>
      <c r="N348" s="119"/>
      <c r="O348" s="184"/>
      <c r="P348" s="183"/>
      <c r="Q348" s="119"/>
      <c r="R348" s="119"/>
      <c r="S348" s="119">
        <v>67.180000000000007</v>
      </c>
      <c r="T348" s="184">
        <v>52.52</v>
      </c>
      <c r="U348" s="183"/>
      <c r="V348" s="119"/>
      <c r="W348" s="119"/>
      <c r="X348" s="184"/>
      <c r="Y348" s="183"/>
      <c r="Z348" s="119"/>
      <c r="AA348" s="119"/>
      <c r="AB348" s="119">
        <v>51.94</v>
      </c>
      <c r="AC348" s="184">
        <v>51.94</v>
      </c>
    </row>
    <row r="349" spans="2:29">
      <c r="B349" s="134">
        <f t="shared" si="27"/>
        <v>9617</v>
      </c>
      <c r="C349" s="94">
        <v>9617</v>
      </c>
      <c r="D349" s="84">
        <f t="shared" si="25"/>
        <v>4</v>
      </c>
      <c r="E349" s="84">
        <f t="shared" si="28"/>
        <v>30</v>
      </c>
      <c r="F349" s="84">
        <f t="shared" si="29"/>
        <v>1926</v>
      </c>
      <c r="G349" s="92">
        <f t="shared" si="26"/>
        <v>1926</v>
      </c>
      <c r="H349" s="183"/>
      <c r="I349" s="119"/>
      <c r="J349" s="119">
        <v>25.97</v>
      </c>
      <c r="K349" s="119"/>
      <c r="L349" s="119"/>
      <c r="M349" s="119"/>
      <c r="N349" s="119"/>
      <c r="O349" s="184"/>
      <c r="P349" s="183"/>
      <c r="Q349" s="119"/>
      <c r="R349" s="119"/>
      <c r="S349" s="119">
        <v>62.21</v>
      </c>
      <c r="T349" s="184">
        <v>51.81</v>
      </c>
      <c r="U349" s="183"/>
      <c r="V349" s="119"/>
      <c r="W349" s="119"/>
      <c r="X349" s="184"/>
      <c r="Y349" s="183"/>
      <c r="Z349" s="119"/>
      <c r="AA349" s="119"/>
      <c r="AB349" s="119">
        <v>50.71</v>
      </c>
      <c r="AC349" s="184">
        <v>50.71</v>
      </c>
    </row>
    <row r="350" spans="2:29">
      <c r="B350" s="134">
        <f t="shared" si="27"/>
        <v>9648</v>
      </c>
      <c r="C350" s="94">
        <v>9648</v>
      </c>
      <c r="D350" s="84">
        <f t="shared" si="25"/>
        <v>5</v>
      </c>
      <c r="E350" s="84">
        <f t="shared" si="28"/>
        <v>31</v>
      </c>
      <c r="F350" s="84">
        <f t="shared" si="29"/>
        <v>1926</v>
      </c>
      <c r="G350" s="92">
        <f t="shared" si="26"/>
        <v>1926</v>
      </c>
      <c r="H350" s="183"/>
      <c r="I350" s="119"/>
      <c r="J350" s="119">
        <v>26.62</v>
      </c>
      <c r="K350" s="119"/>
      <c r="L350" s="119"/>
      <c r="M350" s="119"/>
      <c r="N350" s="119"/>
      <c r="O350" s="184"/>
      <c r="P350" s="183"/>
      <c r="Q350" s="119"/>
      <c r="R350" s="119"/>
      <c r="S350" s="119">
        <v>65.25</v>
      </c>
      <c r="T350" s="184">
        <v>51.87</v>
      </c>
      <c r="U350" s="183"/>
      <c r="V350" s="119"/>
      <c r="W350" s="119"/>
      <c r="X350" s="184"/>
      <c r="Y350" s="183"/>
      <c r="Z350" s="119"/>
      <c r="AA350" s="119"/>
      <c r="AB350" s="119">
        <v>51.03</v>
      </c>
      <c r="AC350" s="184">
        <v>51.03</v>
      </c>
    </row>
    <row r="351" spans="2:29">
      <c r="B351" s="134">
        <f t="shared" si="27"/>
        <v>9678</v>
      </c>
      <c r="C351" s="94">
        <v>9678</v>
      </c>
      <c r="D351" s="84">
        <f t="shared" si="25"/>
        <v>6</v>
      </c>
      <c r="E351" s="84">
        <f t="shared" si="28"/>
        <v>30</v>
      </c>
      <c r="F351" s="84">
        <f t="shared" si="29"/>
        <v>1926</v>
      </c>
      <c r="G351" s="92">
        <f t="shared" si="26"/>
        <v>1926</v>
      </c>
      <c r="H351" s="183"/>
      <c r="I351" s="119"/>
      <c r="J351" s="119">
        <v>26.62</v>
      </c>
      <c r="K351" s="119"/>
      <c r="L351" s="119"/>
      <c r="M351" s="119"/>
      <c r="N351" s="119"/>
      <c r="O351" s="184"/>
      <c r="P351" s="183"/>
      <c r="Q351" s="119"/>
      <c r="R351" s="119"/>
      <c r="S351" s="119">
        <v>60.59</v>
      </c>
      <c r="T351" s="184">
        <v>53.68</v>
      </c>
      <c r="U351" s="183"/>
      <c r="V351" s="119"/>
      <c r="W351" s="119"/>
      <c r="X351" s="184"/>
      <c r="Y351" s="183"/>
      <c r="Z351" s="119"/>
      <c r="AA351" s="119"/>
      <c r="AB351" s="119">
        <v>51.68</v>
      </c>
      <c r="AC351" s="184">
        <v>51.68</v>
      </c>
    </row>
    <row r="352" spans="2:29">
      <c r="B352" s="134">
        <f t="shared" si="27"/>
        <v>9709</v>
      </c>
      <c r="C352" s="94">
        <v>9709</v>
      </c>
      <c r="D352" s="84">
        <f t="shared" si="25"/>
        <v>7</v>
      </c>
      <c r="E352" s="84">
        <f t="shared" si="28"/>
        <v>31</v>
      </c>
      <c r="F352" s="84">
        <f t="shared" si="29"/>
        <v>1926</v>
      </c>
      <c r="G352" s="92">
        <f t="shared" si="26"/>
        <v>1926</v>
      </c>
      <c r="H352" s="183"/>
      <c r="I352" s="119"/>
      <c r="J352" s="119">
        <v>28.49</v>
      </c>
      <c r="K352" s="119"/>
      <c r="L352" s="119"/>
      <c r="M352" s="119"/>
      <c r="N352" s="119"/>
      <c r="O352" s="184"/>
      <c r="P352" s="183"/>
      <c r="Q352" s="119"/>
      <c r="R352" s="119"/>
      <c r="S352" s="119">
        <v>65.89</v>
      </c>
      <c r="T352" s="184">
        <v>57.75</v>
      </c>
      <c r="U352" s="183"/>
      <c r="V352" s="119"/>
      <c r="W352" s="119"/>
      <c r="X352" s="184"/>
      <c r="Y352" s="183"/>
      <c r="Z352" s="119"/>
      <c r="AA352" s="119"/>
      <c r="AB352" s="119">
        <v>54.07</v>
      </c>
      <c r="AC352" s="184">
        <v>54.07</v>
      </c>
    </row>
    <row r="353" spans="2:29">
      <c r="B353" s="134">
        <f t="shared" si="27"/>
        <v>9740</v>
      </c>
      <c r="C353" s="94">
        <v>9740</v>
      </c>
      <c r="D353" s="84">
        <f t="shared" si="25"/>
        <v>8</v>
      </c>
      <c r="E353" s="84">
        <f t="shared" si="28"/>
        <v>31</v>
      </c>
      <c r="F353" s="84">
        <f t="shared" si="29"/>
        <v>1926</v>
      </c>
      <c r="G353" s="92">
        <f t="shared" si="26"/>
        <v>1926</v>
      </c>
      <c r="H353" s="183"/>
      <c r="I353" s="119"/>
      <c r="J353" s="119">
        <v>28.36</v>
      </c>
      <c r="K353" s="119"/>
      <c r="L353" s="119"/>
      <c r="M353" s="119"/>
      <c r="N353" s="119"/>
      <c r="O353" s="184"/>
      <c r="P353" s="183"/>
      <c r="Q353" s="119"/>
      <c r="R353" s="119"/>
      <c r="S353" s="119">
        <v>65.89</v>
      </c>
      <c r="T353" s="184">
        <v>57.17</v>
      </c>
      <c r="U353" s="183"/>
      <c r="V353" s="119"/>
      <c r="W353" s="119"/>
      <c r="X353" s="184"/>
      <c r="Y353" s="183"/>
      <c r="Z353" s="119"/>
      <c r="AA353" s="119"/>
      <c r="AB353" s="119">
        <v>55.75</v>
      </c>
      <c r="AC353" s="184">
        <v>55.75</v>
      </c>
    </row>
    <row r="354" spans="2:29">
      <c r="B354" s="134">
        <f t="shared" si="27"/>
        <v>9770</v>
      </c>
      <c r="C354" s="94">
        <v>9770</v>
      </c>
      <c r="D354" s="84">
        <f t="shared" ref="D354:D417" si="30">MONTH(C354)</f>
        <v>9</v>
      </c>
      <c r="E354" s="84">
        <f t="shared" si="28"/>
        <v>30</v>
      </c>
      <c r="F354" s="84">
        <f t="shared" si="29"/>
        <v>1926</v>
      </c>
      <c r="G354" s="92">
        <f t="shared" ref="G354:G414" si="31">F354</f>
        <v>1926</v>
      </c>
      <c r="H354" s="183"/>
      <c r="I354" s="119"/>
      <c r="J354" s="119">
        <v>27.84</v>
      </c>
      <c r="K354" s="119"/>
      <c r="L354" s="119"/>
      <c r="M354" s="119"/>
      <c r="N354" s="119"/>
      <c r="O354" s="184"/>
      <c r="P354" s="183"/>
      <c r="Q354" s="119"/>
      <c r="R354" s="119"/>
      <c r="S354" s="119">
        <v>67.180000000000007</v>
      </c>
      <c r="T354" s="184">
        <v>55.23</v>
      </c>
      <c r="U354" s="183"/>
      <c r="V354" s="119"/>
      <c r="W354" s="119"/>
      <c r="X354" s="184"/>
      <c r="Y354" s="183"/>
      <c r="Z354" s="119"/>
      <c r="AA354" s="119"/>
      <c r="AB354" s="119">
        <v>53.68</v>
      </c>
      <c r="AC354" s="184">
        <v>53.68</v>
      </c>
    </row>
    <row r="355" spans="2:29">
      <c r="B355" s="134">
        <f t="shared" ref="B355:B418" si="32">C355</f>
        <v>9801</v>
      </c>
      <c r="C355" s="94">
        <v>9801</v>
      </c>
      <c r="D355" s="84">
        <f t="shared" si="30"/>
        <v>10</v>
      </c>
      <c r="E355" s="84">
        <f t="shared" si="28"/>
        <v>31</v>
      </c>
      <c r="F355" s="84">
        <f t="shared" si="29"/>
        <v>1926</v>
      </c>
      <c r="G355" s="92">
        <f>F355+1</f>
        <v>1927</v>
      </c>
      <c r="H355" s="183"/>
      <c r="I355" s="119"/>
      <c r="J355" s="119">
        <v>26.81</v>
      </c>
      <c r="K355" s="119"/>
      <c r="L355" s="119"/>
      <c r="M355" s="119"/>
      <c r="N355" s="119"/>
      <c r="O355" s="184"/>
      <c r="P355" s="183"/>
      <c r="Q355" s="119"/>
      <c r="R355" s="119"/>
      <c r="S355" s="119">
        <v>66.540000000000006</v>
      </c>
      <c r="T355" s="184">
        <v>55.36</v>
      </c>
      <c r="U355" s="183"/>
      <c r="V355" s="119"/>
      <c r="W355" s="119"/>
      <c r="X355" s="184"/>
      <c r="Y355" s="183"/>
      <c r="Z355" s="119"/>
      <c r="AA355" s="119"/>
      <c r="AB355" s="119">
        <v>53.3</v>
      </c>
      <c r="AC355" s="184">
        <v>53.3</v>
      </c>
    </row>
    <row r="356" spans="2:29">
      <c r="B356" s="134">
        <f t="shared" si="32"/>
        <v>9831</v>
      </c>
      <c r="C356" s="94">
        <v>9831</v>
      </c>
      <c r="D356" s="84">
        <f t="shared" si="30"/>
        <v>11</v>
      </c>
      <c r="E356" s="84">
        <f t="shared" si="28"/>
        <v>30</v>
      </c>
      <c r="F356" s="84">
        <f t="shared" si="29"/>
        <v>1926</v>
      </c>
      <c r="G356" s="92">
        <f>F356+1</f>
        <v>1927</v>
      </c>
      <c r="H356" s="183"/>
      <c r="I356" s="119"/>
      <c r="J356" s="119">
        <v>25.97</v>
      </c>
      <c r="K356" s="119"/>
      <c r="L356" s="119"/>
      <c r="M356" s="119"/>
      <c r="N356" s="119"/>
      <c r="O356" s="184"/>
      <c r="P356" s="183"/>
      <c r="Q356" s="119"/>
      <c r="R356" s="119"/>
      <c r="S356" s="119">
        <v>64.41</v>
      </c>
      <c r="T356" s="184">
        <v>52.71</v>
      </c>
      <c r="U356" s="183"/>
      <c r="V356" s="119"/>
      <c r="W356" s="119"/>
      <c r="X356" s="184"/>
      <c r="Y356" s="183"/>
      <c r="Z356" s="119"/>
      <c r="AA356" s="119"/>
      <c r="AB356" s="119">
        <v>56.14</v>
      </c>
      <c r="AC356" s="184">
        <v>56.14</v>
      </c>
    </row>
    <row r="357" spans="2:29">
      <c r="B357" s="134">
        <f t="shared" si="32"/>
        <v>9862</v>
      </c>
      <c r="C357" s="94">
        <v>9862</v>
      </c>
      <c r="D357" s="84">
        <f t="shared" si="30"/>
        <v>12</v>
      </c>
      <c r="E357" s="84">
        <f t="shared" si="28"/>
        <v>31</v>
      </c>
      <c r="F357" s="84">
        <f t="shared" si="29"/>
        <v>1926</v>
      </c>
      <c r="G357" s="92">
        <f>F357+1</f>
        <v>1927</v>
      </c>
      <c r="H357" s="183"/>
      <c r="I357" s="119"/>
      <c r="J357" s="119">
        <v>26.87</v>
      </c>
      <c r="K357" s="119"/>
      <c r="L357" s="119"/>
      <c r="M357" s="119"/>
      <c r="N357" s="119"/>
      <c r="O357" s="184"/>
      <c r="P357" s="183"/>
      <c r="Q357" s="119"/>
      <c r="R357" s="119"/>
      <c r="S357" s="119">
        <v>67.83</v>
      </c>
      <c r="T357" s="184">
        <v>55.23</v>
      </c>
      <c r="U357" s="183"/>
      <c r="V357" s="119"/>
      <c r="W357" s="119"/>
      <c r="X357" s="184"/>
      <c r="Y357" s="183"/>
      <c r="Z357" s="119"/>
      <c r="AA357" s="119"/>
      <c r="AB357" s="119">
        <v>55.49</v>
      </c>
      <c r="AC357" s="184">
        <v>55.49</v>
      </c>
    </row>
    <row r="358" spans="2:29">
      <c r="B358" s="134">
        <f t="shared" si="32"/>
        <v>9893</v>
      </c>
      <c r="C358" s="94">
        <v>9893</v>
      </c>
      <c r="D358" s="84">
        <f t="shared" si="30"/>
        <v>1</v>
      </c>
      <c r="E358" s="84">
        <f t="shared" si="28"/>
        <v>31</v>
      </c>
      <c r="F358" s="84">
        <f t="shared" si="29"/>
        <v>1927</v>
      </c>
      <c r="G358" s="92">
        <f>F358</f>
        <v>1927</v>
      </c>
      <c r="H358" s="183"/>
      <c r="I358" s="119"/>
      <c r="J358" s="119">
        <v>26.94</v>
      </c>
      <c r="K358" s="119"/>
      <c r="L358" s="119"/>
      <c r="M358" s="119"/>
      <c r="N358" s="119"/>
      <c r="O358" s="184"/>
      <c r="P358" s="183"/>
      <c r="Q358" s="119"/>
      <c r="R358" s="119"/>
      <c r="S358" s="119">
        <v>68.48</v>
      </c>
      <c r="T358" s="184">
        <v>54.65</v>
      </c>
      <c r="U358" s="183"/>
      <c r="V358" s="119"/>
      <c r="W358" s="119"/>
      <c r="X358" s="184"/>
      <c r="Y358" s="183"/>
      <c r="Z358" s="119"/>
      <c r="AA358" s="119"/>
      <c r="AB358" s="119">
        <v>55.94</v>
      </c>
      <c r="AC358" s="184">
        <v>55.94</v>
      </c>
    </row>
    <row r="359" spans="2:29">
      <c r="B359" s="134">
        <f t="shared" si="32"/>
        <v>9921</v>
      </c>
      <c r="C359" s="94">
        <v>9921</v>
      </c>
      <c r="D359" s="84">
        <f t="shared" si="30"/>
        <v>2</v>
      </c>
      <c r="E359" s="84">
        <f t="shared" si="28"/>
        <v>28</v>
      </c>
      <c r="F359" s="84">
        <f t="shared" si="29"/>
        <v>1927</v>
      </c>
      <c r="G359" s="92">
        <f t="shared" si="31"/>
        <v>1927</v>
      </c>
      <c r="H359" s="183"/>
      <c r="I359" s="119"/>
      <c r="J359" s="119">
        <v>26.42</v>
      </c>
      <c r="K359" s="119"/>
      <c r="L359" s="119"/>
      <c r="M359" s="119"/>
      <c r="N359" s="119"/>
      <c r="O359" s="184"/>
      <c r="P359" s="183"/>
      <c r="Q359" s="119"/>
      <c r="R359" s="119"/>
      <c r="S359" s="119">
        <v>67.180000000000007</v>
      </c>
      <c r="T359" s="184">
        <v>54.01</v>
      </c>
      <c r="U359" s="183"/>
      <c r="V359" s="119"/>
      <c r="W359" s="119"/>
      <c r="X359" s="184"/>
      <c r="Y359" s="183"/>
      <c r="Z359" s="119"/>
      <c r="AA359" s="119"/>
      <c r="AB359" s="119">
        <v>54.78</v>
      </c>
      <c r="AC359" s="184">
        <v>54.78</v>
      </c>
    </row>
    <row r="360" spans="2:29">
      <c r="B360" s="134">
        <f t="shared" si="32"/>
        <v>9952</v>
      </c>
      <c r="C360" s="94">
        <v>9952</v>
      </c>
      <c r="D360" s="84">
        <f t="shared" si="30"/>
        <v>3</v>
      </c>
      <c r="E360" s="84">
        <f t="shared" si="28"/>
        <v>31</v>
      </c>
      <c r="F360" s="84">
        <f t="shared" si="29"/>
        <v>1927</v>
      </c>
      <c r="G360" s="92">
        <f t="shared" si="31"/>
        <v>1927</v>
      </c>
      <c r="H360" s="183"/>
      <c r="I360" s="119"/>
      <c r="J360" s="119">
        <v>27.52</v>
      </c>
      <c r="K360" s="119"/>
      <c r="L360" s="119"/>
      <c r="M360" s="119"/>
      <c r="N360" s="119"/>
      <c r="O360" s="184"/>
      <c r="P360" s="183"/>
      <c r="Q360" s="119"/>
      <c r="R360" s="119"/>
      <c r="S360" s="119">
        <v>63.7</v>
      </c>
      <c r="T360" s="184">
        <v>54.39</v>
      </c>
      <c r="U360" s="183"/>
      <c r="V360" s="119"/>
      <c r="W360" s="119"/>
      <c r="X360" s="184"/>
      <c r="Y360" s="183"/>
      <c r="Z360" s="119"/>
      <c r="AA360" s="119"/>
      <c r="AB360" s="119">
        <v>54.97</v>
      </c>
      <c r="AC360" s="184">
        <v>54.97</v>
      </c>
    </row>
    <row r="361" spans="2:29">
      <c r="B361" s="134">
        <f t="shared" si="32"/>
        <v>9982</v>
      </c>
      <c r="C361" s="94">
        <v>9982</v>
      </c>
      <c r="D361" s="84">
        <f t="shared" si="30"/>
        <v>4</v>
      </c>
      <c r="E361" s="84">
        <f t="shared" si="28"/>
        <v>30</v>
      </c>
      <c r="F361" s="84">
        <f t="shared" si="29"/>
        <v>1927</v>
      </c>
      <c r="G361" s="92">
        <f t="shared" si="31"/>
        <v>1927</v>
      </c>
      <c r="H361" s="183"/>
      <c r="I361" s="119"/>
      <c r="J361" s="119">
        <v>26.87</v>
      </c>
      <c r="K361" s="119"/>
      <c r="L361" s="119"/>
      <c r="M361" s="119"/>
      <c r="N361" s="119"/>
      <c r="O361" s="184"/>
      <c r="P361" s="183"/>
      <c r="Q361" s="119"/>
      <c r="R361" s="119"/>
      <c r="S361" s="119">
        <v>60.79</v>
      </c>
      <c r="T361" s="184">
        <v>52.84</v>
      </c>
      <c r="U361" s="183"/>
      <c r="V361" s="119"/>
      <c r="W361" s="119"/>
      <c r="X361" s="184"/>
      <c r="Y361" s="183"/>
      <c r="Z361" s="119"/>
      <c r="AA361" s="119"/>
      <c r="AB361" s="119">
        <v>52.07</v>
      </c>
      <c r="AC361" s="184">
        <v>52.07</v>
      </c>
    </row>
    <row r="362" spans="2:29">
      <c r="B362" s="134">
        <f t="shared" si="32"/>
        <v>10013</v>
      </c>
      <c r="C362" s="94">
        <v>10013</v>
      </c>
      <c r="D362" s="84">
        <f t="shared" si="30"/>
        <v>5</v>
      </c>
      <c r="E362" s="84">
        <f t="shared" si="28"/>
        <v>31</v>
      </c>
      <c r="F362" s="84">
        <f t="shared" si="29"/>
        <v>1927</v>
      </c>
      <c r="G362" s="92">
        <f t="shared" si="31"/>
        <v>1927</v>
      </c>
      <c r="H362" s="183"/>
      <c r="I362" s="119"/>
      <c r="J362" s="119">
        <v>26.49</v>
      </c>
      <c r="K362" s="119"/>
      <c r="L362" s="119"/>
      <c r="M362" s="119"/>
      <c r="N362" s="119"/>
      <c r="O362" s="184"/>
      <c r="P362" s="183"/>
      <c r="Q362" s="119"/>
      <c r="R362" s="119"/>
      <c r="S362" s="119">
        <v>61.56</v>
      </c>
      <c r="T362" s="184">
        <v>53.36</v>
      </c>
      <c r="U362" s="183"/>
      <c r="V362" s="119"/>
      <c r="W362" s="119"/>
      <c r="X362" s="184"/>
      <c r="Y362" s="183"/>
      <c r="Z362" s="119"/>
      <c r="AA362" s="119"/>
      <c r="AB362" s="119">
        <v>52.71</v>
      </c>
      <c r="AC362" s="184">
        <v>52.71</v>
      </c>
    </row>
    <row r="363" spans="2:29">
      <c r="B363" s="134">
        <f t="shared" si="32"/>
        <v>10043</v>
      </c>
      <c r="C363" s="94">
        <v>10043</v>
      </c>
      <c r="D363" s="84">
        <f t="shared" si="30"/>
        <v>6</v>
      </c>
      <c r="E363" s="84">
        <f t="shared" si="28"/>
        <v>30</v>
      </c>
      <c r="F363" s="84">
        <f t="shared" si="29"/>
        <v>1927</v>
      </c>
      <c r="G363" s="92">
        <f t="shared" si="31"/>
        <v>1927</v>
      </c>
      <c r="H363" s="183"/>
      <c r="I363" s="119"/>
      <c r="J363" s="119">
        <v>27.46</v>
      </c>
      <c r="K363" s="119"/>
      <c r="L363" s="119"/>
      <c r="M363" s="119"/>
      <c r="N363" s="119"/>
      <c r="O363" s="184"/>
      <c r="P363" s="183"/>
      <c r="Q363" s="119"/>
      <c r="R363" s="119"/>
      <c r="S363" s="119">
        <v>64.41</v>
      </c>
      <c r="T363" s="184">
        <v>57.82</v>
      </c>
      <c r="U363" s="183"/>
      <c r="V363" s="119"/>
      <c r="W363" s="119"/>
      <c r="X363" s="184"/>
      <c r="Y363" s="183"/>
      <c r="Z363" s="119"/>
      <c r="AA363" s="119"/>
      <c r="AB363" s="119">
        <v>55.94</v>
      </c>
      <c r="AC363" s="184">
        <v>55.94</v>
      </c>
    </row>
    <row r="364" spans="2:29">
      <c r="B364" s="134">
        <f t="shared" si="32"/>
        <v>10074</v>
      </c>
      <c r="C364" s="94">
        <v>10074</v>
      </c>
      <c r="D364" s="84">
        <f t="shared" si="30"/>
        <v>7</v>
      </c>
      <c r="E364" s="84">
        <f t="shared" si="28"/>
        <v>31</v>
      </c>
      <c r="F364" s="84">
        <f t="shared" si="29"/>
        <v>1927</v>
      </c>
      <c r="G364" s="92">
        <f t="shared" si="31"/>
        <v>1927</v>
      </c>
      <c r="H364" s="183"/>
      <c r="I364" s="119"/>
      <c r="J364" s="119">
        <v>30.49</v>
      </c>
      <c r="K364" s="119"/>
      <c r="L364" s="119"/>
      <c r="M364" s="119"/>
      <c r="N364" s="119"/>
      <c r="O364" s="184"/>
      <c r="P364" s="183"/>
      <c r="Q364" s="119"/>
      <c r="R364" s="119"/>
      <c r="S364" s="119">
        <v>62.86</v>
      </c>
      <c r="T364" s="184">
        <v>56.78</v>
      </c>
      <c r="U364" s="183"/>
      <c r="V364" s="119"/>
      <c r="W364" s="119"/>
      <c r="X364" s="184"/>
      <c r="Y364" s="183"/>
      <c r="Z364" s="119"/>
      <c r="AA364" s="119"/>
      <c r="AB364" s="119">
        <v>58.27</v>
      </c>
      <c r="AC364" s="184">
        <v>58.27</v>
      </c>
    </row>
    <row r="365" spans="2:29">
      <c r="B365" s="134">
        <f t="shared" si="32"/>
        <v>10105</v>
      </c>
      <c r="C365" s="94">
        <v>10105</v>
      </c>
      <c r="D365" s="84">
        <f t="shared" si="30"/>
        <v>8</v>
      </c>
      <c r="E365" s="84">
        <f t="shared" si="28"/>
        <v>31</v>
      </c>
      <c r="F365" s="84">
        <f t="shared" si="29"/>
        <v>1927</v>
      </c>
      <c r="G365" s="92">
        <f t="shared" si="31"/>
        <v>1927</v>
      </c>
      <c r="H365" s="183"/>
      <c r="I365" s="119"/>
      <c r="J365" s="119">
        <v>29.97</v>
      </c>
      <c r="K365" s="119"/>
      <c r="L365" s="119"/>
      <c r="M365" s="119"/>
      <c r="N365" s="119"/>
      <c r="O365" s="184"/>
      <c r="P365" s="183"/>
      <c r="Q365" s="119"/>
      <c r="R365" s="119"/>
      <c r="S365" s="119">
        <v>60.98</v>
      </c>
      <c r="T365" s="184">
        <v>56.85</v>
      </c>
      <c r="U365" s="183"/>
      <c r="V365" s="119"/>
      <c r="W365" s="119"/>
      <c r="X365" s="184"/>
      <c r="Y365" s="183"/>
      <c r="Z365" s="119"/>
      <c r="AA365" s="119"/>
      <c r="AB365" s="119">
        <v>63.57</v>
      </c>
      <c r="AC365" s="184">
        <v>63.57</v>
      </c>
    </row>
    <row r="366" spans="2:29">
      <c r="B366" s="134">
        <f t="shared" si="32"/>
        <v>10135</v>
      </c>
      <c r="C366" s="94">
        <v>10135</v>
      </c>
      <c r="D366" s="84">
        <f t="shared" si="30"/>
        <v>9</v>
      </c>
      <c r="E366" s="84">
        <f t="shared" si="28"/>
        <v>30</v>
      </c>
      <c r="F366" s="84">
        <f t="shared" si="29"/>
        <v>1927</v>
      </c>
      <c r="G366" s="92">
        <f t="shared" si="31"/>
        <v>1927</v>
      </c>
      <c r="H366" s="183"/>
      <c r="I366" s="119"/>
      <c r="J366" s="119">
        <v>29.85</v>
      </c>
      <c r="K366" s="119"/>
      <c r="L366" s="119"/>
      <c r="M366" s="119"/>
      <c r="N366" s="119"/>
      <c r="O366" s="184"/>
      <c r="P366" s="183"/>
      <c r="Q366" s="119"/>
      <c r="R366" s="119"/>
      <c r="S366" s="119">
        <v>63.82</v>
      </c>
      <c r="T366" s="184">
        <v>55.69</v>
      </c>
      <c r="U366" s="183"/>
      <c r="V366" s="119"/>
      <c r="W366" s="119"/>
      <c r="X366" s="184"/>
      <c r="Y366" s="183"/>
      <c r="Z366" s="119"/>
      <c r="AA366" s="119"/>
      <c r="AB366" s="119">
        <v>61.82</v>
      </c>
      <c r="AC366" s="184">
        <v>61.82</v>
      </c>
    </row>
    <row r="367" spans="2:29">
      <c r="B367" s="134">
        <f t="shared" si="32"/>
        <v>10166</v>
      </c>
      <c r="C367" s="94">
        <v>10166</v>
      </c>
      <c r="D367" s="84">
        <f t="shared" si="30"/>
        <v>10</v>
      </c>
      <c r="E367" s="84">
        <f t="shared" si="28"/>
        <v>31</v>
      </c>
      <c r="F367" s="84">
        <f t="shared" si="29"/>
        <v>1927</v>
      </c>
      <c r="G367" s="92">
        <f>F367+1</f>
        <v>1928</v>
      </c>
      <c r="H367" s="183"/>
      <c r="I367" s="119"/>
      <c r="J367" s="119">
        <v>29.65</v>
      </c>
      <c r="K367" s="119"/>
      <c r="L367" s="119"/>
      <c r="M367" s="119"/>
      <c r="N367" s="119"/>
      <c r="O367" s="184"/>
      <c r="P367" s="183"/>
      <c r="Q367" s="119"/>
      <c r="R367" s="119"/>
      <c r="S367" s="119">
        <v>64.34</v>
      </c>
      <c r="T367" s="184">
        <v>57.75</v>
      </c>
      <c r="U367" s="183"/>
      <c r="V367" s="119"/>
      <c r="W367" s="119"/>
      <c r="X367" s="184"/>
      <c r="Y367" s="183"/>
      <c r="Z367" s="119"/>
      <c r="AA367" s="119"/>
      <c r="AB367" s="119">
        <v>59.95</v>
      </c>
      <c r="AC367" s="184">
        <v>59.95</v>
      </c>
    </row>
    <row r="368" spans="2:29">
      <c r="B368" s="134">
        <f t="shared" si="32"/>
        <v>10196</v>
      </c>
      <c r="C368" s="94">
        <v>10196</v>
      </c>
      <c r="D368" s="84">
        <f t="shared" si="30"/>
        <v>11</v>
      </c>
      <c r="E368" s="84">
        <f t="shared" si="28"/>
        <v>30</v>
      </c>
      <c r="F368" s="84">
        <f t="shared" si="29"/>
        <v>1927</v>
      </c>
      <c r="G368" s="92">
        <f>F368+1</f>
        <v>1928</v>
      </c>
      <c r="H368" s="183"/>
      <c r="I368" s="119"/>
      <c r="J368" s="119">
        <v>29.26</v>
      </c>
      <c r="K368" s="119"/>
      <c r="L368" s="119"/>
      <c r="M368" s="119"/>
      <c r="N368" s="119"/>
      <c r="O368" s="184"/>
      <c r="P368" s="183"/>
      <c r="Q368" s="119"/>
      <c r="R368" s="119"/>
      <c r="S368" s="119">
        <v>61.76</v>
      </c>
      <c r="T368" s="184">
        <v>57.3</v>
      </c>
      <c r="U368" s="183"/>
      <c r="V368" s="119"/>
      <c r="W368" s="119"/>
      <c r="X368" s="184"/>
      <c r="Y368" s="183"/>
      <c r="Z368" s="119"/>
      <c r="AA368" s="119"/>
      <c r="AB368" s="119">
        <v>61.11</v>
      </c>
      <c r="AC368" s="184">
        <v>61.11</v>
      </c>
    </row>
    <row r="369" spans="2:29">
      <c r="B369" s="134">
        <f t="shared" si="32"/>
        <v>10227</v>
      </c>
      <c r="C369" s="94">
        <v>10227</v>
      </c>
      <c r="D369" s="84">
        <f t="shared" si="30"/>
        <v>12</v>
      </c>
      <c r="E369" s="84">
        <f t="shared" si="28"/>
        <v>31</v>
      </c>
      <c r="F369" s="84">
        <f t="shared" si="29"/>
        <v>1927</v>
      </c>
      <c r="G369" s="92">
        <f>F369+1</f>
        <v>1928</v>
      </c>
      <c r="H369" s="183"/>
      <c r="I369" s="119"/>
      <c r="J369" s="119">
        <v>29.13</v>
      </c>
      <c r="K369" s="119"/>
      <c r="L369" s="119"/>
      <c r="M369" s="119"/>
      <c r="N369" s="119"/>
      <c r="O369" s="184"/>
      <c r="P369" s="183"/>
      <c r="Q369" s="119"/>
      <c r="R369" s="119"/>
      <c r="S369" s="119">
        <v>63.44</v>
      </c>
      <c r="T369" s="184">
        <v>54.07</v>
      </c>
      <c r="U369" s="183"/>
      <c r="V369" s="119"/>
      <c r="W369" s="119"/>
      <c r="X369" s="184"/>
      <c r="Y369" s="183"/>
      <c r="Z369" s="119"/>
      <c r="AA369" s="119"/>
      <c r="AB369" s="119">
        <v>59.5</v>
      </c>
      <c r="AC369" s="184">
        <v>59.5</v>
      </c>
    </row>
    <row r="370" spans="2:29">
      <c r="B370" s="134">
        <f t="shared" si="32"/>
        <v>10258</v>
      </c>
      <c r="C370" s="94">
        <v>10258</v>
      </c>
      <c r="D370" s="84">
        <f t="shared" si="30"/>
        <v>1</v>
      </c>
      <c r="E370" s="84">
        <f t="shared" si="28"/>
        <v>31</v>
      </c>
      <c r="F370" s="84">
        <f t="shared" si="29"/>
        <v>1928</v>
      </c>
      <c r="G370" s="92">
        <f>F370</f>
        <v>1928</v>
      </c>
      <c r="H370" s="183"/>
      <c r="I370" s="119"/>
      <c r="J370" s="119">
        <v>30.23</v>
      </c>
      <c r="K370" s="119"/>
      <c r="L370" s="119"/>
      <c r="M370" s="119"/>
      <c r="N370" s="119"/>
      <c r="O370" s="184"/>
      <c r="P370" s="183"/>
      <c r="Q370" s="119"/>
      <c r="R370" s="119"/>
      <c r="S370" s="119">
        <v>66.540000000000006</v>
      </c>
      <c r="T370" s="184">
        <v>55.04</v>
      </c>
      <c r="U370" s="183"/>
      <c r="V370" s="119"/>
      <c r="W370" s="119"/>
      <c r="X370" s="184"/>
      <c r="Y370" s="183"/>
      <c r="Z370" s="119"/>
      <c r="AA370" s="119"/>
      <c r="AB370" s="119">
        <v>61.11</v>
      </c>
      <c r="AC370" s="184">
        <v>61.11</v>
      </c>
    </row>
    <row r="371" spans="2:29">
      <c r="B371" s="134">
        <f t="shared" si="32"/>
        <v>10287</v>
      </c>
      <c r="C371" s="94">
        <v>10287</v>
      </c>
      <c r="D371" s="84">
        <f t="shared" si="30"/>
        <v>2</v>
      </c>
      <c r="E371" s="84">
        <f t="shared" si="28"/>
        <v>29</v>
      </c>
      <c r="F371" s="84">
        <f t="shared" si="29"/>
        <v>1928</v>
      </c>
      <c r="G371" s="92">
        <f t="shared" si="31"/>
        <v>1928</v>
      </c>
      <c r="H371" s="183"/>
      <c r="I371" s="119"/>
      <c r="J371" s="119">
        <v>29.59</v>
      </c>
      <c r="K371" s="119"/>
      <c r="L371" s="119"/>
      <c r="M371" s="119"/>
      <c r="N371" s="119"/>
      <c r="O371" s="184"/>
      <c r="P371" s="183"/>
      <c r="Q371" s="119"/>
      <c r="R371" s="119"/>
      <c r="S371" s="119">
        <v>63.7</v>
      </c>
      <c r="T371" s="184">
        <v>54.13</v>
      </c>
      <c r="U371" s="183"/>
      <c r="V371" s="119"/>
      <c r="W371" s="119"/>
      <c r="X371" s="184"/>
      <c r="Y371" s="183"/>
      <c r="Z371" s="119"/>
      <c r="AA371" s="119"/>
      <c r="AB371" s="119">
        <v>61.05</v>
      </c>
      <c r="AC371" s="184">
        <v>61.05</v>
      </c>
    </row>
    <row r="372" spans="2:29">
      <c r="B372" s="134">
        <f t="shared" si="32"/>
        <v>10318</v>
      </c>
      <c r="C372" s="94">
        <v>10318</v>
      </c>
      <c r="D372" s="84">
        <f t="shared" si="30"/>
        <v>3</v>
      </c>
      <c r="E372" s="84">
        <f t="shared" si="28"/>
        <v>31</v>
      </c>
      <c r="F372" s="84">
        <f t="shared" si="29"/>
        <v>1928</v>
      </c>
      <c r="G372" s="92">
        <f t="shared" si="31"/>
        <v>1928</v>
      </c>
      <c r="H372" s="183"/>
      <c r="I372" s="119"/>
      <c r="J372" s="119">
        <v>29.91</v>
      </c>
      <c r="K372" s="119"/>
      <c r="L372" s="119"/>
      <c r="M372" s="119"/>
      <c r="N372" s="119"/>
      <c r="O372" s="184"/>
      <c r="P372" s="183"/>
      <c r="Q372" s="119"/>
      <c r="R372" s="119"/>
      <c r="S372" s="119">
        <v>62.53</v>
      </c>
      <c r="T372" s="184">
        <v>54.59</v>
      </c>
      <c r="U372" s="183"/>
      <c r="V372" s="119"/>
      <c r="W372" s="119"/>
      <c r="X372" s="184"/>
      <c r="Y372" s="183"/>
      <c r="Z372" s="119"/>
      <c r="AA372" s="119"/>
      <c r="AB372" s="119">
        <v>56.65</v>
      </c>
      <c r="AC372" s="184">
        <v>56.65</v>
      </c>
    </row>
    <row r="373" spans="2:29">
      <c r="B373" s="134">
        <f t="shared" si="32"/>
        <v>10348</v>
      </c>
      <c r="C373" s="94">
        <v>10348</v>
      </c>
      <c r="D373" s="84">
        <f t="shared" si="30"/>
        <v>4</v>
      </c>
      <c r="E373" s="84">
        <f t="shared" si="28"/>
        <v>30</v>
      </c>
      <c r="F373" s="84">
        <f t="shared" si="29"/>
        <v>1928</v>
      </c>
      <c r="G373" s="92">
        <f t="shared" si="31"/>
        <v>1928</v>
      </c>
      <c r="H373" s="183"/>
      <c r="I373" s="119"/>
      <c r="J373" s="119">
        <v>28.94</v>
      </c>
      <c r="K373" s="119"/>
      <c r="L373" s="119"/>
      <c r="M373" s="119"/>
      <c r="N373" s="119"/>
      <c r="O373" s="184"/>
      <c r="P373" s="183"/>
      <c r="Q373" s="119"/>
      <c r="R373" s="119"/>
      <c r="S373" s="119">
        <v>58.33</v>
      </c>
      <c r="T373" s="184">
        <v>54.07</v>
      </c>
      <c r="U373" s="183"/>
      <c r="V373" s="119"/>
      <c r="W373" s="119"/>
      <c r="X373" s="184"/>
      <c r="Y373" s="183"/>
      <c r="Z373" s="119"/>
      <c r="AA373" s="119"/>
      <c r="AB373" s="119">
        <v>56.85</v>
      </c>
      <c r="AC373" s="184">
        <v>56.85</v>
      </c>
    </row>
    <row r="374" spans="2:29">
      <c r="B374" s="134">
        <f t="shared" si="32"/>
        <v>10379</v>
      </c>
      <c r="C374" s="94">
        <v>10379</v>
      </c>
      <c r="D374" s="84">
        <f t="shared" si="30"/>
        <v>5</v>
      </c>
      <c r="E374" s="84">
        <f t="shared" si="28"/>
        <v>31</v>
      </c>
      <c r="F374" s="84">
        <f t="shared" si="29"/>
        <v>1928</v>
      </c>
      <c r="G374" s="92">
        <f t="shared" si="31"/>
        <v>1928</v>
      </c>
      <c r="H374" s="183"/>
      <c r="I374" s="119"/>
      <c r="J374" s="119">
        <v>29.2</v>
      </c>
      <c r="K374" s="119"/>
      <c r="L374" s="119"/>
      <c r="M374" s="119"/>
      <c r="N374" s="119"/>
      <c r="O374" s="184"/>
      <c r="P374" s="183"/>
      <c r="Q374" s="119"/>
      <c r="R374" s="119"/>
      <c r="S374" s="119">
        <v>59.56</v>
      </c>
      <c r="T374" s="184">
        <v>56.27</v>
      </c>
      <c r="U374" s="183"/>
      <c r="V374" s="119"/>
      <c r="W374" s="119"/>
      <c r="X374" s="184"/>
      <c r="Y374" s="183"/>
      <c r="Z374" s="119"/>
      <c r="AA374" s="119"/>
      <c r="AB374" s="119">
        <v>55.81</v>
      </c>
      <c r="AC374" s="184">
        <v>55.81</v>
      </c>
    </row>
    <row r="375" spans="2:29">
      <c r="B375" s="134">
        <f t="shared" si="32"/>
        <v>10409</v>
      </c>
      <c r="C375" s="94">
        <v>10409</v>
      </c>
      <c r="D375" s="84">
        <f t="shared" si="30"/>
        <v>6</v>
      </c>
      <c r="E375" s="84">
        <f t="shared" si="28"/>
        <v>30</v>
      </c>
      <c r="F375" s="84">
        <f t="shared" si="29"/>
        <v>1928</v>
      </c>
      <c r="G375" s="92">
        <f t="shared" si="31"/>
        <v>1928</v>
      </c>
      <c r="H375" s="183"/>
      <c r="I375" s="119"/>
      <c r="J375" s="119">
        <v>29.78</v>
      </c>
      <c r="K375" s="119"/>
      <c r="L375" s="119"/>
      <c r="M375" s="119"/>
      <c r="N375" s="119"/>
      <c r="O375" s="184"/>
      <c r="P375" s="183"/>
      <c r="Q375" s="119"/>
      <c r="R375" s="119"/>
      <c r="S375" s="119">
        <v>58.53</v>
      </c>
      <c r="T375" s="184">
        <v>57.04</v>
      </c>
      <c r="U375" s="183"/>
      <c r="V375" s="119"/>
      <c r="W375" s="119"/>
      <c r="X375" s="184"/>
      <c r="Y375" s="183"/>
      <c r="Z375" s="119"/>
      <c r="AA375" s="119"/>
      <c r="AB375" s="119">
        <v>57.49</v>
      </c>
      <c r="AC375" s="184">
        <v>57.49</v>
      </c>
    </row>
    <row r="376" spans="2:29">
      <c r="B376" s="134">
        <f t="shared" si="32"/>
        <v>10440</v>
      </c>
      <c r="C376" s="94">
        <v>10440</v>
      </c>
      <c r="D376" s="84">
        <f t="shared" si="30"/>
        <v>7</v>
      </c>
      <c r="E376" s="84">
        <f t="shared" si="28"/>
        <v>31</v>
      </c>
      <c r="F376" s="84">
        <f t="shared" si="29"/>
        <v>1928</v>
      </c>
      <c r="G376" s="92">
        <f t="shared" si="31"/>
        <v>1928</v>
      </c>
      <c r="H376" s="183"/>
      <c r="I376" s="119"/>
      <c r="J376" s="119">
        <v>32.04</v>
      </c>
      <c r="K376" s="119"/>
      <c r="L376" s="119"/>
      <c r="M376" s="119"/>
      <c r="N376" s="119"/>
      <c r="O376" s="184"/>
      <c r="P376" s="183"/>
      <c r="Q376" s="119"/>
      <c r="R376" s="119"/>
      <c r="S376" s="119">
        <v>63.7</v>
      </c>
      <c r="T376" s="184">
        <v>58.2</v>
      </c>
      <c r="U376" s="183"/>
      <c r="V376" s="119"/>
      <c r="W376" s="119"/>
      <c r="X376" s="184"/>
      <c r="Y376" s="183"/>
      <c r="Z376" s="119"/>
      <c r="AA376" s="119"/>
      <c r="AB376" s="119">
        <v>59.5</v>
      </c>
      <c r="AC376" s="184">
        <v>59.5</v>
      </c>
    </row>
    <row r="377" spans="2:29">
      <c r="B377" s="134">
        <f t="shared" si="32"/>
        <v>10471</v>
      </c>
      <c r="C377" s="94">
        <v>10471</v>
      </c>
      <c r="D377" s="84">
        <f t="shared" si="30"/>
        <v>8</v>
      </c>
      <c r="E377" s="84">
        <f t="shared" si="28"/>
        <v>31</v>
      </c>
      <c r="F377" s="84">
        <f t="shared" si="29"/>
        <v>1928</v>
      </c>
      <c r="G377" s="92">
        <f t="shared" si="31"/>
        <v>1928</v>
      </c>
      <c r="H377" s="183"/>
      <c r="I377" s="119"/>
      <c r="J377" s="119">
        <v>31.4</v>
      </c>
      <c r="K377" s="119"/>
      <c r="L377" s="119"/>
      <c r="M377" s="119"/>
      <c r="N377" s="119"/>
      <c r="O377" s="184"/>
      <c r="P377" s="183"/>
      <c r="Q377" s="119"/>
      <c r="R377" s="119"/>
      <c r="S377" s="119">
        <v>68.48</v>
      </c>
      <c r="T377" s="184">
        <v>57.75</v>
      </c>
      <c r="U377" s="183"/>
      <c r="V377" s="119"/>
      <c r="W377" s="119"/>
      <c r="X377" s="184"/>
      <c r="Y377" s="183"/>
      <c r="Z377" s="119"/>
      <c r="AA377" s="119"/>
      <c r="AB377" s="119">
        <v>60.01</v>
      </c>
      <c r="AC377" s="184">
        <v>60.01</v>
      </c>
    </row>
    <row r="378" spans="2:29">
      <c r="B378" s="134">
        <f t="shared" si="32"/>
        <v>10501</v>
      </c>
      <c r="C378" s="94">
        <v>10501</v>
      </c>
      <c r="D378" s="84">
        <f t="shared" si="30"/>
        <v>9</v>
      </c>
      <c r="E378" s="84">
        <f t="shared" si="28"/>
        <v>30</v>
      </c>
      <c r="F378" s="84">
        <f t="shared" si="29"/>
        <v>1928</v>
      </c>
      <c r="G378" s="92">
        <f t="shared" si="31"/>
        <v>1928</v>
      </c>
      <c r="H378" s="183"/>
      <c r="I378" s="119"/>
      <c r="J378" s="119">
        <v>30.81</v>
      </c>
      <c r="K378" s="119"/>
      <c r="L378" s="119"/>
      <c r="M378" s="119"/>
      <c r="N378" s="119"/>
      <c r="O378" s="184"/>
      <c r="P378" s="183"/>
      <c r="Q378" s="119"/>
      <c r="R378" s="119"/>
      <c r="S378" s="119">
        <v>67.180000000000007</v>
      </c>
      <c r="T378" s="184">
        <v>57.56</v>
      </c>
      <c r="U378" s="183"/>
      <c r="V378" s="119"/>
      <c r="W378" s="119"/>
      <c r="X378" s="184"/>
      <c r="Y378" s="183"/>
      <c r="Z378" s="119"/>
      <c r="AA378" s="119"/>
      <c r="AB378" s="119">
        <v>58.4</v>
      </c>
      <c r="AC378" s="184">
        <v>58.4</v>
      </c>
    </row>
    <row r="379" spans="2:29">
      <c r="B379" s="134">
        <f t="shared" si="32"/>
        <v>10532</v>
      </c>
      <c r="C379" s="94">
        <v>10532</v>
      </c>
      <c r="D379" s="84">
        <f t="shared" si="30"/>
        <v>10</v>
      </c>
      <c r="E379" s="84">
        <f t="shared" si="28"/>
        <v>31</v>
      </c>
      <c r="F379" s="84">
        <f t="shared" si="29"/>
        <v>1928</v>
      </c>
      <c r="G379" s="92">
        <f>F379+1</f>
        <v>1929</v>
      </c>
      <c r="H379" s="183"/>
      <c r="I379" s="119"/>
      <c r="J379" s="119">
        <v>35.14</v>
      </c>
      <c r="K379" s="119"/>
      <c r="L379" s="119"/>
      <c r="M379" s="119"/>
      <c r="N379" s="119"/>
      <c r="O379" s="184"/>
      <c r="P379" s="183"/>
      <c r="Q379" s="119"/>
      <c r="R379" s="119"/>
      <c r="S379" s="119">
        <v>67.180000000000007</v>
      </c>
      <c r="T379" s="184">
        <v>57.56</v>
      </c>
      <c r="U379" s="183"/>
      <c r="V379" s="119"/>
      <c r="W379" s="119"/>
      <c r="X379" s="184"/>
      <c r="Y379" s="183"/>
      <c r="Z379" s="119"/>
      <c r="AA379" s="119"/>
      <c r="AB379" s="119">
        <v>57.82</v>
      </c>
      <c r="AC379" s="184">
        <v>57.82</v>
      </c>
    </row>
    <row r="380" spans="2:29">
      <c r="B380" s="134">
        <f t="shared" si="32"/>
        <v>10562</v>
      </c>
      <c r="C380" s="94">
        <v>10562</v>
      </c>
      <c r="D380" s="84">
        <f t="shared" si="30"/>
        <v>11</v>
      </c>
      <c r="E380" s="84">
        <f t="shared" si="28"/>
        <v>30</v>
      </c>
      <c r="F380" s="84">
        <f t="shared" si="29"/>
        <v>1928</v>
      </c>
      <c r="G380" s="92">
        <f>F380+1</f>
        <v>1929</v>
      </c>
      <c r="H380" s="183"/>
      <c r="I380" s="119"/>
      <c r="J380" s="119">
        <v>34.11</v>
      </c>
      <c r="K380" s="119"/>
      <c r="L380" s="119"/>
      <c r="M380" s="119"/>
      <c r="N380" s="119"/>
      <c r="O380" s="184"/>
      <c r="P380" s="183"/>
      <c r="Q380" s="119"/>
      <c r="R380" s="119"/>
      <c r="S380" s="119">
        <v>65.89</v>
      </c>
      <c r="T380" s="184">
        <v>57.3</v>
      </c>
      <c r="U380" s="183"/>
      <c r="V380" s="119"/>
      <c r="W380" s="119"/>
      <c r="X380" s="184"/>
      <c r="Y380" s="183"/>
      <c r="Z380" s="119"/>
      <c r="AA380" s="119"/>
      <c r="AB380" s="119">
        <v>57.49</v>
      </c>
      <c r="AC380" s="184">
        <v>57.49</v>
      </c>
    </row>
    <row r="381" spans="2:29">
      <c r="B381" s="134">
        <f t="shared" si="32"/>
        <v>10593</v>
      </c>
      <c r="C381" s="94">
        <v>10593</v>
      </c>
      <c r="D381" s="84">
        <f t="shared" si="30"/>
        <v>12</v>
      </c>
      <c r="E381" s="84">
        <f t="shared" si="28"/>
        <v>31</v>
      </c>
      <c r="F381" s="84">
        <f t="shared" si="29"/>
        <v>1928</v>
      </c>
      <c r="G381" s="92">
        <f>F381+1</f>
        <v>1929</v>
      </c>
      <c r="H381" s="183"/>
      <c r="I381" s="119"/>
      <c r="J381" s="119">
        <v>33.85</v>
      </c>
      <c r="K381" s="119"/>
      <c r="L381" s="119"/>
      <c r="M381" s="119"/>
      <c r="N381" s="119"/>
      <c r="O381" s="184"/>
      <c r="P381" s="183"/>
      <c r="Q381" s="119"/>
      <c r="R381" s="119"/>
      <c r="S381" s="119">
        <v>65.89</v>
      </c>
      <c r="T381" s="184">
        <v>57.24</v>
      </c>
      <c r="U381" s="183"/>
      <c r="V381" s="119"/>
      <c r="W381" s="119"/>
      <c r="X381" s="184"/>
      <c r="Y381" s="183"/>
      <c r="Z381" s="119"/>
      <c r="AA381" s="119"/>
      <c r="AB381" s="119">
        <v>56.4</v>
      </c>
      <c r="AC381" s="184">
        <v>56.4</v>
      </c>
    </row>
    <row r="382" spans="2:29">
      <c r="B382" s="134">
        <f t="shared" si="32"/>
        <v>10624</v>
      </c>
      <c r="C382" s="94">
        <v>10624</v>
      </c>
      <c r="D382" s="84">
        <f t="shared" si="30"/>
        <v>1</v>
      </c>
      <c r="E382" s="84">
        <f t="shared" si="28"/>
        <v>31</v>
      </c>
      <c r="F382" s="84">
        <f t="shared" si="29"/>
        <v>1929</v>
      </c>
      <c r="G382" s="92">
        <f>F382</f>
        <v>1929</v>
      </c>
      <c r="H382" s="183"/>
      <c r="I382" s="119"/>
      <c r="J382" s="119">
        <v>34.04</v>
      </c>
      <c r="K382" s="119"/>
      <c r="L382" s="119"/>
      <c r="M382" s="119"/>
      <c r="N382" s="119"/>
      <c r="O382" s="184"/>
      <c r="P382" s="183"/>
      <c r="Q382" s="119"/>
      <c r="R382" s="119"/>
      <c r="S382" s="119">
        <v>69.77</v>
      </c>
      <c r="T382" s="184">
        <v>57.49</v>
      </c>
      <c r="U382" s="183"/>
      <c r="V382" s="119"/>
      <c r="W382" s="119"/>
      <c r="X382" s="184"/>
      <c r="Y382" s="183"/>
      <c r="Z382" s="119"/>
      <c r="AA382" s="119"/>
      <c r="AB382" s="119">
        <v>61.05</v>
      </c>
      <c r="AC382" s="184">
        <v>61.05</v>
      </c>
    </row>
    <row r="383" spans="2:29">
      <c r="B383" s="134">
        <f t="shared" si="32"/>
        <v>10652</v>
      </c>
      <c r="C383" s="94">
        <v>10652</v>
      </c>
      <c r="D383" s="84">
        <f t="shared" si="30"/>
        <v>2</v>
      </c>
      <c r="E383" s="84">
        <f t="shared" si="28"/>
        <v>28</v>
      </c>
      <c r="F383" s="84">
        <f t="shared" si="29"/>
        <v>1929</v>
      </c>
      <c r="G383" s="92">
        <f t="shared" si="31"/>
        <v>1929</v>
      </c>
      <c r="H383" s="183"/>
      <c r="I383" s="119"/>
      <c r="J383" s="119">
        <v>35.979999999999997</v>
      </c>
      <c r="K383" s="119"/>
      <c r="L383" s="119"/>
      <c r="M383" s="119"/>
      <c r="N383" s="119"/>
      <c r="O383" s="184"/>
      <c r="P383" s="183"/>
      <c r="Q383" s="119"/>
      <c r="R383" s="119"/>
      <c r="S383" s="119">
        <v>72.349999999999994</v>
      </c>
      <c r="T383" s="184">
        <v>57.49</v>
      </c>
      <c r="U383" s="183"/>
      <c r="V383" s="119"/>
      <c r="W383" s="119"/>
      <c r="X383" s="184"/>
      <c r="Y383" s="183"/>
      <c r="Z383" s="119"/>
      <c r="AA383" s="119"/>
      <c r="AB383" s="119">
        <v>60.85</v>
      </c>
      <c r="AC383" s="184">
        <v>60.85</v>
      </c>
    </row>
    <row r="384" spans="2:29">
      <c r="B384" s="134">
        <f t="shared" si="32"/>
        <v>10683</v>
      </c>
      <c r="C384" s="94">
        <v>10683</v>
      </c>
      <c r="D384" s="84">
        <f t="shared" si="30"/>
        <v>3</v>
      </c>
      <c r="E384" s="84">
        <f t="shared" si="28"/>
        <v>31</v>
      </c>
      <c r="F384" s="84">
        <f t="shared" si="29"/>
        <v>1929</v>
      </c>
      <c r="G384" s="92">
        <f t="shared" si="31"/>
        <v>1929</v>
      </c>
      <c r="H384" s="183"/>
      <c r="I384" s="119"/>
      <c r="J384" s="119">
        <v>36.69</v>
      </c>
      <c r="K384" s="119"/>
      <c r="L384" s="119"/>
      <c r="M384" s="119"/>
      <c r="N384" s="119"/>
      <c r="O384" s="184"/>
      <c r="P384" s="183"/>
      <c r="Q384" s="119"/>
      <c r="R384" s="119"/>
      <c r="S384" s="119">
        <v>69.12</v>
      </c>
      <c r="T384" s="184">
        <v>56.98</v>
      </c>
      <c r="U384" s="183"/>
      <c r="V384" s="119"/>
      <c r="W384" s="119"/>
      <c r="X384" s="184"/>
      <c r="Y384" s="183"/>
      <c r="Z384" s="119"/>
      <c r="AA384" s="119"/>
      <c r="AB384" s="119">
        <v>58.98</v>
      </c>
      <c r="AC384" s="184">
        <v>58.98</v>
      </c>
    </row>
    <row r="385" spans="2:29">
      <c r="B385" s="134">
        <f t="shared" si="32"/>
        <v>10713</v>
      </c>
      <c r="C385" s="94">
        <v>10713</v>
      </c>
      <c r="D385" s="84">
        <f t="shared" si="30"/>
        <v>4</v>
      </c>
      <c r="E385" s="84">
        <f t="shared" si="28"/>
        <v>30</v>
      </c>
      <c r="F385" s="84">
        <f t="shared" si="29"/>
        <v>1929</v>
      </c>
      <c r="G385" s="92">
        <f t="shared" si="31"/>
        <v>1929</v>
      </c>
      <c r="H385" s="183"/>
      <c r="I385" s="119"/>
      <c r="J385" s="119">
        <v>35.85</v>
      </c>
      <c r="K385" s="119"/>
      <c r="L385" s="119"/>
      <c r="M385" s="119"/>
      <c r="N385" s="119"/>
      <c r="O385" s="184"/>
      <c r="P385" s="183"/>
      <c r="Q385" s="119"/>
      <c r="R385" s="119"/>
      <c r="S385" s="119">
        <v>66.540000000000006</v>
      </c>
      <c r="T385" s="184">
        <v>56.85</v>
      </c>
      <c r="U385" s="183"/>
      <c r="V385" s="119"/>
      <c r="W385" s="119"/>
      <c r="X385" s="184"/>
      <c r="Y385" s="183"/>
      <c r="Z385" s="119"/>
      <c r="AA385" s="119"/>
      <c r="AB385" s="119">
        <v>57.69</v>
      </c>
      <c r="AC385" s="184">
        <v>57.69</v>
      </c>
    </row>
    <row r="386" spans="2:29">
      <c r="B386" s="134">
        <f t="shared" si="32"/>
        <v>10744</v>
      </c>
      <c r="C386" s="94">
        <v>10744</v>
      </c>
      <c r="D386" s="84">
        <f t="shared" si="30"/>
        <v>5</v>
      </c>
      <c r="E386" s="84">
        <f t="shared" si="28"/>
        <v>31</v>
      </c>
      <c r="F386" s="84">
        <f t="shared" si="29"/>
        <v>1929</v>
      </c>
      <c r="G386" s="92">
        <f t="shared" si="31"/>
        <v>1929</v>
      </c>
      <c r="H386" s="183"/>
      <c r="I386" s="119"/>
      <c r="J386" s="119">
        <v>36.18</v>
      </c>
      <c r="K386" s="119"/>
      <c r="L386" s="119"/>
      <c r="M386" s="119"/>
      <c r="N386" s="119"/>
      <c r="O386" s="184"/>
      <c r="P386" s="183"/>
      <c r="Q386" s="119"/>
      <c r="R386" s="119"/>
      <c r="S386" s="119">
        <v>65.25</v>
      </c>
      <c r="T386" s="184">
        <v>56.78</v>
      </c>
      <c r="U386" s="183"/>
      <c r="V386" s="119"/>
      <c r="W386" s="119"/>
      <c r="X386" s="184"/>
      <c r="Y386" s="183"/>
      <c r="Z386" s="119"/>
      <c r="AA386" s="119"/>
      <c r="AB386" s="119">
        <v>53.62</v>
      </c>
      <c r="AC386" s="184">
        <v>53.62</v>
      </c>
    </row>
    <row r="387" spans="2:29">
      <c r="B387" s="134">
        <f t="shared" si="32"/>
        <v>10774</v>
      </c>
      <c r="C387" s="94">
        <v>10774</v>
      </c>
      <c r="D387" s="84">
        <f t="shared" si="30"/>
        <v>6</v>
      </c>
      <c r="E387" s="84">
        <f t="shared" si="28"/>
        <v>30</v>
      </c>
      <c r="F387" s="84">
        <f t="shared" si="29"/>
        <v>1929</v>
      </c>
      <c r="G387" s="92">
        <f t="shared" si="31"/>
        <v>1929</v>
      </c>
      <c r="H387" s="183"/>
      <c r="I387" s="119"/>
      <c r="J387" s="119">
        <v>39.020000000000003</v>
      </c>
      <c r="K387" s="119"/>
      <c r="L387" s="119"/>
      <c r="M387" s="119"/>
      <c r="N387" s="119"/>
      <c r="O387" s="184"/>
      <c r="P387" s="183"/>
      <c r="Q387" s="119"/>
      <c r="R387" s="119"/>
      <c r="S387" s="119">
        <v>67.83</v>
      </c>
      <c r="T387" s="184">
        <v>57.88</v>
      </c>
      <c r="U387" s="183"/>
      <c r="V387" s="119"/>
      <c r="W387" s="119"/>
      <c r="X387" s="184"/>
      <c r="Y387" s="183"/>
      <c r="Z387" s="119"/>
      <c r="AA387" s="119"/>
      <c r="AB387" s="119">
        <v>58.72</v>
      </c>
      <c r="AC387" s="184">
        <v>58.72</v>
      </c>
    </row>
    <row r="388" spans="2:29">
      <c r="B388" s="134">
        <f t="shared" si="32"/>
        <v>10805</v>
      </c>
      <c r="C388" s="94">
        <v>10805</v>
      </c>
      <c r="D388" s="84">
        <f t="shared" si="30"/>
        <v>7</v>
      </c>
      <c r="E388" s="84">
        <f t="shared" si="28"/>
        <v>31</v>
      </c>
      <c r="F388" s="84">
        <f t="shared" si="29"/>
        <v>1929</v>
      </c>
      <c r="G388" s="92">
        <f t="shared" si="31"/>
        <v>1929</v>
      </c>
      <c r="H388" s="183"/>
      <c r="I388" s="119"/>
      <c r="J388" s="119">
        <v>41.09</v>
      </c>
      <c r="K388" s="119"/>
      <c r="L388" s="119"/>
      <c r="M388" s="119"/>
      <c r="N388" s="119"/>
      <c r="O388" s="184"/>
      <c r="P388" s="183"/>
      <c r="Q388" s="119"/>
      <c r="R388" s="119"/>
      <c r="S388" s="119">
        <v>69.77</v>
      </c>
      <c r="T388" s="184">
        <v>58.01</v>
      </c>
      <c r="U388" s="183"/>
      <c r="V388" s="119"/>
      <c r="W388" s="119"/>
      <c r="X388" s="184"/>
      <c r="Y388" s="183"/>
      <c r="Z388" s="119"/>
      <c r="AA388" s="119"/>
      <c r="AB388" s="119">
        <v>62.6</v>
      </c>
      <c r="AC388" s="184">
        <v>62.6</v>
      </c>
    </row>
    <row r="389" spans="2:29">
      <c r="B389" s="134">
        <f t="shared" si="32"/>
        <v>10836</v>
      </c>
      <c r="C389" s="94">
        <v>10836</v>
      </c>
      <c r="D389" s="84">
        <f t="shared" si="30"/>
        <v>8</v>
      </c>
      <c r="E389" s="84">
        <f t="shared" si="28"/>
        <v>31</v>
      </c>
      <c r="F389" s="84">
        <f t="shared" si="29"/>
        <v>1929</v>
      </c>
      <c r="G389" s="92">
        <f t="shared" si="31"/>
        <v>1929</v>
      </c>
      <c r="H389" s="183"/>
      <c r="I389" s="119"/>
      <c r="J389" s="119">
        <v>39.08</v>
      </c>
      <c r="K389" s="119"/>
      <c r="L389" s="119"/>
      <c r="M389" s="119"/>
      <c r="N389" s="119"/>
      <c r="O389" s="184"/>
      <c r="P389" s="183"/>
      <c r="Q389" s="119"/>
      <c r="R389" s="119"/>
      <c r="S389" s="119">
        <v>65.89</v>
      </c>
      <c r="T389" s="184">
        <v>61.11</v>
      </c>
      <c r="U389" s="183"/>
      <c r="V389" s="119"/>
      <c r="W389" s="119"/>
      <c r="X389" s="184"/>
      <c r="Y389" s="183"/>
      <c r="Z389" s="119"/>
      <c r="AA389" s="119"/>
      <c r="AB389" s="119">
        <v>67.25</v>
      </c>
      <c r="AC389" s="184">
        <v>67.25</v>
      </c>
    </row>
    <row r="390" spans="2:29">
      <c r="B390" s="134">
        <f t="shared" si="32"/>
        <v>10866</v>
      </c>
      <c r="C390" s="94">
        <v>10866</v>
      </c>
      <c r="D390" s="84">
        <f t="shared" si="30"/>
        <v>9</v>
      </c>
      <c r="E390" s="84">
        <f t="shared" si="28"/>
        <v>30</v>
      </c>
      <c r="F390" s="84">
        <f t="shared" si="29"/>
        <v>1929</v>
      </c>
      <c r="G390" s="92">
        <f t="shared" si="31"/>
        <v>1929</v>
      </c>
      <c r="H390" s="183"/>
      <c r="I390" s="119"/>
      <c r="J390" s="119">
        <v>40.89</v>
      </c>
      <c r="K390" s="119"/>
      <c r="L390" s="119"/>
      <c r="M390" s="119"/>
      <c r="N390" s="119"/>
      <c r="O390" s="184"/>
      <c r="P390" s="183"/>
      <c r="Q390" s="119"/>
      <c r="R390" s="119"/>
      <c r="S390" s="119">
        <v>62.47</v>
      </c>
      <c r="T390" s="184">
        <v>62.4</v>
      </c>
      <c r="U390" s="183"/>
      <c r="V390" s="119"/>
      <c r="W390" s="119"/>
      <c r="X390" s="184"/>
      <c r="Y390" s="183"/>
      <c r="Z390" s="119"/>
      <c r="AA390" s="119"/>
      <c r="AB390" s="119">
        <v>71.58</v>
      </c>
      <c r="AC390" s="184">
        <v>71.58</v>
      </c>
    </row>
    <row r="391" spans="2:29">
      <c r="B391" s="134">
        <f t="shared" si="32"/>
        <v>10897</v>
      </c>
      <c r="C391" s="94">
        <v>10897</v>
      </c>
      <c r="D391" s="84">
        <f t="shared" si="30"/>
        <v>10</v>
      </c>
      <c r="E391" s="84">
        <f t="shared" si="28"/>
        <v>31</v>
      </c>
      <c r="F391" s="84">
        <f t="shared" si="29"/>
        <v>1929</v>
      </c>
      <c r="G391" s="92">
        <f>F391+1</f>
        <v>1930</v>
      </c>
      <c r="H391" s="183"/>
      <c r="I391" s="119"/>
      <c r="J391" s="119">
        <v>39.86</v>
      </c>
      <c r="K391" s="119"/>
      <c r="L391" s="119"/>
      <c r="M391" s="119"/>
      <c r="N391" s="119"/>
      <c r="O391" s="184"/>
      <c r="P391" s="183"/>
      <c r="Q391" s="119"/>
      <c r="R391" s="119"/>
      <c r="S391" s="119">
        <v>59.11</v>
      </c>
      <c r="T391" s="184">
        <v>60.4</v>
      </c>
      <c r="U391" s="183"/>
      <c r="V391" s="119"/>
      <c r="W391" s="119"/>
      <c r="X391" s="184"/>
      <c r="Y391" s="183"/>
      <c r="Z391" s="119"/>
      <c r="AA391" s="119"/>
      <c r="AB391" s="119">
        <v>70.61</v>
      </c>
      <c r="AC391" s="184">
        <v>70.61</v>
      </c>
    </row>
    <row r="392" spans="2:29">
      <c r="B392" s="134">
        <f t="shared" si="32"/>
        <v>10927</v>
      </c>
      <c r="C392" s="94">
        <v>10927</v>
      </c>
      <c r="D392" s="84">
        <f t="shared" si="30"/>
        <v>11</v>
      </c>
      <c r="E392" s="84">
        <f t="shared" si="28"/>
        <v>30</v>
      </c>
      <c r="F392" s="84">
        <f t="shared" si="29"/>
        <v>1929</v>
      </c>
      <c r="G392" s="92">
        <f>F392+1</f>
        <v>1930</v>
      </c>
      <c r="H392" s="183"/>
      <c r="I392" s="119"/>
      <c r="J392" s="119">
        <v>37.270000000000003</v>
      </c>
      <c r="K392" s="119"/>
      <c r="L392" s="119"/>
      <c r="M392" s="119"/>
      <c r="N392" s="119"/>
      <c r="O392" s="184"/>
      <c r="P392" s="183"/>
      <c r="Q392" s="119"/>
      <c r="R392" s="119"/>
      <c r="S392" s="119">
        <v>55.04</v>
      </c>
      <c r="T392" s="184">
        <v>61.05</v>
      </c>
      <c r="U392" s="183"/>
      <c r="V392" s="119"/>
      <c r="W392" s="119"/>
      <c r="X392" s="184"/>
      <c r="Y392" s="183"/>
      <c r="Z392" s="119"/>
      <c r="AA392" s="119"/>
      <c r="AB392" s="119">
        <v>65.760000000000005</v>
      </c>
      <c r="AC392" s="184">
        <v>65.760000000000005</v>
      </c>
    </row>
    <row r="393" spans="2:29">
      <c r="B393" s="134">
        <f t="shared" si="32"/>
        <v>10958</v>
      </c>
      <c r="C393" s="94">
        <v>10958</v>
      </c>
      <c r="D393" s="84">
        <f t="shared" si="30"/>
        <v>12</v>
      </c>
      <c r="E393" s="84">
        <f t="shared" si="28"/>
        <v>31</v>
      </c>
      <c r="F393" s="84">
        <f t="shared" si="29"/>
        <v>1929</v>
      </c>
      <c r="G393" s="92">
        <f>F393+1</f>
        <v>1930</v>
      </c>
      <c r="H393" s="183"/>
      <c r="I393" s="119"/>
      <c r="J393" s="119">
        <v>38.89</v>
      </c>
      <c r="K393" s="119"/>
      <c r="L393" s="119"/>
      <c r="M393" s="119"/>
      <c r="N393" s="119"/>
      <c r="O393" s="184"/>
      <c r="P393" s="183"/>
      <c r="Q393" s="119"/>
      <c r="R393" s="119"/>
      <c r="S393" s="119">
        <v>54.91</v>
      </c>
      <c r="T393" s="184">
        <v>60.14</v>
      </c>
      <c r="U393" s="183"/>
      <c r="V393" s="119"/>
      <c r="W393" s="119"/>
      <c r="X393" s="184"/>
      <c r="Y393" s="183"/>
      <c r="Z393" s="119"/>
      <c r="AA393" s="119"/>
      <c r="AB393" s="119">
        <v>66.34</v>
      </c>
      <c r="AC393" s="184">
        <v>66.34</v>
      </c>
    </row>
    <row r="394" spans="2:29">
      <c r="B394" s="134">
        <f t="shared" si="32"/>
        <v>10989</v>
      </c>
      <c r="C394" s="94">
        <v>10989</v>
      </c>
      <c r="D394" s="84">
        <f t="shared" si="30"/>
        <v>1</v>
      </c>
      <c r="E394" s="84">
        <f t="shared" si="28"/>
        <v>31</v>
      </c>
      <c r="F394" s="84">
        <f t="shared" si="29"/>
        <v>1930</v>
      </c>
      <c r="G394" s="92">
        <f>F394</f>
        <v>1930</v>
      </c>
      <c r="H394" s="183"/>
      <c r="I394" s="119"/>
      <c r="J394" s="119">
        <v>36.5</v>
      </c>
      <c r="K394" s="119"/>
      <c r="L394" s="119"/>
      <c r="M394" s="119"/>
      <c r="N394" s="119"/>
      <c r="O394" s="184"/>
      <c r="P394" s="183"/>
      <c r="Q394" s="119"/>
      <c r="R394" s="119"/>
      <c r="S394" s="119">
        <v>59.43</v>
      </c>
      <c r="T394" s="184">
        <v>59.11</v>
      </c>
      <c r="U394" s="183"/>
      <c r="V394" s="119"/>
      <c r="W394" s="119"/>
      <c r="X394" s="184"/>
      <c r="Y394" s="183"/>
      <c r="Z394" s="119"/>
      <c r="AA394" s="119"/>
      <c r="AB394" s="119">
        <v>71.84</v>
      </c>
      <c r="AC394" s="184">
        <v>71.84</v>
      </c>
    </row>
    <row r="395" spans="2:29">
      <c r="B395" s="134">
        <f t="shared" si="32"/>
        <v>11017</v>
      </c>
      <c r="C395" s="94">
        <v>11017</v>
      </c>
      <c r="D395" s="84">
        <f t="shared" si="30"/>
        <v>2</v>
      </c>
      <c r="E395" s="84">
        <f t="shared" si="28"/>
        <v>28</v>
      </c>
      <c r="F395" s="84">
        <f t="shared" si="29"/>
        <v>1930</v>
      </c>
      <c r="G395" s="92">
        <f t="shared" si="31"/>
        <v>1930</v>
      </c>
      <c r="H395" s="183"/>
      <c r="I395" s="119"/>
      <c r="J395" s="119">
        <v>36.76</v>
      </c>
      <c r="K395" s="119"/>
      <c r="L395" s="119"/>
      <c r="M395" s="119"/>
      <c r="N395" s="119"/>
      <c r="O395" s="184"/>
      <c r="P395" s="183"/>
      <c r="Q395" s="119"/>
      <c r="R395" s="119"/>
      <c r="S395" s="119">
        <v>59.69</v>
      </c>
      <c r="T395" s="184">
        <v>58.27</v>
      </c>
      <c r="U395" s="183"/>
      <c r="V395" s="119"/>
      <c r="W395" s="119"/>
      <c r="X395" s="184"/>
      <c r="Y395" s="183"/>
      <c r="Z395" s="119"/>
      <c r="AA395" s="119"/>
      <c r="AB395" s="119">
        <v>69.45</v>
      </c>
      <c r="AC395" s="184">
        <v>69.45</v>
      </c>
    </row>
    <row r="396" spans="2:29">
      <c r="B396" s="134">
        <f t="shared" si="32"/>
        <v>11048</v>
      </c>
      <c r="C396" s="94">
        <v>11048</v>
      </c>
      <c r="D396" s="84">
        <f t="shared" si="30"/>
        <v>3</v>
      </c>
      <c r="E396" s="84">
        <f t="shared" si="28"/>
        <v>31</v>
      </c>
      <c r="F396" s="84">
        <f t="shared" si="29"/>
        <v>1930</v>
      </c>
      <c r="G396" s="92">
        <f t="shared" si="31"/>
        <v>1930</v>
      </c>
      <c r="H396" s="183"/>
      <c r="I396" s="119"/>
      <c r="J396" s="119">
        <v>37.15</v>
      </c>
      <c r="K396" s="119"/>
      <c r="L396" s="119"/>
      <c r="M396" s="119"/>
      <c r="N396" s="119"/>
      <c r="O396" s="184"/>
      <c r="P396" s="183"/>
      <c r="Q396" s="119"/>
      <c r="R396" s="119"/>
      <c r="S396" s="119">
        <v>56.27</v>
      </c>
      <c r="T396" s="184">
        <v>58.01</v>
      </c>
      <c r="U396" s="183">
        <v>4.26</v>
      </c>
      <c r="V396" s="119"/>
      <c r="W396" s="119"/>
      <c r="X396" s="184"/>
      <c r="Y396" s="183"/>
      <c r="Z396" s="119"/>
      <c r="AA396" s="119"/>
      <c r="AB396" s="119">
        <v>58.59</v>
      </c>
      <c r="AC396" s="184">
        <v>58.59</v>
      </c>
    </row>
    <row r="397" spans="2:29">
      <c r="B397" s="134">
        <f t="shared" si="32"/>
        <v>11078</v>
      </c>
      <c r="C397" s="94">
        <v>11078</v>
      </c>
      <c r="D397" s="84">
        <f t="shared" si="30"/>
        <v>4</v>
      </c>
      <c r="E397" s="84">
        <f t="shared" si="28"/>
        <v>30</v>
      </c>
      <c r="F397" s="84">
        <f t="shared" si="29"/>
        <v>1930</v>
      </c>
      <c r="G397" s="92">
        <f t="shared" si="31"/>
        <v>1930</v>
      </c>
      <c r="H397" s="183"/>
      <c r="I397" s="119"/>
      <c r="J397" s="119">
        <v>35.4</v>
      </c>
      <c r="K397" s="119"/>
      <c r="L397" s="119"/>
      <c r="M397" s="119"/>
      <c r="N397" s="119"/>
      <c r="O397" s="184"/>
      <c r="P397" s="183"/>
      <c r="Q397" s="119"/>
      <c r="R397" s="119"/>
      <c r="S397" s="119">
        <v>55.3</v>
      </c>
      <c r="T397" s="184">
        <v>56.72</v>
      </c>
      <c r="U397" s="183">
        <v>14.08</v>
      </c>
      <c r="V397" s="119"/>
      <c r="W397" s="119"/>
      <c r="X397" s="184"/>
      <c r="Y397" s="183"/>
      <c r="Z397" s="119"/>
      <c r="AA397" s="119"/>
      <c r="AB397" s="119">
        <v>51.68</v>
      </c>
      <c r="AC397" s="184">
        <v>51.68</v>
      </c>
    </row>
    <row r="398" spans="2:29">
      <c r="B398" s="134">
        <f t="shared" si="32"/>
        <v>11109</v>
      </c>
      <c r="C398" s="94">
        <v>11109</v>
      </c>
      <c r="D398" s="84">
        <f t="shared" si="30"/>
        <v>5</v>
      </c>
      <c r="E398" s="84">
        <f t="shared" si="28"/>
        <v>31</v>
      </c>
      <c r="F398" s="84">
        <f t="shared" si="29"/>
        <v>1930</v>
      </c>
      <c r="G398" s="92">
        <f t="shared" si="31"/>
        <v>1930</v>
      </c>
      <c r="H398" s="183"/>
      <c r="I398" s="119"/>
      <c r="J398" s="119">
        <v>35.21</v>
      </c>
      <c r="K398" s="119"/>
      <c r="L398" s="119"/>
      <c r="M398" s="119"/>
      <c r="N398" s="119"/>
      <c r="O398" s="184"/>
      <c r="P398" s="183"/>
      <c r="Q398" s="119"/>
      <c r="R398" s="119"/>
      <c r="S398" s="119">
        <v>55.88</v>
      </c>
      <c r="T398" s="184">
        <v>58.14</v>
      </c>
      <c r="U398" s="183">
        <v>13.95</v>
      </c>
      <c r="V398" s="119"/>
      <c r="W398" s="119"/>
      <c r="X398" s="184"/>
      <c r="Y398" s="183"/>
      <c r="Z398" s="119"/>
      <c r="AA398" s="119"/>
      <c r="AB398" s="119">
        <v>52.2</v>
      </c>
      <c r="AC398" s="184">
        <v>52.2</v>
      </c>
    </row>
    <row r="399" spans="2:29">
      <c r="B399" s="134">
        <f t="shared" si="32"/>
        <v>11139</v>
      </c>
      <c r="C399" s="94">
        <v>11139</v>
      </c>
      <c r="D399" s="84">
        <f t="shared" si="30"/>
        <v>6</v>
      </c>
      <c r="E399" s="84">
        <f t="shared" si="28"/>
        <v>30</v>
      </c>
      <c r="F399" s="84">
        <f t="shared" si="29"/>
        <v>1930</v>
      </c>
      <c r="G399" s="92">
        <f t="shared" si="31"/>
        <v>1930</v>
      </c>
      <c r="H399" s="183"/>
      <c r="I399" s="119"/>
      <c r="J399" s="119">
        <v>38.700000000000003</v>
      </c>
      <c r="K399" s="119"/>
      <c r="L399" s="119"/>
      <c r="M399" s="119"/>
      <c r="N399" s="119"/>
      <c r="O399" s="184"/>
      <c r="P399" s="183"/>
      <c r="Q399" s="119"/>
      <c r="R399" s="119"/>
      <c r="S399" s="119">
        <v>57.62</v>
      </c>
      <c r="T399" s="184">
        <v>57.17</v>
      </c>
      <c r="U399" s="183">
        <v>14.28</v>
      </c>
      <c r="V399" s="119"/>
      <c r="W399" s="119"/>
      <c r="X399" s="184"/>
      <c r="Y399" s="183"/>
      <c r="Z399" s="119"/>
      <c r="AA399" s="119"/>
      <c r="AB399" s="119">
        <v>47.8</v>
      </c>
      <c r="AC399" s="184">
        <v>47.8</v>
      </c>
    </row>
    <row r="400" spans="2:29">
      <c r="B400" s="134">
        <f t="shared" si="32"/>
        <v>11170</v>
      </c>
      <c r="C400" s="94">
        <v>11170</v>
      </c>
      <c r="D400" s="84">
        <f t="shared" si="30"/>
        <v>7</v>
      </c>
      <c r="E400" s="84">
        <f t="shared" ref="E400:E463" si="33">DAY(C400)</f>
        <v>31</v>
      </c>
      <c r="F400" s="84">
        <f t="shared" ref="F400:F463" si="34">YEAR(C400)</f>
        <v>1930</v>
      </c>
      <c r="G400" s="92">
        <f t="shared" si="31"/>
        <v>1930</v>
      </c>
      <c r="H400" s="183"/>
      <c r="I400" s="119"/>
      <c r="J400" s="119">
        <v>39.28</v>
      </c>
      <c r="K400" s="119"/>
      <c r="L400" s="119"/>
      <c r="M400" s="119"/>
      <c r="N400" s="119"/>
      <c r="O400" s="184"/>
      <c r="P400" s="183"/>
      <c r="Q400" s="119"/>
      <c r="R400" s="119"/>
      <c r="S400" s="119">
        <v>57.82</v>
      </c>
      <c r="T400" s="184">
        <v>51.49</v>
      </c>
      <c r="U400" s="183">
        <v>29.72</v>
      </c>
      <c r="V400" s="119"/>
      <c r="W400" s="119"/>
      <c r="X400" s="184"/>
      <c r="Y400" s="183"/>
      <c r="Z400" s="119"/>
      <c r="AA400" s="119"/>
      <c r="AB400" s="119">
        <v>52.46</v>
      </c>
      <c r="AC400" s="184">
        <v>52.46</v>
      </c>
    </row>
    <row r="401" spans="2:29">
      <c r="B401" s="134">
        <f t="shared" si="32"/>
        <v>11201</v>
      </c>
      <c r="C401" s="94">
        <v>11201</v>
      </c>
      <c r="D401" s="84">
        <f t="shared" si="30"/>
        <v>8</v>
      </c>
      <c r="E401" s="84">
        <f t="shared" si="33"/>
        <v>31</v>
      </c>
      <c r="F401" s="84">
        <f t="shared" si="34"/>
        <v>1930</v>
      </c>
      <c r="G401" s="92">
        <f t="shared" si="31"/>
        <v>1930</v>
      </c>
      <c r="H401" s="183"/>
      <c r="I401" s="119"/>
      <c r="J401" s="119">
        <v>38.31</v>
      </c>
      <c r="K401" s="119"/>
      <c r="L401" s="119"/>
      <c r="M401" s="119"/>
      <c r="N401" s="119"/>
      <c r="O401" s="184"/>
      <c r="P401" s="183"/>
      <c r="Q401" s="119"/>
      <c r="R401" s="119"/>
      <c r="S401" s="119">
        <v>57.88</v>
      </c>
      <c r="T401" s="184">
        <v>44.9</v>
      </c>
      <c r="U401" s="183">
        <v>35.79</v>
      </c>
      <c r="V401" s="119"/>
      <c r="W401" s="119"/>
      <c r="X401" s="184"/>
      <c r="Y401" s="183"/>
      <c r="Z401" s="119"/>
      <c r="AA401" s="119"/>
      <c r="AB401" s="119">
        <v>55.17</v>
      </c>
      <c r="AC401" s="184">
        <v>55.17</v>
      </c>
    </row>
    <row r="402" spans="2:29">
      <c r="B402" s="134">
        <f t="shared" si="32"/>
        <v>11231</v>
      </c>
      <c r="C402" s="94">
        <v>11231</v>
      </c>
      <c r="D402" s="84">
        <f t="shared" si="30"/>
        <v>9</v>
      </c>
      <c r="E402" s="84">
        <f t="shared" si="33"/>
        <v>30</v>
      </c>
      <c r="F402" s="84">
        <f t="shared" si="34"/>
        <v>1930</v>
      </c>
      <c r="G402" s="92">
        <f t="shared" si="31"/>
        <v>1930</v>
      </c>
      <c r="H402" s="183"/>
      <c r="I402" s="119"/>
      <c r="J402" s="119">
        <v>38.18</v>
      </c>
      <c r="K402" s="119"/>
      <c r="L402" s="119"/>
      <c r="M402" s="119"/>
      <c r="N402" s="119"/>
      <c r="O402" s="184"/>
      <c r="P402" s="183"/>
      <c r="Q402" s="119"/>
      <c r="R402" s="119"/>
      <c r="S402" s="119">
        <v>57.69</v>
      </c>
      <c r="T402" s="184">
        <v>44.44</v>
      </c>
      <c r="U402" s="183">
        <v>34.11</v>
      </c>
      <c r="V402" s="119"/>
      <c r="W402" s="119"/>
      <c r="X402" s="184"/>
      <c r="Y402" s="183"/>
      <c r="Z402" s="119"/>
      <c r="AA402" s="119"/>
      <c r="AB402" s="119">
        <v>55.88</v>
      </c>
      <c r="AC402" s="184">
        <v>55.88</v>
      </c>
    </row>
    <row r="403" spans="2:29">
      <c r="B403" s="134">
        <f t="shared" si="32"/>
        <v>11262</v>
      </c>
      <c r="C403" s="94">
        <v>11262</v>
      </c>
      <c r="D403" s="84">
        <f t="shared" si="30"/>
        <v>10</v>
      </c>
      <c r="E403" s="84">
        <f t="shared" si="33"/>
        <v>31</v>
      </c>
      <c r="F403" s="84">
        <f t="shared" si="34"/>
        <v>1930</v>
      </c>
      <c r="G403" s="92">
        <f>F403+1</f>
        <v>1931</v>
      </c>
      <c r="H403" s="183"/>
      <c r="I403" s="119"/>
      <c r="J403" s="119">
        <v>37.020000000000003</v>
      </c>
      <c r="K403" s="119"/>
      <c r="L403" s="119"/>
      <c r="M403" s="119"/>
      <c r="N403" s="119"/>
      <c r="O403" s="184"/>
      <c r="P403" s="183"/>
      <c r="Q403" s="119"/>
      <c r="R403" s="119"/>
      <c r="S403" s="119">
        <v>57.11</v>
      </c>
      <c r="T403" s="184">
        <v>43.54</v>
      </c>
      <c r="U403" s="183">
        <v>31.52</v>
      </c>
      <c r="V403" s="119"/>
      <c r="W403" s="119"/>
      <c r="X403" s="184"/>
      <c r="Y403" s="183"/>
      <c r="Z403" s="119"/>
      <c r="AA403" s="119"/>
      <c r="AB403" s="119">
        <v>53.42</v>
      </c>
      <c r="AC403" s="184">
        <v>53.42</v>
      </c>
    </row>
    <row r="404" spans="2:29">
      <c r="B404" s="134">
        <f t="shared" si="32"/>
        <v>11292</v>
      </c>
      <c r="C404" s="94">
        <v>11292</v>
      </c>
      <c r="D404" s="84">
        <f t="shared" si="30"/>
        <v>11</v>
      </c>
      <c r="E404" s="84">
        <f t="shared" si="33"/>
        <v>30</v>
      </c>
      <c r="F404" s="84">
        <f t="shared" si="34"/>
        <v>1930</v>
      </c>
      <c r="G404" s="92">
        <f>F404+1</f>
        <v>1931</v>
      </c>
      <c r="H404" s="183"/>
      <c r="I404" s="119"/>
      <c r="J404" s="119">
        <v>35.01</v>
      </c>
      <c r="K404" s="119"/>
      <c r="L404" s="119"/>
      <c r="M404" s="119"/>
      <c r="N404" s="119"/>
      <c r="O404" s="184"/>
      <c r="P404" s="183"/>
      <c r="Q404" s="119"/>
      <c r="R404" s="119"/>
      <c r="S404" s="119">
        <v>53.81</v>
      </c>
      <c r="T404" s="184">
        <v>39.21</v>
      </c>
      <c r="U404" s="183">
        <v>30.1</v>
      </c>
      <c r="V404" s="119"/>
      <c r="W404" s="119"/>
      <c r="X404" s="184"/>
      <c r="Y404" s="183"/>
      <c r="Z404" s="119"/>
      <c r="AA404" s="119"/>
      <c r="AB404" s="119">
        <v>49.42</v>
      </c>
      <c r="AC404" s="184">
        <v>49.42</v>
      </c>
    </row>
    <row r="405" spans="2:29">
      <c r="B405" s="134">
        <f t="shared" si="32"/>
        <v>11323</v>
      </c>
      <c r="C405" s="94">
        <v>11323</v>
      </c>
      <c r="D405" s="84">
        <f t="shared" si="30"/>
        <v>12</v>
      </c>
      <c r="E405" s="84">
        <f t="shared" si="33"/>
        <v>31</v>
      </c>
      <c r="F405" s="84">
        <f t="shared" si="34"/>
        <v>1930</v>
      </c>
      <c r="G405" s="92">
        <f>F405+1</f>
        <v>1931</v>
      </c>
      <c r="H405" s="183"/>
      <c r="I405" s="119"/>
      <c r="J405" s="119">
        <v>34.04</v>
      </c>
      <c r="K405" s="119"/>
      <c r="L405" s="119"/>
      <c r="M405" s="119"/>
      <c r="N405" s="119"/>
      <c r="O405" s="184"/>
      <c r="P405" s="183"/>
      <c r="Q405" s="119"/>
      <c r="R405" s="119"/>
      <c r="S405" s="119">
        <v>51.94</v>
      </c>
      <c r="T405" s="184">
        <v>38.700000000000003</v>
      </c>
      <c r="U405" s="183">
        <v>31.65</v>
      </c>
      <c r="V405" s="119"/>
      <c r="W405" s="119"/>
      <c r="X405" s="184"/>
      <c r="Y405" s="183"/>
      <c r="Z405" s="119"/>
      <c r="AA405" s="119"/>
      <c r="AB405" s="119">
        <v>49.74</v>
      </c>
      <c r="AC405" s="184">
        <v>49.74</v>
      </c>
    </row>
    <row r="406" spans="2:29">
      <c r="B406" s="134">
        <f t="shared" si="32"/>
        <v>11354</v>
      </c>
      <c r="C406" s="94">
        <v>11354</v>
      </c>
      <c r="D406" s="84">
        <f t="shared" si="30"/>
        <v>1</v>
      </c>
      <c r="E406" s="84">
        <f t="shared" si="33"/>
        <v>31</v>
      </c>
      <c r="F406" s="84">
        <f t="shared" si="34"/>
        <v>1931</v>
      </c>
      <c r="G406" s="92">
        <f>F406</f>
        <v>1931</v>
      </c>
      <c r="H406" s="183"/>
      <c r="I406" s="119"/>
      <c r="J406" s="119">
        <v>33.659999999999997</v>
      </c>
      <c r="K406" s="119"/>
      <c r="L406" s="119"/>
      <c r="M406" s="119"/>
      <c r="N406" s="119"/>
      <c r="O406" s="184"/>
      <c r="P406" s="183"/>
      <c r="Q406" s="119"/>
      <c r="R406" s="119"/>
      <c r="S406" s="119">
        <v>54.2</v>
      </c>
      <c r="T406" s="184">
        <v>37.270000000000003</v>
      </c>
      <c r="U406" s="183">
        <v>31.52</v>
      </c>
      <c r="V406" s="119"/>
      <c r="W406" s="119"/>
      <c r="X406" s="184"/>
      <c r="Y406" s="183"/>
      <c r="Z406" s="119"/>
      <c r="AA406" s="119"/>
      <c r="AB406" s="119">
        <v>52.13</v>
      </c>
      <c r="AC406" s="184">
        <v>52.13</v>
      </c>
    </row>
    <row r="407" spans="2:29">
      <c r="B407" s="134">
        <f t="shared" si="32"/>
        <v>11382</v>
      </c>
      <c r="C407" s="94">
        <v>11382</v>
      </c>
      <c r="D407" s="84">
        <f t="shared" si="30"/>
        <v>2</v>
      </c>
      <c r="E407" s="84">
        <f t="shared" si="33"/>
        <v>28</v>
      </c>
      <c r="F407" s="84">
        <f t="shared" si="34"/>
        <v>1931</v>
      </c>
      <c r="G407" s="92">
        <f t="shared" si="31"/>
        <v>1931</v>
      </c>
      <c r="H407" s="183"/>
      <c r="I407" s="119"/>
      <c r="J407" s="119">
        <v>33.4</v>
      </c>
      <c r="K407" s="119"/>
      <c r="L407" s="119"/>
      <c r="M407" s="119"/>
      <c r="N407" s="119"/>
      <c r="O407" s="184"/>
      <c r="P407" s="183"/>
      <c r="Q407" s="119"/>
      <c r="R407" s="119"/>
      <c r="S407" s="119">
        <v>51.16</v>
      </c>
      <c r="T407" s="184">
        <v>37.08</v>
      </c>
      <c r="U407" s="183">
        <v>30.75</v>
      </c>
      <c r="V407" s="119"/>
      <c r="W407" s="119"/>
      <c r="X407" s="184"/>
      <c r="Y407" s="183"/>
      <c r="Z407" s="119"/>
      <c r="AA407" s="119"/>
      <c r="AB407" s="119">
        <v>49.74</v>
      </c>
      <c r="AC407" s="184">
        <v>49.74</v>
      </c>
    </row>
    <row r="408" spans="2:29">
      <c r="B408" s="134">
        <f t="shared" si="32"/>
        <v>11413</v>
      </c>
      <c r="C408" s="94">
        <v>11413</v>
      </c>
      <c r="D408" s="84">
        <f t="shared" si="30"/>
        <v>3</v>
      </c>
      <c r="E408" s="84">
        <f t="shared" si="33"/>
        <v>31</v>
      </c>
      <c r="F408" s="84">
        <f t="shared" si="34"/>
        <v>1931</v>
      </c>
      <c r="G408" s="92">
        <f t="shared" si="31"/>
        <v>1931</v>
      </c>
      <c r="H408" s="183"/>
      <c r="I408" s="119"/>
      <c r="J408" s="119">
        <v>33.33</v>
      </c>
      <c r="K408" s="119"/>
      <c r="L408" s="119"/>
      <c r="M408" s="119"/>
      <c r="N408" s="119"/>
      <c r="O408" s="184"/>
      <c r="P408" s="183"/>
      <c r="Q408" s="119"/>
      <c r="R408" s="119"/>
      <c r="S408" s="119">
        <v>50.97</v>
      </c>
      <c r="T408" s="184">
        <v>44.25</v>
      </c>
      <c r="U408" s="183">
        <v>22.93</v>
      </c>
      <c r="V408" s="119"/>
      <c r="W408" s="119"/>
      <c r="X408" s="184"/>
      <c r="Y408" s="183"/>
      <c r="Z408" s="119"/>
      <c r="AA408" s="119"/>
      <c r="AB408" s="119">
        <v>49.23</v>
      </c>
      <c r="AC408" s="184">
        <v>49.23</v>
      </c>
    </row>
    <row r="409" spans="2:29">
      <c r="B409" s="134">
        <f t="shared" si="32"/>
        <v>11443</v>
      </c>
      <c r="C409" s="94">
        <v>11443</v>
      </c>
      <c r="D409" s="84">
        <f t="shared" si="30"/>
        <v>4</v>
      </c>
      <c r="E409" s="84">
        <f t="shared" si="33"/>
        <v>30</v>
      </c>
      <c r="F409" s="84">
        <f t="shared" si="34"/>
        <v>1931</v>
      </c>
      <c r="G409" s="92">
        <f t="shared" si="31"/>
        <v>1931</v>
      </c>
      <c r="H409" s="183"/>
      <c r="I409" s="119"/>
      <c r="J409" s="119">
        <v>33.92</v>
      </c>
      <c r="K409" s="119"/>
      <c r="L409" s="119"/>
      <c r="M409" s="119"/>
      <c r="N409" s="119"/>
      <c r="O409" s="184"/>
      <c r="P409" s="183"/>
      <c r="Q409" s="119"/>
      <c r="R409" s="119"/>
      <c r="S409" s="119">
        <v>54.39</v>
      </c>
      <c r="T409" s="184">
        <v>44.25</v>
      </c>
      <c r="U409" s="183">
        <v>24.03</v>
      </c>
      <c r="V409" s="119"/>
      <c r="W409" s="119"/>
      <c r="X409" s="184"/>
      <c r="Y409" s="183"/>
      <c r="Z409" s="119"/>
      <c r="AA409" s="119"/>
      <c r="AB409" s="119">
        <v>47.61</v>
      </c>
      <c r="AC409" s="184">
        <v>47.61</v>
      </c>
    </row>
    <row r="410" spans="2:29">
      <c r="B410" s="134">
        <f t="shared" si="32"/>
        <v>11474</v>
      </c>
      <c r="C410" s="94">
        <v>11474</v>
      </c>
      <c r="D410" s="84">
        <f t="shared" si="30"/>
        <v>5</v>
      </c>
      <c r="E410" s="84">
        <f t="shared" si="33"/>
        <v>31</v>
      </c>
      <c r="F410" s="84">
        <f t="shared" si="34"/>
        <v>1931</v>
      </c>
      <c r="G410" s="92">
        <f t="shared" si="31"/>
        <v>1931</v>
      </c>
      <c r="H410" s="183"/>
      <c r="I410" s="119"/>
      <c r="J410" s="119">
        <v>34.24</v>
      </c>
      <c r="K410" s="119"/>
      <c r="L410" s="119"/>
      <c r="M410" s="119"/>
      <c r="N410" s="119"/>
      <c r="O410" s="184"/>
      <c r="P410" s="183"/>
      <c r="Q410" s="119"/>
      <c r="R410" s="119"/>
      <c r="S410" s="119">
        <v>54.46</v>
      </c>
      <c r="T410" s="184">
        <v>48.45</v>
      </c>
      <c r="U410" s="183">
        <v>19.899999999999999</v>
      </c>
      <c r="V410" s="119"/>
      <c r="W410" s="119"/>
      <c r="X410" s="184"/>
      <c r="Y410" s="183"/>
      <c r="Z410" s="119"/>
      <c r="AA410" s="119"/>
      <c r="AB410" s="119">
        <v>40.630000000000003</v>
      </c>
      <c r="AC410" s="184">
        <v>40.630000000000003</v>
      </c>
    </row>
    <row r="411" spans="2:29">
      <c r="B411" s="134">
        <f t="shared" si="32"/>
        <v>11504</v>
      </c>
      <c r="C411" s="94">
        <v>11504</v>
      </c>
      <c r="D411" s="84">
        <f t="shared" si="30"/>
        <v>6</v>
      </c>
      <c r="E411" s="84">
        <f t="shared" si="33"/>
        <v>30</v>
      </c>
      <c r="F411" s="84">
        <f t="shared" si="34"/>
        <v>1931</v>
      </c>
      <c r="G411" s="92">
        <f t="shared" si="31"/>
        <v>1931</v>
      </c>
      <c r="H411" s="183"/>
      <c r="I411" s="119"/>
      <c r="J411" s="119">
        <v>35.72</v>
      </c>
      <c r="K411" s="119"/>
      <c r="L411" s="119"/>
      <c r="M411" s="119"/>
      <c r="N411" s="119"/>
      <c r="O411" s="184"/>
      <c r="P411" s="183"/>
      <c r="Q411" s="119"/>
      <c r="R411" s="119"/>
      <c r="S411" s="119">
        <v>56.85</v>
      </c>
      <c r="T411" s="184">
        <v>52.71</v>
      </c>
      <c r="U411" s="183">
        <v>21.12</v>
      </c>
      <c r="V411" s="119"/>
      <c r="W411" s="119"/>
      <c r="X411" s="184"/>
      <c r="Y411" s="183"/>
      <c r="Z411" s="119"/>
      <c r="AA411" s="119"/>
      <c r="AB411" s="119">
        <v>42.05</v>
      </c>
      <c r="AC411" s="184">
        <v>42.05</v>
      </c>
    </row>
    <row r="412" spans="2:29">
      <c r="B412" s="134">
        <f t="shared" si="32"/>
        <v>11535</v>
      </c>
      <c r="C412" s="94">
        <v>11535</v>
      </c>
      <c r="D412" s="84">
        <f t="shared" si="30"/>
        <v>7</v>
      </c>
      <c r="E412" s="84">
        <f t="shared" si="33"/>
        <v>31</v>
      </c>
      <c r="F412" s="84">
        <f t="shared" si="34"/>
        <v>1931</v>
      </c>
      <c r="G412" s="92">
        <f t="shared" si="31"/>
        <v>1931</v>
      </c>
      <c r="H412" s="183"/>
      <c r="I412" s="119"/>
      <c r="J412" s="119">
        <v>37.6</v>
      </c>
      <c r="K412" s="119"/>
      <c r="L412" s="119"/>
      <c r="M412" s="119"/>
      <c r="N412" s="119"/>
      <c r="O412" s="184"/>
      <c r="P412" s="183"/>
      <c r="Q412" s="119"/>
      <c r="R412" s="119"/>
      <c r="S412" s="119">
        <v>59.3</v>
      </c>
      <c r="T412" s="184">
        <v>49.87</v>
      </c>
      <c r="U412" s="183">
        <v>31.4</v>
      </c>
      <c r="V412" s="119"/>
      <c r="W412" s="119"/>
      <c r="X412" s="184"/>
      <c r="Y412" s="183"/>
      <c r="Z412" s="119"/>
      <c r="AA412" s="119"/>
      <c r="AB412" s="119">
        <v>38.700000000000003</v>
      </c>
      <c r="AC412" s="184">
        <v>38.700000000000003</v>
      </c>
    </row>
    <row r="413" spans="2:29">
      <c r="B413" s="134">
        <f t="shared" si="32"/>
        <v>11566</v>
      </c>
      <c r="C413" s="94">
        <v>11566</v>
      </c>
      <c r="D413" s="84">
        <f t="shared" si="30"/>
        <v>8</v>
      </c>
      <c r="E413" s="84">
        <f t="shared" si="33"/>
        <v>31</v>
      </c>
      <c r="F413" s="84">
        <f t="shared" si="34"/>
        <v>1931</v>
      </c>
      <c r="G413" s="92">
        <f t="shared" si="31"/>
        <v>1931</v>
      </c>
      <c r="H413" s="183"/>
      <c r="I413" s="119"/>
      <c r="J413" s="119">
        <v>37.53</v>
      </c>
      <c r="K413" s="119"/>
      <c r="L413" s="119"/>
      <c r="M413" s="119"/>
      <c r="N413" s="119"/>
      <c r="O413" s="184"/>
      <c r="P413" s="183"/>
      <c r="Q413" s="119"/>
      <c r="R413" s="119"/>
      <c r="S413" s="119">
        <v>58.79</v>
      </c>
      <c r="T413" s="184">
        <v>49.81</v>
      </c>
      <c r="U413" s="183">
        <v>39.409999999999997</v>
      </c>
      <c r="V413" s="119"/>
      <c r="W413" s="119"/>
      <c r="X413" s="184"/>
      <c r="Y413" s="183"/>
      <c r="Z413" s="119"/>
      <c r="AA413" s="119"/>
      <c r="AB413" s="119">
        <v>31.72</v>
      </c>
      <c r="AC413" s="184">
        <v>31.72</v>
      </c>
    </row>
    <row r="414" spans="2:29">
      <c r="B414" s="134">
        <f t="shared" si="32"/>
        <v>11596</v>
      </c>
      <c r="C414" s="94">
        <v>11596</v>
      </c>
      <c r="D414" s="84">
        <f t="shared" si="30"/>
        <v>9</v>
      </c>
      <c r="E414" s="84">
        <f t="shared" si="33"/>
        <v>30</v>
      </c>
      <c r="F414" s="84">
        <f t="shared" si="34"/>
        <v>1931</v>
      </c>
      <c r="G414" s="92">
        <f t="shared" si="31"/>
        <v>1931</v>
      </c>
      <c r="H414" s="183"/>
      <c r="I414" s="119"/>
      <c r="J414" s="119">
        <v>37.979999999999997</v>
      </c>
      <c r="K414" s="119"/>
      <c r="L414" s="119"/>
      <c r="M414" s="119"/>
      <c r="N414" s="119"/>
      <c r="O414" s="184"/>
      <c r="P414" s="183"/>
      <c r="Q414" s="119"/>
      <c r="R414" s="119"/>
      <c r="S414" s="119">
        <v>56.78</v>
      </c>
      <c r="T414" s="184">
        <v>48.71</v>
      </c>
      <c r="U414" s="183">
        <v>36.11</v>
      </c>
      <c r="V414" s="119"/>
      <c r="W414" s="119"/>
      <c r="X414" s="184"/>
      <c r="Y414" s="183"/>
      <c r="Z414" s="119"/>
      <c r="AA414" s="119"/>
      <c r="AB414" s="119">
        <v>37.659999999999997</v>
      </c>
      <c r="AC414" s="184">
        <v>37.659999999999997</v>
      </c>
    </row>
    <row r="415" spans="2:29">
      <c r="B415" s="134">
        <f t="shared" si="32"/>
        <v>11627</v>
      </c>
      <c r="C415" s="94">
        <v>11627</v>
      </c>
      <c r="D415" s="84">
        <f t="shared" si="30"/>
        <v>10</v>
      </c>
      <c r="E415" s="84">
        <f t="shared" si="33"/>
        <v>31</v>
      </c>
      <c r="F415" s="84">
        <f t="shared" si="34"/>
        <v>1931</v>
      </c>
      <c r="G415" s="92">
        <f>F415+1</f>
        <v>1932</v>
      </c>
      <c r="H415" s="183"/>
      <c r="I415" s="119"/>
      <c r="J415" s="119">
        <v>34.950000000000003</v>
      </c>
      <c r="K415" s="119"/>
      <c r="L415" s="119"/>
      <c r="M415" s="119"/>
      <c r="N415" s="119"/>
      <c r="O415" s="184"/>
      <c r="P415" s="183"/>
      <c r="Q415" s="119"/>
      <c r="R415" s="119"/>
      <c r="S415" s="119">
        <v>57.43</v>
      </c>
      <c r="T415" s="184">
        <v>39.28</v>
      </c>
      <c r="U415" s="183">
        <v>39.6</v>
      </c>
      <c r="V415" s="119"/>
      <c r="W415" s="119"/>
      <c r="X415" s="184"/>
      <c r="Y415" s="183"/>
      <c r="Z415" s="119"/>
      <c r="AA415" s="119"/>
      <c r="AB415" s="119">
        <v>30.62</v>
      </c>
      <c r="AC415" s="184">
        <v>30.62</v>
      </c>
    </row>
    <row r="416" spans="2:29">
      <c r="B416" s="134">
        <f t="shared" si="32"/>
        <v>11657</v>
      </c>
      <c r="C416" s="94">
        <v>11657</v>
      </c>
      <c r="D416" s="84">
        <f t="shared" si="30"/>
        <v>11</v>
      </c>
      <c r="E416" s="84">
        <f t="shared" si="33"/>
        <v>30</v>
      </c>
      <c r="F416" s="84">
        <f t="shared" si="34"/>
        <v>1931</v>
      </c>
      <c r="G416" s="92">
        <f>F416+1</f>
        <v>1932</v>
      </c>
      <c r="H416" s="183"/>
      <c r="I416" s="119"/>
      <c r="J416" s="119">
        <v>34.69</v>
      </c>
      <c r="K416" s="119"/>
      <c r="L416" s="119"/>
      <c r="M416" s="119"/>
      <c r="N416" s="119"/>
      <c r="O416" s="184"/>
      <c r="P416" s="183"/>
      <c r="Q416" s="119"/>
      <c r="R416" s="119"/>
      <c r="S416" s="119">
        <v>56.59</v>
      </c>
      <c r="T416" s="184">
        <v>39.659999999999997</v>
      </c>
      <c r="U416" s="183">
        <v>38.82</v>
      </c>
      <c r="V416" s="119"/>
      <c r="W416" s="119"/>
      <c r="X416" s="184"/>
      <c r="Y416" s="183"/>
      <c r="Z416" s="119"/>
      <c r="AA416" s="119"/>
      <c r="AB416" s="119">
        <v>26.49</v>
      </c>
      <c r="AC416" s="184">
        <v>26.49</v>
      </c>
    </row>
    <row r="417" spans="2:29">
      <c r="B417" s="134">
        <f t="shared" si="32"/>
        <v>11688</v>
      </c>
      <c r="C417" s="94">
        <v>11688</v>
      </c>
      <c r="D417" s="84">
        <f t="shared" si="30"/>
        <v>12</v>
      </c>
      <c r="E417" s="84">
        <f t="shared" si="33"/>
        <v>31</v>
      </c>
      <c r="F417" s="84">
        <f t="shared" si="34"/>
        <v>1931</v>
      </c>
      <c r="G417" s="92">
        <f>F417+1</f>
        <v>1932</v>
      </c>
      <c r="H417" s="183"/>
      <c r="I417" s="119"/>
      <c r="J417" s="119">
        <v>33.85</v>
      </c>
      <c r="K417" s="119"/>
      <c r="L417" s="119"/>
      <c r="M417" s="119"/>
      <c r="N417" s="119"/>
      <c r="O417" s="184"/>
      <c r="P417" s="183"/>
      <c r="Q417" s="119"/>
      <c r="R417" s="119"/>
      <c r="S417" s="119">
        <v>55.75</v>
      </c>
      <c r="T417" s="184">
        <v>40.049999999999997</v>
      </c>
      <c r="U417" s="183">
        <v>38.31</v>
      </c>
      <c r="V417" s="119"/>
      <c r="W417" s="119"/>
      <c r="X417" s="184"/>
      <c r="Y417" s="183"/>
      <c r="Z417" s="119"/>
      <c r="AA417" s="119"/>
      <c r="AB417" s="119">
        <v>29.78</v>
      </c>
      <c r="AC417" s="184">
        <v>29.78</v>
      </c>
    </row>
    <row r="418" spans="2:29">
      <c r="B418" s="134">
        <f t="shared" si="32"/>
        <v>11719</v>
      </c>
      <c r="C418" s="94">
        <v>11719</v>
      </c>
      <c r="D418" s="84">
        <f t="shared" ref="D418:D481" si="35">MONTH(C418)</f>
        <v>1</v>
      </c>
      <c r="E418" s="84">
        <f t="shared" si="33"/>
        <v>31</v>
      </c>
      <c r="F418" s="84">
        <f t="shared" si="34"/>
        <v>1932</v>
      </c>
      <c r="G418" s="92">
        <f t="shared" ref="G418:G481" si="36">F418</f>
        <v>1932</v>
      </c>
      <c r="H418" s="183"/>
      <c r="I418" s="119"/>
      <c r="J418" s="119">
        <v>33.200000000000003</v>
      </c>
      <c r="K418" s="119"/>
      <c r="L418" s="119"/>
      <c r="M418" s="119"/>
      <c r="N418" s="119"/>
      <c r="O418" s="184"/>
      <c r="P418" s="183"/>
      <c r="Q418" s="119"/>
      <c r="R418" s="119"/>
      <c r="S418" s="119">
        <v>55.1</v>
      </c>
      <c r="T418" s="184">
        <v>40.18</v>
      </c>
      <c r="U418" s="183">
        <v>33.46</v>
      </c>
      <c r="V418" s="119">
        <v>2.31</v>
      </c>
      <c r="W418" s="119"/>
      <c r="X418" s="184"/>
      <c r="Y418" s="183"/>
      <c r="Z418" s="119"/>
      <c r="AA418" s="119"/>
      <c r="AB418" s="119">
        <v>33.979999999999997</v>
      </c>
      <c r="AC418" s="184">
        <v>33.979999999999997</v>
      </c>
    </row>
    <row r="419" spans="2:29">
      <c r="B419" s="134">
        <f t="shared" ref="B419:B482" si="37">C419</f>
        <v>11748</v>
      </c>
      <c r="C419" s="94">
        <v>11748</v>
      </c>
      <c r="D419" s="84">
        <f t="shared" si="35"/>
        <v>2</v>
      </c>
      <c r="E419" s="84">
        <f t="shared" si="33"/>
        <v>29</v>
      </c>
      <c r="F419" s="84">
        <f t="shared" si="34"/>
        <v>1932</v>
      </c>
      <c r="G419" s="92">
        <f t="shared" si="36"/>
        <v>1932</v>
      </c>
      <c r="H419" s="183"/>
      <c r="I419" s="119"/>
      <c r="J419" s="119">
        <v>32.24</v>
      </c>
      <c r="K419" s="119"/>
      <c r="L419" s="119"/>
      <c r="M419" s="119"/>
      <c r="N419" s="119"/>
      <c r="O419" s="184"/>
      <c r="P419" s="183"/>
      <c r="Q419" s="119"/>
      <c r="R419" s="119"/>
      <c r="S419" s="119">
        <v>56.4</v>
      </c>
      <c r="T419" s="184">
        <v>39.86</v>
      </c>
      <c r="U419" s="183">
        <v>28.49</v>
      </c>
      <c r="V419" s="119">
        <v>3.6</v>
      </c>
      <c r="W419" s="119"/>
      <c r="X419" s="184"/>
      <c r="Y419" s="183"/>
      <c r="Z419" s="119"/>
      <c r="AA419" s="119"/>
      <c r="AB419" s="119">
        <v>38.18</v>
      </c>
      <c r="AC419" s="184">
        <v>38.18</v>
      </c>
    </row>
    <row r="420" spans="2:29">
      <c r="B420" s="134">
        <f t="shared" si="37"/>
        <v>11779</v>
      </c>
      <c r="C420" s="94">
        <v>11779</v>
      </c>
      <c r="D420" s="84">
        <f t="shared" si="35"/>
        <v>3</v>
      </c>
      <c r="E420" s="84">
        <f t="shared" si="33"/>
        <v>31</v>
      </c>
      <c r="F420" s="84">
        <f t="shared" si="34"/>
        <v>1932</v>
      </c>
      <c r="G420" s="92">
        <f t="shared" si="36"/>
        <v>1932</v>
      </c>
      <c r="H420" s="183"/>
      <c r="I420" s="119"/>
      <c r="J420" s="119">
        <v>33.270000000000003</v>
      </c>
      <c r="K420" s="119"/>
      <c r="L420" s="119"/>
      <c r="M420" s="119"/>
      <c r="N420" s="119"/>
      <c r="O420" s="184"/>
      <c r="P420" s="183"/>
      <c r="Q420" s="119"/>
      <c r="R420" s="119"/>
      <c r="S420" s="119">
        <v>55.62</v>
      </c>
      <c r="T420" s="184">
        <v>39.020000000000003</v>
      </c>
      <c r="U420" s="183">
        <v>26.42</v>
      </c>
      <c r="V420" s="119">
        <v>4.7</v>
      </c>
      <c r="W420" s="119"/>
      <c r="X420" s="184"/>
      <c r="Y420" s="183"/>
      <c r="Z420" s="119"/>
      <c r="AA420" s="119"/>
      <c r="AB420" s="119">
        <v>40.96</v>
      </c>
      <c r="AC420" s="184">
        <v>40.96</v>
      </c>
    </row>
    <row r="421" spans="2:29">
      <c r="B421" s="134">
        <f t="shared" si="37"/>
        <v>11809</v>
      </c>
      <c r="C421" s="94">
        <v>11809</v>
      </c>
      <c r="D421" s="84">
        <f t="shared" si="35"/>
        <v>4</v>
      </c>
      <c r="E421" s="84">
        <f t="shared" si="33"/>
        <v>30</v>
      </c>
      <c r="F421" s="84">
        <f t="shared" si="34"/>
        <v>1932</v>
      </c>
      <c r="G421" s="92">
        <f t="shared" si="36"/>
        <v>1932</v>
      </c>
      <c r="H421" s="183"/>
      <c r="I421" s="119"/>
      <c r="J421" s="119">
        <v>33.200000000000003</v>
      </c>
      <c r="K421" s="119"/>
      <c r="L421" s="119"/>
      <c r="M421" s="119"/>
      <c r="N421" s="119"/>
      <c r="O421" s="184"/>
      <c r="P421" s="183"/>
      <c r="Q421" s="119"/>
      <c r="R421" s="119"/>
      <c r="S421" s="119">
        <v>53.49</v>
      </c>
      <c r="T421" s="184">
        <v>38.630000000000003</v>
      </c>
      <c r="U421" s="183">
        <v>21.06</v>
      </c>
      <c r="V421" s="119">
        <v>3.88</v>
      </c>
      <c r="W421" s="119"/>
      <c r="X421" s="184"/>
      <c r="Y421" s="183"/>
      <c r="Z421" s="119"/>
      <c r="AA421" s="119"/>
      <c r="AB421" s="119">
        <v>40.44</v>
      </c>
      <c r="AC421" s="184">
        <v>40.44</v>
      </c>
    </row>
    <row r="422" spans="2:29">
      <c r="B422" s="134">
        <f t="shared" si="37"/>
        <v>11840</v>
      </c>
      <c r="C422" s="94">
        <v>11840</v>
      </c>
      <c r="D422" s="84">
        <f t="shared" si="35"/>
        <v>5</v>
      </c>
      <c r="E422" s="84">
        <f t="shared" si="33"/>
        <v>31</v>
      </c>
      <c r="F422" s="84">
        <f t="shared" si="34"/>
        <v>1932</v>
      </c>
      <c r="G422" s="92">
        <f t="shared" si="36"/>
        <v>1932</v>
      </c>
      <c r="H422" s="183"/>
      <c r="I422" s="119"/>
      <c r="J422" s="119">
        <v>34.69</v>
      </c>
      <c r="K422" s="119"/>
      <c r="L422" s="119"/>
      <c r="M422" s="119"/>
      <c r="N422" s="119"/>
      <c r="O422" s="184"/>
      <c r="P422" s="183"/>
      <c r="Q422" s="119"/>
      <c r="R422" s="119"/>
      <c r="S422" s="119">
        <v>52.65</v>
      </c>
      <c r="T422" s="184">
        <v>36.31</v>
      </c>
      <c r="U422" s="183">
        <v>28.17</v>
      </c>
      <c r="V422" s="119">
        <v>1.03</v>
      </c>
      <c r="W422" s="119"/>
      <c r="X422" s="184"/>
      <c r="Y422" s="183"/>
      <c r="Z422" s="119"/>
      <c r="AA422" s="119"/>
      <c r="AB422" s="119">
        <v>39.409999999999997</v>
      </c>
      <c r="AC422" s="184">
        <v>39.409999999999997</v>
      </c>
    </row>
    <row r="423" spans="2:29">
      <c r="B423" s="134">
        <f t="shared" si="37"/>
        <v>11870</v>
      </c>
      <c r="C423" s="94">
        <v>11870</v>
      </c>
      <c r="D423" s="84">
        <f t="shared" si="35"/>
        <v>6</v>
      </c>
      <c r="E423" s="84">
        <f t="shared" si="33"/>
        <v>30</v>
      </c>
      <c r="F423" s="84">
        <f t="shared" si="34"/>
        <v>1932</v>
      </c>
      <c r="G423" s="92">
        <f t="shared" si="36"/>
        <v>1932</v>
      </c>
      <c r="H423" s="183"/>
      <c r="I423" s="119"/>
      <c r="J423" s="119">
        <v>35.79</v>
      </c>
      <c r="K423" s="119"/>
      <c r="L423" s="119"/>
      <c r="M423" s="119"/>
      <c r="N423" s="119"/>
      <c r="O423" s="184"/>
      <c r="P423" s="183"/>
      <c r="Q423" s="119"/>
      <c r="R423" s="119"/>
      <c r="S423" s="119">
        <v>55.81</v>
      </c>
      <c r="T423" s="184">
        <v>43.86</v>
      </c>
      <c r="U423" s="183">
        <v>29.39</v>
      </c>
      <c r="V423" s="119">
        <v>0.57999999999999996</v>
      </c>
      <c r="W423" s="119"/>
      <c r="X423" s="184"/>
      <c r="Y423" s="183"/>
      <c r="Z423" s="119"/>
      <c r="AA423" s="119"/>
      <c r="AB423" s="119">
        <v>33.46</v>
      </c>
      <c r="AC423" s="184">
        <v>33.46</v>
      </c>
    </row>
    <row r="424" spans="2:29">
      <c r="B424" s="134">
        <f t="shared" si="37"/>
        <v>11901</v>
      </c>
      <c r="C424" s="94">
        <v>11901</v>
      </c>
      <c r="D424" s="84">
        <f t="shared" si="35"/>
        <v>7</v>
      </c>
      <c r="E424" s="84">
        <f t="shared" si="33"/>
        <v>31</v>
      </c>
      <c r="F424" s="84">
        <f t="shared" si="34"/>
        <v>1932</v>
      </c>
      <c r="G424" s="92">
        <f t="shared" si="36"/>
        <v>1932</v>
      </c>
      <c r="H424" s="183"/>
      <c r="I424" s="119"/>
      <c r="J424" s="119">
        <v>38.049999999999997</v>
      </c>
      <c r="K424" s="119"/>
      <c r="L424" s="119"/>
      <c r="M424" s="119"/>
      <c r="N424" s="119"/>
      <c r="O424" s="184"/>
      <c r="P424" s="183"/>
      <c r="Q424" s="119"/>
      <c r="R424" s="119"/>
      <c r="S424" s="119">
        <v>54.65</v>
      </c>
      <c r="T424" s="184">
        <v>39.79</v>
      </c>
      <c r="U424" s="183">
        <v>67.180000000000007</v>
      </c>
      <c r="V424" s="119"/>
      <c r="W424" s="119"/>
      <c r="X424" s="184"/>
      <c r="Y424" s="183"/>
      <c r="Z424" s="119"/>
      <c r="AA424" s="119"/>
      <c r="AB424" s="119">
        <v>7.75</v>
      </c>
      <c r="AC424" s="184">
        <v>7.75</v>
      </c>
    </row>
    <row r="425" spans="2:29">
      <c r="B425" s="134">
        <f t="shared" si="37"/>
        <v>11932</v>
      </c>
      <c r="C425" s="94">
        <v>11932</v>
      </c>
      <c r="D425" s="84">
        <f t="shared" si="35"/>
        <v>8</v>
      </c>
      <c r="E425" s="84">
        <f t="shared" si="33"/>
        <v>31</v>
      </c>
      <c r="F425" s="84">
        <f t="shared" si="34"/>
        <v>1932</v>
      </c>
      <c r="G425" s="92">
        <f t="shared" si="36"/>
        <v>1932</v>
      </c>
      <c r="H425" s="183"/>
      <c r="I425" s="119"/>
      <c r="J425" s="119">
        <v>36.43</v>
      </c>
      <c r="K425" s="119"/>
      <c r="L425" s="119"/>
      <c r="M425" s="119"/>
      <c r="N425" s="119"/>
      <c r="O425" s="184"/>
      <c r="P425" s="183"/>
      <c r="Q425" s="119"/>
      <c r="R425" s="119"/>
      <c r="S425" s="119">
        <v>57.11</v>
      </c>
      <c r="T425" s="184">
        <v>39.79</v>
      </c>
      <c r="U425" s="183">
        <v>69.77</v>
      </c>
      <c r="V425" s="119"/>
      <c r="W425" s="119"/>
      <c r="X425" s="184"/>
      <c r="Y425" s="183"/>
      <c r="Z425" s="119"/>
      <c r="AA425" s="119"/>
      <c r="AB425" s="119">
        <v>23.84</v>
      </c>
      <c r="AC425" s="184">
        <v>23.84</v>
      </c>
    </row>
    <row r="426" spans="2:29">
      <c r="B426" s="134">
        <f t="shared" si="37"/>
        <v>11962</v>
      </c>
      <c r="C426" s="94">
        <v>11962</v>
      </c>
      <c r="D426" s="84">
        <f t="shared" si="35"/>
        <v>9</v>
      </c>
      <c r="E426" s="84">
        <f t="shared" si="33"/>
        <v>30</v>
      </c>
      <c r="F426" s="84">
        <f t="shared" si="34"/>
        <v>1932</v>
      </c>
      <c r="G426" s="92">
        <f t="shared" si="36"/>
        <v>1932</v>
      </c>
      <c r="H426" s="183"/>
      <c r="I426" s="119"/>
      <c r="J426" s="119">
        <v>35.92</v>
      </c>
      <c r="K426" s="119"/>
      <c r="L426" s="119"/>
      <c r="M426" s="119"/>
      <c r="N426" s="119"/>
      <c r="O426" s="184"/>
      <c r="P426" s="183"/>
      <c r="Q426" s="119"/>
      <c r="R426" s="119"/>
      <c r="S426" s="119">
        <v>55.1</v>
      </c>
      <c r="T426" s="184">
        <v>39.659999999999997</v>
      </c>
      <c r="U426" s="183">
        <v>68.48</v>
      </c>
      <c r="V426" s="119">
        <v>0.01</v>
      </c>
      <c r="W426" s="119"/>
      <c r="X426" s="184"/>
      <c r="Y426" s="183"/>
      <c r="Z426" s="119"/>
      <c r="AA426" s="119"/>
      <c r="AB426" s="119">
        <v>26.29</v>
      </c>
      <c r="AC426" s="184">
        <v>26.29</v>
      </c>
    </row>
    <row r="427" spans="2:29">
      <c r="B427" s="134">
        <f t="shared" si="37"/>
        <v>11993</v>
      </c>
      <c r="C427" s="94">
        <v>11993</v>
      </c>
      <c r="D427" s="84">
        <f t="shared" si="35"/>
        <v>10</v>
      </c>
      <c r="E427" s="84">
        <f t="shared" si="33"/>
        <v>31</v>
      </c>
      <c r="F427" s="84">
        <f t="shared" si="34"/>
        <v>1932</v>
      </c>
      <c r="G427" s="92">
        <f>F427+1</f>
        <v>1933</v>
      </c>
      <c r="H427" s="183"/>
      <c r="I427" s="119"/>
      <c r="J427" s="119">
        <v>31.2</v>
      </c>
      <c r="K427" s="119"/>
      <c r="L427" s="119"/>
      <c r="M427" s="119"/>
      <c r="N427" s="119"/>
      <c r="O427" s="184"/>
      <c r="P427" s="183"/>
      <c r="Q427" s="119"/>
      <c r="R427" s="119"/>
      <c r="S427" s="119">
        <v>51.03</v>
      </c>
      <c r="T427" s="184">
        <v>32.75</v>
      </c>
      <c r="U427" s="183">
        <v>66.540000000000006</v>
      </c>
      <c r="V427" s="119">
        <v>2.4900000000000002</v>
      </c>
      <c r="W427" s="119"/>
      <c r="X427" s="184"/>
      <c r="Y427" s="183"/>
      <c r="Z427" s="119"/>
      <c r="AA427" s="119"/>
      <c r="AB427" s="119">
        <v>14.86</v>
      </c>
      <c r="AC427" s="184">
        <v>14.86</v>
      </c>
    </row>
    <row r="428" spans="2:29">
      <c r="B428" s="134">
        <f t="shared" si="37"/>
        <v>12023</v>
      </c>
      <c r="C428" s="94">
        <v>12023</v>
      </c>
      <c r="D428" s="84">
        <f t="shared" si="35"/>
        <v>11</v>
      </c>
      <c r="E428" s="84">
        <f t="shared" si="33"/>
        <v>30</v>
      </c>
      <c r="F428" s="84">
        <f t="shared" si="34"/>
        <v>1932</v>
      </c>
      <c r="G428" s="92">
        <f>F428+1</f>
        <v>1933</v>
      </c>
      <c r="H428" s="183"/>
      <c r="I428" s="119"/>
      <c r="J428" s="119">
        <v>30.88</v>
      </c>
      <c r="K428" s="119"/>
      <c r="L428" s="119"/>
      <c r="M428" s="119"/>
      <c r="N428" s="119"/>
      <c r="O428" s="184"/>
      <c r="P428" s="183"/>
      <c r="Q428" s="119"/>
      <c r="R428" s="119"/>
      <c r="S428" s="119">
        <v>51.16</v>
      </c>
      <c r="T428" s="184">
        <v>32.880000000000003</v>
      </c>
      <c r="U428" s="183">
        <v>62.15</v>
      </c>
      <c r="V428" s="119">
        <v>14.08</v>
      </c>
      <c r="W428" s="119"/>
      <c r="X428" s="184"/>
      <c r="Y428" s="183"/>
      <c r="Z428" s="119"/>
      <c r="AA428" s="119"/>
      <c r="AB428" s="119">
        <v>13.7</v>
      </c>
      <c r="AC428" s="184">
        <v>13.7</v>
      </c>
    </row>
    <row r="429" spans="2:29">
      <c r="B429" s="134">
        <f t="shared" si="37"/>
        <v>12054</v>
      </c>
      <c r="C429" s="94">
        <v>12054</v>
      </c>
      <c r="D429" s="84">
        <f t="shared" si="35"/>
        <v>12</v>
      </c>
      <c r="E429" s="84">
        <f t="shared" si="33"/>
        <v>31</v>
      </c>
      <c r="F429" s="84">
        <f t="shared" si="34"/>
        <v>1932</v>
      </c>
      <c r="G429" s="92">
        <f>F429+1</f>
        <v>1933</v>
      </c>
      <c r="H429" s="183"/>
      <c r="I429" s="119"/>
      <c r="J429" s="119">
        <v>30.94</v>
      </c>
      <c r="K429" s="119"/>
      <c r="L429" s="119"/>
      <c r="M429" s="119"/>
      <c r="N429" s="119"/>
      <c r="O429" s="184"/>
      <c r="P429" s="183"/>
      <c r="Q429" s="119"/>
      <c r="R429" s="119"/>
      <c r="S429" s="119">
        <v>52.78</v>
      </c>
      <c r="T429" s="184">
        <v>36.69</v>
      </c>
      <c r="U429" s="183">
        <v>74.290000000000006</v>
      </c>
      <c r="V429" s="119">
        <v>2.2000000000000002</v>
      </c>
      <c r="W429" s="119"/>
      <c r="X429" s="184"/>
      <c r="Y429" s="183"/>
      <c r="Z429" s="119"/>
      <c r="AA429" s="119"/>
      <c r="AB429" s="119">
        <v>7.88</v>
      </c>
      <c r="AC429" s="184">
        <v>7.88</v>
      </c>
    </row>
    <row r="430" spans="2:29">
      <c r="B430" s="134">
        <f t="shared" si="37"/>
        <v>12085</v>
      </c>
      <c r="C430" s="94">
        <v>12085</v>
      </c>
      <c r="D430" s="84">
        <f t="shared" si="35"/>
        <v>1</v>
      </c>
      <c r="E430" s="84">
        <f t="shared" si="33"/>
        <v>31</v>
      </c>
      <c r="F430" s="84">
        <f t="shared" si="34"/>
        <v>1933</v>
      </c>
      <c r="G430" s="92">
        <f>F430</f>
        <v>1933</v>
      </c>
      <c r="H430" s="183"/>
      <c r="I430" s="119"/>
      <c r="J430" s="119">
        <v>30.23</v>
      </c>
      <c r="K430" s="119"/>
      <c r="L430" s="119"/>
      <c r="M430" s="119"/>
      <c r="N430" s="119"/>
      <c r="O430" s="184"/>
      <c r="P430" s="183"/>
      <c r="Q430" s="119"/>
      <c r="R430" s="119"/>
      <c r="S430" s="119">
        <v>51.94</v>
      </c>
      <c r="T430" s="184">
        <v>34.5</v>
      </c>
      <c r="U430" s="183">
        <v>66.540000000000006</v>
      </c>
      <c r="V430" s="119">
        <v>2.0099999999999998</v>
      </c>
      <c r="W430" s="119"/>
      <c r="X430" s="184"/>
      <c r="Y430" s="183"/>
      <c r="Z430" s="119"/>
      <c r="AA430" s="119"/>
      <c r="AB430" s="119">
        <v>13.95</v>
      </c>
      <c r="AC430" s="184">
        <v>13.95</v>
      </c>
    </row>
    <row r="431" spans="2:29">
      <c r="B431" s="134">
        <f t="shared" si="37"/>
        <v>12113</v>
      </c>
      <c r="C431" s="94">
        <v>12113</v>
      </c>
      <c r="D431" s="84">
        <f t="shared" si="35"/>
        <v>2</v>
      </c>
      <c r="E431" s="84">
        <f t="shared" si="33"/>
        <v>28</v>
      </c>
      <c r="F431" s="84">
        <f t="shared" si="34"/>
        <v>1933</v>
      </c>
      <c r="G431" s="92">
        <f t="shared" si="36"/>
        <v>1933</v>
      </c>
      <c r="H431" s="183"/>
      <c r="I431" s="119"/>
      <c r="J431" s="119">
        <v>30.3</v>
      </c>
      <c r="K431" s="119"/>
      <c r="L431" s="119"/>
      <c r="M431" s="119"/>
      <c r="N431" s="119"/>
      <c r="O431" s="184"/>
      <c r="P431" s="183"/>
      <c r="Q431" s="119"/>
      <c r="R431" s="119"/>
      <c r="S431" s="119">
        <v>50.26</v>
      </c>
      <c r="T431" s="184">
        <v>37.47</v>
      </c>
      <c r="U431" s="183">
        <v>60.27</v>
      </c>
      <c r="V431" s="119">
        <v>4.26</v>
      </c>
      <c r="W431" s="119"/>
      <c r="X431" s="184"/>
      <c r="Y431" s="183"/>
      <c r="Z431" s="119"/>
      <c r="AA431" s="119"/>
      <c r="AB431" s="119">
        <v>19.190000000000001</v>
      </c>
      <c r="AC431" s="184">
        <v>19.190000000000001</v>
      </c>
    </row>
    <row r="432" spans="2:29">
      <c r="B432" s="134">
        <f t="shared" si="37"/>
        <v>12144</v>
      </c>
      <c r="C432" s="94">
        <v>12144</v>
      </c>
      <c r="D432" s="84">
        <f t="shared" si="35"/>
        <v>3</v>
      </c>
      <c r="E432" s="84">
        <f t="shared" si="33"/>
        <v>31</v>
      </c>
      <c r="F432" s="84">
        <f t="shared" si="34"/>
        <v>1933</v>
      </c>
      <c r="G432" s="92">
        <f t="shared" si="36"/>
        <v>1933</v>
      </c>
      <c r="H432" s="183"/>
      <c r="I432" s="119"/>
      <c r="J432" s="119">
        <v>30.04</v>
      </c>
      <c r="K432" s="119"/>
      <c r="L432" s="119"/>
      <c r="M432" s="119"/>
      <c r="N432" s="119"/>
      <c r="O432" s="184"/>
      <c r="P432" s="183"/>
      <c r="Q432" s="119"/>
      <c r="R432" s="119"/>
      <c r="S432" s="119">
        <v>49.74</v>
      </c>
      <c r="T432" s="184">
        <v>38.57</v>
      </c>
      <c r="U432" s="183">
        <v>54.46</v>
      </c>
      <c r="V432" s="119">
        <v>4.8499999999999996</v>
      </c>
      <c r="W432" s="119"/>
      <c r="X432" s="184"/>
      <c r="Y432" s="183"/>
      <c r="Z432" s="119"/>
      <c r="AA432" s="119"/>
      <c r="AB432" s="119">
        <v>17.05</v>
      </c>
      <c r="AC432" s="184">
        <v>17.05</v>
      </c>
    </row>
    <row r="433" spans="2:29">
      <c r="B433" s="134">
        <f t="shared" si="37"/>
        <v>12174</v>
      </c>
      <c r="C433" s="94">
        <v>12174</v>
      </c>
      <c r="D433" s="84">
        <f t="shared" si="35"/>
        <v>4</v>
      </c>
      <c r="E433" s="84">
        <f t="shared" si="33"/>
        <v>30</v>
      </c>
      <c r="F433" s="84">
        <f t="shared" si="34"/>
        <v>1933</v>
      </c>
      <c r="G433" s="92">
        <f t="shared" si="36"/>
        <v>1933</v>
      </c>
      <c r="H433" s="183"/>
      <c r="I433" s="119"/>
      <c r="J433" s="119">
        <v>30.3</v>
      </c>
      <c r="K433" s="119"/>
      <c r="L433" s="119"/>
      <c r="M433" s="119"/>
      <c r="N433" s="119"/>
      <c r="O433" s="184"/>
      <c r="P433" s="183"/>
      <c r="Q433" s="119"/>
      <c r="R433" s="119"/>
      <c r="S433" s="119">
        <v>48.64</v>
      </c>
      <c r="T433" s="184">
        <v>35.01</v>
      </c>
      <c r="U433" s="183">
        <v>58.53</v>
      </c>
      <c r="V433" s="119">
        <v>9.56</v>
      </c>
      <c r="W433" s="119"/>
      <c r="X433" s="184"/>
      <c r="Y433" s="183"/>
      <c r="Z433" s="119"/>
      <c r="AA433" s="119"/>
      <c r="AB433" s="119">
        <v>21.96</v>
      </c>
      <c r="AC433" s="184">
        <v>21.96</v>
      </c>
    </row>
    <row r="434" spans="2:29">
      <c r="B434" s="134">
        <f t="shared" si="37"/>
        <v>12205</v>
      </c>
      <c r="C434" s="94">
        <v>12205</v>
      </c>
      <c r="D434" s="84">
        <f t="shared" si="35"/>
        <v>5</v>
      </c>
      <c r="E434" s="84">
        <f t="shared" si="33"/>
        <v>31</v>
      </c>
      <c r="F434" s="84">
        <f t="shared" si="34"/>
        <v>1933</v>
      </c>
      <c r="G434" s="92">
        <f t="shared" si="36"/>
        <v>1933</v>
      </c>
      <c r="H434" s="183"/>
      <c r="I434" s="119"/>
      <c r="J434" s="119">
        <v>31.2</v>
      </c>
      <c r="K434" s="119"/>
      <c r="L434" s="119"/>
      <c r="M434" s="119"/>
      <c r="N434" s="119"/>
      <c r="O434" s="184"/>
      <c r="P434" s="183"/>
      <c r="Q434" s="119"/>
      <c r="R434" s="119"/>
      <c r="S434" s="119">
        <v>49.81</v>
      </c>
      <c r="T434" s="184">
        <v>37.020000000000003</v>
      </c>
      <c r="U434" s="183">
        <v>58.85</v>
      </c>
      <c r="V434" s="119">
        <v>1.78</v>
      </c>
      <c r="W434" s="119"/>
      <c r="X434" s="184"/>
      <c r="Y434" s="183"/>
      <c r="Z434" s="119"/>
      <c r="AA434" s="119"/>
      <c r="AB434" s="119">
        <v>18.28</v>
      </c>
      <c r="AC434" s="184">
        <v>18.28</v>
      </c>
    </row>
    <row r="435" spans="2:29">
      <c r="B435" s="134">
        <f t="shared" si="37"/>
        <v>12235</v>
      </c>
      <c r="C435" s="94">
        <v>12235</v>
      </c>
      <c r="D435" s="84">
        <f t="shared" si="35"/>
        <v>6</v>
      </c>
      <c r="E435" s="84">
        <f t="shared" si="33"/>
        <v>30</v>
      </c>
      <c r="F435" s="84">
        <f t="shared" si="34"/>
        <v>1933</v>
      </c>
      <c r="G435" s="92">
        <f t="shared" si="36"/>
        <v>1933</v>
      </c>
      <c r="H435" s="183"/>
      <c r="I435" s="119"/>
      <c r="J435" s="119">
        <v>33.659999999999997</v>
      </c>
      <c r="K435" s="119"/>
      <c r="L435" s="119"/>
      <c r="M435" s="119"/>
      <c r="N435" s="119"/>
      <c r="O435" s="184"/>
      <c r="P435" s="183"/>
      <c r="Q435" s="119"/>
      <c r="R435" s="119"/>
      <c r="S435" s="119">
        <v>53.1</v>
      </c>
      <c r="T435" s="184">
        <v>35.53</v>
      </c>
      <c r="U435" s="183">
        <v>67.180000000000007</v>
      </c>
      <c r="V435" s="119">
        <v>1.5</v>
      </c>
      <c r="W435" s="119"/>
      <c r="X435" s="184"/>
      <c r="Y435" s="183"/>
      <c r="Z435" s="119"/>
      <c r="AA435" s="119"/>
      <c r="AB435" s="119">
        <v>21.32</v>
      </c>
      <c r="AC435" s="184">
        <v>21.32</v>
      </c>
    </row>
    <row r="436" spans="2:29">
      <c r="B436" s="134">
        <f t="shared" si="37"/>
        <v>12266</v>
      </c>
      <c r="C436" s="94">
        <v>12266</v>
      </c>
      <c r="D436" s="84">
        <f t="shared" si="35"/>
        <v>7</v>
      </c>
      <c r="E436" s="84">
        <f t="shared" si="33"/>
        <v>31</v>
      </c>
      <c r="F436" s="84">
        <f t="shared" si="34"/>
        <v>1933</v>
      </c>
      <c r="G436" s="92">
        <f t="shared" si="36"/>
        <v>1933</v>
      </c>
      <c r="H436" s="183"/>
      <c r="I436" s="119"/>
      <c r="J436" s="119">
        <v>34.69</v>
      </c>
      <c r="K436" s="119"/>
      <c r="L436" s="119"/>
      <c r="M436" s="119"/>
      <c r="N436" s="119"/>
      <c r="O436" s="184"/>
      <c r="P436" s="183"/>
      <c r="Q436" s="119"/>
      <c r="R436" s="119"/>
      <c r="S436" s="119">
        <v>54.59</v>
      </c>
      <c r="T436" s="184">
        <v>35.21</v>
      </c>
      <c r="U436" s="183">
        <v>74.94</v>
      </c>
      <c r="V436" s="119">
        <v>0.38</v>
      </c>
      <c r="W436" s="119"/>
      <c r="X436" s="184"/>
      <c r="Y436" s="183"/>
      <c r="Z436" s="119"/>
      <c r="AA436" s="119"/>
      <c r="AB436" s="119">
        <v>16.73</v>
      </c>
      <c r="AC436" s="184">
        <v>16.73</v>
      </c>
    </row>
    <row r="437" spans="2:29">
      <c r="B437" s="134">
        <f t="shared" si="37"/>
        <v>12297</v>
      </c>
      <c r="C437" s="94">
        <v>12297</v>
      </c>
      <c r="D437" s="84">
        <f t="shared" si="35"/>
        <v>8</v>
      </c>
      <c r="E437" s="84">
        <f t="shared" si="33"/>
        <v>31</v>
      </c>
      <c r="F437" s="84">
        <f t="shared" si="34"/>
        <v>1933</v>
      </c>
      <c r="G437" s="92">
        <f t="shared" si="36"/>
        <v>1933</v>
      </c>
      <c r="H437" s="183"/>
      <c r="I437" s="119"/>
      <c r="J437" s="119">
        <v>33.14</v>
      </c>
      <c r="K437" s="119"/>
      <c r="L437" s="119"/>
      <c r="M437" s="119"/>
      <c r="N437" s="119"/>
      <c r="O437" s="184"/>
      <c r="P437" s="183"/>
      <c r="Q437" s="119"/>
      <c r="R437" s="119"/>
      <c r="S437" s="119">
        <v>53.62</v>
      </c>
      <c r="T437" s="184">
        <v>32.880000000000003</v>
      </c>
      <c r="U437" s="183">
        <v>69.12</v>
      </c>
      <c r="V437" s="119">
        <v>5.19</v>
      </c>
      <c r="W437" s="119"/>
      <c r="X437" s="184"/>
      <c r="Y437" s="183"/>
      <c r="Z437" s="119"/>
      <c r="AA437" s="119"/>
      <c r="AB437" s="119">
        <v>16.93</v>
      </c>
      <c r="AC437" s="184">
        <v>16.93</v>
      </c>
    </row>
    <row r="438" spans="2:29">
      <c r="B438" s="134">
        <f t="shared" si="37"/>
        <v>12327</v>
      </c>
      <c r="C438" s="94">
        <v>12327</v>
      </c>
      <c r="D438" s="84">
        <f t="shared" si="35"/>
        <v>9</v>
      </c>
      <c r="E438" s="84">
        <f t="shared" si="33"/>
        <v>30</v>
      </c>
      <c r="F438" s="84">
        <f t="shared" si="34"/>
        <v>1933</v>
      </c>
      <c r="G438" s="92">
        <f t="shared" si="36"/>
        <v>1933</v>
      </c>
      <c r="H438" s="183"/>
      <c r="I438" s="119"/>
      <c r="J438" s="119">
        <v>33.33</v>
      </c>
      <c r="K438" s="119"/>
      <c r="L438" s="119"/>
      <c r="M438" s="119"/>
      <c r="N438" s="119"/>
      <c r="O438" s="184"/>
      <c r="P438" s="183"/>
      <c r="Q438" s="119"/>
      <c r="R438" s="119"/>
      <c r="S438" s="119">
        <v>57.24</v>
      </c>
      <c r="T438" s="184">
        <v>32.299999999999997</v>
      </c>
      <c r="U438" s="183">
        <v>60.98</v>
      </c>
      <c r="V438" s="119">
        <v>5.57</v>
      </c>
      <c r="W438" s="119"/>
      <c r="X438" s="184"/>
      <c r="Y438" s="183"/>
      <c r="Z438" s="119"/>
      <c r="AA438" s="119"/>
      <c r="AB438" s="119">
        <v>4.33</v>
      </c>
      <c r="AC438" s="184">
        <v>4.33</v>
      </c>
    </row>
    <row r="439" spans="2:29">
      <c r="B439" s="134">
        <f t="shared" si="37"/>
        <v>12358</v>
      </c>
      <c r="C439" s="94">
        <v>12358</v>
      </c>
      <c r="D439" s="84">
        <f t="shared" si="35"/>
        <v>10</v>
      </c>
      <c r="E439" s="84">
        <f t="shared" si="33"/>
        <v>31</v>
      </c>
      <c r="F439" s="84">
        <f t="shared" si="34"/>
        <v>1933</v>
      </c>
      <c r="G439" s="92">
        <f>F439+1</f>
        <v>1934</v>
      </c>
      <c r="H439" s="183"/>
      <c r="I439" s="119"/>
      <c r="J439" s="119">
        <v>33.979999999999997</v>
      </c>
      <c r="K439" s="119"/>
      <c r="L439" s="119"/>
      <c r="M439" s="119"/>
      <c r="N439" s="119"/>
      <c r="O439" s="184"/>
      <c r="P439" s="183"/>
      <c r="Q439" s="119"/>
      <c r="R439" s="119"/>
      <c r="S439" s="119">
        <v>54.85</v>
      </c>
      <c r="T439" s="184">
        <v>33.92</v>
      </c>
      <c r="U439" s="183">
        <v>60.59</v>
      </c>
      <c r="V439" s="119">
        <v>0.13</v>
      </c>
      <c r="W439" s="119"/>
      <c r="X439" s="184"/>
      <c r="Y439" s="183"/>
      <c r="Z439" s="119"/>
      <c r="AA439" s="119"/>
      <c r="AB439" s="119">
        <v>5.17</v>
      </c>
      <c r="AC439" s="184">
        <v>5.17</v>
      </c>
    </row>
    <row r="440" spans="2:29">
      <c r="B440" s="134">
        <f t="shared" si="37"/>
        <v>12388</v>
      </c>
      <c r="C440" s="94">
        <v>12388</v>
      </c>
      <c r="D440" s="84">
        <f t="shared" si="35"/>
        <v>11</v>
      </c>
      <c r="E440" s="84">
        <f t="shared" si="33"/>
        <v>30</v>
      </c>
      <c r="F440" s="84">
        <f t="shared" si="34"/>
        <v>1933</v>
      </c>
      <c r="G440" s="92">
        <f>F440+1</f>
        <v>1934</v>
      </c>
      <c r="H440" s="183"/>
      <c r="I440" s="119"/>
      <c r="J440" s="119">
        <v>33.01</v>
      </c>
      <c r="K440" s="119"/>
      <c r="L440" s="119"/>
      <c r="M440" s="119"/>
      <c r="N440" s="119"/>
      <c r="O440" s="184"/>
      <c r="P440" s="183"/>
      <c r="Q440" s="119"/>
      <c r="R440" s="119"/>
      <c r="S440" s="119">
        <v>54.65</v>
      </c>
      <c r="T440" s="184">
        <v>31.52</v>
      </c>
      <c r="U440" s="183">
        <v>65.25</v>
      </c>
      <c r="V440" s="119"/>
      <c r="W440" s="119"/>
      <c r="X440" s="184"/>
      <c r="Y440" s="183"/>
      <c r="Z440" s="119"/>
      <c r="AA440" s="119"/>
      <c r="AB440" s="119">
        <v>11.95</v>
      </c>
      <c r="AC440" s="184">
        <v>11.95</v>
      </c>
    </row>
    <row r="441" spans="2:29">
      <c r="B441" s="134">
        <f t="shared" si="37"/>
        <v>12419</v>
      </c>
      <c r="C441" s="94">
        <v>12419</v>
      </c>
      <c r="D441" s="84">
        <f t="shared" si="35"/>
        <v>12</v>
      </c>
      <c r="E441" s="84">
        <f t="shared" si="33"/>
        <v>31</v>
      </c>
      <c r="F441" s="84">
        <f t="shared" si="34"/>
        <v>1933</v>
      </c>
      <c r="G441" s="92">
        <f>F441+1</f>
        <v>1934</v>
      </c>
      <c r="H441" s="183"/>
      <c r="I441" s="119"/>
      <c r="J441" s="119">
        <v>31.98</v>
      </c>
      <c r="K441" s="119"/>
      <c r="L441" s="119"/>
      <c r="M441" s="119"/>
      <c r="N441" s="119"/>
      <c r="O441" s="184"/>
      <c r="P441" s="183"/>
      <c r="Q441" s="119"/>
      <c r="R441" s="119"/>
      <c r="S441" s="119">
        <v>56.01</v>
      </c>
      <c r="T441" s="184">
        <v>35.01</v>
      </c>
      <c r="U441" s="183">
        <v>62.79</v>
      </c>
      <c r="V441" s="119">
        <v>0.6</v>
      </c>
      <c r="W441" s="119"/>
      <c r="X441" s="184"/>
      <c r="Y441" s="183"/>
      <c r="Z441" s="119"/>
      <c r="AA441" s="119"/>
      <c r="AB441" s="119">
        <v>10.27</v>
      </c>
      <c r="AC441" s="184">
        <v>10.27</v>
      </c>
    </row>
    <row r="442" spans="2:29">
      <c r="B442" s="134">
        <f t="shared" si="37"/>
        <v>12450</v>
      </c>
      <c r="C442" s="94">
        <v>12450</v>
      </c>
      <c r="D442" s="84">
        <f t="shared" si="35"/>
        <v>1</v>
      </c>
      <c r="E442" s="84">
        <f t="shared" si="33"/>
        <v>31</v>
      </c>
      <c r="F442" s="84">
        <f t="shared" si="34"/>
        <v>1934</v>
      </c>
      <c r="G442" s="92">
        <f>F442</f>
        <v>1934</v>
      </c>
      <c r="H442" s="183"/>
      <c r="I442" s="119"/>
      <c r="J442" s="119">
        <v>31.78</v>
      </c>
      <c r="K442" s="119"/>
      <c r="L442" s="119"/>
      <c r="M442" s="119"/>
      <c r="N442" s="119"/>
      <c r="O442" s="184"/>
      <c r="P442" s="183"/>
      <c r="Q442" s="119"/>
      <c r="R442" s="119"/>
      <c r="S442" s="119">
        <v>54.91</v>
      </c>
      <c r="T442" s="184">
        <v>36.5</v>
      </c>
      <c r="U442" s="183">
        <v>67.180000000000007</v>
      </c>
      <c r="V442" s="119">
        <v>3.33</v>
      </c>
      <c r="W442" s="119"/>
      <c r="X442" s="184"/>
      <c r="Y442" s="183"/>
      <c r="Z442" s="119"/>
      <c r="AA442" s="119"/>
      <c r="AB442" s="119">
        <v>13.76</v>
      </c>
      <c r="AC442" s="184">
        <v>13.76</v>
      </c>
    </row>
    <row r="443" spans="2:29">
      <c r="B443" s="134">
        <f t="shared" si="37"/>
        <v>12478</v>
      </c>
      <c r="C443" s="94">
        <v>12478</v>
      </c>
      <c r="D443" s="84">
        <f t="shared" si="35"/>
        <v>2</v>
      </c>
      <c r="E443" s="84">
        <f t="shared" si="33"/>
        <v>28</v>
      </c>
      <c r="F443" s="84">
        <f t="shared" si="34"/>
        <v>1934</v>
      </c>
      <c r="G443" s="92">
        <f t="shared" si="36"/>
        <v>1934</v>
      </c>
      <c r="H443" s="183"/>
      <c r="I443" s="119"/>
      <c r="J443" s="119">
        <v>35.08</v>
      </c>
      <c r="K443" s="119"/>
      <c r="L443" s="119"/>
      <c r="M443" s="119"/>
      <c r="N443" s="119"/>
      <c r="O443" s="184"/>
      <c r="P443" s="183"/>
      <c r="Q443" s="119"/>
      <c r="R443" s="119"/>
      <c r="S443" s="119">
        <v>61.37</v>
      </c>
      <c r="T443" s="184">
        <v>38.700000000000003</v>
      </c>
      <c r="U443" s="183">
        <v>74.94</v>
      </c>
      <c r="V443" s="119">
        <v>0.56999999999999995</v>
      </c>
      <c r="W443" s="119"/>
      <c r="X443" s="184"/>
      <c r="Y443" s="183"/>
      <c r="Z443" s="119"/>
      <c r="AA443" s="119"/>
      <c r="AB443" s="119">
        <v>15.7</v>
      </c>
      <c r="AC443" s="184">
        <v>15.7</v>
      </c>
    </row>
    <row r="444" spans="2:29">
      <c r="B444" s="134">
        <f t="shared" si="37"/>
        <v>12509</v>
      </c>
      <c r="C444" s="94">
        <v>12509</v>
      </c>
      <c r="D444" s="84">
        <f t="shared" si="35"/>
        <v>3</v>
      </c>
      <c r="E444" s="84">
        <f t="shared" si="33"/>
        <v>31</v>
      </c>
      <c r="F444" s="84">
        <f t="shared" si="34"/>
        <v>1934</v>
      </c>
      <c r="G444" s="92">
        <f t="shared" si="36"/>
        <v>1934</v>
      </c>
      <c r="H444" s="183"/>
      <c r="I444" s="119"/>
      <c r="J444" s="119">
        <v>34.43</v>
      </c>
      <c r="K444" s="119"/>
      <c r="L444" s="119"/>
      <c r="M444" s="119"/>
      <c r="N444" s="119"/>
      <c r="O444" s="184"/>
      <c r="P444" s="183"/>
      <c r="Q444" s="119"/>
      <c r="R444" s="119"/>
      <c r="S444" s="119">
        <v>57.62</v>
      </c>
      <c r="T444" s="184">
        <v>37.15</v>
      </c>
      <c r="U444" s="183">
        <v>71.06</v>
      </c>
      <c r="V444" s="119">
        <v>3.69</v>
      </c>
      <c r="W444" s="119"/>
      <c r="X444" s="184"/>
      <c r="Y444" s="183"/>
      <c r="Z444" s="119"/>
      <c r="AA444" s="119"/>
      <c r="AB444" s="119">
        <v>15.05</v>
      </c>
      <c r="AC444" s="184">
        <v>15.05</v>
      </c>
    </row>
    <row r="445" spans="2:29">
      <c r="B445" s="134">
        <f t="shared" si="37"/>
        <v>12539</v>
      </c>
      <c r="C445" s="94">
        <v>12539</v>
      </c>
      <c r="D445" s="84">
        <f t="shared" si="35"/>
        <v>4</v>
      </c>
      <c r="E445" s="84">
        <f t="shared" si="33"/>
        <v>30</v>
      </c>
      <c r="F445" s="84">
        <f t="shared" si="34"/>
        <v>1934</v>
      </c>
      <c r="G445" s="92">
        <f t="shared" si="36"/>
        <v>1934</v>
      </c>
      <c r="H445" s="183"/>
      <c r="I445" s="119"/>
      <c r="J445" s="119">
        <v>31.98</v>
      </c>
      <c r="K445" s="119"/>
      <c r="L445" s="119"/>
      <c r="M445" s="119"/>
      <c r="N445" s="119"/>
      <c r="O445" s="184"/>
      <c r="P445" s="183"/>
      <c r="Q445" s="119"/>
      <c r="R445" s="119"/>
      <c r="S445" s="119">
        <v>52.97</v>
      </c>
      <c r="T445" s="184">
        <v>34.69</v>
      </c>
      <c r="U445" s="183">
        <v>61.95</v>
      </c>
      <c r="V445" s="119">
        <v>5.9</v>
      </c>
      <c r="W445" s="119"/>
      <c r="X445" s="184"/>
      <c r="Y445" s="183"/>
      <c r="Z445" s="119"/>
      <c r="AA445" s="119"/>
      <c r="AB445" s="119">
        <v>10.27</v>
      </c>
      <c r="AC445" s="184">
        <v>10.27</v>
      </c>
    </row>
    <row r="446" spans="2:29">
      <c r="B446" s="134">
        <f t="shared" si="37"/>
        <v>12570</v>
      </c>
      <c r="C446" s="94">
        <v>12570</v>
      </c>
      <c r="D446" s="84">
        <f t="shared" si="35"/>
        <v>5</v>
      </c>
      <c r="E446" s="84">
        <f t="shared" si="33"/>
        <v>31</v>
      </c>
      <c r="F446" s="84">
        <f t="shared" si="34"/>
        <v>1934</v>
      </c>
      <c r="G446" s="92">
        <f t="shared" si="36"/>
        <v>1934</v>
      </c>
      <c r="H446" s="183"/>
      <c r="I446" s="119"/>
      <c r="J446" s="119">
        <v>32.75</v>
      </c>
      <c r="K446" s="119"/>
      <c r="L446" s="119"/>
      <c r="M446" s="119"/>
      <c r="N446" s="119"/>
      <c r="O446" s="184"/>
      <c r="P446" s="183"/>
      <c r="Q446" s="119"/>
      <c r="R446" s="119"/>
      <c r="S446" s="119">
        <v>52.07</v>
      </c>
      <c r="T446" s="184">
        <v>36.82</v>
      </c>
      <c r="U446" s="183">
        <v>64.599999999999994</v>
      </c>
      <c r="V446" s="119">
        <v>3.4</v>
      </c>
      <c r="W446" s="119"/>
      <c r="X446" s="184"/>
      <c r="Y446" s="183"/>
      <c r="Z446" s="119"/>
      <c r="AA446" s="119"/>
      <c r="AB446" s="119">
        <v>10.34</v>
      </c>
      <c r="AC446" s="184">
        <v>10.34</v>
      </c>
    </row>
    <row r="447" spans="2:29">
      <c r="B447" s="134">
        <f t="shared" si="37"/>
        <v>12600</v>
      </c>
      <c r="C447" s="94">
        <v>12600</v>
      </c>
      <c r="D447" s="84">
        <f t="shared" si="35"/>
        <v>6</v>
      </c>
      <c r="E447" s="84">
        <f t="shared" si="33"/>
        <v>30</v>
      </c>
      <c r="F447" s="84">
        <f t="shared" si="34"/>
        <v>1934</v>
      </c>
      <c r="G447" s="92">
        <f t="shared" si="36"/>
        <v>1934</v>
      </c>
      <c r="H447" s="183"/>
      <c r="I447" s="119"/>
      <c r="J447" s="119">
        <v>36.24</v>
      </c>
      <c r="K447" s="119"/>
      <c r="L447" s="119"/>
      <c r="M447" s="119"/>
      <c r="N447" s="119"/>
      <c r="O447" s="184"/>
      <c r="P447" s="183"/>
      <c r="Q447" s="119"/>
      <c r="R447" s="119"/>
      <c r="S447" s="119">
        <v>53.81</v>
      </c>
      <c r="T447" s="184">
        <v>35.14</v>
      </c>
      <c r="U447" s="183">
        <v>71.709999999999994</v>
      </c>
      <c r="V447" s="119">
        <v>2.1800000000000002</v>
      </c>
      <c r="W447" s="119"/>
      <c r="X447" s="184"/>
      <c r="Y447" s="183"/>
      <c r="Z447" s="119"/>
      <c r="AA447" s="119"/>
      <c r="AB447" s="119">
        <v>12.08</v>
      </c>
      <c r="AC447" s="184">
        <v>12.08</v>
      </c>
    </row>
    <row r="448" spans="2:29">
      <c r="B448" s="134">
        <f t="shared" si="37"/>
        <v>12631</v>
      </c>
      <c r="C448" s="94">
        <v>12631</v>
      </c>
      <c r="D448" s="84">
        <f t="shared" si="35"/>
        <v>7</v>
      </c>
      <c r="E448" s="84">
        <f t="shared" si="33"/>
        <v>31</v>
      </c>
      <c r="F448" s="84">
        <f t="shared" si="34"/>
        <v>1934</v>
      </c>
      <c r="G448" s="92">
        <f t="shared" si="36"/>
        <v>1934</v>
      </c>
      <c r="H448" s="183"/>
      <c r="I448" s="119"/>
      <c r="J448" s="119">
        <v>37.47</v>
      </c>
      <c r="K448" s="119"/>
      <c r="L448" s="119"/>
      <c r="M448" s="119"/>
      <c r="N448" s="119"/>
      <c r="O448" s="184"/>
      <c r="P448" s="183"/>
      <c r="Q448" s="119"/>
      <c r="R448" s="119"/>
      <c r="S448" s="119">
        <v>49.48</v>
      </c>
      <c r="T448" s="184">
        <v>37.979999999999997</v>
      </c>
      <c r="U448" s="183">
        <v>77.52</v>
      </c>
      <c r="V448" s="119">
        <v>0.01</v>
      </c>
      <c r="W448" s="119"/>
      <c r="X448" s="184"/>
      <c r="Y448" s="183"/>
      <c r="Z448" s="119"/>
      <c r="AA448" s="119"/>
      <c r="AB448" s="119">
        <v>15.44</v>
      </c>
      <c r="AC448" s="184">
        <v>15.44</v>
      </c>
    </row>
    <row r="449" spans="2:29">
      <c r="B449" s="134">
        <f t="shared" si="37"/>
        <v>12662</v>
      </c>
      <c r="C449" s="94">
        <v>12662</v>
      </c>
      <c r="D449" s="84">
        <f t="shared" si="35"/>
        <v>8</v>
      </c>
      <c r="E449" s="84">
        <f t="shared" si="33"/>
        <v>31</v>
      </c>
      <c r="F449" s="84">
        <f t="shared" si="34"/>
        <v>1934</v>
      </c>
      <c r="G449" s="92">
        <f t="shared" si="36"/>
        <v>1934</v>
      </c>
      <c r="H449" s="183"/>
      <c r="I449" s="119"/>
      <c r="J449" s="119">
        <v>34.75</v>
      </c>
      <c r="K449" s="119"/>
      <c r="L449" s="119"/>
      <c r="M449" s="119"/>
      <c r="N449" s="119"/>
      <c r="O449" s="184"/>
      <c r="P449" s="183"/>
      <c r="Q449" s="119"/>
      <c r="R449" s="119"/>
      <c r="S449" s="119">
        <v>52.52</v>
      </c>
      <c r="T449" s="184">
        <v>38.11</v>
      </c>
      <c r="U449" s="183">
        <v>69.77</v>
      </c>
      <c r="V449" s="119"/>
      <c r="W449" s="119"/>
      <c r="X449" s="184"/>
      <c r="Y449" s="183"/>
      <c r="Z449" s="119"/>
      <c r="AA449" s="119"/>
      <c r="AB449" s="119">
        <v>12.4</v>
      </c>
      <c r="AC449" s="184">
        <v>12.4</v>
      </c>
    </row>
    <row r="450" spans="2:29">
      <c r="B450" s="134">
        <f t="shared" si="37"/>
        <v>12692</v>
      </c>
      <c r="C450" s="94">
        <v>12692</v>
      </c>
      <c r="D450" s="84">
        <f t="shared" si="35"/>
        <v>9</v>
      </c>
      <c r="E450" s="84">
        <f t="shared" si="33"/>
        <v>30</v>
      </c>
      <c r="F450" s="84">
        <f t="shared" si="34"/>
        <v>1934</v>
      </c>
      <c r="G450" s="92">
        <f t="shared" si="36"/>
        <v>1934</v>
      </c>
      <c r="H450" s="183"/>
      <c r="I450" s="119"/>
      <c r="J450" s="119">
        <v>33.590000000000003</v>
      </c>
      <c r="K450" s="119"/>
      <c r="L450" s="119"/>
      <c r="M450" s="119"/>
      <c r="N450" s="119"/>
      <c r="O450" s="184"/>
      <c r="P450" s="183"/>
      <c r="Q450" s="119"/>
      <c r="R450" s="119"/>
      <c r="S450" s="119">
        <v>50.52</v>
      </c>
      <c r="T450" s="184">
        <v>36.11</v>
      </c>
      <c r="U450" s="183">
        <v>48.26</v>
      </c>
      <c r="V450" s="119">
        <v>3.67</v>
      </c>
      <c r="W450" s="119"/>
      <c r="X450" s="184"/>
      <c r="Y450" s="183"/>
      <c r="Z450" s="119"/>
      <c r="AA450" s="119"/>
      <c r="AB450" s="119">
        <v>32.43</v>
      </c>
      <c r="AC450" s="184">
        <v>32.43</v>
      </c>
    </row>
    <row r="451" spans="2:29">
      <c r="B451" s="134">
        <f t="shared" si="37"/>
        <v>12723</v>
      </c>
      <c r="C451" s="94">
        <v>12723</v>
      </c>
      <c r="D451" s="84">
        <f t="shared" si="35"/>
        <v>10</v>
      </c>
      <c r="E451" s="84">
        <f t="shared" si="33"/>
        <v>31</v>
      </c>
      <c r="F451" s="84">
        <f t="shared" si="34"/>
        <v>1934</v>
      </c>
      <c r="G451" s="92">
        <f>F451+1</f>
        <v>1935</v>
      </c>
      <c r="H451" s="183"/>
      <c r="I451" s="119"/>
      <c r="J451" s="119">
        <v>33.4</v>
      </c>
      <c r="K451" s="119"/>
      <c r="L451" s="119"/>
      <c r="M451" s="119"/>
      <c r="N451" s="119"/>
      <c r="O451" s="184"/>
      <c r="P451" s="183"/>
      <c r="Q451" s="119"/>
      <c r="R451" s="119"/>
      <c r="S451" s="119">
        <v>45.16</v>
      </c>
      <c r="T451" s="184">
        <v>35.590000000000003</v>
      </c>
      <c r="U451" s="183">
        <v>37.4</v>
      </c>
      <c r="V451" s="119">
        <v>1.29</v>
      </c>
      <c r="W451" s="119"/>
      <c r="X451" s="184"/>
      <c r="Y451" s="183"/>
      <c r="Z451" s="119"/>
      <c r="AA451" s="119"/>
      <c r="AB451" s="119">
        <v>36.049999999999997</v>
      </c>
      <c r="AC451" s="184">
        <v>36.049999999999997</v>
      </c>
    </row>
    <row r="452" spans="2:29">
      <c r="B452" s="134">
        <f t="shared" si="37"/>
        <v>12753</v>
      </c>
      <c r="C452" s="94">
        <v>12753</v>
      </c>
      <c r="D452" s="84">
        <f t="shared" si="35"/>
        <v>11</v>
      </c>
      <c r="E452" s="84">
        <f t="shared" si="33"/>
        <v>30</v>
      </c>
      <c r="F452" s="84">
        <f t="shared" si="34"/>
        <v>1934</v>
      </c>
      <c r="G452" s="92">
        <f>F452+1</f>
        <v>1935</v>
      </c>
      <c r="H452" s="183"/>
      <c r="I452" s="119"/>
      <c r="J452" s="119">
        <v>31.2</v>
      </c>
      <c r="K452" s="119"/>
      <c r="L452" s="119"/>
      <c r="M452" s="119"/>
      <c r="N452" s="119"/>
      <c r="O452" s="184"/>
      <c r="P452" s="183"/>
      <c r="Q452" s="119"/>
      <c r="R452" s="119"/>
      <c r="S452" s="119">
        <v>46.32</v>
      </c>
      <c r="T452" s="184">
        <v>36.5</v>
      </c>
      <c r="U452" s="183">
        <v>57.95</v>
      </c>
      <c r="V452" s="119">
        <v>2.95</v>
      </c>
      <c r="W452" s="119"/>
      <c r="X452" s="184"/>
      <c r="Y452" s="183"/>
      <c r="Z452" s="119"/>
      <c r="AA452" s="119"/>
      <c r="AB452" s="119">
        <v>2.13</v>
      </c>
      <c r="AC452" s="184">
        <v>2.13</v>
      </c>
    </row>
    <row r="453" spans="2:29">
      <c r="B453" s="134">
        <f t="shared" si="37"/>
        <v>12784</v>
      </c>
      <c r="C453" s="94">
        <v>12784</v>
      </c>
      <c r="D453" s="84">
        <f t="shared" si="35"/>
        <v>12</v>
      </c>
      <c r="E453" s="84">
        <f t="shared" si="33"/>
        <v>31</v>
      </c>
      <c r="F453" s="84">
        <f t="shared" si="34"/>
        <v>1934</v>
      </c>
      <c r="G453" s="92">
        <f>F453+1</f>
        <v>1935</v>
      </c>
      <c r="H453" s="183"/>
      <c r="I453" s="119"/>
      <c r="J453" s="119">
        <v>32.24</v>
      </c>
      <c r="K453" s="119"/>
      <c r="L453" s="119"/>
      <c r="M453" s="119"/>
      <c r="N453" s="119"/>
      <c r="O453" s="184"/>
      <c r="P453" s="183"/>
      <c r="Q453" s="119"/>
      <c r="R453" s="119"/>
      <c r="S453" s="119">
        <v>46.71</v>
      </c>
      <c r="T453" s="184">
        <v>35.47</v>
      </c>
      <c r="U453" s="183">
        <v>71.06</v>
      </c>
      <c r="V453" s="119">
        <v>3.52</v>
      </c>
      <c r="W453" s="119"/>
      <c r="X453" s="184"/>
      <c r="Y453" s="183"/>
      <c r="Z453" s="119"/>
      <c r="AA453" s="119"/>
      <c r="AB453" s="119">
        <v>13.57</v>
      </c>
      <c r="AC453" s="184">
        <v>13.57</v>
      </c>
    </row>
    <row r="454" spans="2:29">
      <c r="B454" s="134">
        <f t="shared" si="37"/>
        <v>12815</v>
      </c>
      <c r="C454" s="94">
        <v>12815</v>
      </c>
      <c r="D454" s="84">
        <f t="shared" si="35"/>
        <v>1</v>
      </c>
      <c r="E454" s="84">
        <f t="shared" si="33"/>
        <v>31</v>
      </c>
      <c r="F454" s="84">
        <f t="shared" si="34"/>
        <v>1935</v>
      </c>
      <c r="G454" s="92">
        <f>F454</f>
        <v>1935</v>
      </c>
      <c r="H454" s="183"/>
      <c r="I454" s="119"/>
      <c r="J454" s="119">
        <v>33.270000000000003</v>
      </c>
      <c r="K454" s="119"/>
      <c r="L454" s="119"/>
      <c r="M454" s="119"/>
      <c r="N454" s="119"/>
      <c r="O454" s="184"/>
      <c r="P454" s="183"/>
      <c r="Q454" s="119"/>
      <c r="R454" s="119"/>
      <c r="S454" s="119">
        <v>49.42</v>
      </c>
      <c r="T454" s="184">
        <v>35.21</v>
      </c>
      <c r="U454" s="183">
        <v>75.58</v>
      </c>
      <c r="V454" s="119">
        <v>0.11</v>
      </c>
      <c r="W454" s="119"/>
      <c r="X454" s="184"/>
      <c r="Y454" s="183"/>
      <c r="Z454" s="119"/>
      <c r="AA454" s="119"/>
      <c r="AB454" s="119">
        <v>14.66</v>
      </c>
      <c r="AC454" s="184">
        <v>14.66</v>
      </c>
    </row>
    <row r="455" spans="2:29">
      <c r="B455" s="134">
        <f t="shared" si="37"/>
        <v>12843</v>
      </c>
      <c r="C455" s="94">
        <v>12843</v>
      </c>
      <c r="D455" s="84">
        <f t="shared" si="35"/>
        <v>2</v>
      </c>
      <c r="E455" s="84">
        <f t="shared" si="33"/>
        <v>28</v>
      </c>
      <c r="F455" s="84">
        <f t="shared" si="34"/>
        <v>1935</v>
      </c>
      <c r="G455" s="92">
        <f t="shared" si="36"/>
        <v>1935</v>
      </c>
      <c r="H455" s="183"/>
      <c r="I455" s="119"/>
      <c r="J455" s="119">
        <v>34.56</v>
      </c>
      <c r="K455" s="119"/>
      <c r="L455" s="119"/>
      <c r="M455" s="119"/>
      <c r="N455" s="119"/>
      <c r="O455" s="184"/>
      <c r="P455" s="183"/>
      <c r="Q455" s="119"/>
      <c r="R455" s="119"/>
      <c r="S455" s="119">
        <v>50.19</v>
      </c>
      <c r="T455" s="184">
        <v>36.5</v>
      </c>
      <c r="U455" s="183">
        <v>74.94</v>
      </c>
      <c r="V455" s="119">
        <v>2.15</v>
      </c>
      <c r="W455" s="119"/>
      <c r="X455" s="184"/>
      <c r="Y455" s="183"/>
      <c r="Z455" s="119"/>
      <c r="AA455" s="119"/>
      <c r="AB455" s="119">
        <v>11.69</v>
      </c>
      <c r="AC455" s="184">
        <v>11.69</v>
      </c>
    </row>
    <row r="456" spans="2:29">
      <c r="B456" s="134">
        <f t="shared" si="37"/>
        <v>12874</v>
      </c>
      <c r="C456" s="94">
        <v>12874</v>
      </c>
      <c r="D456" s="84">
        <f t="shared" si="35"/>
        <v>3</v>
      </c>
      <c r="E456" s="84">
        <f t="shared" si="33"/>
        <v>31</v>
      </c>
      <c r="F456" s="84">
        <f t="shared" si="34"/>
        <v>1935</v>
      </c>
      <c r="G456" s="92">
        <f t="shared" si="36"/>
        <v>1935</v>
      </c>
      <c r="H456" s="183"/>
      <c r="I456" s="119"/>
      <c r="J456" s="119">
        <v>33.4</v>
      </c>
      <c r="K456" s="119"/>
      <c r="L456" s="119"/>
      <c r="M456" s="119"/>
      <c r="N456" s="119"/>
      <c r="O456" s="184"/>
      <c r="P456" s="183"/>
      <c r="Q456" s="119"/>
      <c r="R456" s="119"/>
      <c r="S456" s="119">
        <v>47.61</v>
      </c>
      <c r="T456" s="184">
        <v>34.43</v>
      </c>
      <c r="U456" s="183">
        <v>73</v>
      </c>
      <c r="V456" s="119">
        <v>2.8</v>
      </c>
      <c r="W456" s="119"/>
      <c r="X456" s="184"/>
      <c r="Y456" s="183"/>
      <c r="Z456" s="119"/>
      <c r="AA456" s="119"/>
      <c r="AB456" s="119">
        <v>10.27</v>
      </c>
      <c r="AC456" s="184">
        <v>10.27</v>
      </c>
    </row>
    <row r="457" spans="2:29">
      <c r="B457" s="134">
        <f t="shared" si="37"/>
        <v>12904</v>
      </c>
      <c r="C457" s="94">
        <v>12904</v>
      </c>
      <c r="D457" s="84">
        <f t="shared" si="35"/>
        <v>4</v>
      </c>
      <c r="E457" s="84">
        <f t="shared" si="33"/>
        <v>30</v>
      </c>
      <c r="F457" s="84">
        <f t="shared" si="34"/>
        <v>1935</v>
      </c>
      <c r="G457" s="92">
        <f t="shared" si="36"/>
        <v>1935</v>
      </c>
      <c r="H457" s="183"/>
      <c r="I457" s="119"/>
      <c r="J457" s="119">
        <v>33.200000000000003</v>
      </c>
      <c r="K457" s="119"/>
      <c r="L457" s="119"/>
      <c r="M457" s="119"/>
      <c r="N457" s="119"/>
      <c r="O457" s="184"/>
      <c r="P457" s="183"/>
      <c r="Q457" s="119"/>
      <c r="R457" s="119"/>
      <c r="S457" s="119">
        <v>46.19</v>
      </c>
      <c r="T457" s="184">
        <v>35.4</v>
      </c>
      <c r="U457" s="183">
        <v>68.48</v>
      </c>
      <c r="V457" s="119">
        <v>2.0699999999999998</v>
      </c>
      <c r="W457" s="119"/>
      <c r="X457" s="184"/>
      <c r="Y457" s="183"/>
      <c r="Z457" s="119"/>
      <c r="AA457" s="119"/>
      <c r="AB457" s="119">
        <v>7.56</v>
      </c>
      <c r="AC457" s="184">
        <v>7.56</v>
      </c>
    </row>
    <row r="458" spans="2:29">
      <c r="B458" s="134">
        <f t="shared" si="37"/>
        <v>12935</v>
      </c>
      <c r="C458" s="94">
        <v>12935</v>
      </c>
      <c r="D458" s="84">
        <f t="shared" si="35"/>
        <v>5</v>
      </c>
      <c r="E458" s="84">
        <f t="shared" si="33"/>
        <v>31</v>
      </c>
      <c r="F458" s="84">
        <f t="shared" si="34"/>
        <v>1935</v>
      </c>
      <c r="G458" s="92">
        <f t="shared" si="36"/>
        <v>1935</v>
      </c>
      <c r="H458" s="183"/>
      <c r="I458" s="119"/>
      <c r="J458" s="119">
        <v>34.75</v>
      </c>
      <c r="K458" s="119"/>
      <c r="L458" s="119"/>
      <c r="M458" s="119"/>
      <c r="N458" s="119"/>
      <c r="O458" s="184"/>
      <c r="P458" s="183"/>
      <c r="Q458" s="119"/>
      <c r="R458" s="119"/>
      <c r="S458" s="119">
        <v>49.16</v>
      </c>
      <c r="T458" s="184">
        <v>35.340000000000003</v>
      </c>
      <c r="U458" s="183">
        <v>69.77</v>
      </c>
      <c r="V458" s="119">
        <v>0.67</v>
      </c>
      <c r="W458" s="119"/>
      <c r="X458" s="184"/>
      <c r="Y458" s="183"/>
      <c r="Z458" s="119"/>
      <c r="AA458" s="119"/>
      <c r="AB458" s="119">
        <v>5.94</v>
      </c>
      <c r="AC458" s="184">
        <v>5.94</v>
      </c>
    </row>
    <row r="459" spans="2:29">
      <c r="B459" s="134">
        <f t="shared" si="37"/>
        <v>12965</v>
      </c>
      <c r="C459" s="94">
        <v>12965</v>
      </c>
      <c r="D459" s="84">
        <f t="shared" si="35"/>
        <v>6</v>
      </c>
      <c r="E459" s="84">
        <f t="shared" si="33"/>
        <v>30</v>
      </c>
      <c r="F459" s="84">
        <f t="shared" si="34"/>
        <v>1935</v>
      </c>
      <c r="G459" s="92">
        <f t="shared" si="36"/>
        <v>1935</v>
      </c>
      <c r="H459" s="183"/>
      <c r="I459" s="119"/>
      <c r="J459" s="119">
        <v>35.01</v>
      </c>
      <c r="K459" s="119"/>
      <c r="L459" s="119"/>
      <c r="M459" s="119"/>
      <c r="N459" s="119"/>
      <c r="O459" s="184"/>
      <c r="P459" s="183"/>
      <c r="Q459" s="119"/>
      <c r="R459" s="119"/>
      <c r="S459" s="119">
        <v>51.29</v>
      </c>
      <c r="T459" s="184">
        <v>36.43</v>
      </c>
      <c r="U459" s="183">
        <v>72.349999999999994</v>
      </c>
      <c r="V459" s="119">
        <v>0.14000000000000001</v>
      </c>
      <c r="W459" s="119"/>
      <c r="X459" s="184"/>
      <c r="Y459" s="183"/>
      <c r="Z459" s="119"/>
      <c r="AA459" s="119"/>
      <c r="AB459" s="119">
        <v>9.56</v>
      </c>
      <c r="AC459" s="184">
        <v>9.56</v>
      </c>
    </row>
    <row r="460" spans="2:29">
      <c r="B460" s="134">
        <f t="shared" si="37"/>
        <v>12996</v>
      </c>
      <c r="C460" s="94">
        <v>12996</v>
      </c>
      <c r="D460" s="84">
        <f t="shared" si="35"/>
        <v>7</v>
      </c>
      <c r="E460" s="84">
        <f t="shared" si="33"/>
        <v>31</v>
      </c>
      <c r="F460" s="84">
        <f t="shared" si="34"/>
        <v>1935</v>
      </c>
      <c r="G460" s="92">
        <f t="shared" si="36"/>
        <v>1935</v>
      </c>
      <c r="H460" s="183"/>
      <c r="I460" s="119"/>
      <c r="J460" s="119">
        <v>35.01</v>
      </c>
      <c r="K460" s="119"/>
      <c r="L460" s="119"/>
      <c r="M460" s="119"/>
      <c r="N460" s="119"/>
      <c r="O460" s="184"/>
      <c r="P460" s="183"/>
      <c r="Q460" s="119"/>
      <c r="R460" s="119"/>
      <c r="S460" s="119">
        <v>52.2</v>
      </c>
      <c r="T460" s="184">
        <v>36.89</v>
      </c>
      <c r="U460" s="183">
        <v>73</v>
      </c>
      <c r="V460" s="119">
        <v>0.08</v>
      </c>
      <c r="W460" s="119"/>
      <c r="X460" s="184"/>
      <c r="Y460" s="183"/>
      <c r="Z460" s="119"/>
      <c r="AA460" s="119"/>
      <c r="AB460" s="119">
        <v>12.79</v>
      </c>
      <c r="AC460" s="184">
        <v>12.79</v>
      </c>
    </row>
    <row r="461" spans="2:29">
      <c r="B461" s="134">
        <f t="shared" si="37"/>
        <v>13027</v>
      </c>
      <c r="C461" s="94">
        <v>13027</v>
      </c>
      <c r="D461" s="84">
        <f t="shared" si="35"/>
        <v>8</v>
      </c>
      <c r="E461" s="84">
        <f t="shared" si="33"/>
        <v>31</v>
      </c>
      <c r="F461" s="84">
        <f t="shared" si="34"/>
        <v>1935</v>
      </c>
      <c r="G461" s="92">
        <f t="shared" si="36"/>
        <v>1935</v>
      </c>
      <c r="H461" s="183"/>
      <c r="I461" s="119"/>
      <c r="J461" s="119">
        <v>35.01</v>
      </c>
      <c r="K461" s="119"/>
      <c r="L461" s="119"/>
      <c r="M461" s="119"/>
      <c r="N461" s="119"/>
      <c r="O461" s="184"/>
      <c r="P461" s="183"/>
      <c r="Q461" s="119"/>
      <c r="R461" s="119"/>
      <c r="S461" s="119">
        <v>52.26</v>
      </c>
      <c r="T461" s="184">
        <v>37.270000000000003</v>
      </c>
      <c r="U461" s="183">
        <v>78.17</v>
      </c>
      <c r="V461" s="119"/>
      <c r="W461" s="119"/>
      <c r="X461" s="184"/>
      <c r="Y461" s="183"/>
      <c r="Z461" s="119"/>
      <c r="AA461" s="119"/>
      <c r="AB461" s="119">
        <v>9.6300000000000008</v>
      </c>
      <c r="AC461" s="184">
        <v>9.6300000000000008</v>
      </c>
    </row>
    <row r="462" spans="2:29">
      <c r="B462" s="134">
        <f t="shared" si="37"/>
        <v>13057</v>
      </c>
      <c r="C462" s="94">
        <v>13057</v>
      </c>
      <c r="D462" s="84">
        <f t="shared" si="35"/>
        <v>9</v>
      </c>
      <c r="E462" s="84">
        <f t="shared" si="33"/>
        <v>30</v>
      </c>
      <c r="F462" s="84">
        <f t="shared" si="34"/>
        <v>1935</v>
      </c>
      <c r="G462" s="92">
        <f t="shared" si="36"/>
        <v>1935</v>
      </c>
      <c r="H462" s="183"/>
      <c r="I462" s="119"/>
      <c r="J462" s="119">
        <v>34.299999999999997</v>
      </c>
      <c r="K462" s="119"/>
      <c r="L462" s="119"/>
      <c r="M462" s="119"/>
      <c r="N462" s="119"/>
      <c r="O462" s="184"/>
      <c r="P462" s="183"/>
      <c r="Q462" s="119"/>
      <c r="R462" s="119"/>
      <c r="S462" s="119">
        <v>53.17</v>
      </c>
      <c r="T462" s="184">
        <v>35.53</v>
      </c>
      <c r="U462" s="183">
        <v>66.540000000000006</v>
      </c>
      <c r="V462" s="119">
        <v>0.08</v>
      </c>
      <c r="W462" s="119"/>
      <c r="X462" s="184"/>
      <c r="Y462" s="183"/>
      <c r="Z462" s="119"/>
      <c r="AA462" s="119"/>
      <c r="AB462" s="119">
        <v>7.43</v>
      </c>
      <c r="AC462" s="184">
        <v>7.43</v>
      </c>
    </row>
    <row r="463" spans="2:29">
      <c r="B463" s="134">
        <f t="shared" si="37"/>
        <v>13088</v>
      </c>
      <c r="C463" s="94">
        <v>13088</v>
      </c>
      <c r="D463" s="84">
        <f t="shared" si="35"/>
        <v>10</v>
      </c>
      <c r="E463" s="84">
        <f t="shared" si="33"/>
        <v>31</v>
      </c>
      <c r="F463" s="84">
        <f t="shared" si="34"/>
        <v>1935</v>
      </c>
      <c r="G463" s="92">
        <f>F463+1</f>
        <v>1936</v>
      </c>
      <c r="H463" s="183"/>
      <c r="I463" s="119"/>
      <c r="J463" s="119">
        <v>33.53</v>
      </c>
      <c r="K463" s="119"/>
      <c r="L463" s="119"/>
      <c r="M463" s="119"/>
      <c r="N463" s="119"/>
      <c r="O463" s="184"/>
      <c r="P463" s="183"/>
      <c r="Q463" s="119"/>
      <c r="R463" s="119"/>
      <c r="S463" s="119">
        <v>52</v>
      </c>
      <c r="T463" s="184">
        <v>35.79</v>
      </c>
      <c r="U463" s="183">
        <v>69.12</v>
      </c>
      <c r="V463" s="119">
        <v>0.48</v>
      </c>
      <c r="W463" s="119"/>
      <c r="X463" s="184"/>
      <c r="Y463" s="183"/>
      <c r="Z463" s="119"/>
      <c r="AA463" s="119"/>
      <c r="AB463" s="119">
        <v>7.56</v>
      </c>
      <c r="AC463" s="184">
        <v>7.56</v>
      </c>
    </row>
    <row r="464" spans="2:29">
      <c r="B464" s="134">
        <f t="shared" si="37"/>
        <v>13118</v>
      </c>
      <c r="C464" s="94">
        <v>13118</v>
      </c>
      <c r="D464" s="84">
        <f t="shared" si="35"/>
        <v>11</v>
      </c>
      <c r="E464" s="84">
        <f t="shared" ref="E464:E527" si="38">DAY(C464)</f>
        <v>30</v>
      </c>
      <c r="F464" s="84">
        <f t="shared" ref="F464:F527" si="39">YEAR(C464)</f>
        <v>1935</v>
      </c>
      <c r="G464" s="92">
        <f>F464+1</f>
        <v>1936</v>
      </c>
      <c r="H464" s="183"/>
      <c r="I464" s="119"/>
      <c r="J464" s="119">
        <v>32.17</v>
      </c>
      <c r="K464" s="119"/>
      <c r="L464" s="119"/>
      <c r="M464" s="119"/>
      <c r="N464" s="119"/>
      <c r="O464" s="184"/>
      <c r="P464" s="183"/>
      <c r="Q464" s="119"/>
      <c r="R464" s="119"/>
      <c r="S464" s="119">
        <v>53.88</v>
      </c>
      <c r="T464" s="184">
        <v>35.340000000000003</v>
      </c>
      <c r="U464" s="183">
        <v>65.89</v>
      </c>
      <c r="V464" s="119">
        <v>1.51</v>
      </c>
      <c r="W464" s="119"/>
      <c r="X464" s="184"/>
      <c r="Y464" s="183"/>
      <c r="Z464" s="119"/>
      <c r="AA464" s="119"/>
      <c r="AB464" s="119">
        <v>6.27</v>
      </c>
      <c r="AC464" s="184">
        <v>6.27</v>
      </c>
    </row>
    <row r="465" spans="2:29">
      <c r="B465" s="134">
        <f t="shared" si="37"/>
        <v>13149</v>
      </c>
      <c r="C465" s="94">
        <v>13149</v>
      </c>
      <c r="D465" s="84">
        <f t="shared" si="35"/>
        <v>12</v>
      </c>
      <c r="E465" s="84">
        <f t="shared" si="38"/>
        <v>31</v>
      </c>
      <c r="F465" s="84">
        <f t="shared" si="39"/>
        <v>1935</v>
      </c>
      <c r="G465" s="92">
        <f>F465+1</f>
        <v>1936</v>
      </c>
      <c r="H465" s="183"/>
      <c r="I465" s="119"/>
      <c r="J465" s="119">
        <v>31.98</v>
      </c>
      <c r="K465" s="119"/>
      <c r="L465" s="119"/>
      <c r="M465" s="119"/>
      <c r="N465" s="119"/>
      <c r="O465" s="184"/>
      <c r="P465" s="183"/>
      <c r="Q465" s="119"/>
      <c r="R465" s="119"/>
      <c r="S465" s="119">
        <v>51.55</v>
      </c>
      <c r="T465" s="184">
        <v>35.08</v>
      </c>
      <c r="U465" s="183">
        <v>68.48</v>
      </c>
      <c r="V465" s="119">
        <v>1.28</v>
      </c>
      <c r="W465" s="119"/>
      <c r="X465" s="184"/>
      <c r="Y465" s="183"/>
      <c r="Z465" s="119"/>
      <c r="AA465" s="119"/>
      <c r="AB465" s="119">
        <v>5.43</v>
      </c>
      <c r="AC465" s="184">
        <v>5.43</v>
      </c>
    </row>
    <row r="466" spans="2:29">
      <c r="B466" s="134">
        <f t="shared" si="37"/>
        <v>13180</v>
      </c>
      <c r="C466" s="94">
        <v>13180</v>
      </c>
      <c r="D466" s="84">
        <f t="shared" si="35"/>
        <v>1</v>
      </c>
      <c r="E466" s="84">
        <f t="shared" si="38"/>
        <v>31</v>
      </c>
      <c r="F466" s="84">
        <f t="shared" si="39"/>
        <v>1936</v>
      </c>
      <c r="G466" s="92">
        <f>F466</f>
        <v>1936</v>
      </c>
      <c r="H466" s="183"/>
      <c r="I466" s="119"/>
      <c r="J466" s="119">
        <v>32.619999999999997</v>
      </c>
      <c r="K466" s="119"/>
      <c r="L466" s="119"/>
      <c r="M466" s="119"/>
      <c r="N466" s="119"/>
      <c r="O466" s="184"/>
      <c r="P466" s="183"/>
      <c r="Q466" s="119"/>
      <c r="R466" s="119"/>
      <c r="S466" s="119">
        <v>54.39</v>
      </c>
      <c r="T466" s="184">
        <v>35.14</v>
      </c>
      <c r="U466" s="183">
        <v>71.06</v>
      </c>
      <c r="V466" s="119">
        <v>3.64</v>
      </c>
      <c r="W466" s="119"/>
      <c r="X466" s="184"/>
      <c r="Y466" s="183"/>
      <c r="Z466" s="119"/>
      <c r="AA466" s="119"/>
      <c r="AB466" s="119">
        <v>5.3</v>
      </c>
      <c r="AC466" s="184">
        <v>5.3</v>
      </c>
    </row>
    <row r="467" spans="2:29">
      <c r="B467" s="134">
        <f t="shared" si="37"/>
        <v>13209</v>
      </c>
      <c r="C467" s="94">
        <v>13209</v>
      </c>
      <c r="D467" s="84">
        <f t="shared" si="35"/>
        <v>2</v>
      </c>
      <c r="E467" s="84">
        <f t="shared" si="38"/>
        <v>29</v>
      </c>
      <c r="F467" s="84">
        <f t="shared" si="39"/>
        <v>1936</v>
      </c>
      <c r="G467" s="92">
        <f t="shared" si="36"/>
        <v>1936</v>
      </c>
      <c r="H467" s="183"/>
      <c r="I467" s="119"/>
      <c r="J467" s="119">
        <v>34.880000000000003</v>
      </c>
      <c r="K467" s="119"/>
      <c r="L467" s="119"/>
      <c r="M467" s="119"/>
      <c r="N467" s="119"/>
      <c r="O467" s="184"/>
      <c r="P467" s="183"/>
      <c r="Q467" s="119"/>
      <c r="R467" s="119"/>
      <c r="S467" s="119">
        <v>56.33</v>
      </c>
      <c r="T467" s="184">
        <v>34.950000000000003</v>
      </c>
      <c r="U467" s="183">
        <v>74.94</v>
      </c>
      <c r="V467" s="119">
        <v>0.75</v>
      </c>
      <c r="W467" s="119"/>
      <c r="X467" s="184"/>
      <c r="Y467" s="183"/>
      <c r="Z467" s="119"/>
      <c r="AA467" s="119"/>
      <c r="AB467" s="119">
        <v>5.43</v>
      </c>
      <c r="AC467" s="184">
        <v>5.43</v>
      </c>
    </row>
    <row r="468" spans="2:29">
      <c r="B468" s="134">
        <f t="shared" si="37"/>
        <v>13240</v>
      </c>
      <c r="C468" s="94">
        <v>13240</v>
      </c>
      <c r="D468" s="84">
        <f t="shared" si="35"/>
        <v>3</v>
      </c>
      <c r="E468" s="84">
        <f t="shared" si="38"/>
        <v>31</v>
      </c>
      <c r="F468" s="84">
        <f t="shared" si="39"/>
        <v>1936</v>
      </c>
      <c r="G468" s="92">
        <f t="shared" si="36"/>
        <v>1936</v>
      </c>
      <c r="H468" s="183"/>
      <c r="I468" s="119"/>
      <c r="J468" s="119">
        <v>33.979999999999997</v>
      </c>
      <c r="K468" s="119"/>
      <c r="L468" s="119"/>
      <c r="M468" s="119"/>
      <c r="N468" s="119"/>
      <c r="O468" s="184"/>
      <c r="P468" s="183"/>
      <c r="Q468" s="119"/>
      <c r="R468" s="119"/>
      <c r="S468" s="119">
        <v>52.2</v>
      </c>
      <c r="T468" s="184">
        <v>38.630000000000003</v>
      </c>
      <c r="U468" s="183">
        <v>68.48</v>
      </c>
      <c r="V468" s="119">
        <v>9.0399999999999991</v>
      </c>
      <c r="W468" s="119"/>
      <c r="X468" s="184"/>
      <c r="Y468" s="183"/>
      <c r="Z468" s="119"/>
      <c r="AA468" s="119"/>
      <c r="AB468" s="119">
        <v>6.59</v>
      </c>
      <c r="AC468" s="184">
        <v>6.59</v>
      </c>
    </row>
    <row r="469" spans="2:29">
      <c r="B469" s="134">
        <f t="shared" si="37"/>
        <v>13270</v>
      </c>
      <c r="C469" s="94">
        <v>13270</v>
      </c>
      <c r="D469" s="84">
        <f t="shared" si="35"/>
        <v>4</v>
      </c>
      <c r="E469" s="84">
        <f t="shared" si="38"/>
        <v>30</v>
      </c>
      <c r="F469" s="84">
        <f t="shared" si="39"/>
        <v>1936</v>
      </c>
      <c r="G469" s="92">
        <f t="shared" si="36"/>
        <v>1936</v>
      </c>
      <c r="H469" s="183"/>
      <c r="I469" s="119"/>
      <c r="J469" s="119">
        <v>31.65</v>
      </c>
      <c r="K469" s="119"/>
      <c r="L469" s="119"/>
      <c r="M469" s="119"/>
      <c r="N469" s="119"/>
      <c r="O469" s="184"/>
      <c r="P469" s="183"/>
      <c r="Q469" s="119"/>
      <c r="R469" s="119"/>
      <c r="S469" s="119">
        <v>46.9</v>
      </c>
      <c r="T469" s="184">
        <v>36.89</v>
      </c>
      <c r="U469" s="183">
        <v>65.89</v>
      </c>
      <c r="V469" s="119">
        <v>3.76</v>
      </c>
      <c r="W469" s="119"/>
      <c r="X469" s="184"/>
      <c r="Y469" s="183"/>
      <c r="Z469" s="119"/>
      <c r="AA469" s="119"/>
      <c r="AB469" s="119">
        <v>4.78</v>
      </c>
      <c r="AC469" s="184">
        <v>4.78</v>
      </c>
    </row>
    <row r="470" spans="2:29">
      <c r="B470" s="134">
        <f t="shared" si="37"/>
        <v>13301</v>
      </c>
      <c r="C470" s="94">
        <v>13301</v>
      </c>
      <c r="D470" s="84">
        <f t="shared" si="35"/>
        <v>5</v>
      </c>
      <c r="E470" s="84">
        <f t="shared" si="38"/>
        <v>31</v>
      </c>
      <c r="F470" s="84">
        <f t="shared" si="39"/>
        <v>1936</v>
      </c>
      <c r="G470" s="92">
        <f t="shared" si="36"/>
        <v>1936</v>
      </c>
      <c r="H470" s="183"/>
      <c r="I470" s="119"/>
      <c r="J470" s="119">
        <v>33.53</v>
      </c>
      <c r="K470" s="119"/>
      <c r="L470" s="119"/>
      <c r="M470" s="119"/>
      <c r="N470" s="119"/>
      <c r="O470" s="184"/>
      <c r="P470" s="183"/>
      <c r="Q470" s="119"/>
      <c r="R470" s="119"/>
      <c r="S470" s="119">
        <v>46.9</v>
      </c>
      <c r="T470" s="184">
        <v>36.76</v>
      </c>
      <c r="U470" s="183">
        <v>69.12</v>
      </c>
      <c r="V470" s="119">
        <v>1.1000000000000001</v>
      </c>
      <c r="W470" s="119"/>
      <c r="X470" s="184"/>
      <c r="Y470" s="183"/>
      <c r="Z470" s="119"/>
      <c r="AA470" s="119"/>
      <c r="AB470" s="119">
        <v>6.2</v>
      </c>
      <c r="AC470" s="184">
        <v>6.2</v>
      </c>
    </row>
    <row r="471" spans="2:29">
      <c r="B471" s="134">
        <f t="shared" si="37"/>
        <v>13331</v>
      </c>
      <c r="C471" s="94">
        <v>13331</v>
      </c>
      <c r="D471" s="84">
        <f t="shared" si="35"/>
        <v>6</v>
      </c>
      <c r="E471" s="84">
        <f t="shared" si="38"/>
        <v>30</v>
      </c>
      <c r="F471" s="84">
        <f t="shared" si="39"/>
        <v>1936</v>
      </c>
      <c r="G471" s="92">
        <f t="shared" si="36"/>
        <v>1936</v>
      </c>
      <c r="H471" s="183"/>
      <c r="I471" s="119"/>
      <c r="J471" s="119">
        <v>35.08</v>
      </c>
      <c r="K471" s="119"/>
      <c r="L471" s="119"/>
      <c r="M471" s="119"/>
      <c r="N471" s="119"/>
      <c r="O471" s="184"/>
      <c r="P471" s="183"/>
      <c r="Q471" s="119"/>
      <c r="R471" s="119"/>
      <c r="S471" s="119">
        <v>50.45</v>
      </c>
      <c r="T471" s="184">
        <v>40.96</v>
      </c>
      <c r="U471" s="183">
        <v>69.77</v>
      </c>
      <c r="V471" s="119">
        <v>1.47</v>
      </c>
      <c r="W471" s="119"/>
      <c r="X471" s="184"/>
      <c r="Y471" s="183"/>
      <c r="Z471" s="119"/>
      <c r="AA471" s="119"/>
      <c r="AB471" s="119">
        <v>6.52</v>
      </c>
      <c r="AC471" s="184">
        <v>6.52</v>
      </c>
    </row>
    <row r="472" spans="2:29">
      <c r="B472" s="134">
        <f t="shared" si="37"/>
        <v>13362</v>
      </c>
      <c r="C472" s="94">
        <v>13362</v>
      </c>
      <c r="D472" s="84">
        <f t="shared" si="35"/>
        <v>7</v>
      </c>
      <c r="E472" s="84">
        <f t="shared" si="38"/>
        <v>31</v>
      </c>
      <c r="F472" s="84">
        <f t="shared" si="39"/>
        <v>1936</v>
      </c>
      <c r="G472" s="92">
        <f t="shared" si="36"/>
        <v>1936</v>
      </c>
      <c r="H472" s="183"/>
      <c r="I472" s="119"/>
      <c r="J472" s="119">
        <v>35.590000000000003</v>
      </c>
      <c r="K472" s="119"/>
      <c r="L472" s="119"/>
      <c r="M472" s="119"/>
      <c r="N472" s="119"/>
      <c r="O472" s="184"/>
      <c r="P472" s="183"/>
      <c r="Q472" s="119"/>
      <c r="R472" s="119"/>
      <c r="S472" s="119">
        <v>52.26</v>
      </c>
      <c r="T472" s="184">
        <v>41.21</v>
      </c>
      <c r="U472" s="183">
        <v>73</v>
      </c>
      <c r="V472" s="119">
        <v>0.01</v>
      </c>
      <c r="W472" s="119"/>
      <c r="X472" s="184"/>
      <c r="Y472" s="183"/>
      <c r="Z472" s="119"/>
      <c r="AA472" s="119"/>
      <c r="AB472" s="119">
        <v>5.49</v>
      </c>
      <c r="AC472" s="184">
        <v>5.49</v>
      </c>
    </row>
    <row r="473" spans="2:29">
      <c r="B473" s="134">
        <f t="shared" si="37"/>
        <v>13393</v>
      </c>
      <c r="C473" s="94">
        <v>13393</v>
      </c>
      <c r="D473" s="84">
        <f t="shared" si="35"/>
        <v>8</v>
      </c>
      <c r="E473" s="84">
        <f t="shared" si="38"/>
        <v>31</v>
      </c>
      <c r="F473" s="84">
        <f t="shared" si="39"/>
        <v>1936</v>
      </c>
      <c r="G473" s="92">
        <f t="shared" si="36"/>
        <v>1936</v>
      </c>
      <c r="H473" s="183"/>
      <c r="I473" s="119"/>
      <c r="J473" s="119">
        <v>35.340000000000003</v>
      </c>
      <c r="K473" s="119"/>
      <c r="L473" s="119"/>
      <c r="M473" s="119"/>
      <c r="N473" s="119"/>
      <c r="O473" s="184"/>
      <c r="P473" s="183"/>
      <c r="Q473" s="119"/>
      <c r="R473" s="119"/>
      <c r="S473" s="119">
        <v>50.19</v>
      </c>
      <c r="T473" s="184">
        <v>37.21</v>
      </c>
      <c r="U473" s="183">
        <v>76.87</v>
      </c>
      <c r="V473" s="119"/>
      <c r="W473" s="119"/>
      <c r="X473" s="184"/>
      <c r="Y473" s="183"/>
      <c r="Z473" s="119"/>
      <c r="AA473" s="119"/>
      <c r="AB473" s="119">
        <v>5.75</v>
      </c>
      <c r="AC473" s="184">
        <v>5.75</v>
      </c>
    </row>
    <row r="474" spans="2:29">
      <c r="B474" s="134">
        <f t="shared" si="37"/>
        <v>13423</v>
      </c>
      <c r="C474" s="94">
        <v>13423</v>
      </c>
      <c r="D474" s="84">
        <f t="shared" si="35"/>
        <v>9</v>
      </c>
      <c r="E474" s="84">
        <f t="shared" si="38"/>
        <v>30</v>
      </c>
      <c r="F474" s="84">
        <f t="shared" si="39"/>
        <v>1936</v>
      </c>
      <c r="G474" s="92">
        <f t="shared" si="36"/>
        <v>1936</v>
      </c>
      <c r="H474" s="183"/>
      <c r="I474" s="119"/>
      <c r="J474" s="119">
        <v>35.08</v>
      </c>
      <c r="K474" s="119"/>
      <c r="L474" s="119"/>
      <c r="M474" s="119"/>
      <c r="N474" s="119"/>
      <c r="O474" s="184"/>
      <c r="P474" s="183"/>
      <c r="Q474" s="119"/>
      <c r="R474" s="119"/>
      <c r="S474" s="119">
        <v>50</v>
      </c>
      <c r="T474" s="184">
        <v>37.4</v>
      </c>
      <c r="U474" s="183">
        <v>75.58</v>
      </c>
      <c r="V474" s="119"/>
      <c r="W474" s="119"/>
      <c r="X474" s="184"/>
      <c r="Y474" s="183"/>
      <c r="Z474" s="119"/>
      <c r="AA474" s="119"/>
      <c r="AB474" s="119">
        <v>5.17</v>
      </c>
      <c r="AC474" s="184">
        <v>5.17</v>
      </c>
    </row>
    <row r="475" spans="2:29">
      <c r="B475" s="134">
        <f t="shared" si="37"/>
        <v>13454</v>
      </c>
      <c r="C475" s="94">
        <v>13454</v>
      </c>
      <c r="D475" s="84">
        <f t="shared" si="35"/>
        <v>10</v>
      </c>
      <c r="E475" s="84">
        <f t="shared" si="38"/>
        <v>31</v>
      </c>
      <c r="F475" s="84">
        <f t="shared" si="39"/>
        <v>1936</v>
      </c>
      <c r="G475" s="92">
        <f>F475+1</f>
        <v>1937</v>
      </c>
      <c r="H475" s="183"/>
      <c r="I475" s="119"/>
      <c r="J475" s="119">
        <v>33.33</v>
      </c>
      <c r="K475" s="119"/>
      <c r="L475" s="119"/>
      <c r="M475" s="119"/>
      <c r="N475" s="119"/>
      <c r="O475" s="184"/>
      <c r="P475" s="183"/>
      <c r="Q475" s="119"/>
      <c r="R475" s="119"/>
      <c r="S475" s="119">
        <v>50.58</v>
      </c>
      <c r="T475" s="184">
        <v>35.01</v>
      </c>
      <c r="U475" s="183">
        <v>71.709999999999994</v>
      </c>
      <c r="V475" s="119"/>
      <c r="W475" s="119"/>
      <c r="X475" s="184"/>
      <c r="Y475" s="183"/>
      <c r="Z475" s="119"/>
      <c r="AA475" s="119"/>
      <c r="AB475" s="119">
        <v>5.17</v>
      </c>
      <c r="AC475" s="184">
        <v>5.17</v>
      </c>
    </row>
    <row r="476" spans="2:29">
      <c r="B476" s="134">
        <f t="shared" si="37"/>
        <v>13484</v>
      </c>
      <c r="C476" s="94">
        <v>13484</v>
      </c>
      <c r="D476" s="84">
        <f t="shared" si="35"/>
        <v>11</v>
      </c>
      <c r="E476" s="84">
        <f t="shared" si="38"/>
        <v>30</v>
      </c>
      <c r="F476" s="84">
        <f t="shared" si="39"/>
        <v>1936</v>
      </c>
      <c r="G476" s="92">
        <f>F476+1</f>
        <v>1937</v>
      </c>
      <c r="H476" s="183"/>
      <c r="I476" s="119"/>
      <c r="J476" s="119">
        <v>33.200000000000003</v>
      </c>
      <c r="K476" s="119"/>
      <c r="L476" s="119"/>
      <c r="M476" s="119"/>
      <c r="N476" s="119"/>
      <c r="O476" s="184"/>
      <c r="P476" s="183"/>
      <c r="Q476" s="119"/>
      <c r="R476" s="119"/>
      <c r="S476" s="119">
        <v>52.2</v>
      </c>
      <c r="T476" s="184">
        <v>37.92</v>
      </c>
      <c r="U476" s="183">
        <v>69.77</v>
      </c>
      <c r="V476" s="119"/>
      <c r="W476" s="119"/>
      <c r="X476" s="184"/>
      <c r="Y476" s="183"/>
      <c r="Z476" s="119"/>
      <c r="AA476" s="119"/>
      <c r="AB476" s="119">
        <v>5.3</v>
      </c>
      <c r="AC476" s="184">
        <v>5.3</v>
      </c>
    </row>
    <row r="477" spans="2:29">
      <c r="B477" s="134">
        <f t="shared" si="37"/>
        <v>13515</v>
      </c>
      <c r="C477" s="94">
        <v>13515</v>
      </c>
      <c r="D477" s="84">
        <f t="shared" si="35"/>
        <v>12</v>
      </c>
      <c r="E477" s="84">
        <f t="shared" si="38"/>
        <v>31</v>
      </c>
      <c r="F477" s="84">
        <f t="shared" si="39"/>
        <v>1936</v>
      </c>
      <c r="G477" s="92">
        <f>F477+1</f>
        <v>1937</v>
      </c>
      <c r="H477" s="183"/>
      <c r="I477" s="119"/>
      <c r="J477" s="119">
        <v>32.56</v>
      </c>
      <c r="K477" s="119"/>
      <c r="L477" s="119"/>
      <c r="M477" s="119"/>
      <c r="N477" s="119"/>
      <c r="O477" s="184"/>
      <c r="P477" s="183"/>
      <c r="Q477" s="119"/>
      <c r="R477" s="119"/>
      <c r="S477" s="119">
        <v>57.3</v>
      </c>
      <c r="T477" s="184">
        <v>36.43</v>
      </c>
      <c r="U477" s="183">
        <v>71.06</v>
      </c>
      <c r="V477" s="119">
        <v>0.72</v>
      </c>
      <c r="W477" s="119"/>
      <c r="X477" s="184"/>
      <c r="Y477" s="183"/>
      <c r="Z477" s="119"/>
      <c r="AA477" s="119"/>
      <c r="AB477" s="119">
        <v>5.3</v>
      </c>
      <c r="AC477" s="184">
        <v>5.3</v>
      </c>
    </row>
    <row r="478" spans="2:29">
      <c r="B478" s="134">
        <f t="shared" si="37"/>
        <v>13546</v>
      </c>
      <c r="C478" s="94">
        <v>13546</v>
      </c>
      <c r="D478" s="84">
        <f t="shared" si="35"/>
        <v>1</v>
      </c>
      <c r="E478" s="84">
        <f t="shared" si="38"/>
        <v>31</v>
      </c>
      <c r="F478" s="84">
        <f t="shared" si="39"/>
        <v>1937</v>
      </c>
      <c r="G478" s="92">
        <f>F478</f>
        <v>1937</v>
      </c>
      <c r="H478" s="183"/>
      <c r="I478" s="119"/>
      <c r="J478" s="119">
        <v>32.17</v>
      </c>
      <c r="K478" s="119"/>
      <c r="L478" s="119"/>
      <c r="M478" s="119"/>
      <c r="N478" s="119"/>
      <c r="O478" s="184"/>
      <c r="P478" s="183"/>
      <c r="Q478" s="119"/>
      <c r="R478" s="119"/>
      <c r="S478" s="119">
        <v>52.78</v>
      </c>
      <c r="T478" s="184">
        <v>35.53</v>
      </c>
      <c r="U478" s="183">
        <v>69.77</v>
      </c>
      <c r="V478" s="119">
        <v>0.02</v>
      </c>
      <c r="W478" s="119"/>
      <c r="X478" s="184"/>
      <c r="Y478" s="183"/>
      <c r="Z478" s="119"/>
      <c r="AA478" s="119"/>
      <c r="AB478" s="119">
        <v>4.6500000000000004</v>
      </c>
      <c r="AC478" s="184">
        <v>4.6500000000000004</v>
      </c>
    </row>
    <row r="479" spans="2:29">
      <c r="B479" s="134">
        <f t="shared" si="37"/>
        <v>13574</v>
      </c>
      <c r="C479" s="94">
        <v>13574</v>
      </c>
      <c r="D479" s="84">
        <f t="shared" si="35"/>
        <v>2</v>
      </c>
      <c r="E479" s="84">
        <f t="shared" si="38"/>
        <v>28</v>
      </c>
      <c r="F479" s="84">
        <f t="shared" si="39"/>
        <v>1937</v>
      </c>
      <c r="G479" s="92">
        <f t="shared" si="36"/>
        <v>1937</v>
      </c>
      <c r="H479" s="183"/>
      <c r="I479" s="119"/>
      <c r="J479" s="119">
        <v>32.04</v>
      </c>
      <c r="K479" s="119"/>
      <c r="L479" s="119"/>
      <c r="M479" s="119"/>
      <c r="N479" s="119"/>
      <c r="O479" s="184"/>
      <c r="P479" s="183"/>
      <c r="Q479" s="119"/>
      <c r="R479" s="119"/>
      <c r="S479" s="119">
        <v>53.3</v>
      </c>
      <c r="T479" s="184">
        <v>36.049999999999997</v>
      </c>
      <c r="U479" s="183">
        <v>69.77</v>
      </c>
      <c r="V479" s="119">
        <v>1.6</v>
      </c>
      <c r="W479" s="119"/>
      <c r="X479" s="184"/>
      <c r="Y479" s="183"/>
      <c r="Z479" s="119"/>
      <c r="AA479" s="119"/>
      <c r="AB479" s="119">
        <v>4.59</v>
      </c>
      <c r="AC479" s="184">
        <v>4.59</v>
      </c>
    </row>
    <row r="480" spans="2:29">
      <c r="B480" s="134">
        <f t="shared" si="37"/>
        <v>13605</v>
      </c>
      <c r="C480" s="94">
        <v>13605</v>
      </c>
      <c r="D480" s="84">
        <f t="shared" si="35"/>
        <v>3</v>
      </c>
      <c r="E480" s="84">
        <f t="shared" si="38"/>
        <v>31</v>
      </c>
      <c r="F480" s="84">
        <f t="shared" si="39"/>
        <v>1937</v>
      </c>
      <c r="G480" s="92">
        <f t="shared" si="36"/>
        <v>1937</v>
      </c>
      <c r="H480" s="183"/>
      <c r="I480" s="119"/>
      <c r="J480" s="119">
        <v>32.299999999999997</v>
      </c>
      <c r="K480" s="119"/>
      <c r="L480" s="119"/>
      <c r="M480" s="119"/>
      <c r="N480" s="119"/>
      <c r="O480" s="184"/>
      <c r="P480" s="183"/>
      <c r="Q480" s="119"/>
      <c r="R480" s="119"/>
      <c r="S480" s="119">
        <v>53.55</v>
      </c>
      <c r="T480" s="184">
        <v>35.01</v>
      </c>
      <c r="U480" s="183">
        <v>69.77</v>
      </c>
      <c r="V480" s="119">
        <v>0.41</v>
      </c>
      <c r="W480" s="119"/>
      <c r="X480" s="184"/>
      <c r="Y480" s="183"/>
      <c r="Z480" s="119"/>
      <c r="AA480" s="119"/>
      <c r="AB480" s="119">
        <v>4.5199999999999996</v>
      </c>
      <c r="AC480" s="184">
        <v>4.5199999999999996</v>
      </c>
    </row>
    <row r="481" spans="2:29">
      <c r="B481" s="134">
        <f t="shared" si="37"/>
        <v>13635</v>
      </c>
      <c r="C481" s="94">
        <v>13635</v>
      </c>
      <c r="D481" s="84">
        <f t="shared" si="35"/>
        <v>4</v>
      </c>
      <c r="E481" s="84">
        <f t="shared" si="38"/>
        <v>30</v>
      </c>
      <c r="F481" s="84">
        <f t="shared" si="39"/>
        <v>1937</v>
      </c>
      <c r="G481" s="92">
        <f t="shared" si="36"/>
        <v>1937</v>
      </c>
      <c r="H481" s="183"/>
      <c r="I481" s="119"/>
      <c r="J481" s="119">
        <v>32.880000000000003</v>
      </c>
      <c r="K481" s="119"/>
      <c r="L481" s="119"/>
      <c r="M481" s="119"/>
      <c r="N481" s="119"/>
      <c r="O481" s="184"/>
      <c r="P481" s="183"/>
      <c r="Q481" s="119"/>
      <c r="R481" s="119"/>
      <c r="S481" s="119">
        <v>51.62</v>
      </c>
      <c r="T481" s="184">
        <v>34.880000000000003</v>
      </c>
      <c r="U481" s="183">
        <v>69.12</v>
      </c>
      <c r="V481" s="119">
        <v>2.91</v>
      </c>
      <c r="W481" s="119"/>
      <c r="X481" s="184"/>
      <c r="Y481" s="183"/>
      <c r="Z481" s="119"/>
      <c r="AA481" s="119"/>
      <c r="AB481" s="119">
        <v>3.94</v>
      </c>
      <c r="AC481" s="184">
        <v>3.94</v>
      </c>
    </row>
    <row r="482" spans="2:29">
      <c r="B482" s="134">
        <f t="shared" si="37"/>
        <v>13666</v>
      </c>
      <c r="C482" s="94">
        <v>13666</v>
      </c>
      <c r="D482" s="84">
        <f t="shared" ref="D482:D545" si="40">MONTH(C482)</f>
        <v>5</v>
      </c>
      <c r="E482" s="84">
        <f t="shared" si="38"/>
        <v>31</v>
      </c>
      <c r="F482" s="84">
        <f t="shared" si="39"/>
        <v>1937</v>
      </c>
      <c r="G482" s="92">
        <f t="shared" ref="G482:G545" si="41">F482</f>
        <v>1937</v>
      </c>
      <c r="H482" s="183"/>
      <c r="I482" s="119"/>
      <c r="J482" s="119">
        <v>35.08</v>
      </c>
      <c r="K482" s="119"/>
      <c r="L482" s="119"/>
      <c r="M482" s="119"/>
      <c r="N482" s="119"/>
      <c r="O482" s="184"/>
      <c r="P482" s="183"/>
      <c r="Q482" s="119"/>
      <c r="R482" s="119"/>
      <c r="S482" s="119">
        <v>52.13</v>
      </c>
      <c r="T482" s="184">
        <v>35.92</v>
      </c>
      <c r="U482" s="183">
        <v>71.06</v>
      </c>
      <c r="V482" s="119">
        <v>1.94</v>
      </c>
      <c r="W482" s="119"/>
      <c r="X482" s="184"/>
      <c r="Y482" s="183"/>
      <c r="Z482" s="119"/>
      <c r="AA482" s="119"/>
      <c r="AB482" s="119">
        <v>3.36</v>
      </c>
      <c r="AC482" s="184">
        <v>3.36</v>
      </c>
    </row>
    <row r="483" spans="2:29">
      <c r="B483" s="134">
        <f t="shared" ref="B483:B546" si="42">C483</f>
        <v>13696</v>
      </c>
      <c r="C483" s="94">
        <v>13696</v>
      </c>
      <c r="D483" s="84">
        <f t="shared" si="40"/>
        <v>6</v>
      </c>
      <c r="E483" s="84">
        <f t="shared" si="38"/>
        <v>30</v>
      </c>
      <c r="F483" s="84">
        <f t="shared" si="39"/>
        <v>1937</v>
      </c>
      <c r="G483" s="92">
        <f t="shared" si="41"/>
        <v>1937</v>
      </c>
      <c r="H483" s="183"/>
      <c r="I483" s="119"/>
      <c r="J483" s="119">
        <v>35.590000000000003</v>
      </c>
      <c r="K483" s="119"/>
      <c r="L483" s="119"/>
      <c r="M483" s="119"/>
      <c r="N483" s="119"/>
      <c r="O483" s="184"/>
      <c r="P483" s="183"/>
      <c r="Q483" s="119"/>
      <c r="R483" s="119"/>
      <c r="S483" s="119">
        <v>54.01</v>
      </c>
      <c r="T483" s="184">
        <v>31.46</v>
      </c>
      <c r="U483" s="183">
        <v>78.17</v>
      </c>
      <c r="V483" s="119">
        <v>0.19</v>
      </c>
      <c r="W483" s="119"/>
      <c r="X483" s="184"/>
      <c r="Y483" s="183"/>
      <c r="Z483" s="119"/>
      <c r="AA483" s="119"/>
      <c r="AB483" s="119">
        <v>4.07</v>
      </c>
      <c r="AC483" s="184">
        <v>4.07</v>
      </c>
    </row>
    <row r="484" spans="2:29">
      <c r="B484" s="134">
        <f t="shared" si="42"/>
        <v>13727</v>
      </c>
      <c r="C484" s="94">
        <v>13727</v>
      </c>
      <c r="D484" s="84">
        <f t="shared" si="40"/>
        <v>7</v>
      </c>
      <c r="E484" s="84">
        <f t="shared" si="38"/>
        <v>31</v>
      </c>
      <c r="F484" s="84">
        <f t="shared" si="39"/>
        <v>1937</v>
      </c>
      <c r="G484" s="92">
        <f t="shared" si="41"/>
        <v>1937</v>
      </c>
      <c r="H484" s="183"/>
      <c r="I484" s="119"/>
      <c r="J484" s="119">
        <v>35.340000000000003</v>
      </c>
      <c r="K484" s="119"/>
      <c r="L484" s="119"/>
      <c r="M484" s="119"/>
      <c r="N484" s="119"/>
      <c r="O484" s="184"/>
      <c r="P484" s="183"/>
      <c r="Q484" s="119"/>
      <c r="R484" s="119"/>
      <c r="S484" s="119">
        <v>53.94</v>
      </c>
      <c r="T484" s="184">
        <v>40.57</v>
      </c>
      <c r="U484" s="183">
        <v>76.23</v>
      </c>
      <c r="V484" s="119">
        <v>0.01</v>
      </c>
      <c r="W484" s="119"/>
      <c r="X484" s="184"/>
      <c r="Y484" s="183"/>
      <c r="Z484" s="119"/>
      <c r="AA484" s="119"/>
      <c r="AB484" s="119">
        <v>4.3899999999999997</v>
      </c>
      <c r="AC484" s="184">
        <v>4.3899999999999997</v>
      </c>
    </row>
    <row r="485" spans="2:29">
      <c r="B485" s="134">
        <f t="shared" si="42"/>
        <v>13758</v>
      </c>
      <c r="C485" s="94">
        <v>13758</v>
      </c>
      <c r="D485" s="84">
        <f t="shared" si="40"/>
        <v>8</v>
      </c>
      <c r="E485" s="84">
        <f t="shared" si="38"/>
        <v>31</v>
      </c>
      <c r="F485" s="84">
        <f t="shared" si="39"/>
        <v>1937</v>
      </c>
      <c r="G485" s="92">
        <f t="shared" si="41"/>
        <v>1937</v>
      </c>
      <c r="H485" s="183"/>
      <c r="I485" s="119"/>
      <c r="J485" s="119">
        <v>35.590000000000003</v>
      </c>
      <c r="K485" s="119"/>
      <c r="L485" s="119"/>
      <c r="M485" s="119"/>
      <c r="N485" s="119"/>
      <c r="O485" s="184"/>
      <c r="P485" s="183"/>
      <c r="Q485" s="119"/>
      <c r="R485" s="119"/>
      <c r="S485" s="119">
        <v>55.56</v>
      </c>
      <c r="T485" s="184">
        <v>39.79</v>
      </c>
      <c r="U485" s="183">
        <v>76.87</v>
      </c>
      <c r="V485" s="119">
        <v>0.94</v>
      </c>
      <c r="W485" s="119"/>
      <c r="X485" s="184"/>
      <c r="Y485" s="183"/>
      <c r="Z485" s="119"/>
      <c r="AA485" s="119"/>
      <c r="AB485" s="119">
        <v>4.2</v>
      </c>
      <c r="AC485" s="184">
        <v>4.2</v>
      </c>
    </row>
    <row r="486" spans="2:29">
      <c r="B486" s="134">
        <f t="shared" si="42"/>
        <v>13788</v>
      </c>
      <c r="C486" s="94">
        <v>13788</v>
      </c>
      <c r="D486" s="84">
        <f t="shared" si="40"/>
        <v>9</v>
      </c>
      <c r="E486" s="84">
        <f t="shared" si="38"/>
        <v>30</v>
      </c>
      <c r="F486" s="84">
        <f t="shared" si="39"/>
        <v>1937</v>
      </c>
      <c r="G486" s="92">
        <f t="shared" si="41"/>
        <v>1937</v>
      </c>
      <c r="H486" s="183"/>
      <c r="I486" s="119"/>
      <c r="J486" s="119">
        <v>34.04</v>
      </c>
      <c r="K486" s="119"/>
      <c r="L486" s="119"/>
      <c r="M486" s="119"/>
      <c r="N486" s="119"/>
      <c r="O486" s="184"/>
      <c r="P486" s="183"/>
      <c r="Q486" s="119"/>
      <c r="R486" s="119"/>
      <c r="S486" s="119">
        <v>53.23</v>
      </c>
      <c r="T486" s="184">
        <v>41.28</v>
      </c>
      <c r="U486" s="183">
        <v>73</v>
      </c>
      <c r="V486" s="119">
        <v>1.36</v>
      </c>
      <c r="W486" s="119"/>
      <c r="X486" s="184"/>
      <c r="Y486" s="183"/>
      <c r="Z486" s="119"/>
      <c r="AA486" s="119"/>
      <c r="AB486" s="119">
        <v>3.88</v>
      </c>
      <c r="AC486" s="184">
        <v>3.88</v>
      </c>
    </row>
    <row r="487" spans="2:29">
      <c r="B487" s="134">
        <f t="shared" si="42"/>
        <v>13819</v>
      </c>
      <c r="C487" s="94">
        <v>13819</v>
      </c>
      <c r="D487" s="84">
        <f t="shared" si="40"/>
        <v>10</v>
      </c>
      <c r="E487" s="84">
        <f t="shared" si="38"/>
        <v>31</v>
      </c>
      <c r="F487" s="84">
        <f t="shared" si="39"/>
        <v>1937</v>
      </c>
      <c r="G487" s="92">
        <f>F487+1</f>
        <v>1938</v>
      </c>
      <c r="H487" s="183"/>
      <c r="I487" s="119"/>
      <c r="J487" s="119">
        <v>32.82</v>
      </c>
      <c r="K487" s="119"/>
      <c r="L487" s="119"/>
      <c r="M487" s="119"/>
      <c r="N487" s="119"/>
      <c r="O487" s="184"/>
      <c r="P487" s="183"/>
      <c r="Q487" s="119"/>
      <c r="R487" s="119"/>
      <c r="S487" s="119">
        <v>50.32</v>
      </c>
      <c r="T487" s="184">
        <v>37.47</v>
      </c>
      <c r="U487" s="183">
        <v>70.41</v>
      </c>
      <c r="V487" s="119">
        <v>1.28</v>
      </c>
      <c r="W487" s="119"/>
      <c r="X487" s="184"/>
      <c r="Y487" s="183"/>
      <c r="Z487" s="119"/>
      <c r="AA487" s="119"/>
      <c r="AB487" s="119">
        <v>3.23</v>
      </c>
      <c r="AC487" s="184">
        <v>3.23</v>
      </c>
    </row>
    <row r="488" spans="2:29">
      <c r="B488" s="134">
        <f t="shared" si="42"/>
        <v>13849</v>
      </c>
      <c r="C488" s="94">
        <v>13849</v>
      </c>
      <c r="D488" s="84">
        <f t="shared" si="40"/>
        <v>11</v>
      </c>
      <c r="E488" s="84">
        <f t="shared" si="38"/>
        <v>30</v>
      </c>
      <c r="F488" s="84">
        <f t="shared" si="39"/>
        <v>1937</v>
      </c>
      <c r="G488" s="92">
        <f>F488+1</f>
        <v>1938</v>
      </c>
      <c r="H488" s="183"/>
      <c r="I488" s="119"/>
      <c r="J488" s="119">
        <v>32.299999999999997</v>
      </c>
      <c r="K488" s="119"/>
      <c r="L488" s="119"/>
      <c r="M488" s="119"/>
      <c r="N488" s="119"/>
      <c r="O488" s="184"/>
      <c r="P488" s="183"/>
      <c r="Q488" s="119"/>
      <c r="R488" s="119"/>
      <c r="S488" s="119">
        <v>52.46</v>
      </c>
      <c r="T488" s="184">
        <v>36.56</v>
      </c>
      <c r="U488" s="183">
        <v>66.540000000000006</v>
      </c>
      <c r="V488" s="119">
        <v>1.53</v>
      </c>
      <c r="W488" s="119"/>
      <c r="X488" s="184"/>
      <c r="Y488" s="183"/>
      <c r="Z488" s="119"/>
      <c r="AA488" s="119"/>
      <c r="AB488" s="119">
        <v>3.23</v>
      </c>
      <c r="AC488" s="184">
        <v>3.23</v>
      </c>
    </row>
    <row r="489" spans="2:29">
      <c r="B489" s="134">
        <f t="shared" si="42"/>
        <v>13880</v>
      </c>
      <c r="C489" s="94">
        <v>13880</v>
      </c>
      <c r="D489" s="84">
        <f t="shared" si="40"/>
        <v>12</v>
      </c>
      <c r="E489" s="84">
        <f t="shared" si="38"/>
        <v>31</v>
      </c>
      <c r="F489" s="84">
        <f t="shared" si="39"/>
        <v>1937</v>
      </c>
      <c r="G489" s="92">
        <f>F489+1</f>
        <v>1938</v>
      </c>
      <c r="H489" s="183"/>
      <c r="I489" s="119"/>
      <c r="J489" s="119">
        <v>31.85</v>
      </c>
      <c r="K489" s="119"/>
      <c r="L489" s="119"/>
      <c r="M489" s="119"/>
      <c r="N489" s="119"/>
      <c r="O489" s="184"/>
      <c r="P489" s="183"/>
      <c r="Q489" s="119"/>
      <c r="R489" s="119"/>
      <c r="S489" s="119">
        <v>51.23</v>
      </c>
      <c r="T489" s="184">
        <v>36.82</v>
      </c>
      <c r="U489" s="183">
        <v>66.540000000000006</v>
      </c>
      <c r="V489" s="119">
        <v>1.1299999999999999</v>
      </c>
      <c r="W489" s="119"/>
      <c r="X489" s="184"/>
      <c r="Y489" s="183"/>
      <c r="Z489" s="119"/>
      <c r="AA489" s="119"/>
      <c r="AB489" s="119">
        <v>3.55</v>
      </c>
      <c r="AC489" s="184">
        <v>3.55</v>
      </c>
    </row>
    <row r="490" spans="2:29">
      <c r="B490" s="134">
        <f t="shared" si="42"/>
        <v>13911</v>
      </c>
      <c r="C490" s="94">
        <v>13911</v>
      </c>
      <c r="D490" s="84">
        <f t="shared" si="40"/>
        <v>1</v>
      </c>
      <c r="E490" s="84">
        <f t="shared" si="38"/>
        <v>31</v>
      </c>
      <c r="F490" s="84">
        <f t="shared" si="39"/>
        <v>1938</v>
      </c>
      <c r="G490" s="92">
        <f>F490</f>
        <v>1938</v>
      </c>
      <c r="H490" s="183"/>
      <c r="I490" s="119"/>
      <c r="J490" s="119">
        <v>31.33</v>
      </c>
      <c r="K490" s="119"/>
      <c r="L490" s="119"/>
      <c r="M490" s="119"/>
      <c r="N490" s="119"/>
      <c r="O490" s="184"/>
      <c r="P490" s="183"/>
      <c r="Q490" s="119"/>
      <c r="R490" s="119"/>
      <c r="S490" s="119">
        <v>50.78</v>
      </c>
      <c r="T490" s="184">
        <v>36.76</v>
      </c>
      <c r="U490" s="183">
        <v>65.89</v>
      </c>
      <c r="V490" s="119">
        <v>3.58</v>
      </c>
      <c r="W490" s="119"/>
      <c r="X490" s="184"/>
      <c r="Y490" s="183"/>
      <c r="Z490" s="119"/>
      <c r="AA490" s="119"/>
      <c r="AB490" s="119">
        <v>3.62</v>
      </c>
      <c r="AC490" s="184">
        <v>3.62</v>
      </c>
    </row>
    <row r="491" spans="2:29">
      <c r="B491" s="134">
        <f t="shared" si="42"/>
        <v>13939</v>
      </c>
      <c r="C491" s="94">
        <v>13939</v>
      </c>
      <c r="D491" s="84">
        <f t="shared" si="40"/>
        <v>2</v>
      </c>
      <c r="E491" s="84">
        <f t="shared" si="38"/>
        <v>28</v>
      </c>
      <c r="F491" s="84">
        <f t="shared" si="39"/>
        <v>1938</v>
      </c>
      <c r="G491" s="92">
        <f t="shared" si="41"/>
        <v>1938</v>
      </c>
      <c r="H491" s="183"/>
      <c r="I491" s="119"/>
      <c r="J491" s="119">
        <v>32.17</v>
      </c>
      <c r="K491" s="119"/>
      <c r="L491" s="119"/>
      <c r="M491" s="119"/>
      <c r="N491" s="119"/>
      <c r="O491" s="184"/>
      <c r="P491" s="183"/>
      <c r="Q491" s="119"/>
      <c r="R491" s="119"/>
      <c r="S491" s="119">
        <v>53.75</v>
      </c>
      <c r="T491" s="184">
        <v>31.33</v>
      </c>
      <c r="U491" s="183">
        <v>65.89</v>
      </c>
      <c r="V491" s="119">
        <v>0.91</v>
      </c>
      <c r="W491" s="119"/>
      <c r="X491" s="184"/>
      <c r="Y491" s="183"/>
      <c r="Z491" s="119"/>
      <c r="AA491" s="119"/>
      <c r="AB491" s="119">
        <v>4.01</v>
      </c>
      <c r="AC491" s="184">
        <v>4.01</v>
      </c>
    </row>
    <row r="492" spans="2:29">
      <c r="B492" s="134">
        <f t="shared" si="42"/>
        <v>13970</v>
      </c>
      <c r="C492" s="94">
        <v>13970</v>
      </c>
      <c r="D492" s="84">
        <f t="shared" si="40"/>
        <v>3</v>
      </c>
      <c r="E492" s="84">
        <f t="shared" si="38"/>
        <v>31</v>
      </c>
      <c r="F492" s="84">
        <f t="shared" si="39"/>
        <v>1938</v>
      </c>
      <c r="G492" s="92">
        <f t="shared" si="41"/>
        <v>1938</v>
      </c>
      <c r="H492" s="183"/>
      <c r="I492" s="119"/>
      <c r="J492" s="119">
        <v>31.72</v>
      </c>
      <c r="K492" s="119"/>
      <c r="L492" s="119"/>
      <c r="M492" s="119"/>
      <c r="N492" s="119"/>
      <c r="O492" s="184"/>
      <c r="P492" s="183"/>
      <c r="Q492" s="119"/>
      <c r="R492" s="119"/>
      <c r="S492" s="119">
        <v>52.39</v>
      </c>
      <c r="T492" s="184">
        <v>38.950000000000003</v>
      </c>
      <c r="U492" s="183">
        <v>67.180000000000007</v>
      </c>
      <c r="V492" s="119">
        <v>0.74</v>
      </c>
      <c r="W492" s="119"/>
      <c r="X492" s="184"/>
      <c r="Y492" s="183"/>
      <c r="Z492" s="119"/>
      <c r="AA492" s="119"/>
      <c r="AB492" s="119">
        <v>4.13</v>
      </c>
      <c r="AC492" s="184">
        <v>4.13</v>
      </c>
    </row>
    <row r="493" spans="2:29">
      <c r="B493" s="134">
        <f t="shared" si="42"/>
        <v>14000</v>
      </c>
      <c r="C493" s="94">
        <v>14000</v>
      </c>
      <c r="D493" s="84">
        <f t="shared" si="40"/>
        <v>4</v>
      </c>
      <c r="E493" s="84">
        <f t="shared" si="38"/>
        <v>30</v>
      </c>
      <c r="F493" s="84">
        <f t="shared" si="39"/>
        <v>1938</v>
      </c>
      <c r="G493" s="92">
        <f t="shared" si="41"/>
        <v>1938</v>
      </c>
      <c r="H493" s="183"/>
      <c r="I493" s="119"/>
      <c r="J493" s="119">
        <v>31.52</v>
      </c>
      <c r="K493" s="119"/>
      <c r="L493" s="119"/>
      <c r="M493" s="119"/>
      <c r="N493" s="119"/>
      <c r="O493" s="184"/>
      <c r="P493" s="183"/>
      <c r="Q493" s="119"/>
      <c r="R493" s="119"/>
      <c r="S493" s="119">
        <v>49.42</v>
      </c>
      <c r="T493" s="184">
        <v>35.590000000000003</v>
      </c>
      <c r="U493" s="183">
        <v>65.25</v>
      </c>
      <c r="V493" s="119">
        <v>1.83</v>
      </c>
      <c r="W493" s="119"/>
      <c r="X493" s="184"/>
      <c r="Y493" s="183"/>
      <c r="Z493" s="119"/>
      <c r="AA493" s="119"/>
      <c r="AB493" s="119">
        <v>3.17</v>
      </c>
      <c r="AC493" s="184">
        <v>3.17</v>
      </c>
    </row>
    <row r="494" spans="2:29">
      <c r="B494" s="134">
        <f t="shared" si="42"/>
        <v>14031</v>
      </c>
      <c r="C494" s="94">
        <v>14031</v>
      </c>
      <c r="D494" s="84">
        <f t="shared" si="40"/>
        <v>5</v>
      </c>
      <c r="E494" s="84">
        <f t="shared" si="38"/>
        <v>31</v>
      </c>
      <c r="F494" s="84">
        <f t="shared" si="39"/>
        <v>1938</v>
      </c>
      <c r="G494" s="92">
        <f t="shared" si="41"/>
        <v>1938</v>
      </c>
      <c r="H494" s="183"/>
      <c r="I494" s="119"/>
      <c r="J494" s="119">
        <v>32.24</v>
      </c>
      <c r="K494" s="119"/>
      <c r="L494" s="119"/>
      <c r="M494" s="119"/>
      <c r="N494" s="119"/>
      <c r="O494" s="184"/>
      <c r="P494" s="183"/>
      <c r="Q494" s="119"/>
      <c r="R494" s="119"/>
      <c r="S494" s="119">
        <v>48</v>
      </c>
      <c r="T494" s="184">
        <v>36.24</v>
      </c>
      <c r="U494" s="183">
        <v>65.25</v>
      </c>
      <c r="V494" s="119">
        <v>0.75</v>
      </c>
      <c r="W494" s="119"/>
      <c r="X494" s="184"/>
      <c r="Y494" s="183"/>
      <c r="Z494" s="119"/>
      <c r="AA494" s="119"/>
      <c r="AB494" s="119">
        <v>2.91</v>
      </c>
      <c r="AC494" s="184">
        <v>2.91</v>
      </c>
    </row>
    <row r="495" spans="2:29">
      <c r="B495" s="134">
        <f t="shared" si="42"/>
        <v>14061</v>
      </c>
      <c r="C495" s="94">
        <v>14061</v>
      </c>
      <c r="D495" s="84">
        <f t="shared" si="40"/>
        <v>6</v>
      </c>
      <c r="E495" s="84">
        <f t="shared" si="38"/>
        <v>30</v>
      </c>
      <c r="F495" s="84">
        <f t="shared" si="39"/>
        <v>1938</v>
      </c>
      <c r="G495" s="92">
        <f t="shared" si="41"/>
        <v>1938</v>
      </c>
      <c r="H495" s="183"/>
      <c r="I495" s="119"/>
      <c r="J495" s="119">
        <v>33.79</v>
      </c>
      <c r="K495" s="119"/>
      <c r="L495" s="119"/>
      <c r="M495" s="119"/>
      <c r="N495" s="119"/>
      <c r="O495" s="184"/>
      <c r="P495" s="183"/>
      <c r="Q495" s="119"/>
      <c r="R495" s="119"/>
      <c r="S495" s="119">
        <v>52.13</v>
      </c>
      <c r="T495" s="184">
        <v>33.33</v>
      </c>
      <c r="U495" s="183">
        <v>67.180000000000007</v>
      </c>
      <c r="V495" s="119">
        <v>3.28</v>
      </c>
      <c r="W495" s="119"/>
      <c r="X495" s="184"/>
      <c r="Y495" s="183"/>
      <c r="Z495" s="119"/>
      <c r="AA495" s="119"/>
      <c r="AB495" s="119">
        <v>2.52</v>
      </c>
      <c r="AC495" s="184">
        <v>2.52</v>
      </c>
    </row>
    <row r="496" spans="2:29">
      <c r="B496" s="134">
        <f t="shared" si="42"/>
        <v>14092</v>
      </c>
      <c r="C496" s="94">
        <v>14092</v>
      </c>
      <c r="D496" s="84">
        <f t="shared" si="40"/>
        <v>7</v>
      </c>
      <c r="E496" s="84">
        <f t="shared" si="38"/>
        <v>31</v>
      </c>
      <c r="F496" s="84">
        <f t="shared" si="39"/>
        <v>1938</v>
      </c>
      <c r="G496" s="92">
        <f t="shared" si="41"/>
        <v>1938</v>
      </c>
      <c r="H496" s="183"/>
      <c r="I496" s="119"/>
      <c r="J496" s="119">
        <v>32.75</v>
      </c>
      <c r="K496" s="119"/>
      <c r="L496" s="119"/>
      <c r="M496" s="119"/>
      <c r="N496" s="119"/>
      <c r="O496" s="184"/>
      <c r="P496" s="183"/>
      <c r="Q496" s="119"/>
      <c r="R496" s="119"/>
      <c r="S496" s="119">
        <v>51.42</v>
      </c>
      <c r="T496" s="184">
        <v>38.89</v>
      </c>
      <c r="U496" s="183">
        <v>69.77</v>
      </c>
      <c r="V496" s="119">
        <v>3.56</v>
      </c>
      <c r="W496" s="119"/>
      <c r="X496" s="184"/>
      <c r="Y496" s="183"/>
      <c r="Z496" s="119"/>
      <c r="AA496" s="119"/>
      <c r="AB496" s="119">
        <v>3.55</v>
      </c>
      <c r="AC496" s="184">
        <v>3.55</v>
      </c>
    </row>
    <row r="497" spans="2:29">
      <c r="B497" s="134">
        <f t="shared" si="42"/>
        <v>14123</v>
      </c>
      <c r="C497" s="94">
        <v>14123</v>
      </c>
      <c r="D497" s="84">
        <f t="shared" si="40"/>
        <v>8</v>
      </c>
      <c r="E497" s="84">
        <f t="shared" si="38"/>
        <v>31</v>
      </c>
      <c r="F497" s="84">
        <f t="shared" si="39"/>
        <v>1938</v>
      </c>
      <c r="G497" s="92">
        <f t="shared" si="41"/>
        <v>1938</v>
      </c>
      <c r="H497" s="183"/>
      <c r="I497" s="119"/>
      <c r="J497" s="119">
        <v>34.75</v>
      </c>
      <c r="K497" s="119"/>
      <c r="L497" s="119"/>
      <c r="M497" s="119"/>
      <c r="N497" s="119"/>
      <c r="O497" s="184"/>
      <c r="P497" s="183"/>
      <c r="Q497" s="119"/>
      <c r="R497" s="119"/>
      <c r="S497" s="119">
        <v>55.69</v>
      </c>
      <c r="T497" s="184">
        <v>41.93</v>
      </c>
      <c r="U497" s="183">
        <v>76.23</v>
      </c>
      <c r="V497" s="119">
        <v>0.39</v>
      </c>
      <c r="W497" s="119"/>
      <c r="X497" s="184"/>
      <c r="Y497" s="183"/>
      <c r="Z497" s="119"/>
      <c r="AA497" s="119"/>
      <c r="AB497" s="119">
        <v>3.68</v>
      </c>
      <c r="AC497" s="184">
        <v>3.68</v>
      </c>
    </row>
    <row r="498" spans="2:29">
      <c r="B498" s="134">
        <f t="shared" si="42"/>
        <v>14153</v>
      </c>
      <c r="C498" s="94">
        <v>14153</v>
      </c>
      <c r="D498" s="84">
        <f t="shared" si="40"/>
        <v>9</v>
      </c>
      <c r="E498" s="84">
        <f t="shared" si="38"/>
        <v>30</v>
      </c>
      <c r="F498" s="84">
        <f t="shared" si="39"/>
        <v>1938</v>
      </c>
      <c r="G498" s="92">
        <f t="shared" si="41"/>
        <v>1938</v>
      </c>
      <c r="H498" s="183"/>
      <c r="I498" s="119"/>
      <c r="J498" s="119">
        <v>33.659999999999997</v>
      </c>
      <c r="K498" s="119"/>
      <c r="L498" s="119"/>
      <c r="M498" s="119"/>
      <c r="N498" s="119"/>
      <c r="O498" s="184"/>
      <c r="P498" s="183"/>
      <c r="Q498" s="119"/>
      <c r="R498" s="119"/>
      <c r="S498" s="119">
        <v>50.84</v>
      </c>
      <c r="T498" s="184">
        <v>33.72</v>
      </c>
      <c r="U498" s="183">
        <v>73</v>
      </c>
      <c r="V498" s="119">
        <v>2.94</v>
      </c>
      <c r="W498" s="119"/>
      <c r="X498" s="184"/>
      <c r="Y498" s="183"/>
      <c r="Z498" s="119"/>
      <c r="AA498" s="119"/>
      <c r="AB498" s="119">
        <v>3.36</v>
      </c>
      <c r="AC498" s="184">
        <v>3.36</v>
      </c>
    </row>
    <row r="499" spans="2:29">
      <c r="B499" s="134">
        <f t="shared" si="42"/>
        <v>14184</v>
      </c>
      <c r="C499" s="94">
        <v>14184</v>
      </c>
      <c r="D499" s="84">
        <f t="shared" si="40"/>
        <v>10</v>
      </c>
      <c r="E499" s="84">
        <f t="shared" si="38"/>
        <v>31</v>
      </c>
      <c r="F499" s="84">
        <f t="shared" si="39"/>
        <v>1938</v>
      </c>
      <c r="G499" s="92">
        <f>F499+1</f>
        <v>1939</v>
      </c>
      <c r="H499" s="183"/>
      <c r="I499" s="119"/>
      <c r="J499" s="119">
        <v>33.46</v>
      </c>
      <c r="K499" s="119"/>
      <c r="L499" s="119"/>
      <c r="M499" s="119"/>
      <c r="N499" s="119"/>
      <c r="O499" s="184"/>
      <c r="P499" s="183"/>
      <c r="Q499" s="119"/>
      <c r="R499" s="119"/>
      <c r="S499" s="119">
        <v>50.9</v>
      </c>
      <c r="T499" s="184">
        <v>41.28</v>
      </c>
      <c r="U499" s="183">
        <v>71.709999999999994</v>
      </c>
      <c r="V499" s="119">
        <v>0.28999999999999998</v>
      </c>
      <c r="W499" s="119"/>
      <c r="X499" s="184"/>
      <c r="Y499" s="183"/>
      <c r="Z499" s="119"/>
      <c r="AA499" s="119"/>
      <c r="AB499" s="119">
        <v>3.23</v>
      </c>
      <c r="AC499" s="184">
        <v>3.23</v>
      </c>
    </row>
    <row r="500" spans="2:29">
      <c r="B500" s="134">
        <f t="shared" si="42"/>
        <v>14214</v>
      </c>
      <c r="C500" s="94">
        <v>14214</v>
      </c>
      <c r="D500" s="84">
        <f t="shared" si="40"/>
        <v>11</v>
      </c>
      <c r="E500" s="84">
        <f t="shared" si="38"/>
        <v>30</v>
      </c>
      <c r="F500" s="84">
        <f t="shared" si="39"/>
        <v>1938</v>
      </c>
      <c r="G500" s="92">
        <f>F500+1</f>
        <v>1939</v>
      </c>
      <c r="H500" s="183"/>
      <c r="I500" s="119"/>
      <c r="J500" s="119">
        <v>32.49</v>
      </c>
      <c r="K500" s="119"/>
      <c r="L500" s="119"/>
      <c r="M500" s="119"/>
      <c r="N500" s="119"/>
      <c r="O500" s="184"/>
      <c r="P500" s="183"/>
      <c r="Q500" s="119"/>
      <c r="R500" s="119"/>
      <c r="S500" s="119">
        <v>50</v>
      </c>
      <c r="T500" s="184">
        <v>36.82</v>
      </c>
      <c r="U500" s="183">
        <v>71.06</v>
      </c>
      <c r="V500" s="119">
        <v>0.28000000000000003</v>
      </c>
      <c r="W500" s="119"/>
      <c r="X500" s="184"/>
      <c r="Y500" s="183"/>
      <c r="Z500" s="119"/>
      <c r="AA500" s="119"/>
      <c r="AB500" s="119">
        <v>3.49</v>
      </c>
      <c r="AC500" s="184">
        <v>3.49</v>
      </c>
    </row>
    <row r="501" spans="2:29">
      <c r="B501" s="134">
        <f t="shared" si="42"/>
        <v>14245</v>
      </c>
      <c r="C501" s="94">
        <v>14245</v>
      </c>
      <c r="D501" s="84">
        <f t="shared" si="40"/>
        <v>12</v>
      </c>
      <c r="E501" s="84">
        <f t="shared" si="38"/>
        <v>31</v>
      </c>
      <c r="F501" s="84">
        <f t="shared" si="39"/>
        <v>1938</v>
      </c>
      <c r="G501" s="92">
        <f>F501+1</f>
        <v>1939</v>
      </c>
      <c r="H501" s="183"/>
      <c r="I501" s="119"/>
      <c r="J501" s="119">
        <v>32.24</v>
      </c>
      <c r="K501" s="119"/>
      <c r="L501" s="119"/>
      <c r="M501" s="119"/>
      <c r="N501" s="119"/>
      <c r="O501" s="184"/>
      <c r="P501" s="183"/>
      <c r="Q501" s="119"/>
      <c r="R501" s="119"/>
      <c r="S501" s="119">
        <v>53.36</v>
      </c>
      <c r="T501" s="184">
        <v>36.31</v>
      </c>
      <c r="U501" s="183">
        <v>73</v>
      </c>
      <c r="V501" s="119">
        <v>1.56</v>
      </c>
      <c r="W501" s="119"/>
      <c r="X501" s="184"/>
      <c r="Y501" s="183"/>
      <c r="Z501" s="119"/>
      <c r="AA501" s="119"/>
      <c r="AB501" s="119">
        <v>3.81</v>
      </c>
      <c r="AC501" s="184">
        <v>3.81</v>
      </c>
    </row>
    <row r="502" spans="2:29">
      <c r="B502" s="134">
        <f t="shared" si="42"/>
        <v>14276</v>
      </c>
      <c r="C502" s="94">
        <v>14276</v>
      </c>
      <c r="D502" s="84">
        <f t="shared" si="40"/>
        <v>1</v>
      </c>
      <c r="E502" s="84">
        <f t="shared" si="38"/>
        <v>31</v>
      </c>
      <c r="F502" s="84">
        <f t="shared" si="39"/>
        <v>1939</v>
      </c>
      <c r="G502" s="92">
        <f>F502</f>
        <v>1939</v>
      </c>
      <c r="H502" s="183"/>
      <c r="I502" s="119"/>
      <c r="J502" s="119">
        <v>31.4</v>
      </c>
      <c r="K502" s="119"/>
      <c r="L502" s="119"/>
      <c r="M502" s="119"/>
      <c r="N502" s="119"/>
      <c r="O502" s="184"/>
      <c r="P502" s="183"/>
      <c r="Q502" s="119"/>
      <c r="R502" s="119"/>
      <c r="S502" s="119">
        <v>52.65</v>
      </c>
      <c r="T502" s="184">
        <v>37.53</v>
      </c>
      <c r="U502" s="183">
        <v>73</v>
      </c>
      <c r="V502" s="119"/>
      <c r="W502" s="119"/>
      <c r="X502" s="184"/>
      <c r="Y502" s="183"/>
      <c r="Z502" s="119"/>
      <c r="AA502" s="119"/>
      <c r="AB502" s="119">
        <v>4.07</v>
      </c>
      <c r="AC502" s="184">
        <v>4.07</v>
      </c>
    </row>
    <row r="503" spans="2:29">
      <c r="B503" s="134">
        <f t="shared" si="42"/>
        <v>14304</v>
      </c>
      <c r="C503" s="94">
        <v>14304</v>
      </c>
      <c r="D503" s="84">
        <f t="shared" si="40"/>
        <v>2</v>
      </c>
      <c r="E503" s="84">
        <f t="shared" si="38"/>
        <v>28</v>
      </c>
      <c r="F503" s="84">
        <f t="shared" si="39"/>
        <v>1939</v>
      </c>
      <c r="G503" s="92">
        <f t="shared" si="41"/>
        <v>1939</v>
      </c>
      <c r="H503" s="183"/>
      <c r="I503" s="119"/>
      <c r="J503" s="119">
        <v>32.36</v>
      </c>
      <c r="K503" s="119"/>
      <c r="L503" s="119"/>
      <c r="M503" s="119"/>
      <c r="N503" s="119"/>
      <c r="O503" s="184"/>
      <c r="P503" s="183"/>
      <c r="Q503" s="119"/>
      <c r="R503" s="119"/>
      <c r="S503" s="119">
        <v>52</v>
      </c>
      <c r="T503" s="184">
        <v>38.24</v>
      </c>
      <c r="U503" s="183">
        <v>73.64</v>
      </c>
      <c r="V503" s="119">
        <v>2.75</v>
      </c>
      <c r="W503" s="119"/>
      <c r="X503" s="184"/>
      <c r="Y503" s="183"/>
      <c r="Z503" s="119"/>
      <c r="AA503" s="119"/>
      <c r="AB503" s="119">
        <v>4.59</v>
      </c>
      <c r="AC503" s="184">
        <v>4.59</v>
      </c>
    </row>
    <row r="504" spans="2:29">
      <c r="B504" s="134">
        <f t="shared" si="42"/>
        <v>14335</v>
      </c>
      <c r="C504" s="94">
        <v>14335</v>
      </c>
      <c r="D504" s="84">
        <f t="shared" si="40"/>
        <v>3</v>
      </c>
      <c r="E504" s="84">
        <f t="shared" si="38"/>
        <v>31</v>
      </c>
      <c r="F504" s="84">
        <f t="shared" si="39"/>
        <v>1939</v>
      </c>
      <c r="G504" s="92">
        <f t="shared" si="41"/>
        <v>1939</v>
      </c>
      <c r="H504" s="183"/>
      <c r="I504" s="119"/>
      <c r="J504" s="119">
        <v>32.36</v>
      </c>
      <c r="K504" s="119"/>
      <c r="L504" s="119"/>
      <c r="M504" s="119"/>
      <c r="N504" s="119"/>
      <c r="O504" s="184"/>
      <c r="P504" s="183"/>
      <c r="Q504" s="119"/>
      <c r="R504" s="119"/>
      <c r="S504" s="119">
        <v>52.33</v>
      </c>
      <c r="T504" s="184">
        <v>36.049999999999997</v>
      </c>
      <c r="U504" s="183">
        <v>71.709999999999994</v>
      </c>
      <c r="V504" s="119">
        <v>2.56</v>
      </c>
      <c r="W504" s="119"/>
      <c r="X504" s="184"/>
      <c r="Y504" s="183"/>
      <c r="Z504" s="119"/>
      <c r="AA504" s="119"/>
      <c r="AB504" s="119">
        <v>4.91</v>
      </c>
      <c r="AC504" s="184">
        <v>4.91</v>
      </c>
    </row>
    <row r="505" spans="2:29">
      <c r="B505" s="134">
        <f t="shared" si="42"/>
        <v>14365</v>
      </c>
      <c r="C505" s="94">
        <v>14365</v>
      </c>
      <c r="D505" s="84">
        <f t="shared" si="40"/>
        <v>4</v>
      </c>
      <c r="E505" s="84">
        <f t="shared" si="38"/>
        <v>30</v>
      </c>
      <c r="F505" s="84">
        <f t="shared" si="39"/>
        <v>1939</v>
      </c>
      <c r="G505" s="92">
        <f t="shared" si="41"/>
        <v>1939</v>
      </c>
      <c r="H505" s="183"/>
      <c r="I505" s="119"/>
      <c r="J505" s="119">
        <v>31.65</v>
      </c>
      <c r="K505" s="119"/>
      <c r="L505" s="119"/>
      <c r="M505" s="119"/>
      <c r="N505" s="119"/>
      <c r="O505" s="184"/>
      <c r="P505" s="183"/>
      <c r="Q505" s="119"/>
      <c r="R505" s="119"/>
      <c r="S505" s="119">
        <v>49.29</v>
      </c>
      <c r="T505" s="184">
        <v>32.950000000000003</v>
      </c>
      <c r="U505" s="183">
        <v>69.77</v>
      </c>
      <c r="V505" s="119">
        <v>4.3499999999999996</v>
      </c>
      <c r="W505" s="119"/>
      <c r="X505" s="184"/>
      <c r="Y505" s="183"/>
      <c r="Z505" s="119"/>
      <c r="AA505" s="119"/>
      <c r="AB505" s="119">
        <v>3.68</v>
      </c>
      <c r="AC505" s="184">
        <v>3.68</v>
      </c>
    </row>
    <row r="506" spans="2:29">
      <c r="B506" s="134">
        <f t="shared" si="42"/>
        <v>14396</v>
      </c>
      <c r="C506" s="94">
        <v>14396</v>
      </c>
      <c r="D506" s="84">
        <f t="shared" si="40"/>
        <v>5</v>
      </c>
      <c r="E506" s="84">
        <f t="shared" si="38"/>
        <v>31</v>
      </c>
      <c r="F506" s="84">
        <f t="shared" si="39"/>
        <v>1939</v>
      </c>
      <c r="G506" s="92">
        <f t="shared" si="41"/>
        <v>1939</v>
      </c>
      <c r="H506" s="183"/>
      <c r="I506" s="119"/>
      <c r="J506" s="119">
        <v>35.08</v>
      </c>
      <c r="K506" s="119"/>
      <c r="L506" s="119"/>
      <c r="M506" s="119"/>
      <c r="N506" s="119"/>
      <c r="O506" s="184"/>
      <c r="P506" s="183"/>
      <c r="Q506" s="119"/>
      <c r="R506" s="119"/>
      <c r="S506" s="119">
        <v>52.65</v>
      </c>
      <c r="T506" s="184">
        <v>38.369999999999997</v>
      </c>
      <c r="U506" s="183">
        <v>72.349999999999994</v>
      </c>
      <c r="V506" s="119">
        <v>1.4</v>
      </c>
      <c r="W506" s="119"/>
      <c r="X506" s="184"/>
      <c r="Y506" s="183"/>
      <c r="Z506" s="119"/>
      <c r="AA506" s="119"/>
      <c r="AB506" s="119">
        <v>3.88</v>
      </c>
      <c r="AC506" s="184">
        <v>3.88</v>
      </c>
    </row>
    <row r="507" spans="2:29">
      <c r="B507" s="134">
        <f t="shared" si="42"/>
        <v>14426</v>
      </c>
      <c r="C507" s="94">
        <v>14426</v>
      </c>
      <c r="D507" s="84">
        <f t="shared" si="40"/>
        <v>6</v>
      </c>
      <c r="E507" s="84">
        <f t="shared" si="38"/>
        <v>30</v>
      </c>
      <c r="F507" s="84">
        <f t="shared" si="39"/>
        <v>1939</v>
      </c>
      <c r="G507" s="92">
        <f t="shared" si="41"/>
        <v>1939</v>
      </c>
      <c r="H507" s="183"/>
      <c r="I507" s="119"/>
      <c r="J507" s="119">
        <v>39.15</v>
      </c>
      <c r="K507" s="119"/>
      <c r="L507" s="119"/>
      <c r="M507" s="119"/>
      <c r="N507" s="119"/>
      <c r="O507" s="184"/>
      <c r="P507" s="183"/>
      <c r="Q507" s="119"/>
      <c r="R507" s="119"/>
      <c r="S507" s="119">
        <v>50.78</v>
      </c>
      <c r="T507" s="184">
        <v>41.41</v>
      </c>
      <c r="U507" s="183">
        <v>78.81</v>
      </c>
      <c r="V507" s="119"/>
      <c r="W507" s="119"/>
      <c r="X507" s="184"/>
      <c r="Y507" s="183"/>
      <c r="Z507" s="119"/>
      <c r="AA507" s="119"/>
      <c r="AB507" s="119">
        <v>4.01</v>
      </c>
      <c r="AC507" s="184">
        <v>4.01</v>
      </c>
    </row>
    <row r="508" spans="2:29">
      <c r="B508" s="134">
        <f t="shared" si="42"/>
        <v>14457</v>
      </c>
      <c r="C508" s="94">
        <v>14457</v>
      </c>
      <c r="D508" s="84">
        <f t="shared" si="40"/>
        <v>7</v>
      </c>
      <c r="E508" s="84">
        <f t="shared" si="38"/>
        <v>31</v>
      </c>
      <c r="F508" s="84">
        <f t="shared" si="39"/>
        <v>1939</v>
      </c>
      <c r="G508" s="92">
        <f t="shared" si="41"/>
        <v>1939</v>
      </c>
      <c r="H508" s="183"/>
      <c r="I508" s="119"/>
      <c r="J508" s="119">
        <v>38.369999999999997</v>
      </c>
      <c r="K508" s="119"/>
      <c r="L508" s="119"/>
      <c r="M508" s="119"/>
      <c r="N508" s="119"/>
      <c r="O508" s="184"/>
      <c r="P508" s="183"/>
      <c r="Q508" s="119"/>
      <c r="R508" s="119"/>
      <c r="S508" s="119">
        <v>55.69</v>
      </c>
      <c r="T508" s="184">
        <v>42.57</v>
      </c>
      <c r="U508" s="183">
        <v>77.52</v>
      </c>
      <c r="V508" s="119"/>
      <c r="W508" s="119"/>
      <c r="X508" s="184"/>
      <c r="Y508" s="183"/>
      <c r="Z508" s="119"/>
      <c r="AA508" s="119"/>
      <c r="AB508" s="119">
        <v>4.6500000000000004</v>
      </c>
      <c r="AC508" s="184">
        <v>4.6500000000000004</v>
      </c>
    </row>
    <row r="509" spans="2:29">
      <c r="B509" s="134">
        <f t="shared" si="42"/>
        <v>14488</v>
      </c>
      <c r="C509" s="94">
        <v>14488</v>
      </c>
      <c r="D509" s="84">
        <f t="shared" si="40"/>
        <v>8</v>
      </c>
      <c r="E509" s="84">
        <f t="shared" si="38"/>
        <v>31</v>
      </c>
      <c r="F509" s="84">
        <f t="shared" si="39"/>
        <v>1939</v>
      </c>
      <c r="G509" s="92">
        <f t="shared" si="41"/>
        <v>1939</v>
      </c>
      <c r="H509" s="183"/>
      <c r="I509" s="119"/>
      <c r="J509" s="119">
        <v>35.79</v>
      </c>
      <c r="K509" s="119"/>
      <c r="L509" s="119"/>
      <c r="M509" s="119"/>
      <c r="N509" s="119"/>
      <c r="O509" s="184"/>
      <c r="P509" s="183"/>
      <c r="Q509" s="119"/>
      <c r="R509" s="119"/>
      <c r="S509" s="119">
        <v>57.3</v>
      </c>
      <c r="T509" s="184">
        <v>38.31</v>
      </c>
      <c r="U509" s="183">
        <v>81.400000000000006</v>
      </c>
      <c r="V509" s="119"/>
      <c r="W509" s="119"/>
      <c r="X509" s="184"/>
      <c r="Y509" s="183"/>
      <c r="Z509" s="119"/>
      <c r="AA509" s="119"/>
      <c r="AB509" s="119">
        <v>5.75</v>
      </c>
      <c r="AC509" s="184">
        <v>5.75</v>
      </c>
    </row>
    <row r="510" spans="2:29">
      <c r="B510" s="134">
        <f t="shared" si="42"/>
        <v>14518</v>
      </c>
      <c r="C510" s="94">
        <v>14518</v>
      </c>
      <c r="D510" s="84">
        <f t="shared" si="40"/>
        <v>9</v>
      </c>
      <c r="E510" s="84">
        <f t="shared" si="38"/>
        <v>30</v>
      </c>
      <c r="F510" s="84">
        <f t="shared" si="39"/>
        <v>1939</v>
      </c>
      <c r="G510" s="92">
        <f t="shared" si="41"/>
        <v>1939</v>
      </c>
      <c r="H510" s="183"/>
      <c r="I510" s="119"/>
      <c r="J510" s="119">
        <v>34.82</v>
      </c>
      <c r="K510" s="119"/>
      <c r="L510" s="119"/>
      <c r="M510" s="119"/>
      <c r="N510" s="119"/>
      <c r="O510" s="184"/>
      <c r="P510" s="183"/>
      <c r="Q510" s="119"/>
      <c r="R510" s="119"/>
      <c r="S510" s="119">
        <v>54.52</v>
      </c>
      <c r="T510" s="184">
        <v>40.380000000000003</v>
      </c>
      <c r="U510" s="183">
        <v>78.17</v>
      </c>
      <c r="V510" s="119"/>
      <c r="W510" s="119"/>
      <c r="X510" s="184"/>
      <c r="Y510" s="183"/>
      <c r="Z510" s="119"/>
      <c r="AA510" s="119"/>
      <c r="AB510" s="119">
        <v>4.72</v>
      </c>
      <c r="AC510" s="184">
        <v>4.72</v>
      </c>
    </row>
    <row r="511" spans="2:29">
      <c r="B511" s="134">
        <f t="shared" si="42"/>
        <v>14549</v>
      </c>
      <c r="C511" s="94">
        <v>14549</v>
      </c>
      <c r="D511" s="84">
        <f t="shared" si="40"/>
        <v>10</v>
      </c>
      <c r="E511" s="84">
        <f t="shared" si="38"/>
        <v>31</v>
      </c>
      <c r="F511" s="84">
        <f t="shared" si="39"/>
        <v>1939</v>
      </c>
      <c r="G511" s="92">
        <f>F511+1</f>
        <v>1940</v>
      </c>
      <c r="H511" s="183"/>
      <c r="I511" s="119"/>
      <c r="J511" s="119">
        <v>36.049999999999997</v>
      </c>
      <c r="K511" s="119"/>
      <c r="L511" s="119"/>
      <c r="M511" s="119"/>
      <c r="N511" s="119"/>
      <c r="O511" s="184"/>
      <c r="P511" s="183"/>
      <c r="Q511" s="119"/>
      <c r="R511" s="119"/>
      <c r="S511" s="119">
        <v>53.04</v>
      </c>
      <c r="T511" s="184">
        <v>42.64</v>
      </c>
      <c r="U511" s="183">
        <v>78.81</v>
      </c>
      <c r="V511" s="119"/>
      <c r="W511" s="119"/>
      <c r="X511" s="184"/>
      <c r="Y511" s="183"/>
      <c r="Z511" s="119"/>
      <c r="AA511" s="119"/>
      <c r="AB511" s="119">
        <v>3.23</v>
      </c>
      <c r="AC511" s="184">
        <v>3.23</v>
      </c>
    </row>
    <row r="512" spans="2:29">
      <c r="B512" s="134">
        <f t="shared" si="42"/>
        <v>14579</v>
      </c>
      <c r="C512" s="94">
        <v>14579</v>
      </c>
      <c r="D512" s="84">
        <f t="shared" si="40"/>
        <v>11</v>
      </c>
      <c r="E512" s="84">
        <f t="shared" si="38"/>
        <v>30</v>
      </c>
      <c r="F512" s="84">
        <f t="shared" si="39"/>
        <v>1939</v>
      </c>
      <c r="G512" s="92">
        <f>F512+1</f>
        <v>1940</v>
      </c>
      <c r="H512" s="183"/>
      <c r="I512" s="119"/>
      <c r="J512" s="119">
        <v>35.4</v>
      </c>
      <c r="K512" s="119"/>
      <c r="L512" s="119"/>
      <c r="M512" s="119"/>
      <c r="N512" s="119"/>
      <c r="O512" s="184"/>
      <c r="P512" s="183"/>
      <c r="Q512" s="119"/>
      <c r="R512" s="119"/>
      <c r="S512" s="119">
        <v>53.17</v>
      </c>
      <c r="T512" s="184">
        <v>38.700000000000003</v>
      </c>
      <c r="U512" s="183">
        <v>74.290000000000006</v>
      </c>
      <c r="V512" s="119"/>
      <c r="W512" s="119"/>
      <c r="X512" s="184"/>
      <c r="Y512" s="183"/>
      <c r="Z512" s="119"/>
      <c r="AA512" s="119"/>
      <c r="AB512" s="119">
        <v>4.2</v>
      </c>
      <c r="AC512" s="184">
        <v>4.2</v>
      </c>
    </row>
    <row r="513" spans="2:29">
      <c r="B513" s="134">
        <f t="shared" si="42"/>
        <v>14610</v>
      </c>
      <c r="C513" s="94">
        <v>14610</v>
      </c>
      <c r="D513" s="84">
        <f t="shared" si="40"/>
        <v>12</v>
      </c>
      <c r="E513" s="84">
        <f t="shared" si="38"/>
        <v>31</v>
      </c>
      <c r="F513" s="84">
        <f t="shared" si="39"/>
        <v>1939</v>
      </c>
      <c r="G513" s="92">
        <f>F513+1</f>
        <v>1940</v>
      </c>
      <c r="H513" s="183"/>
      <c r="I513" s="119"/>
      <c r="J513" s="119">
        <v>34.11</v>
      </c>
      <c r="K513" s="119"/>
      <c r="L513" s="119"/>
      <c r="M513" s="119"/>
      <c r="N513" s="119"/>
      <c r="O513" s="184"/>
      <c r="P513" s="183"/>
      <c r="Q513" s="119"/>
      <c r="R513" s="119"/>
      <c r="S513" s="119">
        <v>52.26</v>
      </c>
      <c r="T513" s="184">
        <v>34.75</v>
      </c>
      <c r="U513" s="183">
        <v>71.709999999999994</v>
      </c>
      <c r="V513" s="119"/>
      <c r="W513" s="119"/>
      <c r="X513" s="184"/>
      <c r="Y513" s="183"/>
      <c r="Z513" s="119"/>
      <c r="AA513" s="119"/>
      <c r="AB513" s="119">
        <v>4.33</v>
      </c>
      <c r="AC513" s="184">
        <v>4.33</v>
      </c>
    </row>
    <row r="514" spans="2:29">
      <c r="B514" s="134">
        <f t="shared" si="42"/>
        <v>14641</v>
      </c>
      <c r="C514" s="94">
        <v>14641</v>
      </c>
      <c r="D514" s="84">
        <f t="shared" si="40"/>
        <v>1</v>
      </c>
      <c r="E514" s="84">
        <f t="shared" si="38"/>
        <v>31</v>
      </c>
      <c r="F514" s="84">
        <f t="shared" si="39"/>
        <v>1940</v>
      </c>
      <c r="G514" s="92">
        <f>F514</f>
        <v>1940</v>
      </c>
      <c r="H514" s="183"/>
      <c r="I514" s="119"/>
      <c r="J514" s="119">
        <v>35.21</v>
      </c>
      <c r="K514" s="119"/>
      <c r="L514" s="119"/>
      <c r="M514" s="119"/>
      <c r="N514" s="119"/>
      <c r="O514" s="184"/>
      <c r="P514" s="183"/>
      <c r="Q514" s="119"/>
      <c r="R514" s="119"/>
      <c r="S514" s="119">
        <v>50.07</v>
      </c>
      <c r="T514" s="184">
        <v>40.25</v>
      </c>
      <c r="U514" s="183">
        <v>74.290000000000006</v>
      </c>
      <c r="V514" s="119">
        <v>0.26</v>
      </c>
      <c r="W514" s="119"/>
      <c r="X514" s="184"/>
      <c r="Y514" s="183"/>
      <c r="Z514" s="119"/>
      <c r="AA514" s="119"/>
      <c r="AB514" s="119">
        <v>4.33</v>
      </c>
      <c r="AC514" s="184">
        <v>4.33</v>
      </c>
    </row>
    <row r="515" spans="2:29">
      <c r="B515" s="134">
        <f t="shared" si="42"/>
        <v>14670</v>
      </c>
      <c r="C515" s="94">
        <v>14670</v>
      </c>
      <c r="D515" s="84">
        <f t="shared" si="40"/>
        <v>2</v>
      </c>
      <c r="E515" s="84">
        <f t="shared" si="38"/>
        <v>29</v>
      </c>
      <c r="F515" s="84">
        <f t="shared" si="39"/>
        <v>1940</v>
      </c>
      <c r="G515" s="92">
        <f t="shared" si="41"/>
        <v>1940</v>
      </c>
      <c r="H515" s="183"/>
      <c r="I515" s="119"/>
      <c r="J515" s="119">
        <v>34.69</v>
      </c>
      <c r="K515" s="119"/>
      <c r="L515" s="119"/>
      <c r="M515" s="119"/>
      <c r="N515" s="119"/>
      <c r="O515" s="184"/>
      <c r="P515" s="183"/>
      <c r="Q515" s="119"/>
      <c r="R515" s="119"/>
      <c r="S515" s="119">
        <v>49.81</v>
      </c>
      <c r="T515" s="184">
        <v>36.18</v>
      </c>
      <c r="U515" s="183">
        <v>73.64</v>
      </c>
      <c r="V515" s="119">
        <v>0.17</v>
      </c>
      <c r="W515" s="119"/>
      <c r="X515" s="184"/>
      <c r="Y515" s="183"/>
      <c r="Z515" s="119"/>
      <c r="AA515" s="119"/>
      <c r="AB515" s="119">
        <v>4.72</v>
      </c>
      <c r="AC515" s="184">
        <v>4.72</v>
      </c>
    </row>
    <row r="516" spans="2:29">
      <c r="B516" s="134">
        <f t="shared" si="42"/>
        <v>14701</v>
      </c>
      <c r="C516" s="94">
        <v>14701</v>
      </c>
      <c r="D516" s="84">
        <f t="shared" si="40"/>
        <v>3</v>
      </c>
      <c r="E516" s="84">
        <f t="shared" si="38"/>
        <v>31</v>
      </c>
      <c r="F516" s="84">
        <f t="shared" si="39"/>
        <v>1940</v>
      </c>
      <c r="G516" s="92">
        <f t="shared" si="41"/>
        <v>1940</v>
      </c>
      <c r="H516" s="183"/>
      <c r="I516" s="119"/>
      <c r="J516" s="119">
        <v>34.43</v>
      </c>
      <c r="K516" s="119"/>
      <c r="L516" s="119"/>
      <c r="M516" s="119"/>
      <c r="N516" s="119"/>
      <c r="O516" s="184"/>
      <c r="P516" s="183"/>
      <c r="Q516" s="119"/>
      <c r="R516" s="119"/>
      <c r="S516" s="119">
        <v>55.23</v>
      </c>
      <c r="T516" s="184">
        <v>36.82</v>
      </c>
      <c r="U516" s="183">
        <v>72.349999999999994</v>
      </c>
      <c r="V516" s="119">
        <v>5.36</v>
      </c>
      <c r="W516" s="119"/>
      <c r="X516" s="184"/>
      <c r="Y516" s="183"/>
      <c r="Z516" s="119"/>
      <c r="AA516" s="119"/>
      <c r="AB516" s="119">
        <v>4.2</v>
      </c>
      <c r="AC516" s="184">
        <v>4.2</v>
      </c>
    </row>
    <row r="517" spans="2:29">
      <c r="B517" s="134">
        <f t="shared" si="42"/>
        <v>14731</v>
      </c>
      <c r="C517" s="94">
        <v>14731</v>
      </c>
      <c r="D517" s="84">
        <f t="shared" si="40"/>
        <v>4</v>
      </c>
      <c r="E517" s="84">
        <f t="shared" si="38"/>
        <v>30</v>
      </c>
      <c r="F517" s="84">
        <f t="shared" si="39"/>
        <v>1940</v>
      </c>
      <c r="G517" s="92">
        <f t="shared" si="41"/>
        <v>1940</v>
      </c>
      <c r="H517" s="183"/>
      <c r="I517" s="119"/>
      <c r="J517" s="119">
        <v>32.880000000000003</v>
      </c>
      <c r="K517" s="119"/>
      <c r="L517" s="119"/>
      <c r="M517" s="119"/>
      <c r="N517" s="119"/>
      <c r="O517" s="184"/>
      <c r="P517" s="183"/>
      <c r="Q517" s="119"/>
      <c r="R517" s="119"/>
      <c r="S517" s="119">
        <v>54.26</v>
      </c>
      <c r="T517" s="184">
        <v>35.979999999999997</v>
      </c>
      <c r="U517" s="183">
        <v>71.06</v>
      </c>
      <c r="V517" s="119">
        <v>2.38</v>
      </c>
      <c r="W517" s="119"/>
      <c r="X517" s="184"/>
      <c r="Y517" s="183"/>
      <c r="Z517" s="119"/>
      <c r="AA517" s="119"/>
      <c r="AB517" s="119">
        <v>3.29</v>
      </c>
      <c r="AC517" s="184">
        <v>3.29</v>
      </c>
    </row>
    <row r="518" spans="2:29">
      <c r="B518" s="134">
        <f t="shared" si="42"/>
        <v>14762</v>
      </c>
      <c r="C518" s="94">
        <v>14762</v>
      </c>
      <c r="D518" s="84">
        <f t="shared" si="40"/>
        <v>5</v>
      </c>
      <c r="E518" s="84">
        <f t="shared" si="38"/>
        <v>31</v>
      </c>
      <c r="F518" s="84">
        <f t="shared" si="39"/>
        <v>1940</v>
      </c>
      <c r="G518" s="92">
        <f t="shared" si="41"/>
        <v>1940</v>
      </c>
      <c r="H518" s="183"/>
      <c r="I518" s="119"/>
      <c r="J518" s="119">
        <v>33.590000000000003</v>
      </c>
      <c r="K518" s="119"/>
      <c r="L518" s="119"/>
      <c r="M518" s="119"/>
      <c r="N518" s="119"/>
      <c r="O518" s="184"/>
      <c r="P518" s="183"/>
      <c r="Q518" s="119"/>
      <c r="R518" s="119"/>
      <c r="S518" s="119">
        <v>52.39</v>
      </c>
      <c r="T518" s="184">
        <v>35.47</v>
      </c>
      <c r="U518" s="183">
        <v>72.349999999999994</v>
      </c>
      <c r="V518" s="119">
        <v>1.61</v>
      </c>
      <c r="W518" s="119"/>
      <c r="X518" s="184"/>
      <c r="Y518" s="183"/>
      <c r="Z518" s="119"/>
      <c r="AA518" s="119"/>
      <c r="AB518" s="119">
        <v>3.17</v>
      </c>
      <c r="AC518" s="184">
        <v>3.17</v>
      </c>
    </row>
    <row r="519" spans="2:29">
      <c r="B519" s="134">
        <f t="shared" si="42"/>
        <v>14792</v>
      </c>
      <c r="C519" s="94">
        <v>14792</v>
      </c>
      <c r="D519" s="84">
        <f t="shared" si="40"/>
        <v>6</v>
      </c>
      <c r="E519" s="84">
        <f t="shared" si="38"/>
        <v>30</v>
      </c>
      <c r="F519" s="84">
        <f t="shared" si="39"/>
        <v>1940</v>
      </c>
      <c r="G519" s="92">
        <f t="shared" si="41"/>
        <v>1940</v>
      </c>
      <c r="H519" s="183"/>
      <c r="I519" s="119"/>
      <c r="J519" s="119">
        <v>35.72</v>
      </c>
      <c r="K519" s="119"/>
      <c r="L519" s="119"/>
      <c r="M519" s="119"/>
      <c r="N519" s="119"/>
      <c r="O519" s="184"/>
      <c r="P519" s="183"/>
      <c r="Q519" s="119"/>
      <c r="R519" s="119"/>
      <c r="S519" s="119">
        <v>51.23</v>
      </c>
      <c r="T519" s="184">
        <v>38.369999999999997</v>
      </c>
      <c r="U519" s="183">
        <v>73.64</v>
      </c>
      <c r="V519" s="119">
        <v>1.5</v>
      </c>
      <c r="W519" s="119"/>
      <c r="X519" s="184"/>
      <c r="Y519" s="183"/>
      <c r="Z519" s="119"/>
      <c r="AA519" s="119"/>
      <c r="AB519" s="119">
        <v>3.29</v>
      </c>
      <c r="AC519" s="184">
        <v>3.29</v>
      </c>
    </row>
    <row r="520" spans="2:29">
      <c r="B520" s="134">
        <f t="shared" si="42"/>
        <v>14823</v>
      </c>
      <c r="C520" s="94">
        <v>14823</v>
      </c>
      <c r="D520" s="84">
        <f t="shared" si="40"/>
        <v>7</v>
      </c>
      <c r="E520" s="84">
        <f t="shared" si="38"/>
        <v>31</v>
      </c>
      <c r="F520" s="84">
        <f t="shared" si="39"/>
        <v>1940</v>
      </c>
      <c r="G520" s="92">
        <f t="shared" si="41"/>
        <v>1940</v>
      </c>
      <c r="H520" s="183"/>
      <c r="I520" s="119"/>
      <c r="J520" s="119">
        <v>36.630000000000003</v>
      </c>
      <c r="K520" s="119"/>
      <c r="L520" s="119"/>
      <c r="M520" s="119"/>
      <c r="N520" s="119"/>
      <c r="O520" s="184"/>
      <c r="P520" s="183"/>
      <c r="Q520" s="119"/>
      <c r="R520" s="119"/>
      <c r="S520" s="119">
        <v>54.07</v>
      </c>
      <c r="T520" s="184">
        <v>41.34</v>
      </c>
      <c r="U520" s="183">
        <v>76.87</v>
      </c>
      <c r="V520" s="119">
        <v>0.02</v>
      </c>
      <c r="W520" s="119"/>
      <c r="X520" s="184"/>
      <c r="Y520" s="183"/>
      <c r="Z520" s="119"/>
      <c r="AA520" s="119"/>
      <c r="AB520" s="119">
        <v>3.04</v>
      </c>
      <c r="AC520" s="184">
        <v>3.04</v>
      </c>
    </row>
    <row r="521" spans="2:29">
      <c r="B521" s="134">
        <f t="shared" si="42"/>
        <v>14854</v>
      </c>
      <c r="C521" s="94">
        <v>14854</v>
      </c>
      <c r="D521" s="84">
        <f t="shared" si="40"/>
        <v>8</v>
      </c>
      <c r="E521" s="84">
        <f t="shared" si="38"/>
        <v>31</v>
      </c>
      <c r="F521" s="84">
        <f t="shared" si="39"/>
        <v>1940</v>
      </c>
      <c r="G521" s="92">
        <f t="shared" si="41"/>
        <v>1940</v>
      </c>
      <c r="H521" s="183"/>
      <c r="I521" s="119"/>
      <c r="J521" s="119">
        <v>36.369999999999997</v>
      </c>
      <c r="K521" s="119"/>
      <c r="L521" s="119"/>
      <c r="M521" s="119"/>
      <c r="N521" s="119"/>
      <c r="O521" s="184"/>
      <c r="P521" s="183"/>
      <c r="Q521" s="119"/>
      <c r="R521" s="119"/>
      <c r="S521" s="119">
        <v>52.71</v>
      </c>
      <c r="T521" s="184">
        <v>37.270000000000003</v>
      </c>
      <c r="U521" s="183">
        <v>82.04</v>
      </c>
      <c r="V521" s="119">
        <v>0.27</v>
      </c>
      <c r="W521" s="119"/>
      <c r="X521" s="184"/>
      <c r="Y521" s="183"/>
      <c r="Z521" s="119"/>
      <c r="AA521" s="119"/>
      <c r="AB521" s="119">
        <v>3.29</v>
      </c>
      <c r="AC521" s="184">
        <v>3.29</v>
      </c>
    </row>
    <row r="522" spans="2:29">
      <c r="B522" s="134">
        <f t="shared" si="42"/>
        <v>14884</v>
      </c>
      <c r="C522" s="94">
        <v>14884</v>
      </c>
      <c r="D522" s="84">
        <f t="shared" si="40"/>
        <v>9</v>
      </c>
      <c r="E522" s="84">
        <f t="shared" si="38"/>
        <v>30</v>
      </c>
      <c r="F522" s="84">
        <f t="shared" si="39"/>
        <v>1940</v>
      </c>
      <c r="G522" s="92">
        <f t="shared" si="41"/>
        <v>1940</v>
      </c>
      <c r="H522" s="183"/>
      <c r="I522" s="119"/>
      <c r="J522" s="119">
        <v>34.630000000000003</v>
      </c>
      <c r="K522" s="119"/>
      <c r="L522" s="119"/>
      <c r="M522" s="119"/>
      <c r="N522" s="119"/>
      <c r="O522" s="184"/>
      <c r="P522" s="183"/>
      <c r="Q522" s="119"/>
      <c r="R522" s="119"/>
      <c r="S522" s="119">
        <v>54.13</v>
      </c>
      <c r="T522" s="184">
        <v>38.630000000000003</v>
      </c>
      <c r="U522" s="183">
        <v>78.17</v>
      </c>
      <c r="V522" s="119">
        <v>0.42</v>
      </c>
      <c r="W522" s="119"/>
      <c r="X522" s="184"/>
      <c r="Y522" s="183"/>
      <c r="Z522" s="119"/>
      <c r="AA522" s="119"/>
      <c r="AB522" s="119">
        <v>3.04</v>
      </c>
      <c r="AC522" s="184">
        <v>3.04</v>
      </c>
    </row>
    <row r="523" spans="2:29">
      <c r="B523" s="134">
        <f t="shared" si="42"/>
        <v>14915</v>
      </c>
      <c r="C523" s="94">
        <v>14915</v>
      </c>
      <c r="D523" s="84">
        <f t="shared" si="40"/>
        <v>10</v>
      </c>
      <c r="E523" s="84">
        <f t="shared" si="38"/>
        <v>31</v>
      </c>
      <c r="F523" s="84">
        <f t="shared" si="39"/>
        <v>1940</v>
      </c>
      <c r="G523" s="92">
        <f>F523+1</f>
        <v>1941</v>
      </c>
      <c r="H523" s="183"/>
      <c r="I523" s="119"/>
      <c r="J523" s="119">
        <v>35.659999999999997</v>
      </c>
      <c r="K523" s="119"/>
      <c r="L523" s="119"/>
      <c r="M523" s="119"/>
      <c r="N523" s="119"/>
      <c r="O523" s="184"/>
      <c r="P523" s="183"/>
      <c r="Q523" s="119"/>
      <c r="R523" s="119"/>
      <c r="S523" s="119">
        <v>54.52</v>
      </c>
      <c r="T523" s="184">
        <v>38.31</v>
      </c>
      <c r="U523" s="183">
        <v>78.17</v>
      </c>
      <c r="V523" s="119"/>
      <c r="W523" s="119"/>
      <c r="X523" s="184"/>
      <c r="Y523" s="183"/>
      <c r="Z523" s="119"/>
      <c r="AA523" s="119"/>
      <c r="AB523" s="119">
        <v>4.01</v>
      </c>
      <c r="AC523" s="184">
        <v>4.01</v>
      </c>
    </row>
    <row r="524" spans="2:29">
      <c r="B524" s="134">
        <f t="shared" si="42"/>
        <v>14945</v>
      </c>
      <c r="C524" s="94">
        <v>14945</v>
      </c>
      <c r="D524" s="84">
        <f t="shared" si="40"/>
        <v>11</v>
      </c>
      <c r="E524" s="84">
        <f t="shared" si="38"/>
        <v>30</v>
      </c>
      <c r="F524" s="84">
        <f t="shared" si="39"/>
        <v>1940</v>
      </c>
      <c r="G524" s="92">
        <f>F524+1</f>
        <v>1941</v>
      </c>
      <c r="H524" s="183"/>
      <c r="I524" s="119"/>
      <c r="J524" s="119">
        <v>34.82</v>
      </c>
      <c r="K524" s="119"/>
      <c r="L524" s="119"/>
      <c r="M524" s="119"/>
      <c r="N524" s="119"/>
      <c r="O524" s="184"/>
      <c r="P524" s="183"/>
      <c r="Q524" s="119"/>
      <c r="R524" s="119"/>
      <c r="S524" s="119">
        <v>50.26</v>
      </c>
      <c r="T524" s="184">
        <v>35.14</v>
      </c>
      <c r="U524" s="183">
        <v>76.87</v>
      </c>
      <c r="V524" s="119">
        <v>0.02</v>
      </c>
      <c r="W524" s="119"/>
      <c r="X524" s="184"/>
      <c r="Y524" s="183"/>
      <c r="Z524" s="119"/>
      <c r="AA524" s="119"/>
      <c r="AB524" s="119">
        <v>4.01</v>
      </c>
      <c r="AC524" s="184">
        <v>4.01</v>
      </c>
    </row>
    <row r="525" spans="2:29">
      <c r="B525" s="134">
        <f t="shared" si="42"/>
        <v>14976</v>
      </c>
      <c r="C525" s="94">
        <v>14976</v>
      </c>
      <c r="D525" s="84">
        <f t="shared" si="40"/>
        <v>12</v>
      </c>
      <c r="E525" s="84">
        <f t="shared" si="38"/>
        <v>31</v>
      </c>
      <c r="F525" s="84">
        <f t="shared" si="39"/>
        <v>1940</v>
      </c>
      <c r="G525" s="92">
        <f>F525+1</f>
        <v>1941</v>
      </c>
      <c r="H525" s="183"/>
      <c r="I525" s="119"/>
      <c r="J525" s="119">
        <v>34.5</v>
      </c>
      <c r="K525" s="119"/>
      <c r="L525" s="119"/>
      <c r="M525" s="119"/>
      <c r="N525" s="119"/>
      <c r="O525" s="184"/>
      <c r="P525" s="183"/>
      <c r="Q525" s="119"/>
      <c r="R525" s="119"/>
      <c r="S525" s="119">
        <v>50.97</v>
      </c>
      <c r="T525" s="184">
        <v>36.82</v>
      </c>
      <c r="U525" s="183">
        <v>77.52</v>
      </c>
      <c r="V525" s="119">
        <v>0.81</v>
      </c>
      <c r="W525" s="119"/>
      <c r="X525" s="184"/>
      <c r="Y525" s="183"/>
      <c r="Z525" s="119"/>
      <c r="AA525" s="119"/>
      <c r="AB525" s="119">
        <v>4.59</v>
      </c>
      <c r="AC525" s="184">
        <v>4.59</v>
      </c>
    </row>
    <row r="526" spans="2:29">
      <c r="B526" s="134">
        <f t="shared" si="42"/>
        <v>15007</v>
      </c>
      <c r="C526" s="94">
        <v>15007</v>
      </c>
      <c r="D526" s="84">
        <f t="shared" si="40"/>
        <v>1</v>
      </c>
      <c r="E526" s="84">
        <f t="shared" si="38"/>
        <v>31</v>
      </c>
      <c r="F526" s="84">
        <f t="shared" si="39"/>
        <v>1941</v>
      </c>
      <c r="G526" s="92">
        <f>F526</f>
        <v>1941</v>
      </c>
      <c r="H526" s="183"/>
      <c r="I526" s="119"/>
      <c r="J526" s="119">
        <v>35.270000000000003</v>
      </c>
      <c r="K526" s="119"/>
      <c r="L526" s="119"/>
      <c r="M526" s="119"/>
      <c r="N526" s="119"/>
      <c r="O526" s="184"/>
      <c r="P526" s="183"/>
      <c r="Q526" s="119"/>
      <c r="R526" s="119"/>
      <c r="S526" s="119">
        <v>60.34</v>
      </c>
      <c r="T526" s="184">
        <v>40.5</v>
      </c>
      <c r="U526" s="183">
        <v>77.52</v>
      </c>
      <c r="V526" s="119">
        <v>0.37</v>
      </c>
      <c r="W526" s="119"/>
      <c r="X526" s="184"/>
      <c r="Y526" s="183"/>
      <c r="Z526" s="119"/>
      <c r="AA526" s="119"/>
      <c r="AB526" s="119">
        <v>5.23</v>
      </c>
      <c r="AC526" s="184">
        <v>5.23</v>
      </c>
    </row>
    <row r="527" spans="2:29">
      <c r="B527" s="134">
        <f t="shared" si="42"/>
        <v>15035</v>
      </c>
      <c r="C527" s="94">
        <v>15035</v>
      </c>
      <c r="D527" s="84">
        <f t="shared" si="40"/>
        <v>2</v>
      </c>
      <c r="E527" s="84">
        <f t="shared" si="38"/>
        <v>28</v>
      </c>
      <c r="F527" s="84">
        <f t="shared" si="39"/>
        <v>1941</v>
      </c>
      <c r="G527" s="92">
        <f t="shared" si="41"/>
        <v>1941</v>
      </c>
      <c r="H527" s="183"/>
      <c r="I527" s="119"/>
      <c r="J527" s="119">
        <v>35.53</v>
      </c>
      <c r="K527" s="119"/>
      <c r="L527" s="119"/>
      <c r="M527" s="119"/>
      <c r="N527" s="119"/>
      <c r="O527" s="184"/>
      <c r="P527" s="183"/>
      <c r="Q527" s="119"/>
      <c r="R527" s="119"/>
      <c r="S527" s="119">
        <v>60.4</v>
      </c>
      <c r="T527" s="184">
        <v>37.659999999999997</v>
      </c>
      <c r="U527" s="183">
        <v>79.459999999999994</v>
      </c>
      <c r="V527" s="119">
        <v>2.3199999999999998</v>
      </c>
      <c r="W527" s="119"/>
      <c r="X527" s="184"/>
      <c r="Y527" s="183"/>
      <c r="Z527" s="119"/>
      <c r="AA527" s="119"/>
      <c r="AB527" s="119">
        <v>4.97</v>
      </c>
      <c r="AC527" s="184">
        <v>4.97</v>
      </c>
    </row>
    <row r="528" spans="2:29">
      <c r="B528" s="134">
        <f t="shared" si="42"/>
        <v>15066</v>
      </c>
      <c r="C528" s="94">
        <v>15066</v>
      </c>
      <c r="D528" s="84">
        <f t="shared" si="40"/>
        <v>3</v>
      </c>
      <c r="E528" s="84">
        <f t="shared" ref="E528:E591" si="43">DAY(C528)</f>
        <v>31</v>
      </c>
      <c r="F528" s="84">
        <f t="shared" ref="F528:F591" si="44">YEAR(C528)</f>
        <v>1941</v>
      </c>
      <c r="G528" s="92">
        <f t="shared" si="41"/>
        <v>1941</v>
      </c>
      <c r="H528" s="183"/>
      <c r="I528" s="119"/>
      <c r="J528" s="119">
        <v>35.979999999999997</v>
      </c>
      <c r="K528" s="119"/>
      <c r="L528" s="119"/>
      <c r="M528" s="119"/>
      <c r="N528" s="119"/>
      <c r="O528" s="184"/>
      <c r="P528" s="183"/>
      <c r="Q528" s="119"/>
      <c r="R528" s="119"/>
      <c r="S528" s="119">
        <v>59.24</v>
      </c>
      <c r="T528" s="184">
        <v>37.86</v>
      </c>
      <c r="U528" s="183">
        <v>82.04</v>
      </c>
      <c r="V528" s="119">
        <v>1.32</v>
      </c>
      <c r="W528" s="119"/>
      <c r="X528" s="184"/>
      <c r="Y528" s="183"/>
      <c r="Z528" s="119"/>
      <c r="AA528" s="119"/>
      <c r="AB528" s="119">
        <v>5.23</v>
      </c>
      <c r="AC528" s="184">
        <v>5.23</v>
      </c>
    </row>
    <row r="529" spans="2:29">
      <c r="B529" s="134">
        <f t="shared" si="42"/>
        <v>15096</v>
      </c>
      <c r="C529" s="94">
        <v>15096</v>
      </c>
      <c r="D529" s="84">
        <f t="shared" si="40"/>
        <v>4</v>
      </c>
      <c r="E529" s="84">
        <f t="shared" si="43"/>
        <v>30</v>
      </c>
      <c r="F529" s="84">
        <f t="shared" si="44"/>
        <v>1941</v>
      </c>
      <c r="G529" s="92">
        <f t="shared" si="41"/>
        <v>1941</v>
      </c>
      <c r="H529" s="183"/>
      <c r="I529" s="119"/>
      <c r="J529" s="119">
        <v>38.630000000000003</v>
      </c>
      <c r="K529" s="119"/>
      <c r="L529" s="119"/>
      <c r="M529" s="119"/>
      <c r="N529" s="119"/>
      <c r="O529" s="184"/>
      <c r="P529" s="183"/>
      <c r="Q529" s="119"/>
      <c r="R529" s="119"/>
      <c r="S529" s="119">
        <v>54.2</v>
      </c>
      <c r="T529" s="184">
        <v>37.86</v>
      </c>
      <c r="U529" s="183">
        <v>84.63</v>
      </c>
      <c r="V529" s="119">
        <v>1.32</v>
      </c>
      <c r="W529" s="119"/>
      <c r="X529" s="184"/>
      <c r="Y529" s="183"/>
      <c r="Z529" s="119"/>
      <c r="AA529" s="119"/>
      <c r="AB529" s="119">
        <v>5.94</v>
      </c>
      <c r="AC529" s="184">
        <v>5.94</v>
      </c>
    </row>
    <row r="530" spans="2:29">
      <c r="B530" s="134">
        <f t="shared" si="42"/>
        <v>15127</v>
      </c>
      <c r="C530" s="94">
        <v>15127</v>
      </c>
      <c r="D530" s="84">
        <f t="shared" si="40"/>
        <v>5</v>
      </c>
      <c r="E530" s="84">
        <f t="shared" si="43"/>
        <v>31</v>
      </c>
      <c r="F530" s="84">
        <f t="shared" si="44"/>
        <v>1941</v>
      </c>
      <c r="G530" s="92">
        <f t="shared" si="41"/>
        <v>1941</v>
      </c>
      <c r="H530" s="183"/>
      <c r="I530" s="119"/>
      <c r="J530" s="119">
        <v>40.76</v>
      </c>
      <c r="K530" s="119"/>
      <c r="L530" s="119"/>
      <c r="M530" s="119"/>
      <c r="N530" s="119"/>
      <c r="O530" s="184"/>
      <c r="P530" s="183"/>
      <c r="Q530" s="119"/>
      <c r="R530" s="119"/>
      <c r="S530" s="119">
        <v>52.65</v>
      </c>
      <c r="T530" s="184">
        <v>39.92</v>
      </c>
      <c r="U530" s="183">
        <v>87.86</v>
      </c>
      <c r="V530" s="119">
        <v>0.01</v>
      </c>
      <c r="W530" s="119"/>
      <c r="X530" s="184"/>
      <c r="Y530" s="183"/>
      <c r="Z530" s="119"/>
      <c r="AA530" s="119"/>
      <c r="AB530" s="119">
        <v>7.82</v>
      </c>
      <c r="AC530" s="184">
        <v>7.82</v>
      </c>
    </row>
    <row r="531" spans="2:29">
      <c r="B531" s="134">
        <f t="shared" si="42"/>
        <v>15157</v>
      </c>
      <c r="C531" s="94">
        <v>15157</v>
      </c>
      <c r="D531" s="84">
        <f t="shared" si="40"/>
        <v>6</v>
      </c>
      <c r="E531" s="84">
        <f t="shared" si="43"/>
        <v>30</v>
      </c>
      <c r="F531" s="84">
        <f t="shared" si="44"/>
        <v>1941</v>
      </c>
      <c r="G531" s="92">
        <f t="shared" si="41"/>
        <v>1941</v>
      </c>
      <c r="H531" s="183"/>
      <c r="I531" s="119"/>
      <c r="J531" s="119">
        <v>40.700000000000003</v>
      </c>
      <c r="K531" s="119"/>
      <c r="L531" s="119"/>
      <c r="M531" s="119"/>
      <c r="N531" s="119"/>
      <c r="O531" s="184"/>
      <c r="P531" s="183"/>
      <c r="Q531" s="119"/>
      <c r="R531" s="119"/>
      <c r="S531" s="119">
        <v>55.36</v>
      </c>
      <c r="T531" s="184">
        <v>41.34</v>
      </c>
      <c r="U531" s="183">
        <v>87.86</v>
      </c>
      <c r="V531" s="119">
        <v>0.01</v>
      </c>
      <c r="W531" s="119"/>
      <c r="X531" s="184"/>
      <c r="Y531" s="183"/>
      <c r="Z531" s="119"/>
      <c r="AA531" s="119"/>
      <c r="AB531" s="119">
        <v>9.69</v>
      </c>
      <c r="AC531" s="184">
        <v>9.69</v>
      </c>
    </row>
    <row r="532" spans="2:29">
      <c r="B532" s="134">
        <f t="shared" si="42"/>
        <v>15188</v>
      </c>
      <c r="C532" s="94">
        <v>15188</v>
      </c>
      <c r="D532" s="84">
        <f t="shared" si="40"/>
        <v>7</v>
      </c>
      <c r="E532" s="84">
        <f t="shared" si="43"/>
        <v>31</v>
      </c>
      <c r="F532" s="84">
        <f t="shared" si="44"/>
        <v>1941</v>
      </c>
      <c r="G532" s="92">
        <f t="shared" si="41"/>
        <v>1941</v>
      </c>
      <c r="H532" s="183"/>
      <c r="I532" s="119"/>
      <c r="J532" s="119">
        <v>38.700000000000003</v>
      </c>
      <c r="K532" s="119"/>
      <c r="L532" s="119"/>
      <c r="M532" s="119"/>
      <c r="N532" s="119"/>
      <c r="O532" s="184"/>
      <c r="P532" s="183"/>
      <c r="Q532" s="119"/>
      <c r="R532" s="119"/>
      <c r="S532" s="119">
        <v>56.46</v>
      </c>
      <c r="T532" s="184">
        <v>41.09</v>
      </c>
      <c r="U532" s="183">
        <v>91.09</v>
      </c>
      <c r="V532" s="119">
        <v>0.24</v>
      </c>
      <c r="W532" s="119"/>
      <c r="X532" s="184"/>
      <c r="Y532" s="183"/>
      <c r="Z532" s="119"/>
      <c r="AA532" s="119"/>
      <c r="AB532" s="119">
        <v>11.5</v>
      </c>
      <c r="AC532" s="184">
        <v>11.5</v>
      </c>
    </row>
    <row r="533" spans="2:29">
      <c r="B533" s="134">
        <f t="shared" si="42"/>
        <v>15219</v>
      </c>
      <c r="C533" s="94">
        <v>15219</v>
      </c>
      <c r="D533" s="84">
        <f t="shared" si="40"/>
        <v>8</v>
      </c>
      <c r="E533" s="84">
        <f t="shared" si="43"/>
        <v>31</v>
      </c>
      <c r="F533" s="84">
        <f t="shared" si="44"/>
        <v>1941</v>
      </c>
      <c r="G533" s="92">
        <f t="shared" si="41"/>
        <v>1941</v>
      </c>
      <c r="H533" s="183"/>
      <c r="I533" s="119"/>
      <c r="J533" s="119">
        <v>38.630000000000003</v>
      </c>
      <c r="K533" s="119"/>
      <c r="L533" s="119"/>
      <c r="M533" s="119"/>
      <c r="N533" s="119"/>
      <c r="O533" s="184"/>
      <c r="P533" s="183"/>
      <c r="Q533" s="119"/>
      <c r="R533" s="119"/>
      <c r="S533" s="119">
        <v>60.08</v>
      </c>
      <c r="T533" s="184">
        <v>38.24</v>
      </c>
      <c r="U533" s="183">
        <v>89.79</v>
      </c>
      <c r="V533" s="119"/>
      <c r="W533" s="119"/>
      <c r="X533" s="184"/>
      <c r="Y533" s="183"/>
      <c r="Z533" s="119"/>
      <c r="AA533" s="119"/>
      <c r="AB533" s="119">
        <v>14.41</v>
      </c>
      <c r="AC533" s="184">
        <v>14.41</v>
      </c>
    </row>
    <row r="534" spans="2:29">
      <c r="B534" s="134">
        <f t="shared" si="42"/>
        <v>15249</v>
      </c>
      <c r="C534" s="94">
        <v>15249</v>
      </c>
      <c r="D534" s="84">
        <f t="shared" si="40"/>
        <v>9</v>
      </c>
      <c r="E534" s="84">
        <f t="shared" si="43"/>
        <v>30</v>
      </c>
      <c r="F534" s="84">
        <f t="shared" si="44"/>
        <v>1941</v>
      </c>
      <c r="G534" s="92">
        <f t="shared" si="41"/>
        <v>1941</v>
      </c>
      <c r="H534" s="183"/>
      <c r="I534" s="119"/>
      <c r="J534" s="119">
        <v>40.57</v>
      </c>
      <c r="K534" s="119"/>
      <c r="L534" s="119"/>
      <c r="M534" s="119"/>
      <c r="N534" s="119"/>
      <c r="O534" s="184"/>
      <c r="P534" s="183"/>
      <c r="Q534" s="119"/>
      <c r="R534" s="119"/>
      <c r="S534" s="119">
        <v>63.76</v>
      </c>
      <c r="T534" s="184">
        <v>41.09</v>
      </c>
      <c r="U534" s="183">
        <v>87.86</v>
      </c>
      <c r="V534" s="119"/>
      <c r="W534" s="119"/>
      <c r="X534" s="184"/>
      <c r="Y534" s="183"/>
      <c r="Z534" s="119"/>
      <c r="AA534" s="119"/>
      <c r="AB534" s="119">
        <v>16.21</v>
      </c>
      <c r="AC534" s="184">
        <v>16.21</v>
      </c>
    </row>
    <row r="535" spans="2:29">
      <c r="B535" s="134">
        <f t="shared" si="42"/>
        <v>15280</v>
      </c>
      <c r="C535" s="94">
        <v>15280</v>
      </c>
      <c r="D535" s="84">
        <f t="shared" si="40"/>
        <v>10</v>
      </c>
      <c r="E535" s="84">
        <f t="shared" si="43"/>
        <v>31</v>
      </c>
      <c r="F535" s="84">
        <f t="shared" si="44"/>
        <v>1941</v>
      </c>
      <c r="G535" s="92">
        <f>F535+1</f>
        <v>1942</v>
      </c>
      <c r="H535" s="183"/>
      <c r="I535" s="119"/>
      <c r="J535" s="119">
        <v>38.31</v>
      </c>
      <c r="K535" s="119"/>
      <c r="L535" s="119"/>
      <c r="M535" s="119"/>
      <c r="N535" s="119"/>
      <c r="O535" s="184"/>
      <c r="P535" s="183"/>
      <c r="Q535" s="119"/>
      <c r="R535" s="119"/>
      <c r="S535" s="119">
        <v>57.95</v>
      </c>
      <c r="T535" s="184">
        <v>38.18</v>
      </c>
      <c r="U535" s="183">
        <v>85.27</v>
      </c>
      <c r="V535" s="119"/>
      <c r="W535" s="119"/>
      <c r="X535" s="184"/>
      <c r="Y535" s="183"/>
      <c r="Z535" s="119"/>
      <c r="AA535" s="119"/>
      <c r="AB535" s="119">
        <v>16.54</v>
      </c>
      <c r="AC535" s="184">
        <v>16.54</v>
      </c>
    </row>
    <row r="536" spans="2:29">
      <c r="B536" s="134">
        <f t="shared" si="42"/>
        <v>15310</v>
      </c>
      <c r="C536" s="94">
        <v>15310</v>
      </c>
      <c r="D536" s="84">
        <f t="shared" si="40"/>
        <v>11</v>
      </c>
      <c r="E536" s="84">
        <f t="shared" si="43"/>
        <v>30</v>
      </c>
      <c r="F536" s="84">
        <f t="shared" si="44"/>
        <v>1941</v>
      </c>
      <c r="G536" s="92">
        <f>F536+1</f>
        <v>1942</v>
      </c>
      <c r="H536" s="183"/>
      <c r="I536" s="119"/>
      <c r="J536" s="119">
        <v>37.020000000000003</v>
      </c>
      <c r="K536" s="119"/>
      <c r="L536" s="119"/>
      <c r="M536" s="119"/>
      <c r="N536" s="119"/>
      <c r="O536" s="184"/>
      <c r="P536" s="183"/>
      <c r="Q536" s="119"/>
      <c r="R536" s="119"/>
      <c r="S536" s="119">
        <v>55.94</v>
      </c>
      <c r="T536" s="184">
        <v>36.630000000000003</v>
      </c>
      <c r="U536" s="183">
        <v>87.21</v>
      </c>
      <c r="V536" s="119"/>
      <c r="W536" s="119"/>
      <c r="X536" s="184"/>
      <c r="Y536" s="183"/>
      <c r="Z536" s="119"/>
      <c r="AA536" s="119"/>
      <c r="AB536" s="119">
        <v>12.79</v>
      </c>
      <c r="AC536" s="184">
        <v>12.79</v>
      </c>
    </row>
    <row r="537" spans="2:29">
      <c r="B537" s="134">
        <f t="shared" si="42"/>
        <v>15341</v>
      </c>
      <c r="C537" s="94">
        <v>15341</v>
      </c>
      <c r="D537" s="84">
        <f t="shared" si="40"/>
        <v>12</v>
      </c>
      <c r="E537" s="84">
        <f t="shared" si="43"/>
        <v>31</v>
      </c>
      <c r="F537" s="84">
        <f t="shared" si="44"/>
        <v>1941</v>
      </c>
      <c r="G537" s="92">
        <f>F537+1</f>
        <v>1942</v>
      </c>
      <c r="H537" s="183"/>
      <c r="I537" s="119"/>
      <c r="J537" s="119">
        <v>36.11</v>
      </c>
      <c r="K537" s="119"/>
      <c r="L537" s="119"/>
      <c r="M537" s="119"/>
      <c r="N537" s="119"/>
      <c r="O537" s="184"/>
      <c r="P537" s="183"/>
      <c r="Q537" s="119"/>
      <c r="R537" s="119"/>
      <c r="S537" s="119">
        <v>52.58</v>
      </c>
      <c r="T537" s="184">
        <v>35.21</v>
      </c>
      <c r="U537" s="183">
        <v>85.27</v>
      </c>
      <c r="V537" s="119">
        <v>0.65</v>
      </c>
      <c r="W537" s="119"/>
      <c r="X537" s="184"/>
      <c r="Y537" s="183"/>
      <c r="Z537" s="119"/>
      <c r="AA537" s="119"/>
      <c r="AB537" s="119">
        <v>14.73</v>
      </c>
      <c r="AC537" s="184">
        <v>14.73</v>
      </c>
    </row>
    <row r="538" spans="2:29">
      <c r="B538" s="134">
        <f t="shared" si="42"/>
        <v>15372</v>
      </c>
      <c r="C538" s="94">
        <v>15372</v>
      </c>
      <c r="D538" s="84">
        <f t="shared" si="40"/>
        <v>1</v>
      </c>
      <c r="E538" s="84">
        <f t="shared" si="43"/>
        <v>31</v>
      </c>
      <c r="F538" s="84">
        <f t="shared" si="44"/>
        <v>1942</v>
      </c>
      <c r="G538" s="92">
        <f>F538</f>
        <v>1942</v>
      </c>
      <c r="H538" s="183"/>
      <c r="I538" s="119"/>
      <c r="J538" s="119">
        <v>37.15</v>
      </c>
      <c r="K538" s="119"/>
      <c r="L538" s="119"/>
      <c r="M538" s="119"/>
      <c r="N538" s="119"/>
      <c r="O538" s="184"/>
      <c r="P538" s="183"/>
      <c r="Q538" s="119"/>
      <c r="R538" s="119"/>
      <c r="S538" s="119">
        <v>54.72</v>
      </c>
      <c r="T538" s="184">
        <v>37.21</v>
      </c>
      <c r="U538" s="183">
        <v>87.21</v>
      </c>
      <c r="V538" s="119">
        <v>0.97</v>
      </c>
      <c r="W538" s="119"/>
      <c r="X538" s="184"/>
      <c r="Y538" s="183"/>
      <c r="Z538" s="119"/>
      <c r="AA538" s="119"/>
      <c r="AB538" s="119">
        <v>16.34</v>
      </c>
      <c r="AC538" s="184">
        <v>16.34</v>
      </c>
    </row>
    <row r="539" spans="2:29">
      <c r="B539" s="134">
        <f t="shared" si="42"/>
        <v>15400</v>
      </c>
      <c r="C539" s="94">
        <v>15400</v>
      </c>
      <c r="D539" s="84">
        <f t="shared" si="40"/>
        <v>2</v>
      </c>
      <c r="E539" s="84">
        <f t="shared" si="43"/>
        <v>28</v>
      </c>
      <c r="F539" s="84">
        <f t="shared" si="44"/>
        <v>1942</v>
      </c>
      <c r="G539" s="92">
        <f t="shared" si="41"/>
        <v>1942</v>
      </c>
      <c r="H539" s="183"/>
      <c r="I539" s="119"/>
      <c r="J539" s="119">
        <v>36.630000000000003</v>
      </c>
      <c r="K539" s="119"/>
      <c r="L539" s="119"/>
      <c r="M539" s="119"/>
      <c r="N539" s="119"/>
      <c r="O539" s="184"/>
      <c r="P539" s="183"/>
      <c r="Q539" s="119"/>
      <c r="R539" s="119"/>
      <c r="S539" s="119">
        <v>57.49</v>
      </c>
      <c r="T539" s="184">
        <v>36.11</v>
      </c>
      <c r="U539" s="183">
        <v>86.56</v>
      </c>
      <c r="V539" s="119">
        <v>1.29</v>
      </c>
      <c r="W539" s="119"/>
      <c r="X539" s="184"/>
      <c r="Y539" s="183"/>
      <c r="Z539" s="119"/>
      <c r="AA539" s="119"/>
      <c r="AB539" s="119">
        <v>17.18</v>
      </c>
      <c r="AC539" s="184">
        <v>17.18</v>
      </c>
    </row>
    <row r="540" spans="2:29">
      <c r="B540" s="134">
        <f t="shared" si="42"/>
        <v>15431</v>
      </c>
      <c r="C540" s="94">
        <v>15431</v>
      </c>
      <c r="D540" s="84">
        <f t="shared" si="40"/>
        <v>3</v>
      </c>
      <c r="E540" s="84">
        <f t="shared" si="43"/>
        <v>31</v>
      </c>
      <c r="F540" s="84">
        <f t="shared" si="44"/>
        <v>1942</v>
      </c>
      <c r="G540" s="92">
        <f t="shared" si="41"/>
        <v>1942</v>
      </c>
      <c r="H540" s="183"/>
      <c r="I540" s="119"/>
      <c r="J540" s="119">
        <v>35.53</v>
      </c>
      <c r="K540" s="119"/>
      <c r="L540" s="119"/>
      <c r="M540" s="119"/>
      <c r="N540" s="119"/>
      <c r="O540" s="184"/>
      <c r="P540" s="183"/>
      <c r="Q540" s="119"/>
      <c r="R540" s="119"/>
      <c r="S540" s="119">
        <v>54.2</v>
      </c>
      <c r="T540" s="184">
        <v>37.020000000000003</v>
      </c>
      <c r="U540" s="183">
        <v>83.33</v>
      </c>
      <c r="V540" s="119">
        <v>2.58</v>
      </c>
      <c r="W540" s="119"/>
      <c r="X540" s="184"/>
      <c r="Y540" s="183"/>
      <c r="Z540" s="119"/>
      <c r="AA540" s="119"/>
      <c r="AB540" s="119">
        <v>16.93</v>
      </c>
      <c r="AC540" s="184">
        <v>16.93</v>
      </c>
    </row>
    <row r="541" spans="2:29">
      <c r="B541" s="134">
        <f t="shared" si="42"/>
        <v>15461</v>
      </c>
      <c r="C541" s="94">
        <v>15461</v>
      </c>
      <c r="D541" s="84">
        <f t="shared" si="40"/>
        <v>4</v>
      </c>
      <c r="E541" s="84">
        <f t="shared" si="43"/>
        <v>30</v>
      </c>
      <c r="F541" s="84">
        <f t="shared" si="44"/>
        <v>1942</v>
      </c>
      <c r="G541" s="92">
        <f t="shared" si="41"/>
        <v>1942</v>
      </c>
      <c r="H541" s="183"/>
      <c r="I541" s="119"/>
      <c r="J541" s="119">
        <v>36.11</v>
      </c>
      <c r="K541" s="119"/>
      <c r="L541" s="119"/>
      <c r="M541" s="119"/>
      <c r="N541" s="119"/>
      <c r="O541" s="184"/>
      <c r="P541" s="183"/>
      <c r="Q541" s="119"/>
      <c r="R541" s="119"/>
      <c r="S541" s="119">
        <v>54.85</v>
      </c>
      <c r="T541" s="184">
        <v>41.15</v>
      </c>
      <c r="U541" s="183">
        <v>73.64</v>
      </c>
      <c r="V541" s="119">
        <v>1.07</v>
      </c>
      <c r="W541" s="119"/>
      <c r="X541" s="184"/>
      <c r="Y541" s="183"/>
      <c r="Z541" s="119"/>
      <c r="AA541" s="119"/>
      <c r="AB541" s="119">
        <v>25.06</v>
      </c>
      <c r="AC541" s="184">
        <v>25.06</v>
      </c>
    </row>
    <row r="542" spans="2:29">
      <c r="B542" s="134">
        <f t="shared" si="42"/>
        <v>15492</v>
      </c>
      <c r="C542" s="94">
        <v>15492</v>
      </c>
      <c r="D542" s="84">
        <f t="shared" si="40"/>
        <v>5</v>
      </c>
      <c r="E542" s="84">
        <f t="shared" si="43"/>
        <v>31</v>
      </c>
      <c r="F542" s="84">
        <f t="shared" si="44"/>
        <v>1942</v>
      </c>
      <c r="G542" s="92">
        <f t="shared" si="41"/>
        <v>1942</v>
      </c>
      <c r="H542" s="183"/>
      <c r="I542" s="119"/>
      <c r="J542" s="119">
        <v>37.92</v>
      </c>
      <c r="K542" s="119"/>
      <c r="L542" s="119"/>
      <c r="M542" s="119"/>
      <c r="N542" s="119"/>
      <c r="O542" s="184"/>
      <c r="P542" s="183"/>
      <c r="Q542" s="119"/>
      <c r="R542" s="119"/>
      <c r="S542" s="119">
        <v>50.9</v>
      </c>
      <c r="T542" s="184">
        <v>48.19</v>
      </c>
      <c r="U542" s="183">
        <v>50.07</v>
      </c>
      <c r="V542" s="119">
        <v>0.66</v>
      </c>
      <c r="W542" s="119"/>
      <c r="X542" s="184"/>
      <c r="Y542" s="183"/>
      <c r="Z542" s="119"/>
      <c r="AA542" s="119"/>
      <c r="AB542" s="119">
        <v>44.64</v>
      </c>
      <c r="AC542" s="184">
        <v>44.64</v>
      </c>
    </row>
    <row r="543" spans="2:29">
      <c r="B543" s="134">
        <f t="shared" si="42"/>
        <v>15522</v>
      </c>
      <c r="C543" s="94">
        <v>15522</v>
      </c>
      <c r="D543" s="84">
        <f t="shared" si="40"/>
        <v>6</v>
      </c>
      <c r="E543" s="84">
        <f t="shared" si="43"/>
        <v>30</v>
      </c>
      <c r="F543" s="84">
        <f t="shared" si="44"/>
        <v>1942</v>
      </c>
      <c r="G543" s="92">
        <f t="shared" si="41"/>
        <v>1942</v>
      </c>
      <c r="H543" s="183"/>
      <c r="I543" s="119"/>
      <c r="J543" s="119">
        <v>36.5</v>
      </c>
      <c r="K543" s="119"/>
      <c r="L543" s="119"/>
      <c r="M543" s="119"/>
      <c r="N543" s="119"/>
      <c r="O543" s="184"/>
      <c r="P543" s="183"/>
      <c r="Q543" s="119"/>
      <c r="R543" s="119"/>
      <c r="S543" s="119">
        <v>52.26</v>
      </c>
      <c r="T543" s="184">
        <v>50.97</v>
      </c>
      <c r="U543" s="183">
        <v>58.08</v>
      </c>
      <c r="V543" s="119">
        <v>0.06</v>
      </c>
      <c r="W543" s="119"/>
      <c r="X543" s="184"/>
      <c r="Y543" s="183"/>
      <c r="Z543" s="119"/>
      <c r="AA543" s="119"/>
      <c r="AB543" s="119">
        <v>38.44</v>
      </c>
      <c r="AC543" s="184">
        <v>38.44</v>
      </c>
    </row>
    <row r="544" spans="2:29">
      <c r="B544" s="134">
        <f t="shared" si="42"/>
        <v>15553</v>
      </c>
      <c r="C544" s="94">
        <v>15553</v>
      </c>
      <c r="D544" s="84">
        <f t="shared" si="40"/>
        <v>7</v>
      </c>
      <c r="E544" s="84">
        <f t="shared" si="43"/>
        <v>31</v>
      </c>
      <c r="F544" s="84">
        <f t="shared" si="44"/>
        <v>1942</v>
      </c>
      <c r="G544" s="92">
        <f t="shared" si="41"/>
        <v>1942</v>
      </c>
      <c r="H544" s="183"/>
      <c r="I544" s="119"/>
      <c r="J544" s="119">
        <v>37.6</v>
      </c>
      <c r="K544" s="119"/>
      <c r="L544" s="119"/>
      <c r="M544" s="119"/>
      <c r="N544" s="119"/>
      <c r="O544" s="184"/>
      <c r="P544" s="183"/>
      <c r="Q544" s="119"/>
      <c r="R544" s="119"/>
      <c r="S544" s="119">
        <v>55.1</v>
      </c>
      <c r="T544" s="184">
        <v>47.42</v>
      </c>
      <c r="U544" s="183">
        <v>71.06</v>
      </c>
      <c r="V544" s="119">
        <v>0.02</v>
      </c>
      <c r="W544" s="119"/>
      <c r="X544" s="184"/>
      <c r="Y544" s="183"/>
      <c r="Z544" s="119"/>
      <c r="AA544" s="119"/>
      <c r="AB544" s="119">
        <v>33.46</v>
      </c>
      <c r="AC544" s="184">
        <v>33.46</v>
      </c>
    </row>
    <row r="545" spans="2:29">
      <c r="B545" s="134">
        <f t="shared" si="42"/>
        <v>15584</v>
      </c>
      <c r="C545" s="94">
        <v>15584</v>
      </c>
      <c r="D545" s="84">
        <f t="shared" si="40"/>
        <v>8</v>
      </c>
      <c r="E545" s="84">
        <f t="shared" si="43"/>
        <v>31</v>
      </c>
      <c r="F545" s="84">
        <f t="shared" si="44"/>
        <v>1942</v>
      </c>
      <c r="G545" s="92">
        <f t="shared" si="41"/>
        <v>1942</v>
      </c>
      <c r="H545" s="183"/>
      <c r="I545" s="119"/>
      <c r="J545" s="119">
        <v>35.85</v>
      </c>
      <c r="K545" s="119"/>
      <c r="L545" s="119"/>
      <c r="M545" s="119"/>
      <c r="N545" s="119"/>
      <c r="O545" s="184"/>
      <c r="P545" s="183"/>
      <c r="Q545" s="119"/>
      <c r="R545" s="119"/>
      <c r="S545" s="119">
        <v>54.72</v>
      </c>
      <c r="T545" s="184">
        <v>45.41</v>
      </c>
      <c r="U545" s="183">
        <v>78.81</v>
      </c>
      <c r="V545" s="119">
        <v>1.77</v>
      </c>
      <c r="W545" s="119"/>
      <c r="X545" s="184"/>
      <c r="Y545" s="183"/>
      <c r="Z545" s="119"/>
      <c r="AA545" s="119"/>
      <c r="AB545" s="119">
        <v>28.94</v>
      </c>
      <c r="AC545" s="184">
        <v>28.94</v>
      </c>
    </row>
    <row r="546" spans="2:29">
      <c r="B546" s="134">
        <f t="shared" si="42"/>
        <v>15614</v>
      </c>
      <c r="C546" s="94">
        <v>15614</v>
      </c>
      <c r="D546" s="84">
        <f t="shared" ref="D546:D609" si="45">MONTH(C546)</f>
        <v>9</v>
      </c>
      <c r="E546" s="84">
        <f t="shared" si="43"/>
        <v>30</v>
      </c>
      <c r="F546" s="84">
        <f t="shared" si="44"/>
        <v>1942</v>
      </c>
      <c r="G546" s="92">
        <f t="shared" ref="G546:G606" si="46">F546</f>
        <v>1942</v>
      </c>
      <c r="H546" s="183"/>
      <c r="I546" s="119"/>
      <c r="J546" s="119">
        <v>36.18</v>
      </c>
      <c r="K546" s="119"/>
      <c r="L546" s="119"/>
      <c r="M546" s="119"/>
      <c r="N546" s="119"/>
      <c r="O546" s="184"/>
      <c r="P546" s="183"/>
      <c r="Q546" s="119"/>
      <c r="R546" s="119"/>
      <c r="S546" s="119">
        <v>55.23</v>
      </c>
      <c r="T546" s="184">
        <v>44.96</v>
      </c>
      <c r="U546" s="183">
        <v>86.56</v>
      </c>
      <c r="V546" s="119">
        <v>3.01</v>
      </c>
      <c r="W546" s="119"/>
      <c r="X546" s="184"/>
      <c r="Y546" s="183"/>
      <c r="Z546" s="119"/>
      <c r="AA546" s="119"/>
      <c r="AB546" s="119">
        <v>21.38</v>
      </c>
      <c r="AC546" s="184">
        <v>21.38</v>
      </c>
    </row>
    <row r="547" spans="2:29">
      <c r="B547" s="134">
        <f t="shared" ref="B547:B610" si="47">C547</f>
        <v>15645</v>
      </c>
      <c r="C547" s="94">
        <v>15645</v>
      </c>
      <c r="D547" s="84">
        <f t="shared" si="45"/>
        <v>10</v>
      </c>
      <c r="E547" s="84">
        <f t="shared" si="43"/>
        <v>31</v>
      </c>
      <c r="F547" s="84">
        <f t="shared" si="44"/>
        <v>1942</v>
      </c>
      <c r="G547" s="92">
        <f>F547+1</f>
        <v>1943</v>
      </c>
      <c r="H547" s="183"/>
      <c r="I547" s="119"/>
      <c r="J547" s="119">
        <v>35.47</v>
      </c>
      <c r="K547" s="119"/>
      <c r="L547" s="119"/>
      <c r="M547" s="119"/>
      <c r="N547" s="119"/>
      <c r="O547" s="184"/>
      <c r="P547" s="183"/>
      <c r="Q547" s="119"/>
      <c r="R547" s="119"/>
      <c r="S547" s="119">
        <v>51.16</v>
      </c>
      <c r="T547" s="184">
        <v>34.69</v>
      </c>
      <c r="U547" s="183">
        <v>89.15</v>
      </c>
      <c r="V547" s="119">
        <v>2.2599999999999998</v>
      </c>
      <c r="W547" s="119"/>
      <c r="X547" s="184"/>
      <c r="Y547" s="183"/>
      <c r="Z547" s="119"/>
      <c r="AA547" s="119"/>
      <c r="AB547" s="119">
        <v>21.06</v>
      </c>
      <c r="AC547" s="184">
        <v>21.06</v>
      </c>
    </row>
    <row r="548" spans="2:29">
      <c r="B548" s="134">
        <f t="shared" si="47"/>
        <v>15675</v>
      </c>
      <c r="C548" s="94">
        <v>15675</v>
      </c>
      <c r="D548" s="84">
        <f t="shared" si="45"/>
        <v>11</v>
      </c>
      <c r="E548" s="84">
        <f t="shared" si="43"/>
        <v>30</v>
      </c>
      <c r="F548" s="84">
        <f t="shared" si="44"/>
        <v>1942</v>
      </c>
      <c r="G548" s="92">
        <f>F548+1</f>
        <v>1943</v>
      </c>
      <c r="H548" s="183"/>
      <c r="I548" s="119"/>
      <c r="J548" s="119">
        <v>35.72</v>
      </c>
      <c r="K548" s="119"/>
      <c r="L548" s="119"/>
      <c r="M548" s="119"/>
      <c r="N548" s="119"/>
      <c r="O548" s="184"/>
      <c r="P548" s="183"/>
      <c r="Q548" s="119"/>
      <c r="R548" s="119"/>
      <c r="S548" s="119">
        <v>54.72</v>
      </c>
      <c r="T548" s="184">
        <v>36.369999999999997</v>
      </c>
      <c r="U548" s="183">
        <v>86.56</v>
      </c>
      <c r="V548" s="119">
        <v>3.02</v>
      </c>
      <c r="W548" s="119"/>
      <c r="X548" s="184"/>
      <c r="Y548" s="183"/>
      <c r="Z548" s="119"/>
      <c r="AA548" s="119"/>
      <c r="AB548" s="119">
        <v>21</v>
      </c>
      <c r="AC548" s="184">
        <v>21</v>
      </c>
    </row>
    <row r="549" spans="2:29">
      <c r="B549" s="134">
        <f t="shared" si="47"/>
        <v>15706</v>
      </c>
      <c r="C549" s="94">
        <v>15706</v>
      </c>
      <c r="D549" s="84">
        <f t="shared" si="45"/>
        <v>12</v>
      </c>
      <c r="E549" s="84">
        <f t="shared" si="43"/>
        <v>31</v>
      </c>
      <c r="F549" s="84">
        <f t="shared" si="44"/>
        <v>1942</v>
      </c>
      <c r="G549" s="92">
        <f>F549+1</f>
        <v>1943</v>
      </c>
      <c r="H549" s="183"/>
      <c r="I549" s="119"/>
      <c r="J549" s="119">
        <v>35.79</v>
      </c>
      <c r="K549" s="119"/>
      <c r="L549" s="119"/>
      <c r="M549" s="119"/>
      <c r="N549" s="119"/>
      <c r="O549" s="184"/>
      <c r="P549" s="183"/>
      <c r="Q549" s="119"/>
      <c r="R549" s="119"/>
      <c r="S549" s="119">
        <v>57.11</v>
      </c>
      <c r="T549" s="184">
        <v>35.92</v>
      </c>
      <c r="U549" s="183">
        <v>88.5</v>
      </c>
      <c r="V549" s="119">
        <v>3.23</v>
      </c>
      <c r="W549" s="119"/>
      <c r="X549" s="184"/>
      <c r="Y549" s="183"/>
      <c r="Z549" s="119"/>
      <c r="AA549" s="119"/>
      <c r="AB549" s="119">
        <v>20.22</v>
      </c>
      <c r="AC549" s="184">
        <v>20.22</v>
      </c>
    </row>
    <row r="550" spans="2:29">
      <c r="B550" s="134">
        <f t="shared" si="47"/>
        <v>15737</v>
      </c>
      <c r="C550" s="94">
        <v>15737</v>
      </c>
      <c r="D550" s="84">
        <f t="shared" si="45"/>
        <v>1</v>
      </c>
      <c r="E550" s="84">
        <f t="shared" si="43"/>
        <v>31</v>
      </c>
      <c r="F550" s="84">
        <f t="shared" si="44"/>
        <v>1943</v>
      </c>
      <c r="G550" s="92">
        <f>F550</f>
        <v>1943</v>
      </c>
      <c r="H550" s="183"/>
      <c r="I550" s="119"/>
      <c r="J550" s="119">
        <v>36.950000000000003</v>
      </c>
      <c r="K550" s="119"/>
      <c r="L550" s="119"/>
      <c r="M550" s="119"/>
      <c r="N550" s="119"/>
      <c r="O550" s="184"/>
      <c r="P550" s="183"/>
      <c r="Q550" s="119"/>
      <c r="R550" s="119"/>
      <c r="S550" s="119">
        <v>60.85</v>
      </c>
      <c r="T550" s="184">
        <v>35.79</v>
      </c>
      <c r="U550" s="183">
        <v>94.32</v>
      </c>
      <c r="V550" s="119">
        <v>1.54</v>
      </c>
      <c r="W550" s="119"/>
      <c r="X550" s="184"/>
      <c r="Y550" s="183"/>
      <c r="Z550" s="119"/>
      <c r="AA550" s="119"/>
      <c r="AB550" s="119">
        <v>16.54</v>
      </c>
      <c r="AC550" s="184">
        <v>16.54</v>
      </c>
    </row>
    <row r="551" spans="2:29">
      <c r="B551" s="134">
        <f t="shared" si="47"/>
        <v>15765</v>
      </c>
      <c r="C551" s="94">
        <v>15765</v>
      </c>
      <c r="D551" s="84">
        <f t="shared" si="45"/>
        <v>2</v>
      </c>
      <c r="E551" s="84">
        <f t="shared" si="43"/>
        <v>28</v>
      </c>
      <c r="F551" s="84">
        <f t="shared" si="44"/>
        <v>1943</v>
      </c>
      <c r="G551" s="92">
        <f t="shared" si="46"/>
        <v>1943</v>
      </c>
      <c r="H551" s="183"/>
      <c r="I551" s="119"/>
      <c r="J551" s="119">
        <v>37.729999999999997</v>
      </c>
      <c r="K551" s="119"/>
      <c r="L551" s="119"/>
      <c r="M551" s="119"/>
      <c r="N551" s="119"/>
      <c r="O551" s="184"/>
      <c r="P551" s="183"/>
      <c r="Q551" s="119"/>
      <c r="R551" s="119"/>
      <c r="S551" s="119">
        <v>62.02</v>
      </c>
      <c r="T551" s="184">
        <v>34.56</v>
      </c>
      <c r="U551" s="183">
        <v>96.9</v>
      </c>
      <c r="V551" s="119">
        <v>3.29</v>
      </c>
      <c r="W551" s="119"/>
      <c r="X551" s="184"/>
      <c r="Y551" s="183"/>
      <c r="Z551" s="119"/>
      <c r="AA551" s="119"/>
      <c r="AB551" s="119">
        <v>18.09</v>
      </c>
      <c r="AC551" s="184">
        <v>18.09</v>
      </c>
    </row>
    <row r="552" spans="2:29">
      <c r="B552" s="134">
        <f t="shared" si="47"/>
        <v>15796</v>
      </c>
      <c r="C552" s="94">
        <v>15796</v>
      </c>
      <c r="D552" s="84">
        <f t="shared" si="45"/>
        <v>3</v>
      </c>
      <c r="E552" s="84">
        <f t="shared" si="43"/>
        <v>31</v>
      </c>
      <c r="F552" s="84">
        <f t="shared" si="44"/>
        <v>1943</v>
      </c>
      <c r="G552" s="92">
        <f t="shared" si="46"/>
        <v>1943</v>
      </c>
      <c r="H552" s="183"/>
      <c r="I552" s="119"/>
      <c r="J552" s="119">
        <v>37.340000000000003</v>
      </c>
      <c r="K552" s="119"/>
      <c r="L552" s="119"/>
      <c r="M552" s="119"/>
      <c r="N552" s="119"/>
      <c r="O552" s="184"/>
      <c r="P552" s="183"/>
      <c r="Q552" s="119"/>
      <c r="R552" s="119"/>
      <c r="S552" s="119">
        <v>56.72</v>
      </c>
      <c r="T552" s="184">
        <v>42.05</v>
      </c>
      <c r="U552" s="183">
        <v>87.21</v>
      </c>
      <c r="V552" s="119">
        <v>3.63</v>
      </c>
      <c r="W552" s="119"/>
      <c r="X552" s="184"/>
      <c r="Y552" s="183"/>
      <c r="Z552" s="119"/>
      <c r="AA552" s="119"/>
      <c r="AB552" s="119">
        <v>19.059999999999999</v>
      </c>
      <c r="AC552" s="184">
        <v>19.059999999999999</v>
      </c>
    </row>
    <row r="553" spans="2:29">
      <c r="B553" s="134">
        <f t="shared" si="47"/>
        <v>15826</v>
      </c>
      <c r="C553" s="94">
        <v>15826</v>
      </c>
      <c r="D553" s="84">
        <f t="shared" si="45"/>
        <v>4</v>
      </c>
      <c r="E553" s="84">
        <f t="shared" si="43"/>
        <v>30</v>
      </c>
      <c r="F553" s="84">
        <f t="shared" si="44"/>
        <v>1943</v>
      </c>
      <c r="G553" s="92">
        <f t="shared" si="46"/>
        <v>1943</v>
      </c>
      <c r="H553" s="183"/>
      <c r="I553" s="119"/>
      <c r="J553" s="119">
        <v>37.659999999999997</v>
      </c>
      <c r="K553" s="119"/>
      <c r="L553" s="119"/>
      <c r="M553" s="119"/>
      <c r="N553" s="119"/>
      <c r="O553" s="184"/>
      <c r="P553" s="183"/>
      <c r="Q553" s="119"/>
      <c r="R553" s="119"/>
      <c r="S553" s="119">
        <v>57.56</v>
      </c>
      <c r="T553" s="184">
        <v>42.64</v>
      </c>
      <c r="U553" s="183">
        <v>85.27</v>
      </c>
      <c r="V553" s="119">
        <v>1.29</v>
      </c>
      <c r="W553" s="119"/>
      <c r="X553" s="184"/>
      <c r="Y553" s="183"/>
      <c r="Z553" s="119"/>
      <c r="AA553" s="119"/>
      <c r="AB553" s="119">
        <v>15.63</v>
      </c>
      <c r="AC553" s="184">
        <v>15.63</v>
      </c>
    </row>
    <row r="554" spans="2:29">
      <c r="B554" s="134">
        <f t="shared" si="47"/>
        <v>15857</v>
      </c>
      <c r="C554" s="94">
        <v>15857</v>
      </c>
      <c r="D554" s="84">
        <f t="shared" si="45"/>
        <v>5</v>
      </c>
      <c r="E554" s="84">
        <f t="shared" si="43"/>
        <v>31</v>
      </c>
      <c r="F554" s="84">
        <f t="shared" si="44"/>
        <v>1943</v>
      </c>
      <c r="G554" s="92">
        <f t="shared" si="46"/>
        <v>1943</v>
      </c>
      <c r="H554" s="183"/>
      <c r="I554" s="119"/>
      <c r="J554" s="119">
        <v>39.08</v>
      </c>
      <c r="K554" s="119"/>
      <c r="L554" s="119"/>
      <c r="M554" s="119"/>
      <c r="N554" s="119"/>
      <c r="O554" s="184"/>
      <c r="P554" s="183"/>
      <c r="Q554" s="119"/>
      <c r="R554" s="119"/>
      <c r="S554" s="119">
        <v>55.56</v>
      </c>
      <c r="T554" s="184">
        <v>43.99</v>
      </c>
      <c r="U554" s="183">
        <v>85.92</v>
      </c>
      <c r="V554" s="119">
        <v>1.98</v>
      </c>
      <c r="W554" s="119"/>
      <c r="X554" s="184"/>
      <c r="Y554" s="183"/>
      <c r="Z554" s="119"/>
      <c r="AA554" s="119"/>
      <c r="AB554" s="119">
        <v>16.28</v>
      </c>
      <c r="AC554" s="184">
        <v>16.28</v>
      </c>
    </row>
    <row r="555" spans="2:29">
      <c r="B555" s="134">
        <f t="shared" si="47"/>
        <v>15887</v>
      </c>
      <c r="C555" s="94">
        <v>15887</v>
      </c>
      <c r="D555" s="84">
        <f t="shared" si="45"/>
        <v>6</v>
      </c>
      <c r="E555" s="84">
        <f t="shared" si="43"/>
        <v>30</v>
      </c>
      <c r="F555" s="84">
        <f t="shared" si="44"/>
        <v>1943</v>
      </c>
      <c r="G555" s="92">
        <f t="shared" si="46"/>
        <v>1943</v>
      </c>
      <c r="H555" s="183"/>
      <c r="I555" s="119"/>
      <c r="J555" s="119">
        <v>43.35</v>
      </c>
      <c r="K555" s="119"/>
      <c r="L555" s="119"/>
      <c r="M555" s="119"/>
      <c r="N555" s="119"/>
      <c r="O555" s="184"/>
      <c r="P555" s="183"/>
      <c r="Q555" s="119"/>
      <c r="R555" s="119"/>
      <c r="S555" s="119">
        <v>59.63</v>
      </c>
      <c r="T555" s="184">
        <v>50.52</v>
      </c>
      <c r="U555" s="183">
        <v>91.09</v>
      </c>
      <c r="V555" s="119">
        <v>0.69</v>
      </c>
      <c r="W555" s="119"/>
      <c r="X555" s="184"/>
      <c r="Y555" s="183"/>
      <c r="Z555" s="119"/>
      <c r="AA555" s="119"/>
      <c r="AB555" s="119">
        <v>23.64</v>
      </c>
      <c r="AC555" s="184">
        <v>23.64</v>
      </c>
    </row>
    <row r="556" spans="2:29">
      <c r="B556" s="134">
        <f t="shared" si="47"/>
        <v>15918</v>
      </c>
      <c r="C556" s="94">
        <v>15918</v>
      </c>
      <c r="D556" s="84">
        <f t="shared" si="45"/>
        <v>7</v>
      </c>
      <c r="E556" s="84">
        <f t="shared" si="43"/>
        <v>31</v>
      </c>
      <c r="F556" s="84">
        <f t="shared" si="44"/>
        <v>1943</v>
      </c>
      <c r="G556" s="92">
        <f t="shared" si="46"/>
        <v>1943</v>
      </c>
      <c r="H556" s="183"/>
      <c r="I556" s="119"/>
      <c r="J556" s="119">
        <v>42.44</v>
      </c>
      <c r="K556" s="119"/>
      <c r="L556" s="119"/>
      <c r="M556" s="119"/>
      <c r="N556" s="119"/>
      <c r="O556" s="184"/>
      <c r="P556" s="183"/>
      <c r="Q556" s="119"/>
      <c r="R556" s="119"/>
      <c r="S556" s="119">
        <v>59.69</v>
      </c>
      <c r="T556" s="184">
        <v>51.74</v>
      </c>
      <c r="U556" s="183">
        <v>88.5</v>
      </c>
      <c r="V556" s="119"/>
      <c r="W556" s="119"/>
      <c r="X556" s="184"/>
      <c r="Y556" s="183"/>
      <c r="Z556" s="119"/>
      <c r="AA556" s="119"/>
      <c r="AB556" s="119">
        <v>23.58</v>
      </c>
      <c r="AC556" s="184">
        <v>23.58</v>
      </c>
    </row>
    <row r="557" spans="2:29">
      <c r="B557" s="134">
        <f t="shared" si="47"/>
        <v>15949</v>
      </c>
      <c r="C557" s="94">
        <v>15949</v>
      </c>
      <c r="D557" s="84">
        <f t="shared" si="45"/>
        <v>8</v>
      </c>
      <c r="E557" s="84">
        <f t="shared" si="43"/>
        <v>31</v>
      </c>
      <c r="F557" s="84">
        <f t="shared" si="44"/>
        <v>1943</v>
      </c>
      <c r="G557" s="92">
        <f t="shared" si="46"/>
        <v>1943</v>
      </c>
      <c r="H557" s="183"/>
      <c r="I557" s="119"/>
      <c r="J557" s="119">
        <v>41.8</v>
      </c>
      <c r="K557" s="119"/>
      <c r="L557" s="119"/>
      <c r="M557" s="119"/>
      <c r="N557" s="119"/>
      <c r="O557" s="184"/>
      <c r="P557" s="183"/>
      <c r="Q557" s="119"/>
      <c r="R557" s="119"/>
      <c r="S557" s="119">
        <v>61.5</v>
      </c>
      <c r="T557" s="184">
        <v>52.39</v>
      </c>
      <c r="U557" s="183">
        <v>91.09</v>
      </c>
      <c r="V557" s="119"/>
      <c r="W557" s="119"/>
      <c r="X557" s="184"/>
      <c r="Y557" s="183"/>
      <c r="Z557" s="119"/>
      <c r="AA557" s="119"/>
      <c r="AB557" s="119">
        <v>26.16</v>
      </c>
      <c r="AC557" s="184">
        <v>26.16</v>
      </c>
    </row>
    <row r="558" spans="2:29">
      <c r="B558" s="134">
        <f t="shared" si="47"/>
        <v>15979</v>
      </c>
      <c r="C558" s="94">
        <v>15979</v>
      </c>
      <c r="D558" s="84">
        <f t="shared" si="45"/>
        <v>9</v>
      </c>
      <c r="E558" s="84">
        <f t="shared" si="43"/>
        <v>30</v>
      </c>
      <c r="F558" s="84">
        <f t="shared" si="44"/>
        <v>1943</v>
      </c>
      <c r="G558" s="92">
        <f t="shared" si="46"/>
        <v>1943</v>
      </c>
      <c r="H558" s="183"/>
      <c r="I558" s="119"/>
      <c r="J558" s="119">
        <v>41.28</v>
      </c>
      <c r="K558" s="119"/>
      <c r="L558" s="119"/>
      <c r="M558" s="119"/>
      <c r="N558" s="119"/>
      <c r="O558" s="184"/>
      <c r="P558" s="183"/>
      <c r="Q558" s="119"/>
      <c r="R558" s="119"/>
      <c r="S558" s="119">
        <v>59.37</v>
      </c>
      <c r="T558" s="184">
        <v>48.19</v>
      </c>
      <c r="U558" s="183">
        <v>86.56</v>
      </c>
      <c r="V558" s="119"/>
      <c r="W558" s="119"/>
      <c r="X558" s="184"/>
      <c r="Y558" s="183"/>
      <c r="Z558" s="119"/>
      <c r="AA558" s="119"/>
      <c r="AB558" s="119">
        <v>23.58</v>
      </c>
      <c r="AC558" s="184">
        <v>23.58</v>
      </c>
    </row>
    <row r="559" spans="2:29">
      <c r="B559" s="134">
        <f t="shared" si="47"/>
        <v>16010</v>
      </c>
      <c r="C559" s="94">
        <v>16010</v>
      </c>
      <c r="D559" s="84">
        <f t="shared" si="45"/>
        <v>10</v>
      </c>
      <c r="E559" s="84">
        <f t="shared" si="43"/>
        <v>31</v>
      </c>
      <c r="F559" s="84">
        <f t="shared" si="44"/>
        <v>1943</v>
      </c>
      <c r="G559" s="92">
        <f>F559+1</f>
        <v>1944</v>
      </c>
      <c r="H559" s="183"/>
      <c r="I559" s="119"/>
      <c r="J559" s="119">
        <v>38.5</v>
      </c>
      <c r="K559" s="119"/>
      <c r="L559" s="119"/>
      <c r="M559" s="119"/>
      <c r="N559" s="119"/>
      <c r="O559" s="184"/>
      <c r="P559" s="183"/>
      <c r="Q559" s="119"/>
      <c r="R559" s="119"/>
      <c r="S559" s="119">
        <v>60.98</v>
      </c>
      <c r="T559" s="184">
        <v>48</v>
      </c>
      <c r="U559" s="183">
        <v>85.92</v>
      </c>
      <c r="V559" s="119">
        <v>0.67</v>
      </c>
      <c r="W559" s="119"/>
      <c r="X559" s="184"/>
      <c r="Y559" s="183"/>
      <c r="Z559" s="119"/>
      <c r="AA559" s="119"/>
      <c r="AB559" s="119">
        <v>20.48</v>
      </c>
      <c r="AC559" s="184">
        <v>20.48</v>
      </c>
    </row>
    <row r="560" spans="2:29">
      <c r="B560" s="134">
        <f t="shared" si="47"/>
        <v>16040</v>
      </c>
      <c r="C560" s="94">
        <v>16040</v>
      </c>
      <c r="D560" s="84">
        <f t="shared" si="45"/>
        <v>11</v>
      </c>
      <c r="E560" s="84">
        <f t="shared" si="43"/>
        <v>30</v>
      </c>
      <c r="F560" s="84">
        <f t="shared" si="44"/>
        <v>1943</v>
      </c>
      <c r="G560" s="92">
        <f>F560+1</f>
        <v>1944</v>
      </c>
      <c r="H560" s="183"/>
      <c r="I560" s="119"/>
      <c r="J560" s="119">
        <v>38.5</v>
      </c>
      <c r="K560" s="119"/>
      <c r="L560" s="119"/>
      <c r="M560" s="119"/>
      <c r="N560" s="119"/>
      <c r="O560" s="184"/>
      <c r="P560" s="183"/>
      <c r="Q560" s="119"/>
      <c r="R560" s="119"/>
      <c r="S560" s="119">
        <v>57.04</v>
      </c>
      <c r="T560" s="184">
        <v>47.42</v>
      </c>
      <c r="U560" s="183">
        <v>78.81</v>
      </c>
      <c r="V560" s="119">
        <v>3.63</v>
      </c>
      <c r="W560" s="119"/>
      <c r="X560" s="184"/>
      <c r="Y560" s="183"/>
      <c r="Z560" s="119"/>
      <c r="AA560" s="119"/>
      <c r="AB560" s="119">
        <v>24.48</v>
      </c>
      <c r="AC560" s="184">
        <v>24.48</v>
      </c>
    </row>
    <row r="561" spans="2:29">
      <c r="B561" s="134">
        <f t="shared" si="47"/>
        <v>16071</v>
      </c>
      <c r="C561" s="94">
        <v>16071</v>
      </c>
      <c r="D561" s="84">
        <f t="shared" si="45"/>
        <v>12</v>
      </c>
      <c r="E561" s="84">
        <f t="shared" si="43"/>
        <v>31</v>
      </c>
      <c r="F561" s="84">
        <f t="shared" si="44"/>
        <v>1943</v>
      </c>
      <c r="G561" s="92">
        <f>F561+1</f>
        <v>1944</v>
      </c>
      <c r="H561" s="183"/>
      <c r="I561" s="119"/>
      <c r="J561" s="119">
        <v>39.340000000000003</v>
      </c>
      <c r="K561" s="119"/>
      <c r="L561" s="119"/>
      <c r="M561" s="119"/>
      <c r="N561" s="119"/>
      <c r="O561" s="184"/>
      <c r="P561" s="183"/>
      <c r="Q561" s="119"/>
      <c r="R561" s="119"/>
      <c r="S561" s="119">
        <v>59.69</v>
      </c>
      <c r="T561" s="184">
        <v>47.16</v>
      </c>
      <c r="U561" s="183">
        <v>82.04</v>
      </c>
      <c r="V561" s="119">
        <v>0.33</v>
      </c>
      <c r="W561" s="119"/>
      <c r="X561" s="184"/>
      <c r="Y561" s="183"/>
      <c r="Z561" s="119"/>
      <c r="AA561" s="119"/>
      <c r="AB561" s="119">
        <v>24.23</v>
      </c>
      <c r="AC561" s="184">
        <v>24.23</v>
      </c>
    </row>
    <row r="562" spans="2:29">
      <c r="B562" s="134">
        <f t="shared" si="47"/>
        <v>16102</v>
      </c>
      <c r="C562" s="94">
        <v>16102</v>
      </c>
      <c r="D562" s="84">
        <f t="shared" si="45"/>
        <v>1</v>
      </c>
      <c r="E562" s="84">
        <f t="shared" si="43"/>
        <v>31</v>
      </c>
      <c r="F562" s="84">
        <f t="shared" si="44"/>
        <v>1944</v>
      </c>
      <c r="G562" s="92">
        <f>F562</f>
        <v>1944</v>
      </c>
      <c r="H562" s="183"/>
      <c r="I562" s="119"/>
      <c r="J562" s="119">
        <v>38.76</v>
      </c>
      <c r="K562" s="119"/>
      <c r="L562" s="119"/>
      <c r="M562" s="119"/>
      <c r="N562" s="119"/>
      <c r="O562" s="184"/>
      <c r="P562" s="183"/>
      <c r="Q562" s="119"/>
      <c r="R562" s="119"/>
      <c r="S562" s="119">
        <v>60.66</v>
      </c>
      <c r="T562" s="184">
        <v>47.09</v>
      </c>
      <c r="U562" s="183">
        <v>80.75</v>
      </c>
      <c r="V562" s="119">
        <v>3.31</v>
      </c>
      <c r="W562" s="119"/>
      <c r="X562" s="184"/>
      <c r="Y562" s="183"/>
      <c r="Z562" s="119"/>
      <c r="AA562" s="119"/>
      <c r="AB562" s="119">
        <v>25.84</v>
      </c>
      <c r="AC562" s="184">
        <v>25.84</v>
      </c>
    </row>
    <row r="563" spans="2:29">
      <c r="B563" s="134">
        <f t="shared" si="47"/>
        <v>16131</v>
      </c>
      <c r="C563" s="94">
        <v>16131</v>
      </c>
      <c r="D563" s="84">
        <f t="shared" si="45"/>
        <v>2</v>
      </c>
      <c r="E563" s="84">
        <f t="shared" si="43"/>
        <v>29</v>
      </c>
      <c r="F563" s="84">
        <f t="shared" si="44"/>
        <v>1944</v>
      </c>
      <c r="G563" s="92">
        <f t="shared" si="46"/>
        <v>1944</v>
      </c>
      <c r="H563" s="183"/>
      <c r="I563" s="119"/>
      <c r="J563" s="119">
        <v>38.5</v>
      </c>
      <c r="K563" s="119"/>
      <c r="L563" s="119"/>
      <c r="M563" s="119"/>
      <c r="N563" s="119"/>
      <c r="O563" s="184"/>
      <c r="P563" s="183"/>
      <c r="Q563" s="119"/>
      <c r="R563" s="119"/>
      <c r="S563" s="119">
        <v>60.66</v>
      </c>
      <c r="T563" s="184">
        <v>46.38</v>
      </c>
      <c r="U563" s="183">
        <v>82.04</v>
      </c>
      <c r="V563" s="119">
        <v>2.23</v>
      </c>
      <c r="W563" s="119"/>
      <c r="X563" s="184"/>
      <c r="Y563" s="183"/>
      <c r="Z563" s="119"/>
      <c r="AA563" s="119"/>
      <c r="AB563" s="119">
        <v>26.29</v>
      </c>
      <c r="AC563" s="184">
        <v>26.29</v>
      </c>
    </row>
    <row r="564" spans="2:29">
      <c r="B564" s="134">
        <f t="shared" si="47"/>
        <v>16162</v>
      </c>
      <c r="C564" s="94">
        <v>16162</v>
      </c>
      <c r="D564" s="84">
        <f t="shared" si="45"/>
        <v>3</v>
      </c>
      <c r="E564" s="84">
        <f t="shared" si="43"/>
        <v>31</v>
      </c>
      <c r="F564" s="84">
        <f t="shared" si="44"/>
        <v>1944</v>
      </c>
      <c r="G564" s="92">
        <f t="shared" si="46"/>
        <v>1944</v>
      </c>
      <c r="H564" s="183"/>
      <c r="I564" s="119"/>
      <c r="J564" s="119">
        <v>37.79</v>
      </c>
      <c r="K564" s="119"/>
      <c r="L564" s="119"/>
      <c r="M564" s="119"/>
      <c r="N564" s="119"/>
      <c r="O564" s="184"/>
      <c r="P564" s="183"/>
      <c r="Q564" s="119"/>
      <c r="R564" s="119"/>
      <c r="S564" s="119">
        <v>61.24</v>
      </c>
      <c r="T564" s="184">
        <v>48.39</v>
      </c>
      <c r="U564" s="183">
        <v>69.12</v>
      </c>
      <c r="V564" s="119">
        <v>5.19</v>
      </c>
      <c r="W564" s="119"/>
      <c r="X564" s="184"/>
      <c r="Y564" s="183"/>
      <c r="Z564" s="119"/>
      <c r="AA564" s="119"/>
      <c r="AB564" s="119">
        <v>31.01</v>
      </c>
      <c r="AC564" s="184">
        <v>31.01</v>
      </c>
    </row>
    <row r="565" spans="2:29">
      <c r="B565" s="134">
        <f t="shared" si="47"/>
        <v>16192</v>
      </c>
      <c r="C565" s="94">
        <v>16192</v>
      </c>
      <c r="D565" s="84">
        <f t="shared" si="45"/>
        <v>4</v>
      </c>
      <c r="E565" s="84">
        <f t="shared" si="43"/>
        <v>30</v>
      </c>
      <c r="F565" s="84">
        <f t="shared" si="44"/>
        <v>1944</v>
      </c>
      <c r="G565" s="92">
        <f t="shared" si="46"/>
        <v>1944</v>
      </c>
      <c r="H565" s="183"/>
      <c r="I565" s="119"/>
      <c r="J565" s="119">
        <v>36.950000000000003</v>
      </c>
      <c r="K565" s="119"/>
      <c r="L565" s="119"/>
      <c r="M565" s="119"/>
      <c r="N565" s="119"/>
      <c r="O565" s="184"/>
      <c r="P565" s="183"/>
      <c r="Q565" s="119"/>
      <c r="R565" s="119"/>
      <c r="S565" s="119">
        <v>58.53</v>
      </c>
      <c r="T565" s="184">
        <v>48.97</v>
      </c>
      <c r="U565" s="183">
        <v>74.94</v>
      </c>
      <c r="V565" s="119">
        <v>8.14</v>
      </c>
      <c r="W565" s="119"/>
      <c r="X565" s="184"/>
      <c r="Y565" s="183"/>
      <c r="Z565" s="119"/>
      <c r="AA565" s="119"/>
      <c r="AB565" s="119">
        <v>25</v>
      </c>
      <c r="AC565" s="184">
        <v>25</v>
      </c>
    </row>
    <row r="566" spans="2:29">
      <c r="B566" s="134">
        <f t="shared" si="47"/>
        <v>16223</v>
      </c>
      <c r="C566" s="94">
        <v>16223</v>
      </c>
      <c r="D566" s="84">
        <f t="shared" si="45"/>
        <v>5</v>
      </c>
      <c r="E566" s="84">
        <f t="shared" si="43"/>
        <v>31</v>
      </c>
      <c r="F566" s="84">
        <f t="shared" si="44"/>
        <v>1944</v>
      </c>
      <c r="G566" s="92">
        <f t="shared" si="46"/>
        <v>1944</v>
      </c>
      <c r="H566" s="183"/>
      <c r="I566" s="119"/>
      <c r="J566" s="119">
        <v>40.630000000000003</v>
      </c>
      <c r="K566" s="119"/>
      <c r="L566" s="119"/>
      <c r="M566" s="119"/>
      <c r="N566" s="119"/>
      <c r="O566" s="184"/>
      <c r="P566" s="183"/>
      <c r="Q566" s="119"/>
      <c r="R566" s="119"/>
      <c r="S566" s="119">
        <v>57.11</v>
      </c>
      <c r="T566" s="184">
        <v>53.17</v>
      </c>
      <c r="U566" s="183">
        <v>87.21</v>
      </c>
      <c r="V566" s="119">
        <v>1.71</v>
      </c>
      <c r="W566" s="119"/>
      <c r="X566" s="184"/>
      <c r="Y566" s="183"/>
      <c r="Z566" s="119"/>
      <c r="AA566" s="119"/>
      <c r="AB566" s="119">
        <v>22.42</v>
      </c>
      <c r="AC566" s="184">
        <v>22.42</v>
      </c>
    </row>
    <row r="567" spans="2:29">
      <c r="B567" s="134">
        <f t="shared" si="47"/>
        <v>16253</v>
      </c>
      <c r="C567" s="94">
        <v>16253</v>
      </c>
      <c r="D567" s="84">
        <f t="shared" si="45"/>
        <v>6</v>
      </c>
      <c r="E567" s="84">
        <f t="shared" si="43"/>
        <v>30</v>
      </c>
      <c r="F567" s="84">
        <f t="shared" si="44"/>
        <v>1944</v>
      </c>
      <c r="G567" s="92">
        <f t="shared" si="46"/>
        <v>1944</v>
      </c>
      <c r="H567" s="183"/>
      <c r="I567" s="119"/>
      <c r="J567" s="119">
        <v>42.89</v>
      </c>
      <c r="K567" s="119"/>
      <c r="L567" s="119"/>
      <c r="M567" s="119"/>
      <c r="N567" s="119"/>
      <c r="O567" s="184"/>
      <c r="P567" s="183"/>
      <c r="Q567" s="119"/>
      <c r="R567" s="119"/>
      <c r="S567" s="119">
        <v>56.27</v>
      </c>
      <c r="T567" s="184">
        <v>53.3</v>
      </c>
      <c r="U567" s="183">
        <v>88.5</v>
      </c>
      <c r="V567" s="119">
        <v>0.34</v>
      </c>
      <c r="W567" s="119"/>
      <c r="X567" s="184"/>
      <c r="Y567" s="183"/>
      <c r="Z567" s="119"/>
      <c r="AA567" s="119"/>
      <c r="AB567" s="119">
        <v>27.52</v>
      </c>
      <c r="AC567" s="184">
        <v>27.52</v>
      </c>
    </row>
    <row r="568" spans="2:29">
      <c r="B568" s="134">
        <f t="shared" si="47"/>
        <v>16284</v>
      </c>
      <c r="C568" s="94">
        <v>16284</v>
      </c>
      <c r="D568" s="84">
        <f t="shared" si="45"/>
        <v>7</v>
      </c>
      <c r="E568" s="84">
        <f t="shared" si="43"/>
        <v>31</v>
      </c>
      <c r="F568" s="84">
        <f t="shared" si="44"/>
        <v>1944</v>
      </c>
      <c r="G568" s="92">
        <f t="shared" si="46"/>
        <v>1944</v>
      </c>
      <c r="H568" s="183"/>
      <c r="I568" s="119"/>
      <c r="J568" s="119">
        <v>44.7</v>
      </c>
      <c r="K568" s="119"/>
      <c r="L568" s="119"/>
      <c r="M568" s="119"/>
      <c r="N568" s="119"/>
      <c r="O568" s="184"/>
      <c r="P568" s="183"/>
      <c r="Q568" s="119"/>
      <c r="R568" s="119"/>
      <c r="S568" s="119">
        <v>60.53</v>
      </c>
      <c r="T568" s="184">
        <v>56.65</v>
      </c>
      <c r="U568" s="183">
        <v>89.15</v>
      </c>
      <c r="V568" s="119"/>
      <c r="W568" s="119"/>
      <c r="X568" s="184"/>
      <c r="Y568" s="183"/>
      <c r="Z568" s="119"/>
      <c r="AA568" s="119"/>
      <c r="AB568" s="119">
        <v>29.46</v>
      </c>
      <c r="AC568" s="184">
        <v>29.46</v>
      </c>
    </row>
    <row r="569" spans="2:29">
      <c r="B569" s="134">
        <f t="shared" si="47"/>
        <v>16315</v>
      </c>
      <c r="C569" s="94">
        <v>16315</v>
      </c>
      <c r="D569" s="84">
        <f t="shared" si="45"/>
        <v>8</v>
      </c>
      <c r="E569" s="84">
        <f t="shared" si="43"/>
        <v>31</v>
      </c>
      <c r="F569" s="84">
        <f t="shared" si="44"/>
        <v>1944</v>
      </c>
      <c r="G569" s="92">
        <f t="shared" si="46"/>
        <v>1944</v>
      </c>
      <c r="H569" s="183"/>
      <c r="I569" s="119"/>
      <c r="J569" s="119">
        <v>45.48</v>
      </c>
      <c r="K569" s="119"/>
      <c r="L569" s="119"/>
      <c r="M569" s="119"/>
      <c r="N569" s="119"/>
      <c r="O569" s="184"/>
      <c r="P569" s="183"/>
      <c r="Q569" s="119"/>
      <c r="R569" s="119"/>
      <c r="S569" s="119">
        <v>58.92</v>
      </c>
      <c r="T569" s="184">
        <v>57.75</v>
      </c>
      <c r="U569" s="183">
        <v>91.09</v>
      </c>
      <c r="V569" s="119"/>
      <c r="W569" s="119"/>
      <c r="X569" s="184"/>
      <c r="Y569" s="183"/>
      <c r="Z569" s="119"/>
      <c r="AA569" s="119"/>
      <c r="AB569" s="119">
        <v>34.24</v>
      </c>
      <c r="AC569" s="184">
        <v>34.24</v>
      </c>
    </row>
    <row r="570" spans="2:29">
      <c r="B570" s="134">
        <f t="shared" si="47"/>
        <v>16345</v>
      </c>
      <c r="C570" s="94">
        <v>16345</v>
      </c>
      <c r="D570" s="84">
        <f t="shared" si="45"/>
        <v>9</v>
      </c>
      <c r="E570" s="84">
        <f t="shared" si="43"/>
        <v>30</v>
      </c>
      <c r="F570" s="84">
        <f t="shared" si="44"/>
        <v>1944</v>
      </c>
      <c r="G570" s="92">
        <f t="shared" si="46"/>
        <v>1944</v>
      </c>
      <c r="H570" s="183"/>
      <c r="I570" s="119"/>
      <c r="J570" s="119">
        <v>42.51</v>
      </c>
      <c r="K570" s="119"/>
      <c r="L570" s="119"/>
      <c r="M570" s="119"/>
      <c r="N570" s="119"/>
      <c r="O570" s="184"/>
      <c r="P570" s="183"/>
      <c r="Q570" s="119"/>
      <c r="R570" s="119"/>
      <c r="S570" s="119">
        <v>56.01</v>
      </c>
      <c r="T570" s="184">
        <v>54.97</v>
      </c>
      <c r="U570" s="183">
        <v>89.79</v>
      </c>
      <c r="V570" s="119">
        <v>0.01</v>
      </c>
      <c r="W570" s="119"/>
      <c r="X570" s="184"/>
      <c r="Y570" s="183"/>
      <c r="Z570" s="119"/>
      <c r="AA570" s="119"/>
      <c r="AB570" s="119">
        <v>28.49</v>
      </c>
      <c r="AC570" s="184">
        <v>28.49</v>
      </c>
    </row>
    <row r="571" spans="2:29">
      <c r="B571" s="134">
        <f t="shared" si="47"/>
        <v>16376</v>
      </c>
      <c r="C571" s="94">
        <v>16376</v>
      </c>
      <c r="D571" s="84">
        <f t="shared" si="45"/>
        <v>10</v>
      </c>
      <c r="E571" s="84">
        <f t="shared" si="43"/>
        <v>31</v>
      </c>
      <c r="F571" s="84">
        <f t="shared" si="44"/>
        <v>1944</v>
      </c>
      <c r="G571" s="92">
        <f>F571+1</f>
        <v>1945</v>
      </c>
      <c r="H571" s="183"/>
      <c r="I571" s="119"/>
      <c r="J571" s="119">
        <v>40.049999999999997</v>
      </c>
      <c r="K571" s="119"/>
      <c r="L571" s="119"/>
      <c r="M571" s="119"/>
      <c r="N571" s="119"/>
      <c r="O571" s="184"/>
      <c r="P571" s="183"/>
      <c r="Q571" s="119"/>
      <c r="R571" s="119"/>
      <c r="S571" s="119">
        <v>58.2</v>
      </c>
      <c r="T571" s="184">
        <v>53.81</v>
      </c>
      <c r="U571" s="183">
        <v>86.56</v>
      </c>
      <c r="V571" s="119"/>
      <c r="W571" s="119"/>
      <c r="X571" s="184"/>
      <c r="Y571" s="183"/>
      <c r="Z571" s="119"/>
      <c r="AA571" s="119"/>
      <c r="AB571" s="119">
        <v>24.81</v>
      </c>
      <c r="AC571" s="184">
        <v>24.81</v>
      </c>
    </row>
    <row r="572" spans="2:29">
      <c r="B572" s="134">
        <f t="shared" si="47"/>
        <v>16406</v>
      </c>
      <c r="C572" s="94">
        <v>16406</v>
      </c>
      <c r="D572" s="84">
        <f t="shared" si="45"/>
        <v>11</v>
      </c>
      <c r="E572" s="84">
        <f t="shared" si="43"/>
        <v>30</v>
      </c>
      <c r="F572" s="84">
        <f t="shared" si="44"/>
        <v>1944</v>
      </c>
      <c r="G572" s="92">
        <f>F572+1</f>
        <v>1945</v>
      </c>
      <c r="H572" s="183"/>
      <c r="I572" s="119"/>
      <c r="J572" s="119">
        <v>38.950000000000003</v>
      </c>
      <c r="K572" s="119"/>
      <c r="L572" s="119"/>
      <c r="M572" s="119"/>
      <c r="N572" s="119"/>
      <c r="O572" s="184"/>
      <c r="P572" s="183"/>
      <c r="Q572" s="119"/>
      <c r="R572" s="119"/>
      <c r="S572" s="119">
        <v>53.81</v>
      </c>
      <c r="T572" s="184">
        <v>52.91</v>
      </c>
      <c r="U572" s="183">
        <v>84.63</v>
      </c>
      <c r="V572" s="119">
        <v>1.64</v>
      </c>
      <c r="W572" s="119"/>
      <c r="X572" s="184"/>
      <c r="Y572" s="183"/>
      <c r="Z572" s="119"/>
      <c r="AA572" s="119"/>
      <c r="AB572" s="119">
        <v>23.77</v>
      </c>
      <c r="AC572" s="184">
        <v>23.77</v>
      </c>
    </row>
    <row r="573" spans="2:29">
      <c r="B573" s="134">
        <f t="shared" si="47"/>
        <v>16437</v>
      </c>
      <c r="C573" s="94">
        <v>16437</v>
      </c>
      <c r="D573" s="84">
        <f t="shared" si="45"/>
        <v>12</v>
      </c>
      <c r="E573" s="84">
        <f t="shared" si="43"/>
        <v>31</v>
      </c>
      <c r="F573" s="84">
        <f t="shared" si="44"/>
        <v>1944</v>
      </c>
      <c r="G573" s="92">
        <f>F573+1</f>
        <v>1945</v>
      </c>
      <c r="H573" s="183"/>
      <c r="I573" s="119"/>
      <c r="J573" s="119">
        <v>39.08</v>
      </c>
      <c r="K573" s="119"/>
      <c r="L573" s="119"/>
      <c r="M573" s="119"/>
      <c r="N573" s="119"/>
      <c r="O573" s="184"/>
      <c r="P573" s="183"/>
      <c r="Q573" s="119"/>
      <c r="R573" s="119"/>
      <c r="S573" s="119">
        <v>56.78</v>
      </c>
      <c r="T573" s="184">
        <v>50.65</v>
      </c>
      <c r="U573" s="183">
        <v>83.33</v>
      </c>
      <c r="V573" s="119">
        <v>2.81</v>
      </c>
      <c r="W573" s="119"/>
      <c r="X573" s="184"/>
      <c r="Y573" s="183"/>
      <c r="Z573" s="119"/>
      <c r="AA573" s="119"/>
      <c r="AB573" s="119">
        <v>25.65</v>
      </c>
      <c r="AC573" s="184">
        <v>25.65</v>
      </c>
    </row>
    <row r="574" spans="2:29">
      <c r="B574" s="134">
        <f t="shared" si="47"/>
        <v>16468</v>
      </c>
      <c r="C574" s="94">
        <v>16468</v>
      </c>
      <c r="D574" s="84">
        <f t="shared" si="45"/>
        <v>1</v>
      </c>
      <c r="E574" s="84">
        <f t="shared" si="43"/>
        <v>31</v>
      </c>
      <c r="F574" s="84">
        <f t="shared" si="44"/>
        <v>1945</v>
      </c>
      <c r="G574" s="92">
        <f>F574</f>
        <v>1945</v>
      </c>
      <c r="H574" s="183"/>
      <c r="I574" s="119"/>
      <c r="J574" s="119">
        <v>40.57</v>
      </c>
      <c r="K574" s="119"/>
      <c r="L574" s="119"/>
      <c r="M574" s="119"/>
      <c r="N574" s="119"/>
      <c r="O574" s="184"/>
      <c r="P574" s="183"/>
      <c r="Q574" s="119"/>
      <c r="R574" s="119"/>
      <c r="S574" s="119">
        <v>61.82</v>
      </c>
      <c r="T574" s="184">
        <v>52.78</v>
      </c>
      <c r="U574" s="183">
        <v>85.92</v>
      </c>
      <c r="V574" s="119">
        <v>4.0999999999999996</v>
      </c>
      <c r="W574" s="119"/>
      <c r="X574" s="184"/>
      <c r="Y574" s="183"/>
      <c r="Z574" s="119"/>
      <c r="AA574" s="119"/>
      <c r="AB574" s="119">
        <v>25.58</v>
      </c>
      <c r="AC574" s="184">
        <v>25.58</v>
      </c>
    </row>
    <row r="575" spans="2:29">
      <c r="B575" s="134">
        <f t="shared" si="47"/>
        <v>16496</v>
      </c>
      <c r="C575" s="94">
        <v>16496</v>
      </c>
      <c r="D575" s="84">
        <f t="shared" si="45"/>
        <v>2</v>
      </c>
      <c r="E575" s="84">
        <f t="shared" si="43"/>
        <v>28</v>
      </c>
      <c r="F575" s="84">
        <f t="shared" si="44"/>
        <v>1945</v>
      </c>
      <c r="G575" s="92">
        <f t="shared" si="46"/>
        <v>1945</v>
      </c>
      <c r="H575" s="183"/>
      <c r="I575" s="119"/>
      <c r="J575" s="119">
        <v>41.34</v>
      </c>
      <c r="K575" s="119"/>
      <c r="L575" s="119"/>
      <c r="M575" s="119"/>
      <c r="N575" s="119"/>
      <c r="O575" s="184"/>
      <c r="P575" s="183"/>
      <c r="Q575" s="119"/>
      <c r="R575" s="119"/>
      <c r="S575" s="119">
        <v>61.69</v>
      </c>
      <c r="T575" s="184">
        <v>53.23</v>
      </c>
      <c r="U575" s="183">
        <v>87.86</v>
      </c>
      <c r="V575" s="119">
        <v>3.11</v>
      </c>
      <c r="W575" s="119"/>
      <c r="X575" s="184"/>
      <c r="Y575" s="183"/>
      <c r="Z575" s="119"/>
      <c r="AA575" s="119"/>
      <c r="AB575" s="119">
        <v>25.78</v>
      </c>
      <c r="AC575" s="184">
        <v>25.78</v>
      </c>
    </row>
    <row r="576" spans="2:29">
      <c r="B576" s="134">
        <f t="shared" si="47"/>
        <v>16527</v>
      </c>
      <c r="C576" s="94">
        <v>16527</v>
      </c>
      <c r="D576" s="84">
        <f t="shared" si="45"/>
        <v>3</v>
      </c>
      <c r="E576" s="84">
        <f t="shared" si="43"/>
        <v>31</v>
      </c>
      <c r="F576" s="84">
        <f t="shared" si="44"/>
        <v>1945</v>
      </c>
      <c r="G576" s="92">
        <f t="shared" si="46"/>
        <v>1945</v>
      </c>
      <c r="H576" s="183"/>
      <c r="I576" s="119"/>
      <c r="J576" s="119">
        <v>40.18</v>
      </c>
      <c r="K576" s="119"/>
      <c r="L576" s="119"/>
      <c r="M576" s="119"/>
      <c r="N576" s="119"/>
      <c r="O576" s="184"/>
      <c r="P576" s="183"/>
      <c r="Q576" s="119"/>
      <c r="R576" s="119"/>
      <c r="S576" s="119">
        <v>58.72</v>
      </c>
      <c r="T576" s="184">
        <v>53.04</v>
      </c>
      <c r="U576" s="183">
        <v>85.27</v>
      </c>
      <c r="V576" s="119">
        <v>7.24</v>
      </c>
      <c r="W576" s="119"/>
      <c r="X576" s="184"/>
      <c r="Y576" s="183"/>
      <c r="Z576" s="119"/>
      <c r="AA576" s="119"/>
      <c r="AB576" s="119">
        <v>25.45</v>
      </c>
      <c r="AC576" s="184">
        <v>25.45</v>
      </c>
    </row>
    <row r="577" spans="2:29">
      <c r="B577" s="134">
        <f t="shared" si="47"/>
        <v>16557</v>
      </c>
      <c r="C577" s="94">
        <v>16557</v>
      </c>
      <c r="D577" s="84">
        <f t="shared" si="45"/>
        <v>4</v>
      </c>
      <c r="E577" s="84">
        <f t="shared" si="43"/>
        <v>30</v>
      </c>
      <c r="F577" s="84">
        <f t="shared" si="44"/>
        <v>1945</v>
      </c>
      <c r="G577" s="92">
        <f t="shared" si="46"/>
        <v>1945</v>
      </c>
      <c r="H577" s="183"/>
      <c r="I577" s="119"/>
      <c r="J577" s="119">
        <v>39.729999999999997</v>
      </c>
      <c r="K577" s="119"/>
      <c r="L577" s="119"/>
      <c r="M577" s="119"/>
      <c r="N577" s="119"/>
      <c r="O577" s="184"/>
      <c r="P577" s="183"/>
      <c r="Q577" s="119"/>
      <c r="R577" s="119"/>
      <c r="S577" s="119">
        <v>55.49</v>
      </c>
      <c r="T577" s="184">
        <v>53.55</v>
      </c>
      <c r="U577" s="183">
        <v>84.63</v>
      </c>
      <c r="V577" s="119">
        <v>2.16</v>
      </c>
      <c r="W577" s="119"/>
      <c r="X577" s="184"/>
      <c r="Y577" s="183"/>
      <c r="Z577" s="119"/>
      <c r="AA577" s="119"/>
      <c r="AB577" s="119">
        <v>25.52</v>
      </c>
      <c r="AC577" s="184">
        <v>25.52</v>
      </c>
    </row>
    <row r="578" spans="2:29">
      <c r="B578" s="134">
        <f t="shared" si="47"/>
        <v>16588</v>
      </c>
      <c r="C578" s="94">
        <v>16588</v>
      </c>
      <c r="D578" s="84">
        <f t="shared" si="45"/>
        <v>5</v>
      </c>
      <c r="E578" s="84">
        <f t="shared" si="43"/>
        <v>31</v>
      </c>
      <c r="F578" s="84">
        <f t="shared" si="44"/>
        <v>1945</v>
      </c>
      <c r="G578" s="92">
        <f t="shared" si="46"/>
        <v>1945</v>
      </c>
      <c r="H578" s="183"/>
      <c r="I578" s="119"/>
      <c r="J578" s="119">
        <v>39.340000000000003</v>
      </c>
      <c r="K578" s="119"/>
      <c r="L578" s="119"/>
      <c r="M578" s="119"/>
      <c r="N578" s="119"/>
      <c r="O578" s="184"/>
      <c r="P578" s="183"/>
      <c r="Q578" s="119"/>
      <c r="R578" s="119"/>
      <c r="S578" s="119">
        <v>54.07</v>
      </c>
      <c r="T578" s="184">
        <v>51.62</v>
      </c>
      <c r="U578" s="183">
        <v>82.69</v>
      </c>
      <c r="V578" s="119">
        <v>6.59</v>
      </c>
      <c r="W578" s="119"/>
      <c r="X578" s="184"/>
      <c r="Y578" s="183"/>
      <c r="Z578" s="119"/>
      <c r="AA578" s="119"/>
      <c r="AB578" s="119">
        <v>25.52</v>
      </c>
      <c r="AC578" s="184">
        <v>25.52</v>
      </c>
    </row>
    <row r="579" spans="2:29">
      <c r="B579" s="134">
        <f t="shared" si="47"/>
        <v>16618</v>
      </c>
      <c r="C579" s="94">
        <v>16618</v>
      </c>
      <c r="D579" s="84">
        <f t="shared" si="45"/>
        <v>6</v>
      </c>
      <c r="E579" s="84">
        <f t="shared" si="43"/>
        <v>30</v>
      </c>
      <c r="F579" s="84">
        <f t="shared" si="44"/>
        <v>1945</v>
      </c>
      <c r="G579" s="92">
        <f t="shared" si="46"/>
        <v>1945</v>
      </c>
      <c r="H579" s="183"/>
      <c r="I579" s="119"/>
      <c r="J579" s="119">
        <v>42.7</v>
      </c>
      <c r="K579" s="119"/>
      <c r="L579" s="119"/>
      <c r="M579" s="119"/>
      <c r="N579" s="119"/>
      <c r="O579" s="184"/>
      <c r="P579" s="183"/>
      <c r="Q579" s="119"/>
      <c r="R579" s="119"/>
      <c r="S579" s="119">
        <v>58.53</v>
      </c>
      <c r="T579" s="184">
        <v>53.88</v>
      </c>
      <c r="U579" s="183">
        <v>89.79</v>
      </c>
      <c r="V579" s="119">
        <v>1.54</v>
      </c>
      <c r="W579" s="119"/>
      <c r="X579" s="184"/>
      <c r="Y579" s="183"/>
      <c r="Z579" s="119"/>
      <c r="AA579" s="119"/>
      <c r="AB579" s="119">
        <v>27.84</v>
      </c>
      <c r="AC579" s="184">
        <v>27.84</v>
      </c>
    </row>
    <row r="580" spans="2:29">
      <c r="B580" s="134">
        <f t="shared" si="47"/>
        <v>16649</v>
      </c>
      <c r="C580" s="94">
        <v>16649</v>
      </c>
      <c r="D580" s="84">
        <f t="shared" si="45"/>
        <v>7</v>
      </c>
      <c r="E580" s="84">
        <f t="shared" si="43"/>
        <v>31</v>
      </c>
      <c r="F580" s="84">
        <f t="shared" si="44"/>
        <v>1945</v>
      </c>
      <c r="G580" s="92">
        <f t="shared" si="46"/>
        <v>1945</v>
      </c>
      <c r="H580" s="183"/>
      <c r="I580" s="119"/>
      <c r="J580" s="119">
        <v>41.02</v>
      </c>
      <c r="K580" s="119"/>
      <c r="L580" s="119"/>
      <c r="M580" s="119"/>
      <c r="N580" s="119"/>
      <c r="O580" s="184"/>
      <c r="P580" s="183"/>
      <c r="Q580" s="119"/>
      <c r="R580" s="119"/>
      <c r="S580" s="119">
        <v>55.62</v>
      </c>
      <c r="T580" s="184">
        <v>54.72</v>
      </c>
      <c r="U580" s="183">
        <v>91.73</v>
      </c>
      <c r="V580" s="119">
        <v>6.16</v>
      </c>
      <c r="W580" s="119"/>
      <c r="X580" s="184"/>
      <c r="Y580" s="183"/>
      <c r="Z580" s="119"/>
      <c r="AA580" s="119"/>
      <c r="AB580" s="119">
        <v>19.190000000000001</v>
      </c>
      <c r="AC580" s="184">
        <v>19.190000000000001</v>
      </c>
    </row>
    <row r="581" spans="2:29">
      <c r="B581" s="134">
        <f t="shared" si="47"/>
        <v>16680</v>
      </c>
      <c r="C581" s="94">
        <v>16680</v>
      </c>
      <c r="D581" s="84">
        <f t="shared" si="45"/>
        <v>8</v>
      </c>
      <c r="E581" s="84">
        <f t="shared" si="43"/>
        <v>31</v>
      </c>
      <c r="F581" s="84">
        <f t="shared" si="44"/>
        <v>1945</v>
      </c>
      <c r="G581" s="92">
        <f t="shared" si="46"/>
        <v>1945</v>
      </c>
      <c r="H581" s="183"/>
      <c r="I581" s="119"/>
      <c r="J581" s="119">
        <v>40.5</v>
      </c>
      <c r="K581" s="119"/>
      <c r="L581" s="119"/>
      <c r="M581" s="119"/>
      <c r="N581" s="119"/>
      <c r="O581" s="184"/>
      <c r="P581" s="183"/>
      <c r="Q581" s="119"/>
      <c r="R581" s="119"/>
      <c r="S581" s="119">
        <v>58.33</v>
      </c>
      <c r="T581" s="184">
        <v>59.24</v>
      </c>
      <c r="U581" s="183">
        <v>84.63</v>
      </c>
      <c r="V581" s="119">
        <v>2.14</v>
      </c>
      <c r="W581" s="119"/>
      <c r="X581" s="184"/>
      <c r="Y581" s="183"/>
      <c r="Z581" s="119"/>
      <c r="AA581" s="119"/>
      <c r="AB581" s="119">
        <v>26.74</v>
      </c>
      <c r="AC581" s="184">
        <v>26.74</v>
      </c>
    </row>
    <row r="582" spans="2:29">
      <c r="B582" s="134">
        <f t="shared" si="47"/>
        <v>16710</v>
      </c>
      <c r="C582" s="94">
        <v>16710</v>
      </c>
      <c r="D582" s="84">
        <f t="shared" si="45"/>
        <v>9</v>
      </c>
      <c r="E582" s="84">
        <f t="shared" si="43"/>
        <v>30</v>
      </c>
      <c r="F582" s="84">
        <f t="shared" si="44"/>
        <v>1945</v>
      </c>
      <c r="G582" s="92">
        <f t="shared" si="46"/>
        <v>1945</v>
      </c>
      <c r="H582" s="183"/>
      <c r="I582" s="119"/>
      <c r="J582" s="119">
        <v>41.02</v>
      </c>
      <c r="K582" s="119"/>
      <c r="L582" s="119"/>
      <c r="M582" s="119"/>
      <c r="N582" s="119"/>
      <c r="O582" s="184"/>
      <c r="P582" s="183"/>
      <c r="Q582" s="119"/>
      <c r="R582" s="119"/>
      <c r="S582" s="119">
        <v>56.2</v>
      </c>
      <c r="T582" s="184">
        <v>56.01</v>
      </c>
      <c r="U582" s="183">
        <v>82.69</v>
      </c>
      <c r="V582" s="119">
        <v>1.85</v>
      </c>
      <c r="W582" s="119"/>
      <c r="X582" s="184"/>
      <c r="Y582" s="183"/>
      <c r="Z582" s="119"/>
      <c r="AA582" s="119"/>
      <c r="AB582" s="119">
        <v>27.52</v>
      </c>
      <c r="AC582" s="184">
        <v>27.52</v>
      </c>
    </row>
    <row r="583" spans="2:29">
      <c r="B583" s="134">
        <f t="shared" si="47"/>
        <v>16741</v>
      </c>
      <c r="C583" s="94">
        <v>16741</v>
      </c>
      <c r="D583" s="84">
        <f t="shared" si="45"/>
        <v>10</v>
      </c>
      <c r="E583" s="84">
        <f t="shared" si="43"/>
        <v>31</v>
      </c>
      <c r="F583" s="84">
        <f t="shared" si="44"/>
        <v>1945</v>
      </c>
      <c r="G583" s="92">
        <f>F583+1</f>
        <v>1946</v>
      </c>
      <c r="H583" s="183"/>
      <c r="I583" s="119"/>
      <c r="J583" s="119">
        <v>40.5</v>
      </c>
      <c r="K583" s="119"/>
      <c r="L583" s="119"/>
      <c r="M583" s="119"/>
      <c r="N583" s="119"/>
      <c r="O583" s="184"/>
      <c r="P583" s="183"/>
      <c r="Q583" s="119"/>
      <c r="R583" s="119"/>
      <c r="S583" s="119">
        <v>59.04</v>
      </c>
      <c r="T583" s="184">
        <v>55.94</v>
      </c>
      <c r="U583" s="183">
        <v>82.04</v>
      </c>
      <c r="V583" s="119">
        <v>0.68</v>
      </c>
      <c r="W583" s="119"/>
      <c r="X583" s="184"/>
      <c r="Y583" s="183"/>
      <c r="Z583" s="119"/>
      <c r="AA583" s="119"/>
      <c r="AB583" s="119">
        <v>25.26</v>
      </c>
      <c r="AC583" s="184">
        <v>25.26</v>
      </c>
    </row>
    <row r="584" spans="2:29">
      <c r="B584" s="134">
        <f t="shared" si="47"/>
        <v>16771</v>
      </c>
      <c r="C584" s="94">
        <v>16771</v>
      </c>
      <c r="D584" s="84">
        <f t="shared" si="45"/>
        <v>11</v>
      </c>
      <c r="E584" s="84">
        <f t="shared" si="43"/>
        <v>30</v>
      </c>
      <c r="F584" s="84">
        <f t="shared" si="44"/>
        <v>1945</v>
      </c>
      <c r="G584" s="92">
        <f>F584+1</f>
        <v>1946</v>
      </c>
      <c r="H584" s="183"/>
      <c r="I584" s="119"/>
      <c r="J584" s="119">
        <v>40.89</v>
      </c>
      <c r="K584" s="119"/>
      <c r="L584" s="119"/>
      <c r="M584" s="119"/>
      <c r="N584" s="119"/>
      <c r="O584" s="184"/>
      <c r="P584" s="183"/>
      <c r="Q584" s="119"/>
      <c r="R584" s="119"/>
      <c r="S584" s="119">
        <v>59.37</v>
      </c>
      <c r="T584" s="184">
        <v>55.1</v>
      </c>
      <c r="U584" s="183">
        <v>83.33</v>
      </c>
      <c r="V584" s="119">
        <v>3.53</v>
      </c>
      <c r="W584" s="119"/>
      <c r="X584" s="184"/>
      <c r="Y584" s="183"/>
      <c r="Z584" s="119"/>
      <c r="AA584" s="119"/>
      <c r="AB584" s="119">
        <v>23.77</v>
      </c>
      <c r="AC584" s="184">
        <v>23.77</v>
      </c>
    </row>
    <row r="585" spans="2:29">
      <c r="B585" s="134">
        <f t="shared" si="47"/>
        <v>16802</v>
      </c>
      <c r="C585" s="94">
        <v>16802</v>
      </c>
      <c r="D585" s="84">
        <f t="shared" si="45"/>
        <v>12</v>
      </c>
      <c r="E585" s="84">
        <f t="shared" si="43"/>
        <v>31</v>
      </c>
      <c r="F585" s="84">
        <f t="shared" si="44"/>
        <v>1945</v>
      </c>
      <c r="G585" s="92">
        <f>F585+1</f>
        <v>1946</v>
      </c>
      <c r="H585" s="183"/>
      <c r="I585" s="119"/>
      <c r="J585" s="119">
        <v>40.89</v>
      </c>
      <c r="K585" s="119"/>
      <c r="L585" s="119"/>
      <c r="M585" s="119"/>
      <c r="N585" s="119"/>
      <c r="O585" s="184"/>
      <c r="P585" s="183"/>
      <c r="Q585" s="119"/>
      <c r="R585" s="119"/>
      <c r="S585" s="119">
        <v>57.04</v>
      </c>
      <c r="T585" s="184">
        <v>54.65</v>
      </c>
      <c r="U585" s="183">
        <v>87.21</v>
      </c>
      <c r="V585" s="119">
        <v>5.13</v>
      </c>
      <c r="W585" s="119"/>
      <c r="X585" s="184"/>
      <c r="Y585" s="183"/>
      <c r="Z585" s="119"/>
      <c r="AA585" s="119"/>
      <c r="AB585" s="119">
        <v>23.39</v>
      </c>
      <c r="AC585" s="184">
        <v>23.39</v>
      </c>
    </row>
    <row r="586" spans="2:29">
      <c r="B586" s="134">
        <f t="shared" si="47"/>
        <v>16833</v>
      </c>
      <c r="C586" s="94">
        <v>16833</v>
      </c>
      <c r="D586" s="84">
        <f t="shared" si="45"/>
        <v>1</v>
      </c>
      <c r="E586" s="84">
        <f t="shared" si="43"/>
        <v>31</v>
      </c>
      <c r="F586" s="84">
        <f t="shared" si="44"/>
        <v>1946</v>
      </c>
      <c r="G586" s="92">
        <f>F586</f>
        <v>1946</v>
      </c>
      <c r="H586" s="183"/>
      <c r="I586" s="119"/>
      <c r="J586" s="119">
        <v>41.15</v>
      </c>
      <c r="K586" s="119"/>
      <c r="L586" s="119"/>
      <c r="M586" s="119"/>
      <c r="N586" s="119"/>
      <c r="O586" s="184"/>
      <c r="P586" s="183"/>
      <c r="Q586" s="119"/>
      <c r="R586" s="119"/>
      <c r="S586" s="119">
        <v>59.3</v>
      </c>
      <c r="T586" s="184">
        <v>57.95</v>
      </c>
      <c r="U586" s="183">
        <v>85.27</v>
      </c>
      <c r="V586" s="119">
        <v>3.52</v>
      </c>
      <c r="W586" s="119"/>
      <c r="X586" s="184"/>
      <c r="Y586" s="183"/>
      <c r="Z586" s="119"/>
      <c r="AA586" s="119"/>
      <c r="AB586" s="119">
        <v>24.55</v>
      </c>
      <c r="AC586" s="184">
        <v>24.55</v>
      </c>
    </row>
    <row r="587" spans="2:29">
      <c r="B587" s="134">
        <f t="shared" si="47"/>
        <v>16861</v>
      </c>
      <c r="C587" s="94">
        <v>16861</v>
      </c>
      <c r="D587" s="84">
        <f t="shared" si="45"/>
        <v>2</v>
      </c>
      <c r="E587" s="84">
        <f t="shared" si="43"/>
        <v>28</v>
      </c>
      <c r="F587" s="84">
        <f t="shared" si="44"/>
        <v>1946</v>
      </c>
      <c r="G587" s="92">
        <f t="shared" si="46"/>
        <v>1946</v>
      </c>
      <c r="H587" s="183"/>
      <c r="I587" s="119"/>
      <c r="J587" s="119">
        <v>40.630000000000003</v>
      </c>
      <c r="K587" s="119"/>
      <c r="L587" s="119"/>
      <c r="M587" s="119"/>
      <c r="N587" s="119"/>
      <c r="O587" s="184"/>
      <c r="P587" s="183"/>
      <c r="Q587" s="119"/>
      <c r="R587" s="119"/>
      <c r="S587" s="119">
        <v>59.69</v>
      </c>
      <c r="T587" s="184">
        <v>55.17</v>
      </c>
      <c r="U587" s="183">
        <v>85.27</v>
      </c>
      <c r="V587" s="119">
        <v>0.68</v>
      </c>
      <c r="W587" s="119"/>
      <c r="X587" s="184"/>
      <c r="Y587" s="183"/>
      <c r="Z587" s="119"/>
      <c r="AA587" s="119"/>
      <c r="AB587" s="119">
        <v>23.64</v>
      </c>
      <c r="AC587" s="184">
        <v>23.64</v>
      </c>
    </row>
    <row r="588" spans="2:29">
      <c r="B588" s="134">
        <f t="shared" si="47"/>
        <v>16892</v>
      </c>
      <c r="C588" s="94">
        <v>16892</v>
      </c>
      <c r="D588" s="84">
        <f t="shared" si="45"/>
        <v>3</v>
      </c>
      <c r="E588" s="84">
        <f t="shared" si="43"/>
        <v>31</v>
      </c>
      <c r="F588" s="84">
        <f t="shared" si="44"/>
        <v>1946</v>
      </c>
      <c r="G588" s="92">
        <f t="shared" si="46"/>
        <v>1946</v>
      </c>
      <c r="H588" s="183"/>
      <c r="I588" s="119"/>
      <c r="J588" s="119">
        <v>39.86</v>
      </c>
      <c r="K588" s="119"/>
      <c r="L588" s="119"/>
      <c r="M588" s="119"/>
      <c r="N588" s="119"/>
      <c r="O588" s="184"/>
      <c r="P588" s="183"/>
      <c r="Q588" s="119"/>
      <c r="R588" s="119"/>
      <c r="S588" s="119">
        <v>58.72</v>
      </c>
      <c r="T588" s="184">
        <v>53.68</v>
      </c>
      <c r="U588" s="183">
        <v>84.63</v>
      </c>
      <c r="V588" s="119">
        <v>2.73</v>
      </c>
      <c r="W588" s="119"/>
      <c r="X588" s="184"/>
      <c r="Y588" s="183"/>
      <c r="Z588" s="119"/>
      <c r="AA588" s="119"/>
      <c r="AB588" s="119">
        <v>25</v>
      </c>
      <c r="AC588" s="184">
        <v>25</v>
      </c>
    </row>
    <row r="589" spans="2:29">
      <c r="B589" s="134">
        <f t="shared" si="47"/>
        <v>16922</v>
      </c>
      <c r="C589" s="94">
        <v>16922</v>
      </c>
      <c r="D589" s="84">
        <f t="shared" si="45"/>
        <v>4</v>
      </c>
      <c r="E589" s="84">
        <f t="shared" si="43"/>
        <v>30</v>
      </c>
      <c r="F589" s="84">
        <f t="shared" si="44"/>
        <v>1946</v>
      </c>
      <c r="G589" s="92">
        <f t="shared" si="46"/>
        <v>1946</v>
      </c>
      <c r="H589" s="183"/>
      <c r="I589" s="119"/>
      <c r="J589" s="119">
        <v>40.380000000000003</v>
      </c>
      <c r="K589" s="119"/>
      <c r="L589" s="119"/>
      <c r="M589" s="119"/>
      <c r="N589" s="119"/>
      <c r="O589" s="184"/>
      <c r="P589" s="183"/>
      <c r="Q589" s="119"/>
      <c r="R589" s="119"/>
      <c r="S589" s="119">
        <v>58.92</v>
      </c>
      <c r="T589" s="184">
        <v>54.91</v>
      </c>
      <c r="U589" s="183">
        <v>83.33</v>
      </c>
      <c r="V589" s="119">
        <v>1.06</v>
      </c>
      <c r="W589" s="119"/>
      <c r="X589" s="184"/>
      <c r="Y589" s="183"/>
      <c r="Z589" s="119"/>
      <c r="AA589" s="119"/>
      <c r="AB589" s="119">
        <v>25.39</v>
      </c>
      <c r="AC589" s="184">
        <v>25.39</v>
      </c>
    </row>
    <row r="590" spans="2:29">
      <c r="B590" s="134">
        <f t="shared" si="47"/>
        <v>16953</v>
      </c>
      <c r="C590" s="94">
        <v>16953</v>
      </c>
      <c r="D590" s="84">
        <f t="shared" si="45"/>
        <v>5</v>
      </c>
      <c r="E590" s="84">
        <f t="shared" si="43"/>
        <v>31</v>
      </c>
      <c r="F590" s="84">
        <f t="shared" si="44"/>
        <v>1946</v>
      </c>
      <c r="G590" s="92">
        <f t="shared" si="46"/>
        <v>1946</v>
      </c>
      <c r="H590" s="183"/>
      <c r="I590" s="119"/>
      <c r="J590" s="119">
        <v>40.119999999999997</v>
      </c>
      <c r="K590" s="119"/>
      <c r="L590" s="119"/>
      <c r="M590" s="119"/>
      <c r="N590" s="119"/>
      <c r="O590" s="184"/>
      <c r="P590" s="183"/>
      <c r="Q590" s="119"/>
      <c r="R590" s="119"/>
      <c r="S590" s="119">
        <v>57.49</v>
      </c>
      <c r="T590" s="184">
        <v>55.43</v>
      </c>
      <c r="U590" s="183">
        <v>84.63</v>
      </c>
      <c r="V590" s="119">
        <v>4.88</v>
      </c>
      <c r="W590" s="119"/>
      <c r="X590" s="184"/>
      <c r="Y590" s="183"/>
      <c r="Z590" s="119"/>
      <c r="AA590" s="119"/>
      <c r="AB590" s="119">
        <v>24.23</v>
      </c>
      <c r="AC590" s="184">
        <v>24.23</v>
      </c>
    </row>
    <row r="591" spans="2:29">
      <c r="B591" s="134">
        <f t="shared" si="47"/>
        <v>16983</v>
      </c>
      <c r="C591" s="94">
        <v>16983</v>
      </c>
      <c r="D591" s="84">
        <f t="shared" si="45"/>
        <v>6</v>
      </c>
      <c r="E591" s="84">
        <f t="shared" si="43"/>
        <v>30</v>
      </c>
      <c r="F591" s="84">
        <f t="shared" si="44"/>
        <v>1946</v>
      </c>
      <c r="G591" s="92">
        <f t="shared" si="46"/>
        <v>1946</v>
      </c>
      <c r="H591" s="183"/>
      <c r="I591" s="119"/>
      <c r="J591" s="119">
        <v>43.09</v>
      </c>
      <c r="K591" s="119"/>
      <c r="L591" s="119"/>
      <c r="M591" s="119"/>
      <c r="N591" s="119"/>
      <c r="O591" s="184"/>
      <c r="P591" s="183"/>
      <c r="Q591" s="119"/>
      <c r="R591" s="119"/>
      <c r="S591" s="119">
        <v>55.81</v>
      </c>
      <c r="T591" s="184">
        <v>46.64</v>
      </c>
      <c r="U591" s="183">
        <v>96.25</v>
      </c>
      <c r="V591" s="119">
        <v>2.02</v>
      </c>
      <c r="W591" s="119"/>
      <c r="X591" s="184"/>
      <c r="Y591" s="183"/>
      <c r="Z591" s="119"/>
      <c r="AA591" s="119"/>
      <c r="AB591" s="119">
        <v>26.68</v>
      </c>
      <c r="AC591" s="184">
        <v>26.68</v>
      </c>
    </row>
    <row r="592" spans="2:29">
      <c r="B592" s="134">
        <f t="shared" si="47"/>
        <v>17014</v>
      </c>
      <c r="C592" s="94">
        <v>17014</v>
      </c>
      <c r="D592" s="84">
        <f t="shared" si="45"/>
        <v>7</v>
      </c>
      <c r="E592" s="84">
        <f t="shared" ref="E592:E655" si="48">DAY(C592)</f>
        <v>31</v>
      </c>
      <c r="F592" s="84">
        <f t="shared" ref="F592:F655" si="49">YEAR(C592)</f>
        <v>1946</v>
      </c>
      <c r="G592" s="92">
        <f t="shared" si="46"/>
        <v>1946</v>
      </c>
      <c r="H592" s="183"/>
      <c r="I592" s="119"/>
      <c r="J592" s="119">
        <v>44.06</v>
      </c>
      <c r="K592" s="119"/>
      <c r="L592" s="119"/>
      <c r="M592" s="119"/>
      <c r="N592" s="119"/>
      <c r="O592" s="184"/>
      <c r="P592" s="183"/>
      <c r="Q592" s="119"/>
      <c r="R592" s="119"/>
      <c r="S592" s="119">
        <v>54.59</v>
      </c>
      <c r="T592" s="184">
        <v>46.58</v>
      </c>
      <c r="U592" s="183">
        <v>97.55</v>
      </c>
      <c r="V592" s="119">
        <v>1.1399999999999999</v>
      </c>
      <c r="W592" s="119"/>
      <c r="X592" s="184"/>
      <c r="Y592" s="183"/>
      <c r="Z592" s="119"/>
      <c r="AA592" s="119"/>
      <c r="AB592" s="119">
        <v>24.03</v>
      </c>
      <c r="AC592" s="184">
        <v>24.03</v>
      </c>
    </row>
    <row r="593" spans="2:29">
      <c r="B593" s="134">
        <f t="shared" si="47"/>
        <v>17045</v>
      </c>
      <c r="C593" s="94">
        <v>17045</v>
      </c>
      <c r="D593" s="84">
        <f t="shared" si="45"/>
        <v>8</v>
      </c>
      <c r="E593" s="84">
        <f t="shared" si="48"/>
        <v>31</v>
      </c>
      <c r="F593" s="84">
        <f t="shared" si="49"/>
        <v>1946</v>
      </c>
      <c r="G593" s="92">
        <f t="shared" si="46"/>
        <v>1946</v>
      </c>
      <c r="H593" s="183"/>
      <c r="I593" s="119"/>
      <c r="J593" s="119">
        <v>41.93</v>
      </c>
      <c r="K593" s="119"/>
      <c r="L593" s="119"/>
      <c r="M593" s="119"/>
      <c r="N593" s="119"/>
      <c r="O593" s="184"/>
      <c r="P593" s="183"/>
      <c r="Q593" s="119"/>
      <c r="R593" s="119"/>
      <c r="S593" s="119">
        <v>57.56</v>
      </c>
      <c r="T593" s="184">
        <v>46.19</v>
      </c>
      <c r="U593" s="183">
        <v>98.19</v>
      </c>
      <c r="V593" s="119">
        <v>0.31</v>
      </c>
      <c r="W593" s="119"/>
      <c r="X593" s="184"/>
      <c r="Y593" s="183"/>
      <c r="Z593" s="119"/>
      <c r="AA593" s="119"/>
      <c r="AB593" s="119">
        <v>24.87</v>
      </c>
      <c r="AC593" s="184">
        <v>24.87</v>
      </c>
    </row>
    <row r="594" spans="2:29">
      <c r="B594" s="134">
        <f t="shared" si="47"/>
        <v>17075</v>
      </c>
      <c r="C594" s="94">
        <v>17075</v>
      </c>
      <c r="D594" s="84">
        <f t="shared" si="45"/>
        <v>9</v>
      </c>
      <c r="E594" s="84">
        <f t="shared" si="48"/>
        <v>30</v>
      </c>
      <c r="F594" s="84">
        <f t="shared" si="49"/>
        <v>1946</v>
      </c>
      <c r="G594" s="92">
        <f t="shared" si="46"/>
        <v>1946</v>
      </c>
      <c r="H594" s="183"/>
      <c r="I594" s="119"/>
      <c r="J594" s="119">
        <v>43.73</v>
      </c>
      <c r="K594" s="119"/>
      <c r="L594" s="119"/>
      <c r="M594" s="119"/>
      <c r="N594" s="119"/>
      <c r="O594" s="184"/>
      <c r="P594" s="183"/>
      <c r="Q594" s="119"/>
      <c r="R594" s="119"/>
      <c r="S594" s="119">
        <v>58.85</v>
      </c>
      <c r="T594" s="184">
        <v>49.94</v>
      </c>
      <c r="U594" s="183">
        <v>95.61</v>
      </c>
      <c r="V594" s="119">
        <v>2.73</v>
      </c>
      <c r="W594" s="119"/>
      <c r="X594" s="184"/>
      <c r="Y594" s="183"/>
      <c r="Z594" s="119"/>
      <c r="AA594" s="119"/>
      <c r="AB594" s="119">
        <v>25.58</v>
      </c>
      <c r="AC594" s="184">
        <v>25.58</v>
      </c>
    </row>
    <row r="595" spans="2:29">
      <c r="B595" s="134">
        <f t="shared" si="47"/>
        <v>17106</v>
      </c>
      <c r="C595" s="94">
        <v>17106</v>
      </c>
      <c r="D595" s="84">
        <f t="shared" si="45"/>
        <v>10</v>
      </c>
      <c r="E595" s="84">
        <f t="shared" si="48"/>
        <v>31</v>
      </c>
      <c r="F595" s="84">
        <f t="shared" si="49"/>
        <v>1946</v>
      </c>
      <c r="G595" s="92">
        <f>F595+1</f>
        <v>1947</v>
      </c>
      <c r="H595" s="183"/>
      <c r="I595" s="119"/>
      <c r="J595" s="119">
        <v>41.99</v>
      </c>
      <c r="K595" s="119"/>
      <c r="L595" s="119"/>
      <c r="M595" s="119"/>
      <c r="N595" s="119"/>
      <c r="O595" s="184"/>
      <c r="P595" s="183"/>
      <c r="Q595" s="119"/>
      <c r="R595" s="119"/>
      <c r="S595" s="119">
        <v>57.95</v>
      </c>
      <c r="T595" s="184">
        <v>46.9</v>
      </c>
      <c r="U595" s="183">
        <v>96.25</v>
      </c>
      <c r="V595" s="119">
        <v>1.1599999999999999</v>
      </c>
      <c r="W595" s="119"/>
      <c r="X595" s="184"/>
      <c r="Y595" s="183"/>
      <c r="Z595" s="119"/>
      <c r="AA595" s="119"/>
      <c r="AB595" s="119">
        <v>30.23</v>
      </c>
      <c r="AC595" s="184">
        <v>30.23</v>
      </c>
    </row>
    <row r="596" spans="2:29">
      <c r="B596" s="134">
        <f t="shared" si="47"/>
        <v>17136</v>
      </c>
      <c r="C596" s="94">
        <v>17136</v>
      </c>
      <c r="D596" s="84">
        <f t="shared" si="45"/>
        <v>11</v>
      </c>
      <c r="E596" s="84">
        <f t="shared" si="48"/>
        <v>30</v>
      </c>
      <c r="F596" s="84">
        <f t="shared" si="49"/>
        <v>1946</v>
      </c>
      <c r="G596" s="92">
        <f>F596+1</f>
        <v>1947</v>
      </c>
      <c r="H596" s="183"/>
      <c r="I596" s="119"/>
      <c r="J596" s="119">
        <v>41.15</v>
      </c>
      <c r="K596" s="119"/>
      <c r="L596" s="119"/>
      <c r="M596" s="119"/>
      <c r="N596" s="119"/>
      <c r="O596" s="184"/>
      <c r="P596" s="183"/>
      <c r="Q596" s="119"/>
      <c r="R596" s="119"/>
      <c r="S596" s="119">
        <v>58.92</v>
      </c>
      <c r="T596" s="184">
        <v>41.41</v>
      </c>
      <c r="U596" s="183">
        <v>100.78</v>
      </c>
      <c r="V596" s="119">
        <v>0.6</v>
      </c>
      <c r="W596" s="119"/>
      <c r="X596" s="184"/>
      <c r="Y596" s="183"/>
      <c r="Z596" s="119"/>
      <c r="AA596" s="119"/>
      <c r="AB596" s="119">
        <v>27.65</v>
      </c>
      <c r="AC596" s="184">
        <v>27.65</v>
      </c>
    </row>
    <row r="597" spans="2:29">
      <c r="B597" s="134">
        <f t="shared" si="47"/>
        <v>17167</v>
      </c>
      <c r="C597" s="94">
        <v>17167</v>
      </c>
      <c r="D597" s="84">
        <f t="shared" si="45"/>
        <v>12</v>
      </c>
      <c r="E597" s="84">
        <f t="shared" si="48"/>
        <v>31</v>
      </c>
      <c r="F597" s="84">
        <f t="shared" si="49"/>
        <v>1946</v>
      </c>
      <c r="G597" s="92">
        <f>F597+1</f>
        <v>1947</v>
      </c>
      <c r="H597" s="183"/>
      <c r="I597" s="119"/>
      <c r="J597" s="119">
        <v>42.7</v>
      </c>
      <c r="K597" s="119"/>
      <c r="L597" s="119"/>
      <c r="M597" s="119"/>
      <c r="N597" s="119"/>
      <c r="O597" s="184"/>
      <c r="P597" s="183"/>
      <c r="Q597" s="119"/>
      <c r="R597" s="119"/>
      <c r="S597" s="119">
        <v>59.82</v>
      </c>
      <c r="T597" s="184">
        <v>42.51</v>
      </c>
      <c r="U597" s="183">
        <v>99.48</v>
      </c>
      <c r="V597" s="119">
        <v>0.6</v>
      </c>
      <c r="W597" s="119"/>
      <c r="X597" s="184"/>
      <c r="Y597" s="183"/>
      <c r="Z597" s="119"/>
      <c r="AA597" s="119"/>
      <c r="AB597" s="119">
        <v>28.1</v>
      </c>
      <c r="AC597" s="184">
        <v>28.1</v>
      </c>
    </row>
    <row r="598" spans="2:29">
      <c r="B598" s="134">
        <f t="shared" si="47"/>
        <v>17198</v>
      </c>
      <c r="C598" s="94">
        <v>17198</v>
      </c>
      <c r="D598" s="84">
        <f t="shared" si="45"/>
        <v>1</v>
      </c>
      <c r="E598" s="84">
        <f t="shared" si="48"/>
        <v>31</v>
      </c>
      <c r="F598" s="84">
        <f t="shared" si="49"/>
        <v>1947</v>
      </c>
      <c r="G598" s="92">
        <f>F598</f>
        <v>1947</v>
      </c>
      <c r="H598" s="183"/>
      <c r="I598" s="119"/>
      <c r="J598" s="119">
        <v>42.51</v>
      </c>
      <c r="K598" s="119"/>
      <c r="L598" s="119"/>
      <c r="M598" s="119"/>
      <c r="N598" s="119"/>
      <c r="O598" s="184"/>
      <c r="P598" s="183"/>
      <c r="Q598" s="119"/>
      <c r="R598" s="119"/>
      <c r="S598" s="119">
        <v>61.05</v>
      </c>
      <c r="T598" s="184">
        <v>42.89</v>
      </c>
      <c r="U598" s="183">
        <v>97.55</v>
      </c>
      <c r="V598" s="119">
        <v>1.2</v>
      </c>
      <c r="W598" s="119"/>
      <c r="X598" s="184"/>
      <c r="Y598" s="183"/>
      <c r="Z598" s="119"/>
      <c r="AA598" s="119"/>
      <c r="AB598" s="119">
        <v>31.07</v>
      </c>
      <c r="AC598" s="184">
        <v>31.07</v>
      </c>
    </row>
    <row r="599" spans="2:29">
      <c r="B599" s="134">
        <f t="shared" si="47"/>
        <v>17226</v>
      </c>
      <c r="C599" s="94">
        <v>17226</v>
      </c>
      <c r="D599" s="84">
        <f t="shared" si="45"/>
        <v>2</v>
      </c>
      <c r="E599" s="84">
        <f t="shared" si="48"/>
        <v>28</v>
      </c>
      <c r="F599" s="84">
        <f t="shared" si="49"/>
        <v>1947</v>
      </c>
      <c r="G599" s="92">
        <f t="shared" si="46"/>
        <v>1947</v>
      </c>
      <c r="H599" s="183"/>
      <c r="I599" s="119"/>
      <c r="J599" s="119">
        <v>42.89</v>
      </c>
      <c r="K599" s="119"/>
      <c r="L599" s="119"/>
      <c r="M599" s="119"/>
      <c r="N599" s="119"/>
      <c r="O599" s="184"/>
      <c r="P599" s="183"/>
      <c r="Q599" s="119"/>
      <c r="R599" s="119"/>
      <c r="S599" s="119">
        <v>62.86</v>
      </c>
      <c r="T599" s="184">
        <v>52.58</v>
      </c>
      <c r="U599" s="183">
        <v>95.61</v>
      </c>
      <c r="V599" s="119">
        <v>1.29</v>
      </c>
      <c r="W599" s="119"/>
      <c r="X599" s="184"/>
      <c r="Y599" s="183"/>
      <c r="Z599" s="119"/>
      <c r="AA599" s="119"/>
      <c r="AB599" s="119">
        <v>31.14</v>
      </c>
      <c r="AC599" s="184">
        <v>31.14</v>
      </c>
    </row>
    <row r="600" spans="2:29">
      <c r="B600" s="134">
        <f t="shared" si="47"/>
        <v>17257</v>
      </c>
      <c r="C600" s="94">
        <v>17257</v>
      </c>
      <c r="D600" s="84">
        <f t="shared" si="45"/>
        <v>3</v>
      </c>
      <c r="E600" s="84">
        <f t="shared" si="48"/>
        <v>31</v>
      </c>
      <c r="F600" s="84">
        <f t="shared" si="49"/>
        <v>1947</v>
      </c>
      <c r="G600" s="92">
        <f t="shared" si="46"/>
        <v>1947</v>
      </c>
      <c r="H600" s="183"/>
      <c r="I600" s="119"/>
      <c r="J600" s="119">
        <v>42.57</v>
      </c>
      <c r="K600" s="119"/>
      <c r="L600" s="119"/>
      <c r="M600" s="119"/>
      <c r="N600" s="119"/>
      <c r="O600" s="184"/>
      <c r="P600" s="183"/>
      <c r="Q600" s="119"/>
      <c r="R600" s="119"/>
      <c r="S600" s="119">
        <v>61.11</v>
      </c>
      <c r="T600" s="184">
        <v>50.19</v>
      </c>
      <c r="U600" s="183">
        <v>91.09</v>
      </c>
      <c r="V600" s="119">
        <v>4.28</v>
      </c>
      <c r="W600" s="119"/>
      <c r="X600" s="184"/>
      <c r="Y600" s="183"/>
      <c r="Z600" s="119"/>
      <c r="AA600" s="119"/>
      <c r="AB600" s="119">
        <v>27.71</v>
      </c>
      <c r="AC600" s="184">
        <v>27.71</v>
      </c>
    </row>
    <row r="601" spans="2:29">
      <c r="B601" s="134">
        <f t="shared" si="47"/>
        <v>17287</v>
      </c>
      <c r="C601" s="94">
        <v>17287</v>
      </c>
      <c r="D601" s="84">
        <f t="shared" si="45"/>
        <v>4</v>
      </c>
      <c r="E601" s="84">
        <f t="shared" si="48"/>
        <v>30</v>
      </c>
      <c r="F601" s="84">
        <f t="shared" si="49"/>
        <v>1947</v>
      </c>
      <c r="G601" s="92">
        <f t="shared" si="46"/>
        <v>1947</v>
      </c>
      <c r="H601" s="183"/>
      <c r="I601" s="119"/>
      <c r="J601" s="119">
        <v>41.47</v>
      </c>
      <c r="K601" s="119"/>
      <c r="L601" s="119"/>
      <c r="M601" s="119"/>
      <c r="N601" s="119"/>
      <c r="O601" s="184"/>
      <c r="P601" s="183"/>
      <c r="Q601" s="119"/>
      <c r="R601" s="119"/>
      <c r="S601" s="119">
        <v>60.47</v>
      </c>
      <c r="T601" s="184">
        <v>50.9</v>
      </c>
      <c r="U601" s="183">
        <v>82.69</v>
      </c>
      <c r="V601" s="119">
        <v>3.6</v>
      </c>
      <c r="W601" s="119"/>
      <c r="X601" s="184"/>
      <c r="Y601" s="183"/>
      <c r="Z601" s="119"/>
      <c r="AA601" s="119"/>
      <c r="AB601" s="119">
        <v>26.81</v>
      </c>
      <c r="AC601" s="184">
        <v>26.81</v>
      </c>
    </row>
    <row r="602" spans="2:29">
      <c r="B602" s="134">
        <f t="shared" si="47"/>
        <v>17318</v>
      </c>
      <c r="C602" s="94">
        <v>17318</v>
      </c>
      <c r="D602" s="84">
        <f t="shared" si="45"/>
        <v>5</v>
      </c>
      <c r="E602" s="84">
        <f t="shared" si="48"/>
        <v>31</v>
      </c>
      <c r="F602" s="84">
        <f t="shared" si="49"/>
        <v>1947</v>
      </c>
      <c r="G602" s="92">
        <f t="shared" si="46"/>
        <v>1947</v>
      </c>
      <c r="H602" s="183"/>
      <c r="I602" s="119"/>
      <c r="J602" s="119">
        <v>41.86</v>
      </c>
      <c r="K602" s="119"/>
      <c r="L602" s="119"/>
      <c r="M602" s="119"/>
      <c r="N602" s="119"/>
      <c r="O602" s="184"/>
      <c r="P602" s="183"/>
      <c r="Q602" s="119"/>
      <c r="R602" s="119"/>
      <c r="S602" s="119">
        <v>59.24</v>
      </c>
      <c r="T602" s="184">
        <v>54.78</v>
      </c>
      <c r="U602" s="183">
        <v>82.69</v>
      </c>
      <c r="V602" s="119">
        <v>4.75</v>
      </c>
      <c r="W602" s="119"/>
      <c r="X602" s="184"/>
      <c r="Y602" s="183"/>
      <c r="Z602" s="119"/>
      <c r="AA602" s="119"/>
      <c r="AB602" s="119">
        <v>24.81</v>
      </c>
      <c r="AC602" s="184">
        <v>24.81</v>
      </c>
    </row>
    <row r="603" spans="2:29">
      <c r="B603" s="134">
        <f t="shared" si="47"/>
        <v>17348</v>
      </c>
      <c r="C603" s="94">
        <v>17348</v>
      </c>
      <c r="D603" s="84">
        <f t="shared" si="45"/>
        <v>6</v>
      </c>
      <c r="E603" s="84">
        <f t="shared" si="48"/>
        <v>30</v>
      </c>
      <c r="F603" s="84">
        <f t="shared" si="49"/>
        <v>1947</v>
      </c>
      <c r="G603" s="92">
        <f t="shared" si="46"/>
        <v>1947</v>
      </c>
      <c r="H603" s="183"/>
      <c r="I603" s="119"/>
      <c r="J603" s="119">
        <v>44.19</v>
      </c>
      <c r="K603" s="119"/>
      <c r="L603" s="119"/>
      <c r="M603" s="119"/>
      <c r="N603" s="119"/>
      <c r="O603" s="184"/>
      <c r="P603" s="183"/>
      <c r="Q603" s="119"/>
      <c r="R603" s="119"/>
      <c r="S603" s="119">
        <v>60.47</v>
      </c>
      <c r="T603" s="184">
        <v>55.88</v>
      </c>
      <c r="U603" s="183">
        <v>86.56</v>
      </c>
      <c r="V603" s="119">
        <v>2.98</v>
      </c>
      <c r="W603" s="119"/>
      <c r="X603" s="184"/>
      <c r="Y603" s="183"/>
      <c r="Z603" s="119"/>
      <c r="AA603" s="119"/>
      <c r="AB603" s="119">
        <v>24.48</v>
      </c>
      <c r="AC603" s="184">
        <v>24.48</v>
      </c>
    </row>
    <row r="604" spans="2:29">
      <c r="B604" s="134">
        <f t="shared" si="47"/>
        <v>17379</v>
      </c>
      <c r="C604" s="94">
        <v>17379</v>
      </c>
      <c r="D604" s="84">
        <f t="shared" si="45"/>
        <v>7</v>
      </c>
      <c r="E604" s="84">
        <f t="shared" si="48"/>
        <v>31</v>
      </c>
      <c r="F604" s="84">
        <f t="shared" si="49"/>
        <v>1947</v>
      </c>
      <c r="G604" s="92">
        <f t="shared" si="46"/>
        <v>1947</v>
      </c>
      <c r="H604" s="183"/>
      <c r="I604" s="119"/>
      <c r="J604" s="119">
        <v>43.61</v>
      </c>
      <c r="K604" s="119"/>
      <c r="L604" s="119"/>
      <c r="M604" s="119"/>
      <c r="N604" s="119"/>
      <c r="O604" s="184"/>
      <c r="P604" s="183"/>
      <c r="Q604" s="119"/>
      <c r="R604" s="119"/>
      <c r="S604" s="119">
        <v>61.95</v>
      </c>
      <c r="T604" s="184">
        <v>56.85</v>
      </c>
      <c r="U604" s="183">
        <v>85.27</v>
      </c>
      <c r="V604" s="119">
        <v>0.74</v>
      </c>
      <c r="W604" s="119"/>
      <c r="X604" s="184"/>
      <c r="Y604" s="183"/>
      <c r="Z604" s="119"/>
      <c r="AA604" s="119"/>
      <c r="AB604" s="119">
        <v>22.87</v>
      </c>
      <c r="AC604" s="184">
        <v>22.87</v>
      </c>
    </row>
    <row r="605" spans="2:29">
      <c r="B605" s="134">
        <f t="shared" si="47"/>
        <v>17410</v>
      </c>
      <c r="C605" s="94">
        <v>17410</v>
      </c>
      <c r="D605" s="84">
        <f t="shared" si="45"/>
        <v>8</v>
      </c>
      <c r="E605" s="84">
        <f t="shared" si="48"/>
        <v>31</v>
      </c>
      <c r="F605" s="84">
        <f t="shared" si="49"/>
        <v>1947</v>
      </c>
      <c r="G605" s="92">
        <f t="shared" si="46"/>
        <v>1947</v>
      </c>
      <c r="H605" s="183"/>
      <c r="I605" s="119"/>
      <c r="J605" s="119">
        <v>45.54</v>
      </c>
      <c r="K605" s="119"/>
      <c r="L605" s="119"/>
      <c r="M605" s="119"/>
      <c r="N605" s="119"/>
      <c r="O605" s="184"/>
      <c r="P605" s="183"/>
      <c r="Q605" s="119"/>
      <c r="R605" s="119"/>
      <c r="S605" s="119">
        <v>64.28</v>
      </c>
      <c r="T605" s="184">
        <v>57.56</v>
      </c>
      <c r="U605" s="183">
        <v>95.61</v>
      </c>
      <c r="V605" s="119">
        <v>0.01</v>
      </c>
      <c r="W605" s="119"/>
      <c r="X605" s="184"/>
      <c r="Y605" s="183"/>
      <c r="Z605" s="119"/>
      <c r="AA605" s="119"/>
      <c r="AB605" s="119">
        <v>32.24</v>
      </c>
      <c r="AC605" s="184">
        <v>32.24</v>
      </c>
    </row>
    <row r="606" spans="2:29">
      <c r="B606" s="134">
        <f t="shared" si="47"/>
        <v>17440</v>
      </c>
      <c r="C606" s="94">
        <v>17440</v>
      </c>
      <c r="D606" s="84">
        <f t="shared" si="45"/>
        <v>9</v>
      </c>
      <c r="E606" s="84">
        <f t="shared" si="48"/>
        <v>30</v>
      </c>
      <c r="F606" s="84">
        <f t="shared" si="49"/>
        <v>1947</v>
      </c>
      <c r="G606" s="92">
        <f t="shared" si="46"/>
        <v>1947</v>
      </c>
      <c r="H606" s="183"/>
      <c r="I606" s="119"/>
      <c r="J606" s="119">
        <v>46.32</v>
      </c>
      <c r="K606" s="119"/>
      <c r="L606" s="119"/>
      <c r="M606" s="119"/>
      <c r="N606" s="119"/>
      <c r="O606" s="184"/>
      <c r="P606" s="183"/>
      <c r="Q606" s="119"/>
      <c r="R606" s="119"/>
      <c r="S606" s="119">
        <v>64.599999999999994</v>
      </c>
      <c r="T606" s="184">
        <v>59.43</v>
      </c>
      <c r="U606" s="183">
        <v>95.61</v>
      </c>
      <c r="V606" s="119"/>
      <c r="W606" s="119"/>
      <c r="X606" s="184"/>
      <c r="Y606" s="183"/>
      <c r="Z606" s="119"/>
      <c r="AA606" s="119"/>
      <c r="AB606" s="119">
        <v>32.880000000000003</v>
      </c>
      <c r="AC606" s="184">
        <v>32.880000000000003</v>
      </c>
    </row>
    <row r="607" spans="2:29">
      <c r="B607" s="134">
        <f t="shared" si="47"/>
        <v>17471</v>
      </c>
      <c r="C607" s="94">
        <v>17471</v>
      </c>
      <c r="D607" s="84">
        <f t="shared" si="45"/>
        <v>10</v>
      </c>
      <c r="E607" s="84">
        <f t="shared" si="48"/>
        <v>31</v>
      </c>
      <c r="F607" s="84">
        <f t="shared" si="49"/>
        <v>1947</v>
      </c>
      <c r="G607" s="92">
        <f>F607+1</f>
        <v>1948</v>
      </c>
      <c r="H607" s="183"/>
      <c r="I607" s="119"/>
      <c r="J607" s="119">
        <v>45.61</v>
      </c>
      <c r="K607" s="119"/>
      <c r="L607" s="119"/>
      <c r="M607" s="119"/>
      <c r="N607" s="119"/>
      <c r="O607" s="184"/>
      <c r="P607" s="183"/>
      <c r="Q607" s="119"/>
      <c r="R607" s="119"/>
      <c r="S607" s="119">
        <v>65.25</v>
      </c>
      <c r="T607" s="184">
        <v>58.98</v>
      </c>
      <c r="U607" s="183">
        <v>93.02</v>
      </c>
      <c r="V607" s="119"/>
      <c r="W607" s="119"/>
      <c r="X607" s="184"/>
      <c r="Y607" s="183"/>
      <c r="Z607" s="119"/>
      <c r="AA607" s="119"/>
      <c r="AB607" s="119">
        <v>31.98</v>
      </c>
      <c r="AC607" s="184">
        <v>31.98</v>
      </c>
    </row>
    <row r="608" spans="2:29">
      <c r="B608" s="134">
        <f t="shared" si="47"/>
        <v>17501</v>
      </c>
      <c r="C608" s="94">
        <v>17501</v>
      </c>
      <c r="D608" s="84">
        <f t="shared" si="45"/>
        <v>11</v>
      </c>
      <c r="E608" s="84">
        <f t="shared" si="48"/>
        <v>30</v>
      </c>
      <c r="F608" s="84">
        <f t="shared" si="49"/>
        <v>1947</v>
      </c>
      <c r="G608" s="92">
        <f>F608+1</f>
        <v>1948</v>
      </c>
      <c r="H608" s="183"/>
      <c r="I608" s="119"/>
      <c r="J608" s="119">
        <v>43.61</v>
      </c>
      <c r="K608" s="119"/>
      <c r="L608" s="119"/>
      <c r="M608" s="119"/>
      <c r="N608" s="119"/>
      <c r="O608" s="184"/>
      <c r="P608" s="183"/>
      <c r="Q608" s="119"/>
      <c r="R608" s="119"/>
      <c r="S608" s="119">
        <v>63.95</v>
      </c>
      <c r="T608" s="184">
        <v>52.2</v>
      </c>
      <c r="U608" s="183">
        <v>89.15</v>
      </c>
      <c r="V608" s="119">
        <v>3.75</v>
      </c>
      <c r="W608" s="119"/>
      <c r="X608" s="184"/>
      <c r="Y608" s="183"/>
      <c r="Z608" s="119"/>
      <c r="AA608" s="119"/>
      <c r="AB608" s="119">
        <v>27.13</v>
      </c>
      <c r="AC608" s="184">
        <v>27.13</v>
      </c>
    </row>
    <row r="609" spans="2:29">
      <c r="B609" s="134">
        <f t="shared" si="47"/>
        <v>17532</v>
      </c>
      <c r="C609" s="94">
        <v>17532</v>
      </c>
      <c r="D609" s="84">
        <f t="shared" si="45"/>
        <v>12</v>
      </c>
      <c r="E609" s="84">
        <f t="shared" si="48"/>
        <v>31</v>
      </c>
      <c r="F609" s="84">
        <f t="shared" si="49"/>
        <v>1947</v>
      </c>
      <c r="G609" s="92">
        <f>F609+1</f>
        <v>1948</v>
      </c>
      <c r="H609" s="183"/>
      <c r="I609" s="119"/>
      <c r="J609" s="119">
        <v>42.83</v>
      </c>
      <c r="K609" s="119"/>
      <c r="L609" s="119"/>
      <c r="M609" s="119"/>
      <c r="N609" s="119"/>
      <c r="O609" s="184"/>
      <c r="P609" s="183"/>
      <c r="Q609" s="119"/>
      <c r="R609" s="119"/>
      <c r="S609" s="119">
        <v>65.25</v>
      </c>
      <c r="T609" s="184">
        <v>46.58</v>
      </c>
      <c r="U609" s="183">
        <v>92.38</v>
      </c>
      <c r="V609" s="119">
        <v>1.56</v>
      </c>
      <c r="W609" s="119"/>
      <c r="X609" s="184"/>
      <c r="Y609" s="183"/>
      <c r="Z609" s="119"/>
      <c r="AA609" s="119"/>
      <c r="AB609" s="119">
        <v>28.42</v>
      </c>
      <c r="AC609" s="184">
        <v>28.42</v>
      </c>
    </row>
    <row r="610" spans="2:29">
      <c r="B610" s="134">
        <f t="shared" si="47"/>
        <v>17563</v>
      </c>
      <c r="C610" s="94">
        <v>17563</v>
      </c>
      <c r="D610" s="84">
        <f t="shared" ref="D610:D673" si="50">MONTH(C610)</f>
        <v>1</v>
      </c>
      <c r="E610" s="84">
        <f t="shared" si="48"/>
        <v>31</v>
      </c>
      <c r="F610" s="84">
        <f t="shared" si="49"/>
        <v>1948</v>
      </c>
      <c r="G610" s="92">
        <f t="shared" ref="G610:G673" si="51">F610</f>
        <v>1948</v>
      </c>
      <c r="H610" s="183"/>
      <c r="I610" s="119"/>
      <c r="J610" s="119">
        <v>43.41</v>
      </c>
      <c r="K610" s="119"/>
      <c r="L610" s="119"/>
      <c r="M610" s="119"/>
      <c r="N610" s="119"/>
      <c r="O610" s="184"/>
      <c r="P610" s="183"/>
      <c r="Q610" s="119"/>
      <c r="R610" s="119"/>
      <c r="S610" s="119">
        <v>67.180000000000007</v>
      </c>
      <c r="T610" s="184">
        <v>46.38</v>
      </c>
      <c r="U610" s="183">
        <v>98.19</v>
      </c>
      <c r="V610" s="119">
        <v>1.51</v>
      </c>
      <c r="W610" s="119"/>
      <c r="X610" s="184"/>
      <c r="Y610" s="183"/>
      <c r="Z610" s="119"/>
      <c r="AA610" s="119"/>
      <c r="AB610" s="119">
        <v>28.36</v>
      </c>
      <c r="AC610" s="184">
        <v>28.36</v>
      </c>
    </row>
    <row r="611" spans="2:29">
      <c r="B611" s="134">
        <f t="shared" ref="B611:B674" si="52">C611</f>
        <v>17592</v>
      </c>
      <c r="C611" s="94">
        <v>17592</v>
      </c>
      <c r="D611" s="84">
        <f t="shared" si="50"/>
        <v>2</v>
      </c>
      <c r="E611" s="84">
        <f t="shared" si="48"/>
        <v>29</v>
      </c>
      <c r="F611" s="84">
        <f t="shared" si="49"/>
        <v>1948</v>
      </c>
      <c r="G611" s="92">
        <f t="shared" si="51"/>
        <v>1948</v>
      </c>
      <c r="H611" s="183"/>
      <c r="I611" s="119"/>
      <c r="J611" s="119">
        <v>42.7</v>
      </c>
      <c r="K611" s="119"/>
      <c r="L611" s="119"/>
      <c r="M611" s="119"/>
      <c r="N611" s="119"/>
      <c r="O611" s="184"/>
      <c r="P611" s="183"/>
      <c r="Q611" s="119"/>
      <c r="R611" s="119"/>
      <c r="S611" s="119">
        <v>68.48</v>
      </c>
      <c r="T611" s="184">
        <v>50.39</v>
      </c>
      <c r="U611" s="183">
        <v>100.13</v>
      </c>
      <c r="V611" s="119">
        <v>3.38</v>
      </c>
      <c r="W611" s="119"/>
      <c r="X611" s="184"/>
      <c r="Y611" s="183"/>
      <c r="Z611" s="119"/>
      <c r="AA611" s="119"/>
      <c r="AB611" s="119">
        <v>32.17</v>
      </c>
      <c r="AC611" s="184">
        <v>32.17</v>
      </c>
    </row>
    <row r="612" spans="2:29">
      <c r="B612" s="134">
        <f t="shared" si="52"/>
        <v>17623</v>
      </c>
      <c r="C612" s="94">
        <v>17623</v>
      </c>
      <c r="D612" s="84">
        <f t="shared" si="50"/>
        <v>3</v>
      </c>
      <c r="E612" s="84">
        <f t="shared" si="48"/>
        <v>31</v>
      </c>
      <c r="F612" s="84">
        <f t="shared" si="49"/>
        <v>1948</v>
      </c>
      <c r="G612" s="92">
        <f t="shared" si="51"/>
        <v>1948</v>
      </c>
      <c r="H612" s="183"/>
      <c r="I612" s="119"/>
      <c r="J612" s="119">
        <v>42.89</v>
      </c>
      <c r="K612" s="119"/>
      <c r="L612" s="119"/>
      <c r="M612" s="119"/>
      <c r="N612" s="119"/>
      <c r="O612" s="184"/>
      <c r="P612" s="183"/>
      <c r="Q612" s="119"/>
      <c r="R612" s="119"/>
      <c r="S612" s="119">
        <v>65.89</v>
      </c>
      <c r="T612" s="184">
        <v>46.51</v>
      </c>
      <c r="U612" s="183">
        <v>98.84</v>
      </c>
      <c r="V612" s="119">
        <v>6.05</v>
      </c>
      <c r="W612" s="119"/>
      <c r="X612" s="184"/>
      <c r="Y612" s="183"/>
      <c r="Z612" s="119"/>
      <c r="AA612" s="119"/>
      <c r="AB612" s="119">
        <v>28.75</v>
      </c>
      <c r="AC612" s="184">
        <v>28.75</v>
      </c>
    </row>
    <row r="613" spans="2:29">
      <c r="B613" s="134">
        <f t="shared" si="52"/>
        <v>17653</v>
      </c>
      <c r="C613" s="94">
        <v>17653</v>
      </c>
      <c r="D613" s="84">
        <f t="shared" si="50"/>
        <v>4</v>
      </c>
      <c r="E613" s="84">
        <f t="shared" si="48"/>
        <v>30</v>
      </c>
      <c r="F613" s="84">
        <f t="shared" si="49"/>
        <v>1948</v>
      </c>
      <c r="G613" s="92">
        <f t="shared" si="51"/>
        <v>1948</v>
      </c>
      <c r="H613" s="183"/>
      <c r="I613" s="119"/>
      <c r="J613" s="119">
        <v>43.41</v>
      </c>
      <c r="K613" s="119"/>
      <c r="L613" s="119"/>
      <c r="M613" s="119"/>
      <c r="N613" s="119"/>
      <c r="O613" s="184"/>
      <c r="P613" s="183"/>
      <c r="Q613" s="119"/>
      <c r="R613" s="119"/>
      <c r="S613" s="119">
        <v>61.89</v>
      </c>
      <c r="T613" s="184">
        <v>50.97</v>
      </c>
      <c r="U613" s="183">
        <v>94.96</v>
      </c>
      <c r="V613" s="119">
        <v>3.63</v>
      </c>
      <c r="W613" s="119"/>
      <c r="X613" s="184"/>
      <c r="Y613" s="183"/>
      <c r="Z613" s="119"/>
      <c r="AA613" s="119"/>
      <c r="AB613" s="119">
        <v>28.42</v>
      </c>
      <c r="AC613" s="184">
        <v>28.42</v>
      </c>
    </row>
    <row r="614" spans="2:29">
      <c r="B614" s="134">
        <f t="shared" si="52"/>
        <v>17684</v>
      </c>
      <c r="C614" s="94">
        <v>17684</v>
      </c>
      <c r="D614" s="84">
        <f t="shared" si="50"/>
        <v>5</v>
      </c>
      <c r="E614" s="84">
        <f t="shared" si="48"/>
        <v>31</v>
      </c>
      <c r="F614" s="84">
        <f t="shared" si="49"/>
        <v>1948</v>
      </c>
      <c r="G614" s="92">
        <f t="shared" si="51"/>
        <v>1948</v>
      </c>
      <c r="H614" s="183"/>
      <c r="I614" s="119"/>
      <c r="J614" s="119">
        <v>43.8</v>
      </c>
      <c r="K614" s="119"/>
      <c r="L614" s="119"/>
      <c r="M614" s="119"/>
      <c r="N614" s="119"/>
      <c r="O614" s="184"/>
      <c r="P614" s="183"/>
      <c r="Q614" s="119"/>
      <c r="R614" s="119"/>
      <c r="S614" s="119">
        <v>61.56</v>
      </c>
      <c r="T614" s="184">
        <v>48.19</v>
      </c>
      <c r="U614" s="183">
        <v>96.25</v>
      </c>
      <c r="V614" s="119">
        <v>3.53</v>
      </c>
      <c r="W614" s="119"/>
      <c r="X614" s="184"/>
      <c r="Y614" s="183"/>
      <c r="Z614" s="119"/>
      <c r="AA614" s="119"/>
      <c r="AB614" s="119">
        <v>28.04</v>
      </c>
      <c r="AC614" s="184">
        <v>28.04</v>
      </c>
    </row>
    <row r="615" spans="2:29">
      <c r="B615" s="134">
        <f t="shared" si="52"/>
        <v>17714</v>
      </c>
      <c r="C615" s="94">
        <v>17714</v>
      </c>
      <c r="D615" s="84">
        <f t="shared" si="50"/>
        <v>6</v>
      </c>
      <c r="E615" s="84">
        <f t="shared" si="48"/>
        <v>30</v>
      </c>
      <c r="F615" s="84">
        <f t="shared" si="49"/>
        <v>1948</v>
      </c>
      <c r="G615" s="92">
        <f t="shared" si="51"/>
        <v>1948</v>
      </c>
      <c r="H615" s="183"/>
      <c r="I615" s="119"/>
      <c r="J615" s="119">
        <v>45.09</v>
      </c>
      <c r="K615" s="119"/>
      <c r="L615" s="119"/>
      <c r="M615" s="119"/>
      <c r="N615" s="119"/>
      <c r="O615" s="184"/>
      <c r="P615" s="183"/>
      <c r="Q615" s="119"/>
      <c r="R615" s="119"/>
      <c r="S615" s="119">
        <v>62.27</v>
      </c>
      <c r="T615" s="184">
        <v>51.36</v>
      </c>
      <c r="U615" s="183">
        <v>98.19</v>
      </c>
      <c r="V615" s="119">
        <v>1.51</v>
      </c>
      <c r="W615" s="119"/>
      <c r="X615" s="184"/>
      <c r="Y615" s="183"/>
      <c r="Z615" s="119"/>
      <c r="AA615" s="119"/>
      <c r="AB615" s="119">
        <v>28.81</v>
      </c>
      <c r="AC615" s="184">
        <v>28.81</v>
      </c>
    </row>
    <row r="616" spans="2:29">
      <c r="B616" s="134">
        <f t="shared" si="52"/>
        <v>17745</v>
      </c>
      <c r="C616" s="94">
        <v>17745</v>
      </c>
      <c r="D616" s="84">
        <f t="shared" si="50"/>
        <v>7</v>
      </c>
      <c r="E616" s="84">
        <f t="shared" si="48"/>
        <v>31</v>
      </c>
      <c r="F616" s="84">
        <f t="shared" si="49"/>
        <v>1948</v>
      </c>
      <c r="G616" s="92">
        <f t="shared" si="51"/>
        <v>1948</v>
      </c>
      <c r="H616" s="183"/>
      <c r="I616" s="119"/>
      <c r="J616" s="119">
        <v>44.25</v>
      </c>
      <c r="K616" s="119"/>
      <c r="L616" s="119"/>
      <c r="M616" s="119"/>
      <c r="N616" s="119"/>
      <c r="O616" s="184"/>
      <c r="P616" s="183"/>
      <c r="Q616" s="119"/>
      <c r="R616" s="119"/>
      <c r="S616" s="119">
        <v>62.34</v>
      </c>
      <c r="T616" s="184">
        <v>54.07</v>
      </c>
      <c r="U616" s="183">
        <v>94.96</v>
      </c>
      <c r="V616" s="119">
        <v>0.16</v>
      </c>
      <c r="W616" s="119"/>
      <c r="X616" s="184"/>
      <c r="Y616" s="183"/>
      <c r="Z616" s="119"/>
      <c r="AA616" s="119"/>
      <c r="AB616" s="119">
        <v>27.46</v>
      </c>
      <c r="AC616" s="184">
        <v>27.46</v>
      </c>
    </row>
    <row r="617" spans="2:29">
      <c r="B617" s="134">
        <f t="shared" si="52"/>
        <v>17776</v>
      </c>
      <c r="C617" s="94">
        <v>17776</v>
      </c>
      <c r="D617" s="84">
        <f t="shared" si="50"/>
        <v>8</v>
      </c>
      <c r="E617" s="84">
        <f t="shared" si="48"/>
        <v>31</v>
      </c>
      <c r="F617" s="84">
        <f t="shared" si="49"/>
        <v>1948</v>
      </c>
      <c r="G617" s="92">
        <f t="shared" si="51"/>
        <v>1948</v>
      </c>
      <c r="H617" s="183"/>
      <c r="I617" s="119"/>
      <c r="J617" s="119">
        <v>43.61</v>
      </c>
      <c r="K617" s="119"/>
      <c r="L617" s="119"/>
      <c r="M617" s="119"/>
      <c r="N617" s="119"/>
      <c r="O617" s="184"/>
      <c r="P617" s="183"/>
      <c r="Q617" s="119"/>
      <c r="R617" s="119"/>
      <c r="S617" s="119">
        <v>65.25</v>
      </c>
      <c r="T617" s="184">
        <v>56.27</v>
      </c>
      <c r="U617" s="183">
        <v>98.19</v>
      </c>
      <c r="V617" s="119"/>
      <c r="W617" s="119"/>
      <c r="X617" s="184"/>
      <c r="Y617" s="183"/>
      <c r="Z617" s="119"/>
      <c r="AA617" s="119"/>
      <c r="AB617" s="119">
        <v>35.21</v>
      </c>
      <c r="AC617" s="184">
        <v>35.21</v>
      </c>
    </row>
    <row r="618" spans="2:29">
      <c r="B618" s="134">
        <f t="shared" si="52"/>
        <v>17806</v>
      </c>
      <c r="C618" s="94">
        <v>17806</v>
      </c>
      <c r="D618" s="84">
        <f t="shared" si="50"/>
        <v>9</v>
      </c>
      <c r="E618" s="84">
        <f t="shared" si="48"/>
        <v>30</v>
      </c>
      <c r="F618" s="84">
        <f t="shared" si="49"/>
        <v>1948</v>
      </c>
      <c r="G618" s="92">
        <f t="shared" si="51"/>
        <v>1948</v>
      </c>
      <c r="H618" s="183"/>
      <c r="I618" s="119"/>
      <c r="J618" s="119">
        <v>44.7</v>
      </c>
      <c r="K618" s="119"/>
      <c r="L618" s="119"/>
      <c r="M618" s="119"/>
      <c r="N618" s="119"/>
      <c r="O618" s="184"/>
      <c r="P618" s="183"/>
      <c r="Q618" s="119"/>
      <c r="R618" s="119"/>
      <c r="S618" s="119">
        <v>64.599999999999994</v>
      </c>
      <c r="T618" s="184">
        <v>66.150000000000006</v>
      </c>
      <c r="U618" s="183">
        <v>100.13</v>
      </c>
      <c r="V618" s="119"/>
      <c r="W618" s="119"/>
      <c r="X618" s="184"/>
      <c r="Y618" s="183"/>
      <c r="Z618" s="119"/>
      <c r="AA618" s="119"/>
      <c r="AB618" s="119">
        <v>40.049999999999997</v>
      </c>
      <c r="AC618" s="184">
        <v>40.049999999999997</v>
      </c>
    </row>
    <row r="619" spans="2:29">
      <c r="B619" s="134">
        <f t="shared" si="52"/>
        <v>17837</v>
      </c>
      <c r="C619" s="94">
        <v>17837</v>
      </c>
      <c r="D619" s="84">
        <f t="shared" si="50"/>
        <v>10</v>
      </c>
      <c r="E619" s="84">
        <f t="shared" si="48"/>
        <v>31</v>
      </c>
      <c r="F619" s="84">
        <f t="shared" si="49"/>
        <v>1948</v>
      </c>
      <c r="G619" s="92">
        <f>F619+1</f>
        <v>1949</v>
      </c>
      <c r="H619" s="183"/>
      <c r="I619" s="119"/>
      <c r="J619" s="119">
        <v>42.51</v>
      </c>
      <c r="K619" s="119"/>
      <c r="L619" s="119"/>
      <c r="M619" s="119"/>
      <c r="N619" s="119"/>
      <c r="O619" s="184"/>
      <c r="P619" s="183"/>
      <c r="Q619" s="119"/>
      <c r="R619" s="119"/>
      <c r="S619" s="119">
        <v>62.86</v>
      </c>
      <c r="T619" s="184">
        <v>58.72</v>
      </c>
      <c r="U619" s="183">
        <v>95.61</v>
      </c>
      <c r="V619" s="119"/>
      <c r="W619" s="119"/>
      <c r="X619" s="184"/>
      <c r="Y619" s="183"/>
      <c r="Z619" s="119"/>
      <c r="AA619" s="119"/>
      <c r="AB619" s="119">
        <v>31.98</v>
      </c>
      <c r="AC619" s="184">
        <v>31.98</v>
      </c>
    </row>
    <row r="620" spans="2:29">
      <c r="B620" s="134">
        <f t="shared" si="52"/>
        <v>17867</v>
      </c>
      <c r="C620" s="94">
        <v>17867</v>
      </c>
      <c r="D620" s="84">
        <f t="shared" si="50"/>
        <v>11</v>
      </c>
      <c r="E620" s="84">
        <f t="shared" si="48"/>
        <v>30</v>
      </c>
      <c r="F620" s="84">
        <f t="shared" si="49"/>
        <v>1948</v>
      </c>
      <c r="G620" s="92">
        <f>F620+1</f>
        <v>1949</v>
      </c>
      <c r="H620" s="183"/>
      <c r="I620" s="119"/>
      <c r="J620" s="119">
        <v>42.44</v>
      </c>
      <c r="K620" s="119"/>
      <c r="L620" s="119"/>
      <c r="M620" s="119"/>
      <c r="N620" s="119"/>
      <c r="O620" s="184"/>
      <c r="P620" s="183"/>
      <c r="Q620" s="119"/>
      <c r="R620" s="119"/>
      <c r="S620" s="119">
        <v>61.69</v>
      </c>
      <c r="T620" s="184">
        <v>55.94</v>
      </c>
      <c r="U620" s="183">
        <v>87.21</v>
      </c>
      <c r="V620" s="119"/>
      <c r="W620" s="119"/>
      <c r="X620" s="184"/>
      <c r="Y620" s="183"/>
      <c r="Z620" s="119"/>
      <c r="AA620" s="119"/>
      <c r="AB620" s="119">
        <v>29.97</v>
      </c>
      <c r="AC620" s="184">
        <v>29.97</v>
      </c>
    </row>
    <row r="621" spans="2:29">
      <c r="B621" s="134">
        <f t="shared" si="52"/>
        <v>17898</v>
      </c>
      <c r="C621" s="94">
        <v>17898</v>
      </c>
      <c r="D621" s="84">
        <f t="shared" si="50"/>
        <v>12</v>
      </c>
      <c r="E621" s="84">
        <f t="shared" si="48"/>
        <v>31</v>
      </c>
      <c r="F621" s="84">
        <f t="shared" si="49"/>
        <v>1948</v>
      </c>
      <c r="G621" s="92">
        <f>F621+1</f>
        <v>1949</v>
      </c>
      <c r="H621" s="183"/>
      <c r="I621" s="119"/>
      <c r="J621" s="119">
        <v>44.25</v>
      </c>
      <c r="K621" s="119"/>
      <c r="L621" s="119"/>
      <c r="M621" s="119"/>
      <c r="N621" s="119"/>
      <c r="O621" s="184"/>
      <c r="P621" s="183"/>
      <c r="Q621" s="119"/>
      <c r="R621" s="119"/>
      <c r="S621" s="119">
        <v>64.08</v>
      </c>
      <c r="T621" s="184">
        <v>60.85</v>
      </c>
      <c r="U621" s="183">
        <v>86.56</v>
      </c>
      <c r="V621" s="119">
        <v>4.17</v>
      </c>
      <c r="W621" s="119"/>
      <c r="X621" s="184"/>
      <c r="Y621" s="183"/>
      <c r="Z621" s="119"/>
      <c r="AA621" s="119"/>
      <c r="AB621" s="119">
        <v>29.59</v>
      </c>
      <c r="AC621" s="184">
        <v>29.59</v>
      </c>
    </row>
    <row r="622" spans="2:29">
      <c r="B622" s="134">
        <f t="shared" si="52"/>
        <v>17929</v>
      </c>
      <c r="C622" s="94">
        <v>17929</v>
      </c>
      <c r="D622" s="84">
        <f t="shared" si="50"/>
        <v>1</v>
      </c>
      <c r="E622" s="84">
        <f t="shared" si="48"/>
        <v>31</v>
      </c>
      <c r="F622" s="84">
        <f t="shared" si="49"/>
        <v>1949</v>
      </c>
      <c r="G622" s="92">
        <f>F622</f>
        <v>1949</v>
      </c>
      <c r="H622" s="183"/>
      <c r="I622" s="119"/>
      <c r="J622" s="119">
        <v>43.15</v>
      </c>
      <c r="K622" s="119"/>
      <c r="L622" s="119"/>
      <c r="M622" s="119"/>
      <c r="N622" s="119"/>
      <c r="O622" s="184"/>
      <c r="P622" s="183"/>
      <c r="Q622" s="119"/>
      <c r="R622" s="119"/>
      <c r="S622" s="119">
        <v>64.209999999999994</v>
      </c>
      <c r="T622" s="184">
        <v>52.58</v>
      </c>
      <c r="U622" s="183">
        <v>90.44</v>
      </c>
      <c r="V622" s="119">
        <v>4.21</v>
      </c>
      <c r="W622" s="119"/>
      <c r="X622" s="184"/>
      <c r="Y622" s="183"/>
      <c r="Z622" s="119"/>
      <c r="AA622" s="119"/>
      <c r="AB622" s="119">
        <v>30.23</v>
      </c>
      <c r="AC622" s="184">
        <v>30.23</v>
      </c>
    </row>
    <row r="623" spans="2:29">
      <c r="B623" s="134">
        <f t="shared" si="52"/>
        <v>17957</v>
      </c>
      <c r="C623" s="94">
        <v>17957</v>
      </c>
      <c r="D623" s="84">
        <f t="shared" si="50"/>
        <v>2</v>
      </c>
      <c r="E623" s="84">
        <f t="shared" si="48"/>
        <v>28</v>
      </c>
      <c r="F623" s="84">
        <f t="shared" si="49"/>
        <v>1949</v>
      </c>
      <c r="G623" s="92">
        <f t="shared" si="51"/>
        <v>1949</v>
      </c>
      <c r="H623" s="183"/>
      <c r="I623" s="119"/>
      <c r="J623" s="119">
        <v>43.09</v>
      </c>
      <c r="K623" s="119"/>
      <c r="L623" s="119"/>
      <c r="M623" s="119"/>
      <c r="N623" s="119"/>
      <c r="O623" s="184"/>
      <c r="P623" s="183"/>
      <c r="Q623" s="119"/>
      <c r="R623" s="119"/>
      <c r="S623" s="119">
        <v>64.150000000000006</v>
      </c>
      <c r="T623" s="184">
        <v>47.55</v>
      </c>
      <c r="U623" s="183">
        <v>96.9</v>
      </c>
      <c r="V623" s="119">
        <v>2.35</v>
      </c>
      <c r="W623" s="119"/>
      <c r="X623" s="184"/>
      <c r="Y623" s="183"/>
      <c r="Z623" s="119"/>
      <c r="AA623" s="119"/>
      <c r="AB623" s="119">
        <v>29.72</v>
      </c>
      <c r="AC623" s="184">
        <v>29.72</v>
      </c>
    </row>
    <row r="624" spans="2:29">
      <c r="B624" s="134">
        <f t="shared" si="52"/>
        <v>17988</v>
      </c>
      <c r="C624" s="94">
        <v>17988</v>
      </c>
      <c r="D624" s="84">
        <f t="shared" si="50"/>
        <v>3</v>
      </c>
      <c r="E624" s="84">
        <f t="shared" si="48"/>
        <v>31</v>
      </c>
      <c r="F624" s="84">
        <f t="shared" si="49"/>
        <v>1949</v>
      </c>
      <c r="G624" s="92">
        <f t="shared" si="51"/>
        <v>1949</v>
      </c>
      <c r="H624" s="183"/>
      <c r="I624" s="119"/>
      <c r="J624" s="119">
        <v>44.19</v>
      </c>
      <c r="K624" s="119"/>
      <c r="L624" s="119"/>
      <c r="M624" s="119"/>
      <c r="N624" s="119"/>
      <c r="O624" s="184"/>
      <c r="P624" s="183"/>
      <c r="Q624" s="119"/>
      <c r="R624" s="119"/>
      <c r="S624" s="119">
        <v>64.47</v>
      </c>
      <c r="T624" s="184">
        <v>49.1</v>
      </c>
      <c r="U624" s="183">
        <v>94.32</v>
      </c>
      <c r="V624" s="119">
        <v>1.51</v>
      </c>
      <c r="W624" s="119"/>
      <c r="X624" s="184"/>
      <c r="Y624" s="183"/>
      <c r="Z624" s="119"/>
      <c r="AA624" s="119"/>
      <c r="AB624" s="119">
        <v>29.91</v>
      </c>
      <c r="AC624" s="184">
        <v>29.91</v>
      </c>
    </row>
    <row r="625" spans="2:29">
      <c r="B625" s="134">
        <f t="shared" si="52"/>
        <v>18018</v>
      </c>
      <c r="C625" s="94">
        <v>18018</v>
      </c>
      <c r="D625" s="84">
        <f t="shared" si="50"/>
        <v>4</v>
      </c>
      <c r="E625" s="84">
        <f t="shared" si="48"/>
        <v>30</v>
      </c>
      <c r="F625" s="84">
        <f t="shared" si="49"/>
        <v>1949</v>
      </c>
      <c r="G625" s="92">
        <f t="shared" si="51"/>
        <v>1949</v>
      </c>
      <c r="H625" s="183"/>
      <c r="I625" s="119"/>
      <c r="J625" s="119">
        <v>43.35</v>
      </c>
      <c r="K625" s="119"/>
      <c r="L625" s="119"/>
      <c r="M625" s="119"/>
      <c r="N625" s="119"/>
      <c r="O625" s="184"/>
      <c r="P625" s="183"/>
      <c r="Q625" s="119"/>
      <c r="R625" s="119"/>
      <c r="S625" s="119">
        <v>61.76</v>
      </c>
      <c r="T625" s="184">
        <v>48.19</v>
      </c>
      <c r="U625" s="183">
        <v>87.86</v>
      </c>
      <c r="V625" s="119">
        <v>3.54</v>
      </c>
      <c r="W625" s="119"/>
      <c r="X625" s="184"/>
      <c r="Y625" s="183"/>
      <c r="Z625" s="119"/>
      <c r="AA625" s="119"/>
      <c r="AB625" s="119">
        <v>28.49</v>
      </c>
      <c r="AC625" s="184">
        <v>28.49</v>
      </c>
    </row>
    <row r="626" spans="2:29">
      <c r="B626" s="134">
        <f t="shared" si="52"/>
        <v>18049</v>
      </c>
      <c r="C626" s="94">
        <v>18049</v>
      </c>
      <c r="D626" s="84">
        <f t="shared" si="50"/>
        <v>5</v>
      </c>
      <c r="E626" s="84">
        <f t="shared" si="48"/>
        <v>31</v>
      </c>
      <c r="F626" s="84">
        <f t="shared" si="49"/>
        <v>1949</v>
      </c>
      <c r="G626" s="92">
        <f t="shared" si="51"/>
        <v>1949</v>
      </c>
      <c r="H626" s="183"/>
      <c r="I626" s="119"/>
      <c r="J626" s="119">
        <v>44.06</v>
      </c>
      <c r="K626" s="119"/>
      <c r="L626" s="119"/>
      <c r="M626" s="119"/>
      <c r="N626" s="119"/>
      <c r="O626" s="184"/>
      <c r="P626" s="183"/>
      <c r="Q626" s="119"/>
      <c r="R626" s="119"/>
      <c r="S626" s="119">
        <v>62.34</v>
      </c>
      <c r="T626" s="184">
        <v>50.39</v>
      </c>
      <c r="U626" s="183">
        <v>90.44</v>
      </c>
      <c r="V626" s="119">
        <v>1.54</v>
      </c>
      <c r="W626" s="119"/>
      <c r="X626" s="184"/>
      <c r="Y626" s="183"/>
      <c r="Z626" s="119"/>
      <c r="AA626" s="119"/>
      <c r="AB626" s="119">
        <v>28.36</v>
      </c>
      <c r="AC626" s="184">
        <v>28.36</v>
      </c>
    </row>
    <row r="627" spans="2:29">
      <c r="B627" s="134">
        <f t="shared" si="52"/>
        <v>18079</v>
      </c>
      <c r="C627" s="94">
        <v>18079</v>
      </c>
      <c r="D627" s="84">
        <f t="shared" si="50"/>
        <v>6</v>
      </c>
      <c r="E627" s="84">
        <f t="shared" si="48"/>
        <v>30</v>
      </c>
      <c r="F627" s="84">
        <f t="shared" si="49"/>
        <v>1949</v>
      </c>
      <c r="G627" s="92">
        <f t="shared" si="51"/>
        <v>1949</v>
      </c>
      <c r="H627" s="183"/>
      <c r="I627" s="119"/>
      <c r="J627" s="119">
        <v>50.19</v>
      </c>
      <c r="K627" s="119"/>
      <c r="L627" s="119"/>
      <c r="M627" s="119"/>
      <c r="N627" s="119"/>
      <c r="O627" s="184"/>
      <c r="P627" s="183"/>
      <c r="Q627" s="119"/>
      <c r="R627" s="119"/>
      <c r="S627" s="119">
        <v>65.89</v>
      </c>
      <c r="T627" s="184">
        <v>63.76</v>
      </c>
      <c r="U627" s="183">
        <v>100.13</v>
      </c>
      <c r="V627" s="119">
        <v>0.05</v>
      </c>
      <c r="W627" s="119"/>
      <c r="X627" s="184"/>
      <c r="Y627" s="183"/>
      <c r="Z627" s="119"/>
      <c r="AA627" s="119"/>
      <c r="AB627" s="119">
        <v>38.82</v>
      </c>
      <c r="AC627" s="184">
        <v>38.82</v>
      </c>
    </row>
    <row r="628" spans="2:29">
      <c r="B628" s="134">
        <f t="shared" si="52"/>
        <v>18110</v>
      </c>
      <c r="C628" s="94">
        <v>18110</v>
      </c>
      <c r="D628" s="84">
        <f t="shared" si="50"/>
        <v>7</v>
      </c>
      <c r="E628" s="84">
        <f t="shared" si="48"/>
        <v>31</v>
      </c>
      <c r="F628" s="84">
        <f t="shared" si="49"/>
        <v>1949</v>
      </c>
      <c r="G628" s="92">
        <f t="shared" si="51"/>
        <v>1949</v>
      </c>
      <c r="H628" s="183"/>
      <c r="I628" s="119"/>
      <c r="J628" s="119">
        <v>46</v>
      </c>
      <c r="K628" s="119"/>
      <c r="L628" s="119"/>
      <c r="M628" s="119"/>
      <c r="N628" s="119"/>
      <c r="O628" s="184"/>
      <c r="P628" s="183"/>
      <c r="Q628" s="119"/>
      <c r="R628" s="119"/>
      <c r="S628" s="119">
        <v>63.63</v>
      </c>
      <c r="T628" s="184">
        <v>52.97</v>
      </c>
      <c r="U628" s="183">
        <v>97.55</v>
      </c>
      <c r="V628" s="119">
        <v>0.02</v>
      </c>
      <c r="W628" s="119"/>
      <c r="X628" s="184"/>
      <c r="Y628" s="183"/>
      <c r="Z628" s="119"/>
      <c r="AA628" s="119"/>
      <c r="AB628" s="119">
        <v>37.79</v>
      </c>
      <c r="AC628" s="184">
        <v>37.79</v>
      </c>
    </row>
    <row r="629" spans="2:29">
      <c r="B629" s="134">
        <f t="shared" si="52"/>
        <v>18141</v>
      </c>
      <c r="C629" s="94">
        <v>18141</v>
      </c>
      <c r="D629" s="84">
        <f t="shared" si="50"/>
        <v>8</v>
      </c>
      <c r="E629" s="84">
        <f t="shared" si="48"/>
        <v>31</v>
      </c>
      <c r="F629" s="84">
        <f t="shared" si="49"/>
        <v>1949</v>
      </c>
      <c r="G629" s="92">
        <f t="shared" si="51"/>
        <v>1949</v>
      </c>
      <c r="H629" s="183"/>
      <c r="I629" s="119"/>
      <c r="J629" s="119">
        <v>44.44</v>
      </c>
      <c r="K629" s="119"/>
      <c r="L629" s="119"/>
      <c r="M629" s="119"/>
      <c r="N629" s="119"/>
      <c r="O629" s="184"/>
      <c r="P629" s="183"/>
      <c r="Q629" s="119"/>
      <c r="R629" s="119"/>
      <c r="S629" s="119">
        <v>65.89</v>
      </c>
      <c r="T629" s="184">
        <v>56.98</v>
      </c>
      <c r="U629" s="183">
        <v>101.42</v>
      </c>
      <c r="V629" s="119"/>
      <c r="W629" s="119"/>
      <c r="X629" s="184"/>
      <c r="Y629" s="183"/>
      <c r="Z629" s="119"/>
      <c r="AA629" s="119"/>
      <c r="AB629" s="119">
        <v>36.43</v>
      </c>
      <c r="AC629" s="184">
        <v>36.43</v>
      </c>
    </row>
    <row r="630" spans="2:29">
      <c r="B630" s="134">
        <f t="shared" si="52"/>
        <v>18171</v>
      </c>
      <c r="C630" s="94">
        <v>18171</v>
      </c>
      <c r="D630" s="84">
        <f t="shared" si="50"/>
        <v>9</v>
      </c>
      <c r="E630" s="84">
        <f t="shared" si="48"/>
        <v>30</v>
      </c>
      <c r="F630" s="84">
        <f t="shared" si="49"/>
        <v>1949</v>
      </c>
      <c r="G630" s="92">
        <f t="shared" si="51"/>
        <v>1949</v>
      </c>
      <c r="H630" s="183"/>
      <c r="I630" s="119"/>
      <c r="J630" s="119">
        <v>43.41</v>
      </c>
      <c r="K630" s="119"/>
      <c r="L630" s="119"/>
      <c r="M630" s="119"/>
      <c r="N630" s="119"/>
      <c r="O630" s="184"/>
      <c r="P630" s="183"/>
      <c r="Q630" s="119"/>
      <c r="R630" s="119"/>
      <c r="S630" s="119">
        <v>66.540000000000006</v>
      </c>
      <c r="T630" s="184">
        <v>50.39</v>
      </c>
      <c r="U630" s="183">
        <v>93.67</v>
      </c>
      <c r="V630" s="119">
        <v>0.05</v>
      </c>
      <c r="W630" s="119"/>
      <c r="X630" s="184"/>
      <c r="Y630" s="183"/>
      <c r="Z630" s="119"/>
      <c r="AA630" s="119"/>
      <c r="AB630" s="119">
        <v>35.85</v>
      </c>
      <c r="AC630" s="184">
        <v>35.85</v>
      </c>
    </row>
    <row r="631" spans="2:29">
      <c r="B631" s="134">
        <f t="shared" si="52"/>
        <v>18202</v>
      </c>
      <c r="C631" s="94">
        <v>18202</v>
      </c>
      <c r="D631" s="84">
        <f t="shared" si="50"/>
        <v>10</v>
      </c>
      <c r="E631" s="84">
        <f t="shared" si="48"/>
        <v>31</v>
      </c>
      <c r="F631" s="84">
        <f t="shared" si="49"/>
        <v>1949</v>
      </c>
      <c r="G631" s="92">
        <f>F631+1</f>
        <v>1950</v>
      </c>
      <c r="H631" s="183"/>
      <c r="I631" s="119"/>
      <c r="J631" s="119">
        <v>41.15</v>
      </c>
      <c r="K631" s="119"/>
      <c r="L631" s="119"/>
      <c r="M631" s="119"/>
      <c r="N631" s="119"/>
      <c r="O631" s="184"/>
      <c r="P631" s="183"/>
      <c r="Q631" s="119"/>
      <c r="R631" s="119"/>
      <c r="S631" s="119">
        <v>65.25</v>
      </c>
      <c r="T631" s="184">
        <v>51.74</v>
      </c>
      <c r="U631" s="183">
        <v>91.09</v>
      </c>
      <c r="V631" s="119">
        <v>0.05</v>
      </c>
      <c r="W631" s="119"/>
      <c r="X631" s="184"/>
      <c r="Y631" s="183"/>
      <c r="Z631" s="119"/>
      <c r="AA631" s="119"/>
      <c r="AB631" s="119">
        <v>41.6</v>
      </c>
      <c r="AC631" s="184">
        <v>41.6</v>
      </c>
    </row>
    <row r="632" spans="2:29">
      <c r="B632" s="134">
        <f t="shared" si="52"/>
        <v>18232</v>
      </c>
      <c r="C632" s="94">
        <v>18232</v>
      </c>
      <c r="D632" s="84">
        <f t="shared" si="50"/>
        <v>11</v>
      </c>
      <c r="E632" s="84">
        <f t="shared" si="48"/>
        <v>30</v>
      </c>
      <c r="F632" s="84">
        <f t="shared" si="49"/>
        <v>1949</v>
      </c>
      <c r="G632" s="92">
        <f>F632+1</f>
        <v>1950</v>
      </c>
      <c r="H632" s="183"/>
      <c r="I632" s="119"/>
      <c r="J632" s="119">
        <v>38.57</v>
      </c>
      <c r="K632" s="119"/>
      <c r="L632" s="119"/>
      <c r="M632" s="119"/>
      <c r="N632" s="119"/>
      <c r="O632" s="184"/>
      <c r="P632" s="183"/>
      <c r="Q632" s="119"/>
      <c r="R632" s="119"/>
      <c r="S632" s="119">
        <v>61.76</v>
      </c>
      <c r="T632" s="184">
        <v>46.51</v>
      </c>
      <c r="U632" s="183">
        <v>88.5</v>
      </c>
      <c r="V632" s="119">
        <v>0.59</v>
      </c>
      <c r="W632" s="119"/>
      <c r="X632" s="184"/>
      <c r="Y632" s="183"/>
      <c r="Z632" s="119"/>
      <c r="AA632" s="119"/>
      <c r="AB632" s="119">
        <v>44.64</v>
      </c>
      <c r="AC632" s="184">
        <v>44.64</v>
      </c>
    </row>
    <row r="633" spans="2:29">
      <c r="B633" s="134">
        <f t="shared" si="52"/>
        <v>18263</v>
      </c>
      <c r="C633" s="94">
        <v>18263</v>
      </c>
      <c r="D633" s="84">
        <f t="shared" si="50"/>
        <v>12</v>
      </c>
      <c r="E633" s="84">
        <f t="shared" si="48"/>
        <v>31</v>
      </c>
      <c r="F633" s="84">
        <f t="shared" si="49"/>
        <v>1949</v>
      </c>
      <c r="G633" s="92">
        <f>F633+1</f>
        <v>1950</v>
      </c>
      <c r="H633" s="183"/>
      <c r="I633" s="119"/>
      <c r="J633" s="119">
        <v>32.43</v>
      </c>
      <c r="K633" s="119"/>
      <c r="L633" s="119"/>
      <c r="M633" s="119"/>
      <c r="N633" s="119"/>
      <c r="O633" s="184"/>
      <c r="P633" s="183"/>
      <c r="Q633" s="119"/>
      <c r="R633" s="119"/>
      <c r="S633" s="119">
        <v>52.13</v>
      </c>
      <c r="T633" s="184">
        <v>51.87</v>
      </c>
      <c r="U633" s="183">
        <v>73</v>
      </c>
      <c r="V633" s="119">
        <v>1.77</v>
      </c>
      <c r="W633" s="119"/>
      <c r="X633" s="184"/>
      <c r="Y633" s="183"/>
      <c r="Z633" s="119"/>
      <c r="AA633" s="119"/>
      <c r="AB633" s="119">
        <v>44.44</v>
      </c>
      <c r="AC633" s="184">
        <v>44.44</v>
      </c>
    </row>
    <row r="634" spans="2:29">
      <c r="B634" s="134">
        <f t="shared" si="52"/>
        <v>18294</v>
      </c>
      <c r="C634" s="94">
        <v>18294</v>
      </c>
      <c r="D634" s="84">
        <f t="shared" si="50"/>
        <v>1</v>
      </c>
      <c r="E634" s="84">
        <f t="shared" si="48"/>
        <v>31</v>
      </c>
      <c r="F634" s="84">
        <f t="shared" si="49"/>
        <v>1950</v>
      </c>
      <c r="G634" s="92">
        <f>F634</f>
        <v>1950</v>
      </c>
      <c r="H634" s="183"/>
      <c r="I634" s="119"/>
      <c r="J634" s="119">
        <v>34.69</v>
      </c>
      <c r="K634" s="119"/>
      <c r="L634" s="119"/>
      <c r="M634" s="119"/>
      <c r="N634" s="119"/>
      <c r="O634" s="184"/>
      <c r="P634" s="183"/>
      <c r="Q634" s="119"/>
      <c r="R634" s="119"/>
      <c r="S634" s="119">
        <v>50.39</v>
      </c>
      <c r="T634" s="184">
        <v>42.51</v>
      </c>
      <c r="U634" s="183">
        <v>54.65</v>
      </c>
      <c r="V634" s="119">
        <v>1.91</v>
      </c>
      <c r="W634" s="119"/>
      <c r="X634" s="184"/>
      <c r="Y634" s="183"/>
      <c r="Z634" s="119"/>
      <c r="AA634" s="119"/>
      <c r="AB634" s="119">
        <v>52.33</v>
      </c>
      <c r="AC634" s="184">
        <v>52.33</v>
      </c>
    </row>
    <row r="635" spans="2:29">
      <c r="B635" s="134">
        <f t="shared" si="52"/>
        <v>18322</v>
      </c>
      <c r="C635" s="94">
        <v>18322</v>
      </c>
      <c r="D635" s="84">
        <f t="shared" si="50"/>
        <v>2</v>
      </c>
      <c r="E635" s="84">
        <f t="shared" si="48"/>
        <v>28</v>
      </c>
      <c r="F635" s="84">
        <f t="shared" si="49"/>
        <v>1950</v>
      </c>
      <c r="G635" s="92">
        <f t="shared" si="51"/>
        <v>1950</v>
      </c>
      <c r="H635" s="183"/>
      <c r="I635" s="119"/>
      <c r="J635" s="119">
        <v>37.270000000000003</v>
      </c>
      <c r="K635" s="119"/>
      <c r="L635" s="119"/>
      <c r="M635" s="119"/>
      <c r="N635" s="119"/>
      <c r="O635" s="184"/>
      <c r="P635" s="183"/>
      <c r="Q635" s="119"/>
      <c r="R635" s="119"/>
      <c r="S635" s="119">
        <v>54.07</v>
      </c>
      <c r="T635" s="184">
        <v>41.47</v>
      </c>
      <c r="U635" s="183">
        <v>49.16</v>
      </c>
      <c r="V635" s="119">
        <v>3.2</v>
      </c>
      <c r="W635" s="119"/>
      <c r="X635" s="184"/>
      <c r="Y635" s="183"/>
      <c r="Z635" s="119"/>
      <c r="AA635" s="119"/>
      <c r="AB635" s="119">
        <v>59.56</v>
      </c>
      <c r="AC635" s="184">
        <v>59.56</v>
      </c>
    </row>
    <row r="636" spans="2:29">
      <c r="B636" s="134">
        <f t="shared" si="52"/>
        <v>18353</v>
      </c>
      <c r="C636" s="94">
        <v>18353</v>
      </c>
      <c r="D636" s="84">
        <f t="shared" si="50"/>
        <v>3</v>
      </c>
      <c r="E636" s="84">
        <f t="shared" si="48"/>
        <v>31</v>
      </c>
      <c r="F636" s="84">
        <f t="shared" si="49"/>
        <v>1950</v>
      </c>
      <c r="G636" s="92">
        <f t="shared" si="51"/>
        <v>1950</v>
      </c>
      <c r="H636" s="183"/>
      <c r="I636" s="119"/>
      <c r="J636" s="119">
        <v>38.5</v>
      </c>
      <c r="K636" s="119"/>
      <c r="L636" s="119"/>
      <c r="M636" s="119"/>
      <c r="N636" s="119"/>
      <c r="O636" s="184"/>
      <c r="P636" s="183"/>
      <c r="Q636" s="119"/>
      <c r="R636" s="119"/>
      <c r="S636" s="119">
        <v>68.48</v>
      </c>
      <c r="T636" s="184">
        <v>56.07</v>
      </c>
      <c r="U636" s="183">
        <v>32.299999999999997</v>
      </c>
      <c r="V636" s="119">
        <v>5.63</v>
      </c>
      <c r="W636" s="119"/>
      <c r="X636" s="184"/>
      <c r="Y636" s="183"/>
      <c r="Z636" s="119"/>
      <c r="AA636" s="119"/>
      <c r="AB636" s="119">
        <v>58.92</v>
      </c>
      <c r="AC636" s="184">
        <v>58.92</v>
      </c>
    </row>
    <row r="637" spans="2:29">
      <c r="B637" s="134">
        <f t="shared" si="52"/>
        <v>18383</v>
      </c>
      <c r="C637" s="94">
        <v>18383</v>
      </c>
      <c r="D637" s="84">
        <f t="shared" si="50"/>
        <v>4</v>
      </c>
      <c r="E637" s="84">
        <f t="shared" si="48"/>
        <v>30</v>
      </c>
      <c r="F637" s="84">
        <f t="shared" si="49"/>
        <v>1950</v>
      </c>
      <c r="G637" s="92">
        <f t="shared" si="51"/>
        <v>1950</v>
      </c>
      <c r="H637" s="183"/>
      <c r="I637" s="119"/>
      <c r="J637" s="119">
        <v>38.369999999999997</v>
      </c>
      <c r="K637" s="119"/>
      <c r="L637" s="119"/>
      <c r="M637" s="119"/>
      <c r="N637" s="119"/>
      <c r="O637" s="184"/>
      <c r="P637" s="183"/>
      <c r="Q637" s="119"/>
      <c r="R637" s="119"/>
      <c r="S637" s="119">
        <v>64.209999999999994</v>
      </c>
      <c r="T637" s="184">
        <v>62.15</v>
      </c>
      <c r="U637" s="183">
        <v>23.39</v>
      </c>
      <c r="V637" s="119">
        <v>1.72</v>
      </c>
      <c r="W637" s="119"/>
      <c r="X637" s="184"/>
      <c r="Y637" s="183"/>
      <c r="Z637" s="119"/>
      <c r="AA637" s="119"/>
      <c r="AB637" s="119">
        <v>53.75</v>
      </c>
      <c r="AC637" s="184">
        <v>53.75</v>
      </c>
    </row>
    <row r="638" spans="2:29">
      <c r="B638" s="134">
        <f t="shared" si="52"/>
        <v>18414</v>
      </c>
      <c r="C638" s="94">
        <v>18414</v>
      </c>
      <c r="D638" s="84">
        <f t="shared" si="50"/>
        <v>5</v>
      </c>
      <c r="E638" s="84">
        <f t="shared" si="48"/>
        <v>31</v>
      </c>
      <c r="F638" s="84">
        <f t="shared" si="49"/>
        <v>1950</v>
      </c>
      <c r="G638" s="92">
        <f t="shared" si="51"/>
        <v>1950</v>
      </c>
      <c r="H638" s="183"/>
      <c r="I638" s="119"/>
      <c r="J638" s="119">
        <v>39.6</v>
      </c>
      <c r="K638" s="119"/>
      <c r="L638" s="119"/>
      <c r="M638" s="119"/>
      <c r="N638" s="119"/>
      <c r="O638" s="184"/>
      <c r="P638" s="183"/>
      <c r="Q638" s="119"/>
      <c r="R638" s="119"/>
      <c r="S638" s="119">
        <v>65.89</v>
      </c>
      <c r="T638" s="184">
        <v>66.73</v>
      </c>
      <c r="U638" s="183">
        <v>24.16</v>
      </c>
      <c r="V638" s="119">
        <v>3.18</v>
      </c>
      <c r="W638" s="119"/>
      <c r="X638" s="184"/>
      <c r="Y638" s="183"/>
      <c r="Z638" s="119"/>
      <c r="AA638" s="119"/>
      <c r="AB638" s="119">
        <v>57.36</v>
      </c>
      <c r="AC638" s="184">
        <v>57.36</v>
      </c>
    </row>
    <row r="639" spans="2:29">
      <c r="B639" s="134">
        <f t="shared" si="52"/>
        <v>18444</v>
      </c>
      <c r="C639" s="94">
        <v>18444</v>
      </c>
      <c r="D639" s="84">
        <f t="shared" si="50"/>
        <v>6</v>
      </c>
      <c r="E639" s="84">
        <f t="shared" si="48"/>
        <v>30</v>
      </c>
      <c r="F639" s="84">
        <f t="shared" si="49"/>
        <v>1950</v>
      </c>
      <c r="G639" s="92">
        <f t="shared" si="51"/>
        <v>1950</v>
      </c>
      <c r="H639" s="183"/>
      <c r="I639" s="119"/>
      <c r="J639" s="119">
        <v>42.77</v>
      </c>
      <c r="K639" s="119"/>
      <c r="L639" s="119"/>
      <c r="M639" s="119"/>
      <c r="N639" s="119"/>
      <c r="O639" s="184"/>
      <c r="P639" s="183"/>
      <c r="Q639" s="119"/>
      <c r="R639" s="119"/>
      <c r="S639" s="119">
        <v>60.21</v>
      </c>
      <c r="T639" s="184">
        <v>71.900000000000006</v>
      </c>
      <c r="U639" s="183">
        <v>60.47</v>
      </c>
      <c r="V639" s="119">
        <v>1.73</v>
      </c>
      <c r="W639" s="119"/>
      <c r="X639" s="184"/>
      <c r="Y639" s="183"/>
      <c r="Z639" s="119"/>
      <c r="AA639" s="119"/>
      <c r="AB639" s="119">
        <v>43.35</v>
      </c>
      <c r="AC639" s="184">
        <v>43.35</v>
      </c>
    </row>
    <row r="640" spans="2:29">
      <c r="B640" s="134">
        <f t="shared" si="52"/>
        <v>18475</v>
      </c>
      <c r="C640" s="94">
        <v>18475</v>
      </c>
      <c r="D640" s="84">
        <f t="shared" si="50"/>
        <v>7</v>
      </c>
      <c r="E640" s="84">
        <f t="shared" si="48"/>
        <v>31</v>
      </c>
      <c r="F640" s="84">
        <f t="shared" si="49"/>
        <v>1950</v>
      </c>
      <c r="G640" s="92">
        <f t="shared" si="51"/>
        <v>1950</v>
      </c>
      <c r="H640" s="183"/>
      <c r="I640" s="119"/>
      <c r="J640" s="119">
        <v>43.86</v>
      </c>
      <c r="K640" s="119"/>
      <c r="L640" s="119"/>
      <c r="M640" s="119"/>
      <c r="N640" s="119"/>
      <c r="O640" s="184"/>
      <c r="P640" s="183"/>
      <c r="Q640" s="119"/>
      <c r="R640" s="119"/>
      <c r="S640" s="119">
        <v>56.98</v>
      </c>
      <c r="T640" s="184">
        <v>61.63</v>
      </c>
      <c r="U640" s="183">
        <v>83.98</v>
      </c>
      <c r="V640" s="119">
        <v>0.71</v>
      </c>
      <c r="W640" s="119"/>
      <c r="X640" s="184"/>
      <c r="Y640" s="183"/>
      <c r="Z640" s="119"/>
      <c r="AA640" s="119"/>
      <c r="AB640" s="119">
        <v>17.89</v>
      </c>
      <c r="AC640" s="184">
        <v>17.89</v>
      </c>
    </row>
    <row r="641" spans="2:29">
      <c r="B641" s="134">
        <f t="shared" si="52"/>
        <v>18506</v>
      </c>
      <c r="C641" s="94">
        <v>18506</v>
      </c>
      <c r="D641" s="84">
        <f t="shared" si="50"/>
        <v>8</v>
      </c>
      <c r="E641" s="84">
        <f t="shared" si="48"/>
        <v>31</v>
      </c>
      <c r="F641" s="84">
        <f t="shared" si="49"/>
        <v>1950</v>
      </c>
      <c r="G641" s="92">
        <f t="shared" si="51"/>
        <v>1950</v>
      </c>
      <c r="H641" s="183"/>
      <c r="I641" s="119"/>
      <c r="J641" s="119">
        <v>44.25</v>
      </c>
      <c r="K641" s="119"/>
      <c r="L641" s="119"/>
      <c r="M641" s="119"/>
      <c r="N641" s="119"/>
      <c r="O641" s="184"/>
      <c r="P641" s="183"/>
      <c r="Q641" s="119"/>
      <c r="R641" s="119"/>
      <c r="S641" s="119">
        <v>58.2</v>
      </c>
      <c r="T641" s="184">
        <v>64.209999999999994</v>
      </c>
      <c r="U641" s="183">
        <v>87.21</v>
      </c>
      <c r="V641" s="119">
        <v>0.03</v>
      </c>
      <c r="W641" s="119"/>
      <c r="X641" s="184"/>
      <c r="Y641" s="183"/>
      <c r="Z641" s="119"/>
      <c r="AA641" s="119"/>
      <c r="AB641" s="119">
        <v>42.89</v>
      </c>
      <c r="AC641" s="184">
        <v>42.89</v>
      </c>
    </row>
    <row r="642" spans="2:29">
      <c r="B642" s="134">
        <f t="shared" si="52"/>
        <v>18536</v>
      </c>
      <c r="C642" s="94">
        <v>18536</v>
      </c>
      <c r="D642" s="84">
        <f t="shared" si="50"/>
        <v>9</v>
      </c>
      <c r="E642" s="84">
        <f t="shared" si="48"/>
        <v>30</v>
      </c>
      <c r="F642" s="84">
        <f t="shared" si="49"/>
        <v>1950</v>
      </c>
      <c r="G642" s="92">
        <f t="shared" si="51"/>
        <v>1950</v>
      </c>
      <c r="H642" s="183"/>
      <c r="I642" s="119"/>
      <c r="J642" s="119">
        <v>46.71</v>
      </c>
      <c r="K642" s="119"/>
      <c r="L642" s="119"/>
      <c r="M642" s="119"/>
      <c r="N642" s="119"/>
      <c r="O642" s="184"/>
      <c r="P642" s="183"/>
      <c r="Q642" s="119"/>
      <c r="R642" s="119"/>
      <c r="S642" s="119">
        <v>58.14</v>
      </c>
      <c r="T642" s="184">
        <v>60.34</v>
      </c>
      <c r="U642" s="183">
        <v>80.75</v>
      </c>
      <c r="V642" s="119"/>
      <c r="W642" s="119"/>
      <c r="X642" s="184"/>
      <c r="Y642" s="183"/>
      <c r="Z642" s="119"/>
      <c r="AA642" s="119"/>
      <c r="AB642" s="119">
        <v>37.729999999999997</v>
      </c>
      <c r="AC642" s="184">
        <v>37.729999999999997</v>
      </c>
    </row>
    <row r="643" spans="2:29">
      <c r="B643" s="134">
        <f t="shared" si="52"/>
        <v>18567</v>
      </c>
      <c r="C643" s="94">
        <v>18567</v>
      </c>
      <c r="D643" s="84">
        <f t="shared" si="50"/>
        <v>10</v>
      </c>
      <c r="E643" s="84">
        <f t="shared" si="48"/>
        <v>31</v>
      </c>
      <c r="F643" s="84">
        <f t="shared" si="49"/>
        <v>1950</v>
      </c>
      <c r="G643" s="92">
        <f>F643+1</f>
        <v>1951</v>
      </c>
      <c r="H643" s="183"/>
      <c r="I643" s="119">
        <v>0.87</v>
      </c>
      <c r="J643" s="119">
        <v>45.67</v>
      </c>
      <c r="K643" s="119"/>
      <c r="L643" s="119"/>
      <c r="M643" s="119"/>
      <c r="N643" s="119"/>
      <c r="O643" s="184"/>
      <c r="P643" s="183"/>
      <c r="Q643" s="119"/>
      <c r="R643" s="119"/>
      <c r="S643" s="119">
        <v>58.33</v>
      </c>
      <c r="T643" s="184">
        <v>65.89</v>
      </c>
      <c r="U643" s="183">
        <v>80.75</v>
      </c>
      <c r="V643" s="119"/>
      <c r="W643" s="119"/>
      <c r="X643" s="184"/>
      <c r="Y643" s="183"/>
      <c r="Z643" s="119"/>
      <c r="AA643" s="119"/>
      <c r="AB643" s="119">
        <v>35.53</v>
      </c>
      <c r="AC643" s="184">
        <v>35.53</v>
      </c>
    </row>
    <row r="644" spans="2:29">
      <c r="B644" s="134">
        <f t="shared" si="52"/>
        <v>18597</v>
      </c>
      <c r="C644" s="94">
        <v>18597</v>
      </c>
      <c r="D644" s="84">
        <f t="shared" si="50"/>
        <v>11</v>
      </c>
      <c r="E644" s="84">
        <f t="shared" si="48"/>
        <v>30</v>
      </c>
      <c r="F644" s="84">
        <f t="shared" si="49"/>
        <v>1950</v>
      </c>
      <c r="G644" s="92">
        <f>F644+1</f>
        <v>1951</v>
      </c>
      <c r="H644" s="183"/>
      <c r="I644" s="119">
        <v>0.87</v>
      </c>
      <c r="J644" s="119">
        <v>45.16</v>
      </c>
      <c r="K644" s="119"/>
      <c r="L644" s="119"/>
      <c r="M644" s="119"/>
      <c r="N644" s="119"/>
      <c r="O644" s="184"/>
      <c r="P644" s="183"/>
      <c r="Q644" s="119"/>
      <c r="R644" s="119"/>
      <c r="S644" s="119">
        <v>59.04</v>
      </c>
      <c r="T644" s="184">
        <v>51.94</v>
      </c>
      <c r="U644" s="183">
        <v>74.94</v>
      </c>
      <c r="V644" s="119">
        <v>2.62</v>
      </c>
      <c r="W644" s="119"/>
      <c r="X644" s="184"/>
      <c r="Y644" s="183"/>
      <c r="Z644" s="119"/>
      <c r="AA644" s="119"/>
      <c r="AB644" s="119">
        <v>34.5</v>
      </c>
      <c r="AC644" s="184">
        <v>34.5</v>
      </c>
    </row>
    <row r="645" spans="2:29">
      <c r="B645" s="134">
        <f t="shared" si="52"/>
        <v>18628</v>
      </c>
      <c r="C645" s="94">
        <v>18628</v>
      </c>
      <c r="D645" s="84">
        <f t="shared" si="50"/>
        <v>12</v>
      </c>
      <c r="E645" s="84">
        <f t="shared" si="48"/>
        <v>31</v>
      </c>
      <c r="F645" s="84">
        <f t="shared" si="49"/>
        <v>1950</v>
      </c>
      <c r="G645" s="92">
        <f>F645+1</f>
        <v>1951</v>
      </c>
      <c r="H645" s="183"/>
      <c r="I645" s="119">
        <v>0.88</v>
      </c>
      <c r="J645" s="119">
        <v>45.16</v>
      </c>
      <c r="K645" s="119"/>
      <c r="L645" s="119"/>
      <c r="M645" s="119"/>
      <c r="N645" s="119"/>
      <c r="O645" s="184"/>
      <c r="P645" s="183"/>
      <c r="Q645" s="119"/>
      <c r="R645" s="119"/>
      <c r="S645" s="119">
        <v>56.46</v>
      </c>
      <c r="T645" s="184">
        <v>65.25</v>
      </c>
      <c r="U645" s="183">
        <v>76.87</v>
      </c>
      <c r="V645" s="119">
        <v>3.57</v>
      </c>
      <c r="W645" s="119"/>
      <c r="X645" s="184"/>
      <c r="Y645" s="183"/>
      <c r="Z645" s="119"/>
      <c r="AA645" s="119"/>
      <c r="AB645" s="119">
        <v>33.14</v>
      </c>
      <c r="AC645" s="184">
        <v>33.14</v>
      </c>
    </row>
    <row r="646" spans="2:29">
      <c r="B646" s="134">
        <f t="shared" si="52"/>
        <v>18659</v>
      </c>
      <c r="C646" s="94">
        <v>18659</v>
      </c>
      <c r="D646" s="84">
        <f t="shared" si="50"/>
        <v>1</v>
      </c>
      <c r="E646" s="84">
        <f t="shared" si="48"/>
        <v>31</v>
      </c>
      <c r="F646" s="84">
        <f t="shared" si="49"/>
        <v>1951</v>
      </c>
      <c r="G646" s="92">
        <f>F646</f>
        <v>1951</v>
      </c>
      <c r="H646" s="183"/>
      <c r="I646" s="119">
        <v>0.9</v>
      </c>
      <c r="J646" s="119">
        <v>45.61</v>
      </c>
      <c r="K646" s="119"/>
      <c r="L646" s="119"/>
      <c r="M646" s="119"/>
      <c r="N646" s="119"/>
      <c r="O646" s="184"/>
      <c r="P646" s="183"/>
      <c r="Q646" s="119"/>
      <c r="R646" s="119"/>
      <c r="S646" s="119">
        <v>62.66</v>
      </c>
      <c r="T646" s="184">
        <v>62.99</v>
      </c>
      <c r="U646" s="183">
        <v>82.04</v>
      </c>
      <c r="V646" s="119">
        <v>3.19</v>
      </c>
      <c r="W646" s="119"/>
      <c r="X646" s="184"/>
      <c r="Y646" s="183"/>
      <c r="Z646" s="119"/>
      <c r="AA646" s="119"/>
      <c r="AB646" s="119">
        <v>33.590000000000003</v>
      </c>
      <c r="AC646" s="184">
        <v>33.590000000000003</v>
      </c>
    </row>
    <row r="647" spans="2:29">
      <c r="B647" s="134">
        <f t="shared" si="52"/>
        <v>18687</v>
      </c>
      <c r="C647" s="94">
        <v>18687</v>
      </c>
      <c r="D647" s="84">
        <f t="shared" si="50"/>
        <v>2</v>
      </c>
      <c r="E647" s="84">
        <f t="shared" si="48"/>
        <v>28</v>
      </c>
      <c r="F647" s="84">
        <f t="shared" si="49"/>
        <v>1951</v>
      </c>
      <c r="G647" s="92">
        <f t="shared" si="51"/>
        <v>1951</v>
      </c>
      <c r="H647" s="183"/>
      <c r="I647" s="119">
        <v>0.9</v>
      </c>
      <c r="J647" s="119">
        <v>45.8</v>
      </c>
      <c r="K647" s="119"/>
      <c r="L647" s="119"/>
      <c r="M647" s="119"/>
      <c r="N647" s="119"/>
      <c r="O647" s="184"/>
      <c r="P647" s="183"/>
      <c r="Q647" s="119"/>
      <c r="R647" s="119"/>
      <c r="S647" s="119">
        <v>62.73</v>
      </c>
      <c r="T647" s="184">
        <v>61.5</v>
      </c>
      <c r="U647" s="183">
        <v>79.459999999999994</v>
      </c>
      <c r="V647" s="119">
        <v>4.38</v>
      </c>
      <c r="W647" s="119"/>
      <c r="X647" s="184"/>
      <c r="Y647" s="183"/>
      <c r="Z647" s="119"/>
      <c r="AA647" s="119"/>
      <c r="AB647" s="119">
        <v>37.659999999999997</v>
      </c>
      <c r="AC647" s="184">
        <v>37.659999999999997</v>
      </c>
    </row>
    <row r="648" spans="2:29">
      <c r="B648" s="134">
        <f t="shared" si="52"/>
        <v>18718</v>
      </c>
      <c r="C648" s="94">
        <v>18718</v>
      </c>
      <c r="D648" s="84">
        <f t="shared" si="50"/>
        <v>3</v>
      </c>
      <c r="E648" s="84">
        <f t="shared" si="48"/>
        <v>31</v>
      </c>
      <c r="F648" s="84">
        <f t="shared" si="49"/>
        <v>1951</v>
      </c>
      <c r="G648" s="92">
        <f t="shared" si="51"/>
        <v>1951</v>
      </c>
      <c r="H648" s="183"/>
      <c r="I648" s="119">
        <v>0.81</v>
      </c>
      <c r="J648" s="119">
        <v>45.41</v>
      </c>
      <c r="K648" s="119"/>
      <c r="L648" s="119"/>
      <c r="M648" s="119"/>
      <c r="N648" s="119"/>
      <c r="O648" s="184"/>
      <c r="P648" s="183"/>
      <c r="Q648" s="119"/>
      <c r="R648" s="119"/>
      <c r="S648" s="119">
        <v>58.85</v>
      </c>
      <c r="T648" s="184">
        <v>60.14</v>
      </c>
      <c r="U648" s="183">
        <v>76.87</v>
      </c>
      <c r="V648" s="119">
        <v>8.14</v>
      </c>
      <c r="W648" s="119"/>
      <c r="X648" s="184"/>
      <c r="Y648" s="183"/>
      <c r="Z648" s="119"/>
      <c r="AA648" s="119"/>
      <c r="AB648" s="119">
        <v>32.299999999999997</v>
      </c>
      <c r="AC648" s="184">
        <v>32.299999999999997</v>
      </c>
    </row>
    <row r="649" spans="2:29">
      <c r="B649" s="134">
        <f t="shared" si="52"/>
        <v>18748</v>
      </c>
      <c r="C649" s="94">
        <v>18748</v>
      </c>
      <c r="D649" s="84">
        <f t="shared" si="50"/>
        <v>4</v>
      </c>
      <c r="E649" s="84">
        <f t="shared" si="48"/>
        <v>30</v>
      </c>
      <c r="F649" s="84">
        <f t="shared" si="49"/>
        <v>1951</v>
      </c>
      <c r="G649" s="92">
        <f t="shared" si="51"/>
        <v>1951</v>
      </c>
      <c r="H649" s="183"/>
      <c r="I649" s="119">
        <v>1</v>
      </c>
      <c r="J649" s="119">
        <v>45.61</v>
      </c>
      <c r="K649" s="119"/>
      <c r="L649" s="119"/>
      <c r="M649" s="119"/>
      <c r="N649" s="119"/>
      <c r="O649" s="184"/>
      <c r="P649" s="183"/>
      <c r="Q649" s="119"/>
      <c r="R649" s="119"/>
      <c r="S649" s="119">
        <v>57.75</v>
      </c>
      <c r="T649" s="184">
        <v>63.82</v>
      </c>
      <c r="U649" s="183">
        <v>74.94</v>
      </c>
      <c r="V649" s="119">
        <v>4.3</v>
      </c>
      <c r="W649" s="119"/>
      <c r="X649" s="184"/>
      <c r="Y649" s="183"/>
      <c r="Z649" s="119"/>
      <c r="AA649" s="119"/>
      <c r="AB649" s="119">
        <v>33.92</v>
      </c>
      <c r="AC649" s="184">
        <v>33.92</v>
      </c>
    </row>
    <row r="650" spans="2:29">
      <c r="B650" s="134">
        <f t="shared" si="52"/>
        <v>18779</v>
      </c>
      <c r="C650" s="94">
        <v>18779</v>
      </c>
      <c r="D650" s="84">
        <f t="shared" si="50"/>
        <v>5</v>
      </c>
      <c r="E650" s="84">
        <f t="shared" si="48"/>
        <v>31</v>
      </c>
      <c r="F650" s="84">
        <f t="shared" si="49"/>
        <v>1951</v>
      </c>
      <c r="G650" s="92">
        <f t="shared" si="51"/>
        <v>1951</v>
      </c>
      <c r="H650" s="183"/>
      <c r="I650" s="119">
        <v>0.95</v>
      </c>
      <c r="J650" s="119">
        <v>46.9</v>
      </c>
      <c r="K650" s="119"/>
      <c r="L650" s="119"/>
      <c r="M650" s="119"/>
      <c r="N650" s="119"/>
      <c r="O650" s="184"/>
      <c r="P650" s="183"/>
      <c r="Q650" s="119"/>
      <c r="R650" s="119"/>
      <c r="S650" s="119">
        <v>58.98</v>
      </c>
      <c r="T650" s="184">
        <v>62.66</v>
      </c>
      <c r="U650" s="183">
        <v>80.75</v>
      </c>
      <c r="V650" s="119">
        <v>1.1499999999999999</v>
      </c>
      <c r="W650" s="119"/>
      <c r="X650" s="184"/>
      <c r="Y650" s="183"/>
      <c r="Z650" s="119"/>
      <c r="AA650" s="119"/>
      <c r="AB650" s="119">
        <v>34.24</v>
      </c>
      <c r="AC650" s="184">
        <v>34.24</v>
      </c>
    </row>
    <row r="651" spans="2:29">
      <c r="B651" s="134">
        <f t="shared" si="52"/>
        <v>18809</v>
      </c>
      <c r="C651" s="94">
        <v>18809</v>
      </c>
      <c r="D651" s="84">
        <f t="shared" si="50"/>
        <v>6</v>
      </c>
      <c r="E651" s="84">
        <f t="shared" si="48"/>
        <v>30</v>
      </c>
      <c r="F651" s="84">
        <f t="shared" si="49"/>
        <v>1951</v>
      </c>
      <c r="G651" s="92">
        <f t="shared" si="51"/>
        <v>1951</v>
      </c>
      <c r="H651" s="183"/>
      <c r="I651" s="119">
        <v>0.99</v>
      </c>
      <c r="J651" s="119">
        <v>48.19</v>
      </c>
      <c r="K651" s="119"/>
      <c r="L651" s="119"/>
      <c r="M651" s="119"/>
      <c r="N651" s="119"/>
      <c r="O651" s="184"/>
      <c r="P651" s="183"/>
      <c r="Q651" s="119"/>
      <c r="R651" s="119"/>
      <c r="S651" s="119">
        <v>59.37</v>
      </c>
      <c r="T651" s="184">
        <v>64.599999999999994</v>
      </c>
      <c r="U651" s="183">
        <v>85.92</v>
      </c>
      <c r="V651" s="119">
        <v>1.18</v>
      </c>
      <c r="W651" s="119"/>
      <c r="X651" s="184"/>
      <c r="Y651" s="183"/>
      <c r="Z651" s="119"/>
      <c r="AA651" s="119"/>
      <c r="AB651" s="119">
        <v>35.590000000000003</v>
      </c>
      <c r="AC651" s="184">
        <v>35.590000000000003</v>
      </c>
    </row>
    <row r="652" spans="2:29">
      <c r="B652" s="134">
        <f t="shared" si="52"/>
        <v>18840</v>
      </c>
      <c r="C652" s="94">
        <v>18840</v>
      </c>
      <c r="D652" s="84">
        <f t="shared" si="50"/>
        <v>7</v>
      </c>
      <c r="E652" s="84">
        <f t="shared" si="48"/>
        <v>31</v>
      </c>
      <c r="F652" s="84">
        <f t="shared" si="49"/>
        <v>1951</v>
      </c>
      <c r="G652" s="92">
        <f t="shared" si="51"/>
        <v>1951</v>
      </c>
      <c r="H652" s="183"/>
      <c r="I652" s="119">
        <v>1.05</v>
      </c>
      <c r="J652" s="119">
        <v>48.39</v>
      </c>
      <c r="K652" s="119"/>
      <c r="L652" s="119"/>
      <c r="M652" s="119"/>
      <c r="N652" s="119"/>
      <c r="O652" s="184"/>
      <c r="P652" s="183"/>
      <c r="Q652" s="119"/>
      <c r="R652" s="119"/>
      <c r="S652" s="119">
        <v>60.72</v>
      </c>
      <c r="T652" s="184">
        <v>59.17</v>
      </c>
      <c r="U652" s="183">
        <v>85.92</v>
      </c>
      <c r="V652" s="119">
        <v>2.52</v>
      </c>
      <c r="W652" s="119"/>
      <c r="X652" s="184"/>
      <c r="Y652" s="183"/>
      <c r="Z652" s="119"/>
      <c r="AA652" s="119"/>
      <c r="AB652" s="119">
        <v>28.49</v>
      </c>
      <c r="AC652" s="184">
        <v>28.49</v>
      </c>
    </row>
    <row r="653" spans="2:29">
      <c r="B653" s="134">
        <f t="shared" si="52"/>
        <v>18871</v>
      </c>
      <c r="C653" s="94">
        <v>18871</v>
      </c>
      <c r="D653" s="84">
        <f t="shared" si="50"/>
        <v>8</v>
      </c>
      <c r="E653" s="84">
        <f t="shared" si="48"/>
        <v>31</v>
      </c>
      <c r="F653" s="84">
        <f t="shared" si="49"/>
        <v>1951</v>
      </c>
      <c r="G653" s="92">
        <f t="shared" si="51"/>
        <v>1951</v>
      </c>
      <c r="H653" s="183"/>
      <c r="I653" s="119">
        <v>1.01</v>
      </c>
      <c r="J653" s="119">
        <v>48.19</v>
      </c>
      <c r="K653" s="119"/>
      <c r="L653" s="119"/>
      <c r="M653" s="119"/>
      <c r="N653" s="119"/>
      <c r="O653" s="184"/>
      <c r="P653" s="183"/>
      <c r="Q653" s="119"/>
      <c r="R653" s="119"/>
      <c r="S653" s="119">
        <v>62.08</v>
      </c>
      <c r="T653" s="184">
        <v>71.06</v>
      </c>
      <c r="U653" s="183">
        <v>87.21</v>
      </c>
      <c r="V653" s="119">
        <v>1.84</v>
      </c>
      <c r="W653" s="119"/>
      <c r="X653" s="184"/>
      <c r="Y653" s="183"/>
      <c r="Z653" s="119"/>
      <c r="AA653" s="119"/>
      <c r="AB653" s="119">
        <v>38.82</v>
      </c>
      <c r="AC653" s="184">
        <v>38.82</v>
      </c>
    </row>
    <row r="654" spans="2:29">
      <c r="B654" s="134">
        <f t="shared" si="52"/>
        <v>18901</v>
      </c>
      <c r="C654" s="94">
        <v>18901</v>
      </c>
      <c r="D654" s="84">
        <f t="shared" si="50"/>
        <v>9</v>
      </c>
      <c r="E654" s="84">
        <f t="shared" si="48"/>
        <v>30</v>
      </c>
      <c r="F654" s="84">
        <f t="shared" si="49"/>
        <v>1951</v>
      </c>
      <c r="G654" s="92">
        <f t="shared" si="51"/>
        <v>1951</v>
      </c>
      <c r="H654" s="183"/>
      <c r="I654" s="119">
        <v>0.99</v>
      </c>
      <c r="J654" s="119">
        <v>48.84</v>
      </c>
      <c r="K654" s="119"/>
      <c r="L654" s="119"/>
      <c r="M654" s="119"/>
      <c r="N654" s="119"/>
      <c r="O654" s="184"/>
      <c r="P654" s="183"/>
      <c r="Q654" s="119"/>
      <c r="R654" s="119"/>
      <c r="S654" s="119">
        <v>60.14</v>
      </c>
      <c r="T654" s="184">
        <v>65.25</v>
      </c>
      <c r="U654" s="183">
        <v>87.21</v>
      </c>
      <c r="V654" s="119"/>
      <c r="W654" s="119"/>
      <c r="X654" s="184"/>
      <c r="Y654" s="183"/>
      <c r="Z654" s="119"/>
      <c r="AA654" s="119"/>
      <c r="AB654" s="119">
        <v>33.92</v>
      </c>
      <c r="AC654" s="184">
        <v>33.92</v>
      </c>
    </row>
    <row r="655" spans="2:29">
      <c r="B655" s="134">
        <f t="shared" si="52"/>
        <v>18932</v>
      </c>
      <c r="C655" s="94">
        <v>18932</v>
      </c>
      <c r="D655" s="84">
        <f t="shared" si="50"/>
        <v>10</v>
      </c>
      <c r="E655" s="84">
        <f t="shared" si="48"/>
        <v>31</v>
      </c>
      <c r="F655" s="84">
        <f t="shared" si="49"/>
        <v>1951</v>
      </c>
      <c r="G655" s="92">
        <f>F655+1</f>
        <v>1952</v>
      </c>
      <c r="H655" s="183"/>
      <c r="I655" s="119">
        <v>0.9</v>
      </c>
      <c r="J655" s="119">
        <v>46.71</v>
      </c>
      <c r="K655" s="119"/>
      <c r="L655" s="119"/>
      <c r="M655" s="119"/>
      <c r="N655" s="119"/>
      <c r="O655" s="184"/>
      <c r="P655" s="183"/>
      <c r="Q655" s="119"/>
      <c r="R655" s="119"/>
      <c r="S655" s="119">
        <v>58.72</v>
      </c>
      <c r="T655" s="184">
        <v>64.599999999999994</v>
      </c>
      <c r="U655" s="183">
        <v>82.04</v>
      </c>
      <c r="V655" s="119">
        <v>2.4900000000000002</v>
      </c>
      <c r="W655" s="119"/>
      <c r="X655" s="184"/>
      <c r="Y655" s="183"/>
      <c r="Z655" s="119"/>
      <c r="AA655" s="119"/>
      <c r="AB655" s="119">
        <v>30.69</v>
      </c>
      <c r="AC655" s="184">
        <v>30.69</v>
      </c>
    </row>
    <row r="656" spans="2:29">
      <c r="B656" s="134">
        <f t="shared" si="52"/>
        <v>18962</v>
      </c>
      <c r="C656" s="94">
        <v>18962</v>
      </c>
      <c r="D656" s="84">
        <f t="shared" si="50"/>
        <v>11</v>
      </c>
      <c r="E656" s="84">
        <f t="shared" ref="E656:E719" si="53">DAY(C656)</f>
        <v>30</v>
      </c>
      <c r="F656" s="84">
        <f t="shared" ref="F656:F719" si="54">YEAR(C656)</f>
        <v>1951</v>
      </c>
      <c r="G656" s="92">
        <f>F656+1</f>
        <v>1952</v>
      </c>
      <c r="H656" s="183"/>
      <c r="I656" s="119">
        <v>0.88</v>
      </c>
      <c r="J656" s="119">
        <v>46.06</v>
      </c>
      <c r="K656" s="119"/>
      <c r="L656" s="119"/>
      <c r="M656" s="119"/>
      <c r="N656" s="119"/>
      <c r="O656" s="184"/>
      <c r="P656" s="183"/>
      <c r="Q656" s="119"/>
      <c r="R656" s="119"/>
      <c r="S656" s="119">
        <v>58.79</v>
      </c>
      <c r="T656" s="184">
        <v>60.72</v>
      </c>
      <c r="U656" s="183">
        <v>82.04</v>
      </c>
      <c r="V656" s="119">
        <v>9.3000000000000007</v>
      </c>
      <c r="W656" s="119"/>
      <c r="X656" s="184"/>
      <c r="Y656" s="183"/>
      <c r="Z656" s="119"/>
      <c r="AA656" s="119"/>
      <c r="AB656" s="119">
        <v>31.01</v>
      </c>
      <c r="AC656" s="184">
        <v>31.01</v>
      </c>
    </row>
    <row r="657" spans="2:29">
      <c r="B657" s="134">
        <f t="shared" si="52"/>
        <v>18993</v>
      </c>
      <c r="C657" s="94">
        <v>18993</v>
      </c>
      <c r="D657" s="84">
        <f t="shared" si="50"/>
        <v>12</v>
      </c>
      <c r="E657" s="84">
        <f t="shared" si="53"/>
        <v>31</v>
      </c>
      <c r="F657" s="84">
        <f t="shared" si="54"/>
        <v>1951</v>
      </c>
      <c r="G657" s="92">
        <f>F657+1</f>
        <v>1952</v>
      </c>
      <c r="H657" s="183"/>
      <c r="I657" s="119">
        <v>0.88</v>
      </c>
      <c r="J657" s="119">
        <v>45.93</v>
      </c>
      <c r="K657" s="119"/>
      <c r="L657" s="119"/>
      <c r="M657" s="119"/>
      <c r="N657" s="119"/>
      <c r="O657" s="184"/>
      <c r="P657" s="183"/>
      <c r="Q657" s="119"/>
      <c r="R657" s="119"/>
      <c r="S657" s="119">
        <v>60.4</v>
      </c>
      <c r="T657" s="184">
        <v>58.59</v>
      </c>
      <c r="U657" s="183">
        <v>79.459999999999994</v>
      </c>
      <c r="V657" s="119">
        <v>6.09</v>
      </c>
      <c r="W657" s="119"/>
      <c r="X657" s="184"/>
      <c r="Y657" s="183"/>
      <c r="Z657" s="119"/>
      <c r="AA657" s="119"/>
      <c r="AB657" s="119">
        <v>32.24</v>
      </c>
      <c r="AC657" s="184">
        <v>32.24</v>
      </c>
    </row>
    <row r="658" spans="2:29">
      <c r="B658" s="134">
        <f t="shared" si="52"/>
        <v>19024</v>
      </c>
      <c r="C658" s="94">
        <v>19024</v>
      </c>
      <c r="D658" s="84">
        <f t="shared" si="50"/>
        <v>1</v>
      </c>
      <c r="E658" s="84">
        <f t="shared" si="53"/>
        <v>31</v>
      </c>
      <c r="F658" s="84">
        <f t="shared" si="54"/>
        <v>1952</v>
      </c>
      <c r="G658" s="92">
        <f>F658</f>
        <v>1952</v>
      </c>
      <c r="H658" s="183"/>
      <c r="I658" s="119">
        <v>0.9</v>
      </c>
      <c r="J658" s="119">
        <v>45.67</v>
      </c>
      <c r="K658" s="119"/>
      <c r="L658" s="119"/>
      <c r="M658" s="119"/>
      <c r="N658" s="119"/>
      <c r="O658" s="184"/>
      <c r="P658" s="183"/>
      <c r="Q658" s="119"/>
      <c r="R658" s="119"/>
      <c r="S658" s="119">
        <v>59.95</v>
      </c>
      <c r="T658" s="184">
        <v>63.76</v>
      </c>
      <c r="U658" s="183">
        <v>79.459999999999994</v>
      </c>
      <c r="V658" s="119">
        <v>3.88</v>
      </c>
      <c r="W658" s="119"/>
      <c r="X658" s="184"/>
      <c r="Y658" s="183"/>
      <c r="Z658" s="119"/>
      <c r="AA658" s="119"/>
      <c r="AB658" s="119">
        <v>33.53</v>
      </c>
      <c r="AC658" s="184">
        <v>33.53</v>
      </c>
    </row>
    <row r="659" spans="2:29">
      <c r="B659" s="134">
        <f t="shared" si="52"/>
        <v>19053</v>
      </c>
      <c r="C659" s="94">
        <v>19053</v>
      </c>
      <c r="D659" s="84">
        <f t="shared" si="50"/>
        <v>2</v>
      </c>
      <c r="E659" s="84">
        <f t="shared" si="53"/>
        <v>29</v>
      </c>
      <c r="F659" s="84">
        <f t="shared" si="54"/>
        <v>1952</v>
      </c>
      <c r="G659" s="92">
        <f t="shared" si="51"/>
        <v>1952</v>
      </c>
      <c r="H659" s="183"/>
      <c r="I659" s="119">
        <v>0.92</v>
      </c>
      <c r="J659" s="119">
        <v>45.93</v>
      </c>
      <c r="K659" s="119"/>
      <c r="L659" s="119"/>
      <c r="M659" s="119"/>
      <c r="N659" s="119"/>
      <c r="O659" s="184"/>
      <c r="P659" s="183"/>
      <c r="Q659" s="119"/>
      <c r="R659" s="119"/>
      <c r="S659" s="119">
        <v>60.85</v>
      </c>
      <c r="T659" s="184">
        <v>60.14</v>
      </c>
      <c r="U659" s="183">
        <v>77.52</v>
      </c>
      <c r="V659" s="119">
        <v>2.5099999999999998</v>
      </c>
      <c r="W659" s="119"/>
      <c r="X659" s="184"/>
      <c r="Y659" s="183"/>
      <c r="Z659" s="119"/>
      <c r="AA659" s="119"/>
      <c r="AB659" s="119">
        <v>32.950000000000003</v>
      </c>
      <c r="AC659" s="184">
        <v>32.950000000000003</v>
      </c>
    </row>
    <row r="660" spans="2:29">
      <c r="B660" s="134">
        <f t="shared" si="52"/>
        <v>19084</v>
      </c>
      <c r="C660" s="94">
        <v>19084</v>
      </c>
      <c r="D660" s="84">
        <f t="shared" si="50"/>
        <v>3</v>
      </c>
      <c r="E660" s="84">
        <f t="shared" si="53"/>
        <v>31</v>
      </c>
      <c r="F660" s="84">
        <f t="shared" si="54"/>
        <v>1952</v>
      </c>
      <c r="G660" s="92">
        <f t="shared" si="51"/>
        <v>1952</v>
      </c>
      <c r="H660" s="183"/>
      <c r="I660" s="119">
        <v>0.94</v>
      </c>
      <c r="J660" s="119">
        <v>45.22</v>
      </c>
      <c r="K660" s="119"/>
      <c r="L660" s="119"/>
      <c r="M660" s="119"/>
      <c r="N660" s="119"/>
      <c r="O660" s="184"/>
      <c r="P660" s="183"/>
      <c r="Q660" s="119"/>
      <c r="R660" s="119"/>
      <c r="S660" s="119">
        <v>59.5</v>
      </c>
      <c r="T660" s="184">
        <v>58.01</v>
      </c>
      <c r="U660" s="183">
        <v>76.87</v>
      </c>
      <c r="V660" s="119">
        <v>10.08</v>
      </c>
      <c r="W660" s="119"/>
      <c r="X660" s="184"/>
      <c r="Y660" s="183"/>
      <c r="Z660" s="119"/>
      <c r="AA660" s="119"/>
      <c r="AB660" s="119">
        <v>32.56</v>
      </c>
      <c r="AC660" s="184">
        <v>32.56</v>
      </c>
    </row>
    <row r="661" spans="2:29">
      <c r="B661" s="134">
        <f t="shared" si="52"/>
        <v>19114</v>
      </c>
      <c r="C661" s="94">
        <v>19114</v>
      </c>
      <c r="D661" s="84">
        <f t="shared" si="50"/>
        <v>4</v>
      </c>
      <c r="E661" s="84">
        <f t="shared" si="53"/>
        <v>30</v>
      </c>
      <c r="F661" s="84">
        <f t="shared" si="54"/>
        <v>1952</v>
      </c>
      <c r="G661" s="92">
        <f t="shared" si="51"/>
        <v>1952</v>
      </c>
      <c r="H661" s="183"/>
      <c r="I661" s="119">
        <v>0.91</v>
      </c>
      <c r="J661" s="119">
        <v>46.45</v>
      </c>
      <c r="K661" s="119"/>
      <c r="L661" s="119"/>
      <c r="M661" s="119"/>
      <c r="N661" s="119"/>
      <c r="O661" s="184"/>
      <c r="P661" s="183"/>
      <c r="Q661" s="119"/>
      <c r="R661" s="119"/>
      <c r="S661" s="119">
        <v>59.76</v>
      </c>
      <c r="T661" s="184">
        <v>61.76</v>
      </c>
      <c r="U661" s="183">
        <v>80.099999999999994</v>
      </c>
      <c r="V661" s="119">
        <v>9.8800000000000008</v>
      </c>
      <c r="W661" s="119"/>
      <c r="X661" s="184"/>
      <c r="Y661" s="183"/>
      <c r="Z661" s="119"/>
      <c r="AA661" s="119"/>
      <c r="AB661" s="119">
        <v>30.62</v>
      </c>
      <c r="AC661" s="184">
        <v>30.62</v>
      </c>
    </row>
    <row r="662" spans="2:29">
      <c r="B662" s="134">
        <f t="shared" si="52"/>
        <v>19145</v>
      </c>
      <c r="C662" s="94">
        <v>19145</v>
      </c>
      <c r="D662" s="84">
        <f t="shared" si="50"/>
        <v>5</v>
      </c>
      <c r="E662" s="84">
        <f t="shared" si="53"/>
        <v>31</v>
      </c>
      <c r="F662" s="84">
        <f t="shared" si="54"/>
        <v>1952</v>
      </c>
      <c r="G662" s="92">
        <f t="shared" si="51"/>
        <v>1952</v>
      </c>
      <c r="H662" s="183"/>
      <c r="I662" s="119">
        <v>0.98</v>
      </c>
      <c r="J662" s="119">
        <v>45.35</v>
      </c>
      <c r="K662" s="119"/>
      <c r="L662" s="119"/>
      <c r="M662" s="119"/>
      <c r="N662" s="119"/>
      <c r="O662" s="184"/>
      <c r="P662" s="183"/>
      <c r="Q662" s="119"/>
      <c r="R662" s="119"/>
      <c r="S662" s="119">
        <v>59.17</v>
      </c>
      <c r="T662" s="184">
        <v>61.69</v>
      </c>
      <c r="U662" s="183">
        <v>79.459999999999994</v>
      </c>
      <c r="V662" s="119">
        <v>4.33</v>
      </c>
      <c r="W662" s="119"/>
      <c r="X662" s="184"/>
      <c r="Y662" s="183"/>
      <c r="Z662" s="119"/>
      <c r="AA662" s="119"/>
      <c r="AB662" s="119">
        <v>32.36</v>
      </c>
      <c r="AC662" s="184">
        <v>32.36</v>
      </c>
    </row>
    <row r="663" spans="2:29">
      <c r="B663" s="134">
        <f t="shared" si="52"/>
        <v>19175</v>
      </c>
      <c r="C663" s="94">
        <v>19175</v>
      </c>
      <c r="D663" s="84">
        <f t="shared" si="50"/>
        <v>6</v>
      </c>
      <c r="E663" s="84">
        <f t="shared" si="53"/>
        <v>30</v>
      </c>
      <c r="F663" s="84">
        <f t="shared" si="54"/>
        <v>1952</v>
      </c>
      <c r="G663" s="92">
        <f t="shared" si="51"/>
        <v>1952</v>
      </c>
      <c r="H663" s="183"/>
      <c r="I663" s="119">
        <v>1.1599999999999999</v>
      </c>
      <c r="J663" s="119">
        <v>50.07</v>
      </c>
      <c r="K663" s="119"/>
      <c r="L663" s="119"/>
      <c r="M663" s="119"/>
      <c r="N663" s="119"/>
      <c r="O663" s="184"/>
      <c r="P663" s="183"/>
      <c r="Q663" s="119"/>
      <c r="R663" s="119"/>
      <c r="S663" s="119">
        <v>64.209999999999994</v>
      </c>
      <c r="T663" s="184">
        <v>69.77</v>
      </c>
      <c r="U663" s="183">
        <v>85.27</v>
      </c>
      <c r="V663" s="119">
        <v>6.91</v>
      </c>
      <c r="W663" s="119"/>
      <c r="X663" s="184"/>
      <c r="Y663" s="183"/>
      <c r="Z663" s="119"/>
      <c r="AA663" s="119"/>
      <c r="AB663" s="119">
        <v>40.049999999999997</v>
      </c>
      <c r="AC663" s="184">
        <v>40.049999999999997</v>
      </c>
    </row>
    <row r="664" spans="2:29">
      <c r="B664" s="134">
        <f t="shared" si="52"/>
        <v>19206</v>
      </c>
      <c r="C664" s="94">
        <v>19206</v>
      </c>
      <c r="D664" s="84">
        <f t="shared" si="50"/>
        <v>7</v>
      </c>
      <c r="E664" s="84">
        <f t="shared" si="53"/>
        <v>31</v>
      </c>
      <c r="F664" s="84">
        <f t="shared" si="54"/>
        <v>1952</v>
      </c>
      <c r="G664" s="92">
        <f t="shared" si="51"/>
        <v>1952</v>
      </c>
      <c r="H664" s="183"/>
      <c r="I664" s="119">
        <v>1.24</v>
      </c>
      <c r="J664" s="119">
        <v>52.78</v>
      </c>
      <c r="K664" s="119"/>
      <c r="L664" s="119"/>
      <c r="M664" s="119"/>
      <c r="N664" s="119"/>
      <c r="O664" s="184"/>
      <c r="P664" s="183"/>
      <c r="Q664" s="119"/>
      <c r="R664" s="119"/>
      <c r="S664" s="119">
        <v>63.89</v>
      </c>
      <c r="T664" s="184">
        <v>66.540000000000006</v>
      </c>
      <c r="U664" s="183">
        <v>98.19</v>
      </c>
      <c r="V664" s="119">
        <v>2.84</v>
      </c>
      <c r="W664" s="119"/>
      <c r="X664" s="184"/>
      <c r="Y664" s="183"/>
      <c r="Z664" s="119"/>
      <c r="AA664" s="119"/>
      <c r="AB664" s="119">
        <v>31.46</v>
      </c>
      <c r="AC664" s="184">
        <v>31.46</v>
      </c>
    </row>
    <row r="665" spans="2:29">
      <c r="B665" s="134">
        <f t="shared" si="52"/>
        <v>19237</v>
      </c>
      <c r="C665" s="94">
        <v>19237</v>
      </c>
      <c r="D665" s="84">
        <f t="shared" si="50"/>
        <v>8</v>
      </c>
      <c r="E665" s="84">
        <f t="shared" si="53"/>
        <v>31</v>
      </c>
      <c r="F665" s="84">
        <f t="shared" si="54"/>
        <v>1952</v>
      </c>
      <c r="G665" s="92">
        <f t="shared" si="51"/>
        <v>1952</v>
      </c>
      <c r="H665" s="183"/>
      <c r="I665" s="119">
        <v>1.07</v>
      </c>
      <c r="J665" s="119">
        <v>49.03</v>
      </c>
      <c r="K665" s="119"/>
      <c r="L665" s="119"/>
      <c r="M665" s="119"/>
      <c r="N665" s="119"/>
      <c r="O665" s="184"/>
      <c r="P665" s="183"/>
      <c r="Q665" s="119"/>
      <c r="R665" s="119"/>
      <c r="S665" s="119">
        <v>62.02</v>
      </c>
      <c r="T665" s="184">
        <v>53.36</v>
      </c>
      <c r="U665" s="183">
        <v>96.9</v>
      </c>
      <c r="V665" s="119">
        <v>3.35</v>
      </c>
      <c r="W665" s="119"/>
      <c r="X665" s="184"/>
      <c r="Y665" s="183"/>
      <c r="Z665" s="119"/>
      <c r="AA665" s="119"/>
      <c r="AB665" s="119">
        <v>46.38</v>
      </c>
      <c r="AC665" s="184">
        <v>46.38</v>
      </c>
    </row>
    <row r="666" spans="2:29">
      <c r="B666" s="134">
        <f t="shared" si="52"/>
        <v>19267</v>
      </c>
      <c r="C666" s="94">
        <v>19267</v>
      </c>
      <c r="D666" s="84">
        <f t="shared" si="50"/>
        <v>9</v>
      </c>
      <c r="E666" s="84">
        <f t="shared" si="53"/>
        <v>30</v>
      </c>
      <c r="F666" s="84">
        <f t="shared" si="54"/>
        <v>1952</v>
      </c>
      <c r="G666" s="92">
        <f t="shared" si="51"/>
        <v>1952</v>
      </c>
      <c r="H666" s="183"/>
      <c r="I666" s="119">
        <v>1.01</v>
      </c>
      <c r="J666" s="119">
        <v>51.55</v>
      </c>
      <c r="K666" s="119"/>
      <c r="L666" s="119"/>
      <c r="M666" s="119"/>
      <c r="N666" s="119"/>
      <c r="O666" s="184"/>
      <c r="P666" s="183"/>
      <c r="Q666" s="119"/>
      <c r="R666" s="119"/>
      <c r="S666" s="119">
        <v>61.5</v>
      </c>
      <c r="T666" s="184">
        <v>54.33</v>
      </c>
      <c r="U666" s="183">
        <v>95.61</v>
      </c>
      <c r="V666" s="119">
        <v>3.99</v>
      </c>
      <c r="W666" s="119"/>
      <c r="X666" s="184"/>
      <c r="Y666" s="183"/>
      <c r="Z666" s="119"/>
      <c r="AA666" s="119"/>
      <c r="AB666" s="119">
        <v>41.8</v>
      </c>
      <c r="AC666" s="184">
        <v>41.8</v>
      </c>
    </row>
    <row r="667" spans="2:29">
      <c r="B667" s="134">
        <f t="shared" si="52"/>
        <v>19298</v>
      </c>
      <c r="C667" s="94">
        <v>19298</v>
      </c>
      <c r="D667" s="84">
        <f t="shared" si="50"/>
        <v>10</v>
      </c>
      <c r="E667" s="84">
        <f t="shared" si="53"/>
        <v>31</v>
      </c>
      <c r="F667" s="84">
        <f t="shared" si="54"/>
        <v>1952</v>
      </c>
      <c r="G667" s="92">
        <f>F667+1</f>
        <v>1953</v>
      </c>
      <c r="H667" s="183"/>
      <c r="I667" s="119">
        <v>0.99</v>
      </c>
      <c r="J667" s="119">
        <v>49.87</v>
      </c>
      <c r="K667" s="119"/>
      <c r="L667" s="119"/>
      <c r="M667" s="119"/>
      <c r="N667" s="119"/>
      <c r="O667" s="184"/>
      <c r="P667" s="183"/>
      <c r="Q667" s="119"/>
      <c r="R667" s="119"/>
      <c r="S667" s="119">
        <v>60.4</v>
      </c>
      <c r="T667" s="184">
        <v>51.16</v>
      </c>
      <c r="U667" s="183">
        <v>91.09</v>
      </c>
      <c r="V667" s="119">
        <v>0.52</v>
      </c>
      <c r="W667" s="119"/>
      <c r="X667" s="184"/>
      <c r="Y667" s="183"/>
      <c r="Z667" s="119"/>
      <c r="AA667" s="119"/>
      <c r="AB667" s="119">
        <v>39.86</v>
      </c>
      <c r="AC667" s="184">
        <v>39.86</v>
      </c>
    </row>
    <row r="668" spans="2:29">
      <c r="B668" s="134">
        <f t="shared" si="52"/>
        <v>19328</v>
      </c>
      <c r="C668" s="94">
        <v>19328</v>
      </c>
      <c r="D668" s="84">
        <f t="shared" si="50"/>
        <v>11</v>
      </c>
      <c r="E668" s="84">
        <f t="shared" si="53"/>
        <v>30</v>
      </c>
      <c r="F668" s="84">
        <f t="shared" si="54"/>
        <v>1952</v>
      </c>
      <c r="G668" s="92">
        <f>F668+1</f>
        <v>1953</v>
      </c>
      <c r="H668" s="183"/>
      <c r="I668" s="119">
        <v>0.9</v>
      </c>
      <c r="J668" s="119">
        <v>49.03</v>
      </c>
      <c r="K668" s="119"/>
      <c r="L668" s="119"/>
      <c r="M668" s="119"/>
      <c r="N668" s="119"/>
      <c r="O668" s="184"/>
      <c r="P668" s="183"/>
      <c r="Q668" s="119"/>
      <c r="R668" s="119"/>
      <c r="S668" s="119">
        <v>63.11</v>
      </c>
      <c r="T668" s="184">
        <v>51.42</v>
      </c>
      <c r="U668" s="183">
        <v>94.32</v>
      </c>
      <c r="V668" s="119">
        <v>1.63</v>
      </c>
      <c r="W668" s="119"/>
      <c r="X668" s="184"/>
      <c r="Y668" s="183"/>
      <c r="Z668" s="119"/>
      <c r="AA668" s="119"/>
      <c r="AB668" s="119">
        <v>36.56</v>
      </c>
      <c r="AC668" s="184">
        <v>36.56</v>
      </c>
    </row>
    <row r="669" spans="2:29">
      <c r="B669" s="134">
        <f t="shared" si="52"/>
        <v>19359</v>
      </c>
      <c r="C669" s="94">
        <v>19359</v>
      </c>
      <c r="D669" s="84">
        <f t="shared" si="50"/>
        <v>12</v>
      </c>
      <c r="E669" s="84">
        <f t="shared" si="53"/>
        <v>31</v>
      </c>
      <c r="F669" s="84">
        <f t="shared" si="54"/>
        <v>1952</v>
      </c>
      <c r="G669" s="92">
        <f>F669+1</f>
        <v>1953</v>
      </c>
      <c r="H669" s="183"/>
      <c r="I669" s="119">
        <v>0.9</v>
      </c>
      <c r="J669" s="119">
        <v>49.29</v>
      </c>
      <c r="K669" s="119"/>
      <c r="L669" s="119"/>
      <c r="M669" s="119"/>
      <c r="N669" s="119"/>
      <c r="O669" s="184"/>
      <c r="P669" s="183"/>
      <c r="Q669" s="119"/>
      <c r="R669" s="119"/>
      <c r="S669" s="119">
        <v>62.34</v>
      </c>
      <c r="T669" s="184">
        <v>44.96</v>
      </c>
      <c r="U669" s="183">
        <v>89.15</v>
      </c>
      <c r="V669" s="119">
        <v>3.17</v>
      </c>
      <c r="W669" s="119"/>
      <c r="X669" s="184"/>
      <c r="Y669" s="183"/>
      <c r="Z669" s="119"/>
      <c r="AA669" s="119"/>
      <c r="AB669" s="119">
        <v>35.4</v>
      </c>
      <c r="AC669" s="184">
        <v>35.4</v>
      </c>
    </row>
    <row r="670" spans="2:29">
      <c r="B670" s="134">
        <f t="shared" si="52"/>
        <v>19390</v>
      </c>
      <c r="C670" s="94">
        <v>19390</v>
      </c>
      <c r="D670" s="84">
        <f t="shared" si="50"/>
        <v>1</v>
      </c>
      <c r="E670" s="84">
        <f t="shared" si="53"/>
        <v>31</v>
      </c>
      <c r="F670" s="84">
        <f t="shared" si="54"/>
        <v>1953</v>
      </c>
      <c r="G670" s="92">
        <f>F670</f>
        <v>1953</v>
      </c>
      <c r="H670" s="183"/>
      <c r="I670" s="119">
        <v>0.92</v>
      </c>
      <c r="J670" s="119">
        <v>47.93</v>
      </c>
      <c r="K670" s="119"/>
      <c r="L670" s="119"/>
      <c r="M670" s="119"/>
      <c r="N670" s="119"/>
      <c r="O670" s="184"/>
      <c r="P670" s="183"/>
      <c r="Q670" s="119"/>
      <c r="R670" s="119"/>
      <c r="S670" s="119">
        <v>62.86</v>
      </c>
      <c r="T670" s="184">
        <v>57.17</v>
      </c>
      <c r="U670" s="183">
        <v>86.56</v>
      </c>
      <c r="V670" s="119">
        <v>5.28</v>
      </c>
      <c r="W670" s="119"/>
      <c r="X670" s="184"/>
      <c r="Y670" s="183"/>
      <c r="Z670" s="119"/>
      <c r="AA670" s="119"/>
      <c r="AB670" s="119">
        <v>33.590000000000003</v>
      </c>
      <c r="AC670" s="184">
        <v>33.590000000000003</v>
      </c>
    </row>
    <row r="671" spans="2:29">
      <c r="B671" s="134">
        <f t="shared" si="52"/>
        <v>19418</v>
      </c>
      <c r="C671" s="94">
        <v>19418</v>
      </c>
      <c r="D671" s="84">
        <f t="shared" si="50"/>
        <v>2</v>
      </c>
      <c r="E671" s="84">
        <f t="shared" si="53"/>
        <v>28</v>
      </c>
      <c r="F671" s="84">
        <f t="shared" si="54"/>
        <v>1953</v>
      </c>
      <c r="G671" s="92">
        <f t="shared" si="51"/>
        <v>1953</v>
      </c>
      <c r="H671" s="183"/>
      <c r="I671" s="119">
        <v>0.92</v>
      </c>
      <c r="J671" s="119">
        <v>46.71</v>
      </c>
      <c r="K671" s="119"/>
      <c r="L671" s="119"/>
      <c r="M671" s="119"/>
      <c r="N671" s="119"/>
      <c r="O671" s="184"/>
      <c r="P671" s="183"/>
      <c r="Q671" s="119"/>
      <c r="R671" s="119"/>
      <c r="S671" s="119">
        <v>62.79</v>
      </c>
      <c r="T671" s="184">
        <v>57.56</v>
      </c>
      <c r="U671" s="183">
        <v>83.98</v>
      </c>
      <c r="V671" s="119">
        <v>2.59</v>
      </c>
      <c r="W671" s="119"/>
      <c r="X671" s="184"/>
      <c r="Y671" s="183"/>
      <c r="Z671" s="119"/>
      <c r="AA671" s="119"/>
      <c r="AB671" s="119">
        <v>36.69</v>
      </c>
      <c r="AC671" s="184">
        <v>36.69</v>
      </c>
    </row>
    <row r="672" spans="2:29">
      <c r="B672" s="134">
        <f t="shared" si="52"/>
        <v>19449</v>
      </c>
      <c r="C672" s="94">
        <v>19449</v>
      </c>
      <c r="D672" s="84">
        <f t="shared" si="50"/>
        <v>3</v>
      </c>
      <c r="E672" s="84">
        <f t="shared" si="53"/>
        <v>31</v>
      </c>
      <c r="F672" s="84">
        <f t="shared" si="54"/>
        <v>1953</v>
      </c>
      <c r="G672" s="92">
        <f t="shared" si="51"/>
        <v>1953</v>
      </c>
      <c r="H672" s="183"/>
      <c r="I672" s="119">
        <v>0.9</v>
      </c>
      <c r="J672" s="119">
        <v>47.55</v>
      </c>
      <c r="K672" s="119"/>
      <c r="L672" s="119"/>
      <c r="M672" s="119"/>
      <c r="N672" s="119"/>
      <c r="O672" s="184"/>
      <c r="P672" s="183"/>
      <c r="Q672" s="119"/>
      <c r="R672" s="119"/>
      <c r="S672" s="119">
        <v>62.02</v>
      </c>
      <c r="T672" s="184">
        <v>58.33</v>
      </c>
      <c r="U672" s="183">
        <v>80.099999999999994</v>
      </c>
      <c r="V672" s="119">
        <v>7.82</v>
      </c>
      <c r="W672" s="119"/>
      <c r="X672" s="184"/>
      <c r="Y672" s="183"/>
      <c r="Z672" s="119"/>
      <c r="AA672" s="119"/>
      <c r="AB672" s="119">
        <v>34.880000000000003</v>
      </c>
      <c r="AC672" s="184">
        <v>34.880000000000003</v>
      </c>
    </row>
    <row r="673" spans="2:29">
      <c r="B673" s="134">
        <f t="shared" si="52"/>
        <v>19479</v>
      </c>
      <c r="C673" s="94">
        <v>19479</v>
      </c>
      <c r="D673" s="84">
        <f t="shared" si="50"/>
        <v>4</v>
      </c>
      <c r="E673" s="84">
        <f t="shared" si="53"/>
        <v>30</v>
      </c>
      <c r="F673" s="84">
        <f t="shared" si="54"/>
        <v>1953</v>
      </c>
      <c r="G673" s="92">
        <f t="shared" si="51"/>
        <v>1953</v>
      </c>
      <c r="H673" s="183"/>
      <c r="I673" s="119">
        <v>0.92</v>
      </c>
      <c r="J673" s="119">
        <v>48.97</v>
      </c>
      <c r="K673" s="119"/>
      <c r="L673" s="119"/>
      <c r="M673" s="119"/>
      <c r="N673" s="119"/>
      <c r="O673" s="184"/>
      <c r="P673" s="183"/>
      <c r="Q673" s="119"/>
      <c r="R673" s="119"/>
      <c r="S673" s="119">
        <v>60.47</v>
      </c>
      <c r="T673" s="184">
        <v>60.01</v>
      </c>
      <c r="U673" s="183">
        <v>83.98</v>
      </c>
      <c r="V673" s="119">
        <v>4.3099999999999996</v>
      </c>
      <c r="W673" s="119"/>
      <c r="X673" s="184"/>
      <c r="Y673" s="183"/>
      <c r="Z673" s="119"/>
      <c r="AA673" s="119"/>
      <c r="AB673" s="119">
        <v>31.59</v>
      </c>
      <c r="AC673" s="184">
        <v>31.59</v>
      </c>
    </row>
    <row r="674" spans="2:29">
      <c r="B674" s="134">
        <f t="shared" si="52"/>
        <v>19510</v>
      </c>
      <c r="C674" s="94">
        <v>19510</v>
      </c>
      <c r="D674" s="84">
        <f t="shared" ref="D674:D737" si="55">MONTH(C674)</f>
        <v>5</v>
      </c>
      <c r="E674" s="84">
        <f t="shared" si="53"/>
        <v>31</v>
      </c>
      <c r="F674" s="84">
        <f t="shared" si="54"/>
        <v>1953</v>
      </c>
      <c r="G674" s="92">
        <f t="shared" ref="G674:G737" si="56">F674</f>
        <v>1953</v>
      </c>
      <c r="H674" s="183"/>
      <c r="I674" s="119">
        <v>0.97</v>
      </c>
      <c r="J674" s="119">
        <v>52.26</v>
      </c>
      <c r="K674" s="119"/>
      <c r="L674" s="119"/>
      <c r="M674" s="119"/>
      <c r="N674" s="119"/>
      <c r="O674" s="184"/>
      <c r="P674" s="183"/>
      <c r="Q674" s="119"/>
      <c r="R674" s="119"/>
      <c r="S674" s="119">
        <v>59.17</v>
      </c>
      <c r="T674" s="184">
        <v>58.66</v>
      </c>
      <c r="U674" s="183">
        <v>87.21</v>
      </c>
      <c r="V674" s="119">
        <v>2.4500000000000002</v>
      </c>
      <c r="W674" s="119"/>
      <c r="X674" s="184"/>
      <c r="Y674" s="183"/>
      <c r="Z674" s="119"/>
      <c r="AA674" s="119"/>
      <c r="AB674" s="119">
        <v>34.369999999999997</v>
      </c>
      <c r="AC674" s="184">
        <v>34.369999999999997</v>
      </c>
    </row>
    <row r="675" spans="2:29">
      <c r="B675" s="134">
        <f t="shared" ref="B675:B738" si="57">C675</f>
        <v>19540</v>
      </c>
      <c r="C675" s="94">
        <v>19540</v>
      </c>
      <c r="D675" s="84">
        <f t="shared" si="55"/>
        <v>6</v>
      </c>
      <c r="E675" s="84">
        <f t="shared" si="53"/>
        <v>30</v>
      </c>
      <c r="F675" s="84">
        <f t="shared" si="54"/>
        <v>1953</v>
      </c>
      <c r="G675" s="92">
        <f t="shared" si="56"/>
        <v>1953</v>
      </c>
      <c r="H675" s="183"/>
      <c r="I675" s="119">
        <v>1.06</v>
      </c>
      <c r="J675" s="119">
        <v>57.62</v>
      </c>
      <c r="K675" s="119"/>
      <c r="L675" s="119"/>
      <c r="M675" s="119"/>
      <c r="N675" s="119"/>
      <c r="O675" s="184"/>
      <c r="P675" s="183"/>
      <c r="Q675" s="119"/>
      <c r="R675" s="119"/>
      <c r="S675" s="119">
        <v>62.73</v>
      </c>
      <c r="T675" s="184">
        <v>67.83</v>
      </c>
      <c r="U675" s="183">
        <v>97.55</v>
      </c>
      <c r="V675" s="119">
        <v>0.08</v>
      </c>
      <c r="W675" s="119"/>
      <c r="X675" s="184"/>
      <c r="Y675" s="183"/>
      <c r="Z675" s="119"/>
      <c r="AA675" s="119"/>
      <c r="AB675" s="119">
        <v>37.979999999999997</v>
      </c>
      <c r="AC675" s="184">
        <v>37.979999999999997</v>
      </c>
    </row>
    <row r="676" spans="2:29">
      <c r="B676" s="134">
        <f t="shared" si="57"/>
        <v>19571</v>
      </c>
      <c r="C676" s="94">
        <v>19571</v>
      </c>
      <c r="D676" s="84">
        <f t="shared" si="55"/>
        <v>7</v>
      </c>
      <c r="E676" s="84">
        <f t="shared" si="53"/>
        <v>31</v>
      </c>
      <c r="F676" s="84">
        <f t="shared" si="54"/>
        <v>1953</v>
      </c>
      <c r="G676" s="92">
        <f t="shared" si="56"/>
        <v>1953</v>
      </c>
      <c r="H676" s="183"/>
      <c r="I676" s="119">
        <v>1.18</v>
      </c>
      <c r="J676" s="119">
        <v>59.3</v>
      </c>
      <c r="K676" s="119"/>
      <c r="L676" s="119"/>
      <c r="M676" s="119"/>
      <c r="N676" s="119"/>
      <c r="O676" s="184"/>
      <c r="P676" s="183"/>
      <c r="Q676" s="119"/>
      <c r="R676" s="119"/>
      <c r="S676" s="119">
        <v>61.11</v>
      </c>
      <c r="T676" s="184">
        <v>65.89</v>
      </c>
      <c r="U676" s="183">
        <v>102.07</v>
      </c>
      <c r="V676" s="119"/>
      <c r="W676" s="119"/>
      <c r="X676" s="184"/>
      <c r="Y676" s="183"/>
      <c r="Z676" s="119"/>
      <c r="AA676" s="119"/>
      <c r="AB676" s="119">
        <v>31.91</v>
      </c>
      <c r="AC676" s="184">
        <v>31.91</v>
      </c>
    </row>
    <row r="677" spans="2:29">
      <c r="B677" s="134">
        <f t="shared" si="57"/>
        <v>19602</v>
      </c>
      <c r="C677" s="94">
        <v>19602</v>
      </c>
      <c r="D677" s="84">
        <f t="shared" si="55"/>
        <v>8</v>
      </c>
      <c r="E677" s="84">
        <f t="shared" si="53"/>
        <v>31</v>
      </c>
      <c r="F677" s="84">
        <f t="shared" si="54"/>
        <v>1953</v>
      </c>
      <c r="G677" s="92">
        <f t="shared" si="56"/>
        <v>1953</v>
      </c>
      <c r="H677" s="183"/>
      <c r="I677" s="119">
        <v>1.1000000000000001</v>
      </c>
      <c r="J677" s="119">
        <v>57.3</v>
      </c>
      <c r="K677" s="119"/>
      <c r="L677" s="119"/>
      <c r="M677" s="119"/>
      <c r="N677" s="119"/>
      <c r="O677" s="184"/>
      <c r="P677" s="183"/>
      <c r="Q677" s="119"/>
      <c r="R677" s="119"/>
      <c r="S677" s="119">
        <v>61.95</v>
      </c>
      <c r="T677" s="184">
        <v>54.46</v>
      </c>
      <c r="U677" s="183">
        <v>103.36</v>
      </c>
      <c r="V677" s="119"/>
      <c r="W677" s="119"/>
      <c r="X677" s="184"/>
      <c r="Y677" s="183"/>
      <c r="Z677" s="119"/>
      <c r="AA677" s="119"/>
      <c r="AB677" s="119">
        <v>42.96</v>
      </c>
      <c r="AC677" s="184">
        <v>42.96</v>
      </c>
    </row>
    <row r="678" spans="2:29">
      <c r="B678" s="134">
        <f t="shared" si="57"/>
        <v>19632</v>
      </c>
      <c r="C678" s="94">
        <v>19632</v>
      </c>
      <c r="D678" s="84">
        <f t="shared" si="55"/>
        <v>9</v>
      </c>
      <c r="E678" s="84">
        <f t="shared" si="53"/>
        <v>30</v>
      </c>
      <c r="F678" s="84">
        <f t="shared" si="54"/>
        <v>1953</v>
      </c>
      <c r="G678" s="92">
        <f t="shared" si="56"/>
        <v>1953</v>
      </c>
      <c r="H678" s="183"/>
      <c r="I678" s="119">
        <v>1.0900000000000001</v>
      </c>
      <c r="J678" s="119">
        <v>54.46</v>
      </c>
      <c r="K678" s="119"/>
      <c r="L678" s="119"/>
      <c r="M678" s="119"/>
      <c r="N678" s="119"/>
      <c r="O678" s="184"/>
      <c r="P678" s="183"/>
      <c r="Q678" s="119"/>
      <c r="R678" s="119"/>
      <c r="S678" s="119">
        <v>62.4</v>
      </c>
      <c r="T678" s="184">
        <v>55.1</v>
      </c>
      <c r="U678" s="183">
        <v>105.94</v>
      </c>
      <c r="V678" s="119"/>
      <c r="W678" s="119"/>
      <c r="X678" s="184"/>
      <c r="Y678" s="183"/>
      <c r="Z678" s="119"/>
      <c r="AA678" s="119"/>
      <c r="AB678" s="119">
        <v>46</v>
      </c>
      <c r="AC678" s="184">
        <v>46</v>
      </c>
    </row>
    <row r="679" spans="2:29">
      <c r="B679" s="134">
        <f t="shared" si="57"/>
        <v>19663</v>
      </c>
      <c r="C679" s="94">
        <v>19663</v>
      </c>
      <c r="D679" s="84">
        <f t="shared" si="55"/>
        <v>10</v>
      </c>
      <c r="E679" s="84">
        <f t="shared" si="53"/>
        <v>31</v>
      </c>
      <c r="F679" s="84">
        <f t="shared" si="54"/>
        <v>1953</v>
      </c>
      <c r="G679" s="92">
        <f>F679+1</f>
        <v>1954</v>
      </c>
      <c r="H679" s="183"/>
      <c r="I679" s="119">
        <v>0.98</v>
      </c>
      <c r="J679" s="119">
        <v>48.19</v>
      </c>
      <c r="K679" s="119"/>
      <c r="L679" s="119"/>
      <c r="M679" s="119"/>
      <c r="N679" s="119"/>
      <c r="O679" s="184"/>
      <c r="P679" s="183"/>
      <c r="Q679" s="119"/>
      <c r="R679" s="119"/>
      <c r="S679" s="119">
        <v>59.24</v>
      </c>
      <c r="T679" s="184">
        <v>50.07</v>
      </c>
      <c r="U679" s="183">
        <v>96.9</v>
      </c>
      <c r="V679" s="119"/>
      <c r="W679" s="119"/>
      <c r="X679" s="184"/>
      <c r="Y679" s="183"/>
      <c r="Z679" s="119"/>
      <c r="AA679" s="119"/>
      <c r="AB679" s="119">
        <v>47.03</v>
      </c>
      <c r="AC679" s="184">
        <v>47.03</v>
      </c>
    </row>
    <row r="680" spans="2:29">
      <c r="B680" s="134">
        <f t="shared" si="57"/>
        <v>19693</v>
      </c>
      <c r="C680" s="94">
        <v>19693</v>
      </c>
      <c r="D680" s="84">
        <f t="shared" si="55"/>
        <v>11</v>
      </c>
      <c r="E680" s="84">
        <f t="shared" si="53"/>
        <v>30</v>
      </c>
      <c r="F680" s="84">
        <f t="shared" si="54"/>
        <v>1953</v>
      </c>
      <c r="G680" s="92">
        <f>F680+1</f>
        <v>1954</v>
      </c>
      <c r="H680" s="183"/>
      <c r="I680" s="119">
        <v>0.92</v>
      </c>
      <c r="J680" s="119">
        <v>43.02</v>
      </c>
      <c r="K680" s="119"/>
      <c r="L680" s="119"/>
      <c r="M680" s="119"/>
      <c r="N680" s="119"/>
      <c r="O680" s="184"/>
      <c r="P680" s="183"/>
      <c r="Q680" s="119"/>
      <c r="R680" s="119"/>
      <c r="S680" s="119">
        <v>59.3</v>
      </c>
      <c r="T680" s="184">
        <v>44.44</v>
      </c>
      <c r="U680" s="183">
        <v>92.38</v>
      </c>
      <c r="V680" s="119"/>
      <c r="W680" s="119"/>
      <c r="X680" s="184"/>
      <c r="Y680" s="183"/>
      <c r="Z680" s="119"/>
      <c r="AA680" s="119"/>
      <c r="AB680" s="119">
        <v>39.15</v>
      </c>
      <c r="AC680" s="184">
        <v>39.15</v>
      </c>
    </row>
    <row r="681" spans="2:29">
      <c r="B681" s="134">
        <f t="shared" si="57"/>
        <v>19724</v>
      </c>
      <c r="C681" s="94">
        <v>19724</v>
      </c>
      <c r="D681" s="84">
        <f t="shared" si="55"/>
        <v>12</v>
      </c>
      <c r="E681" s="84">
        <f t="shared" si="53"/>
        <v>31</v>
      </c>
      <c r="F681" s="84">
        <f t="shared" si="54"/>
        <v>1953</v>
      </c>
      <c r="G681" s="92">
        <f>F681+1</f>
        <v>1954</v>
      </c>
      <c r="H681" s="183"/>
      <c r="I681" s="119">
        <v>0.93</v>
      </c>
      <c r="J681" s="119">
        <v>45.03</v>
      </c>
      <c r="K681" s="119"/>
      <c r="L681" s="119"/>
      <c r="M681" s="119"/>
      <c r="N681" s="119"/>
      <c r="O681" s="184"/>
      <c r="P681" s="183"/>
      <c r="Q681" s="119"/>
      <c r="R681" s="119"/>
      <c r="S681" s="119">
        <v>58.85</v>
      </c>
      <c r="T681" s="184">
        <v>49.03</v>
      </c>
      <c r="U681" s="183">
        <v>93.02</v>
      </c>
      <c r="V681" s="119">
        <v>2.33</v>
      </c>
      <c r="W681" s="119">
        <v>12.02</v>
      </c>
      <c r="X681" s="184"/>
      <c r="Y681" s="183"/>
      <c r="Z681" s="119"/>
      <c r="AA681" s="119"/>
      <c r="AB681" s="119">
        <v>34.950000000000003</v>
      </c>
      <c r="AC681" s="184">
        <v>34.950000000000003</v>
      </c>
    </row>
    <row r="682" spans="2:29">
      <c r="B682" s="134">
        <f t="shared" si="57"/>
        <v>19755</v>
      </c>
      <c r="C682" s="94">
        <v>19755</v>
      </c>
      <c r="D682" s="84">
        <f t="shared" si="55"/>
        <v>1</v>
      </c>
      <c r="E682" s="84">
        <f t="shared" si="53"/>
        <v>31</v>
      </c>
      <c r="F682" s="84">
        <f t="shared" si="54"/>
        <v>1954</v>
      </c>
      <c r="G682" s="92">
        <f>F682</f>
        <v>1954</v>
      </c>
      <c r="H682" s="183"/>
      <c r="I682" s="119">
        <v>0.98</v>
      </c>
      <c r="J682" s="119">
        <v>46.71</v>
      </c>
      <c r="K682" s="119"/>
      <c r="L682" s="119"/>
      <c r="M682" s="119"/>
      <c r="N682" s="119"/>
      <c r="O682" s="184"/>
      <c r="P682" s="183"/>
      <c r="Q682" s="119"/>
      <c r="R682" s="119"/>
      <c r="S682" s="119">
        <v>62.4</v>
      </c>
      <c r="T682" s="184">
        <v>46.38</v>
      </c>
      <c r="U682" s="183">
        <v>97.55</v>
      </c>
      <c r="V682" s="119">
        <v>0.99</v>
      </c>
      <c r="W682" s="119">
        <v>8.85</v>
      </c>
      <c r="X682" s="184"/>
      <c r="Y682" s="183"/>
      <c r="Z682" s="119"/>
      <c r="AA682" s="119"/>
      <c r="AB682" s="119">
        <v>32.49</v>
      </c>
      <c r="AC682" s="184">
        <v>32.49</v>
      </c>
    </row>
    <row r="683" spans="2:29">
      <c r="B683" s="134">
        <f t="shared" si="57"/>
        <v>19783</v>
      </c>
      <c r="C683" s="94">
        <v>19783</v>
      </c>
      <c r="D683" s="84">
        <f t="shared" si="55"/>
        <v>2</v>
      </c>
      <c r="E683" s="84">
        <f t="shared" si="53"/>
        <v>28</v>
      </c>
      <c r="F683" s="84">
        <f t="shared" si="54"/>
        <v>1954</v>
      </c>
      <c r="G683" s="92">
        <f t="shared" si="56"/>
        <v>1954</v>
      </c>
      <c r="H683" s="183"/>
      <c r="I683" s="119">
        <v>0.95</v>
      </c>
      <c r="J683" s="119">
        <v>47.61</v>
      </c>
      <c r="K683" s="119"/>
      <c r="L683" s="119"/>
      <c r="M683" s="119"/>
      <c r="N683" s="119"/>
      <c r="O683" s="184"/>
      <c r="P683" s="183"/>
      <c r="Q683" s="119"/>
      <c r="R683" s="119"/>
      <c r="S683" s="119">
        <v>58.92</v>
      </c>
      <c r="T683" s="184">
        <v>40.83</v>
      </c>
      <c r="U683" s="183">
        <v>96.25</v>
      </c>
      <c r="V683" s="119">
        <v>1.22</v>
      </c>
      <c r="W683" s="119">
        <v>61.95</v>
      </c>
      <c r="X683" s="184"/>
      <c r="Y683" s="183"/>
      <c r="Z683" s="119"/>
      <c r="AA683" s="119"/>
      <c r="AB683" s="119">
        <v>31.59</v>
      </c>
      <c r="AC683" s="184">
        <v>31.59</v>
      </c>
    </row>
    <row r="684" spans="2:29">
      <c r="B684" s="134">
        <f t="shared" si="57"/>
        <v>19814</v>
      </c>
      <c r="C684" s="94">
        <v>19814</v>
      </c>
      <c r="D684" s="84">
        <f t="shared" si="55"/>
        <v>3</v>
      </c>
      <c r="E684" s="84">
        <f t="shared" si="53"/>
        <v>31</v>
      </c>
      <c r="F684" s="84">
        <f t="shared" si="54"/>
        <v>1954</v>
      </c>
      <c r="G684" s="92">
        <f t="shared" si="56"/>
        <v>1954</v>
      </c>
      <c r="H684" s="183"/>
      <c r="I684" s="119">
        <v>0.96</v>
      </c>
      <c r="J684" s="119">
        <v>42.57</v>
      </c>
      <c r="K684" s="119"/>
      <c r="L684" s="119"/>
      <c r="M684" s="119"/>
      <c r="N684" s="119"/>
      <c r="O684" s="184"/>
      <c r="P684" s="183"/>
      <c r="Q684" s="119"/>
      <c r="R684" s="119"/>
      <c r="S684" s="119">
        <v>59.3</v>
      </c>
      <c r="T684" s="184">
        <v>49.94</v>
      </c>
      <c r="U684" s="183">
        <v>98.19</v>
      </c>
      <c r="V684" s="119">
        <v>1.89</v>
      </c>
      <c r="W684" s="119">
        <v>99.48</v>
      </c>
      <c r="X684" s="184"/>
      <c r="Y684" s="183"/>
      <c r="Z684" s="119"/>
      <c r="AA684" s="119"/>
      <c r="AB684" s="119">
        <v>26.49</v>
      </c>
      <c r="AC684" s="184">
        <v>26.49</v>
      </c>
    </row>
    <row r="685" spans="2:29">
      <c r="B685" s="134">
        <f t="shared" si="57"/>
        <v>19844</v>
      </c>
      <c r="C685" s="94">
        <v>19844</v>
      </c>
      <c r="D685" s="84">
        <f t="shared" si="55"/>
        <v>4</v>
      </c>
      <c r="E685" s="84">
        <f t="shared" si="53"/>
        <v>30</v>
      </c>
      <c r="F685" s="84">
        <f t="shared" si="54"/>
        <v>1954</v>
      </c>
      <c r="G685" s="92">
        <f t="shared" si="56"/>
        <v>1954</v>
      </c>
      <c r="H685" s="183"/>
      <c r="I685" s="119">
        <v>0.95</v>
      </c>
      <c r="J685" s="119">
        <v>49.87</v>
      </c>
      <c r="K685" s="119"/>
      <c r="L685" s="119"/>
      <c r="M685" s="119"/>
      <c r="N685" s="119"/>
      <c r="O685" s="184"/>
      <c r="P685" s="183"/>
      <c r="Q685" s="119"/>
      <c r="R685" s="119"/>
      <c r="S685" s="119">
        <v>58.92</v>
      </c>
      <c r="T685" s="184">
        <v>48.13</v>
      </c>
      <c r="U685" s="183">
        <v>89.15</v>
      </c>
      <c r="V685" s="119">
        <v>0.91</v>
      </c>
      <c r="W685" s="119">
        <v>85.27</v>
      </c>
      <c r="X685" s="184"/>
      <c r="Y685" s="183"/>
      <c r="Z685" s="119"/>
      <c r="AA685" s="119"/>
      <c r="AB685" s="119">
        <v>35.659999999999997</v>
      </c>
      <c r="AC685" s="184">
        <v>35.659999999999997</v>
      </c>
    </row>
    <row r="686" spans="2:29">
      <c r="B686" s="134">
        <f t="shared" si="57"/>
        <v>19875</v>
      </c>
      <c r="C686" s="94">
        <v>19875</v>
      </c>
      <c r="D686" s="84">
        <f t="shared" si="55"/>
        <v>5</v>
      </c>
      <c r="E686" s="84">
        <f t="shared" si="53"/>
        <v>31</v>
      </c>
      <c r="F686" s="84">
        <f t="shared" si="54"/>
        <v>1954</v>
      </c>
      <c r="G686" s="92">
        <f t="shared" si="56"/>
        <v>1954</v>
      </c>
      <c r="H686" s="183"/>
      <c r="I686" s="119">
        <v>0.98</v>
      </c>
      <c r="J686" s="119">
        <v>48.64</v>
      </c>
      <c r="K686" s="119"/>
      <c r="L686" s="119"/>
      <c r="M686" s="119"/>
      <c r="N686" s="119"/>
      <c r="O686" s="184"/>
      <c r="P686" s="183"/>
      <c r="Q686" s="119"/>
      <c r="R686" s="119"/>
      <c r="S686" s="119">
        <v>66.540000000000006</v>
      </c>
      <c r="T686" s="184">
        <v>71.06</v>
      </c>
      <c r="U686" s="183">
        <v>40.049999999999997</v>
      </c>
      <c r="V686" s="119">
        <v>2.46</v>
      </c>
      <c r="W686" s="119">
        <v>47.48</v>
      </c>
      <c r="X686" s="184"/>
      <c r="Y686" s="183"/>
      <c r="Z686" s="119"/>
      <c r="AA686" s="119"/>
      <c r="AB686" s="119">
        <v>56.33</v>
      </c>
      <c r="AC686" s="184">
        <v>56.33</v>
      </c>
    </row>
    <row r="687" spans="2:29">
      <c r="B687" s="134">
        <f t="shared" si="57"/>
        <v>19905</v>
      </c>
      <c r="C687" s="94">
        <v>19905</v>
      </c>
      <c r="D687" s="84">
        <f t="shared" si="55"/>
        <v>6</v>
      </c>
      <c r="E687" s="84">
        <f t="shared" si="53"/>
        <v>30</v>
      </c>
      <c r="F687" s="84">
        <f t="shared" si="54"/>
        <v>1954</v>
      </c>
      <c r="G687" s="92">
        <f t="shared" si="56"/>
        <v>1954</v>
      </c>
      <c r="H687" s="183"/>
      <c r="I687" s="119">
        <v>1.1499999999999999</v>
      </c>
      <c r="J687" s="119">
        <v>57.82</v>
      </c>
      <c r="K687" s="119"/>
      <c r="L687" s="119"/>
      <c r="M687" s="119"/>
      <c r="N687" s="119"/>
      <c r="O687" s="184"/>
      <c r="P687" s="183"/>
      <c r="Q687" s="119"/>
      <c r="R687" s="119"/>
      <c r="S687" s="119">
        <v>66.540000000000006</v>
      </c>
      <c r="T687" s="184">
        <v>52.58</v>
      </c>
      <c r="U687" s="183">
        <v>87.21</v>
      </c>
      <c r="V687" s="119">
        <v>0.01</v>
      </c>
      <c r="W687" s="119"/>
      <c r="X687" s="184"/>
      <c r="Y687" s="183"/>
      <c r="Z687" s="119"/>
      <c r="AA687" s="119"/>
      <c r="AB687" s="119">
        <v>59.43</v>
      </c>
      <c r="AC687" s="184">
        <v>59.43</v>
      </c>
    </row>
    <row r="688" spans="2:29">
      <c r="B688" s="134">
        <f t="shared" si="57"/>
        <v>19936</v>
      </c>
      <c r="C688" s="94">
        <v>19936</v>
      </c>
      <c r="D688" s="84">
        <f t="shared" si="55"/>
        <v>7</v>
      </c>
      <c r="E688" s="84">
        <f t="shared" si="53"/>
        <v>31</v>
      </c>
      <c r="F688" s="84">
        <f t="shared" si="54"/>
        <v>1954</v>
      </c>
      <c r="G688" s="92">
        <f t="shared" si="56"/>
        <v>1954</v>
      </c>
      <c r="H688" s="183"/>
      <c r="I688" s="119">
        <v>1.28</v>
      </c>
      <c r="J688" s="119">
        <v>57.62</v>
      </c>
      <c r="K688" s="119"/>
      <c r="L688" s="119"/>
      <c r="M688" s="119"/>
      <c r="N688" s="119"/>
      <c r="O688" s="184"/>
      <c r="P688" s="183"/>
      <c r="Q688" s="119"/>
      <c r="R688" s="119"/>
      <c r="S688" s="119">
        <v>63.44</v>
      </c>
      <c r="T688" s="184">
        <v>43.93</v>
      </c>
      <c r="U688" s="183">
        <v>86.56</v>
      </c>
      <c r="V688" s="119"/>
      <c r="W688" s="119"/>
      <c r="X688" s="184"/>
      <c r="Y688" s="183"/>
      <c r="Z688" s="119"/>
      <c r="AA688" s="119"/>
      <c r="AB688" s="119">
        <v>54.13</v>
      </c>
      <c r="AC688" s="184">
        <v>54.13</v>
      </c>
    </row>
    <row r="689" spans="2:29">
      <c r="B689" s="134">
        <f t="shared" si="57"/>
        <v>19967</v>
      </c>
      <c r="C689" s="94">
        <v>19967</v>
      </c>
      <c r="D689" s="84">
        <f t="shared" si="55"/>
        <v>8</v>
      </c>
      <c r="E689" s="84">
        <f t="shared" si="53"/>
        <v>31</v>
      </c>
      <c r="F689" s="84">
        <f t="shared" si="54"/>
        <v>1954</v>
      </c>
      <c r="G689" s="92">
        <f t="shared" si="56"/>
        <v>1954</v>
      </c>
      <c r="H689" s="183"/>
      <c r="I689" s="119">
        <v>1.21</v>
      </c>
      <c r="J689" s="119">
        <v>49.23</v>
      </c>
      <c r="K689" s="119"/>
      <c r="L689" s="119"/>
      <c r="M689" s="119"/>
      <c r="N689" s="119"/>
      <c r="O689" s="184"/>
      <c r="P689" s="183"/>
      <c r="Q689" s="119"/>
      <c r="R689" s="119"/>
      <c r="S689" s="119">
        <v>64.540000000000006</v>
      </c>
      <c r="T689" s="184">
        <v>59.04</v>
      </c>
      <c r="U689" s="183">
        <v>83.33</v>
      </c>
      <c r="V689" s="119">
        <v>0.01</v>
      </c>
      <c r="W689" s="119"/>
      <c r="X689" s="184"/>
      <c r="Y689" s="183"/>
      <c r="Z689" s="119"/>
      <c r="AA689" s="119"/>
      <c r="AB689" s="119">
        <v>56.07</v>
      </c>
      <c r="AC689" s="184">
        <v>56.07</v>
      </c>
    </row>
    <row r="690" spans="2:29">
      <c r="B690" s="134">
        <f t="shared" si="57"/>
        <v>19997</v>
      </c>
      <c r="C690" s="94">
        <v>19997</v>
      </c>
      <c r="D690" s="84">
        <f t="shared" si="55"/>
        <v>9</v>
      </c>
      <c r="E690" s="84">
        <f t="shared" si="53"/>
        <v>30</v>
      </c>
      <c r="F690" s="84">
        <f t="shared" si="54"/>
        <v>1954</v>
      </c>
      <c r="G690" s="92">
        <f t="shared" si="56"/>
        <v>1954</v>
      </c>
      <c r="H690" s="183"/>
      <c r="I690" s="119">
        <v>1.1200000000000001</v>
      </c>
      <c r="J690" s="119">
        <v>48.64</v>
      </c>
      <c r="K690" s="119"/>
      <c r="L690" s="119"/>
      <c r="M690" s="119"/>
      <c r="N690" s="119"/>
      <c r="O690" s="184"/>
      <c r="P690" s="183"/>
      <c r="Q690" s="119"/>
      <c r="R690" s="119"/>
      <c r="S690" s="119">
        <v>65.25</v>
      </c>
      <c r="T690" s="184">
        <v>44.51</v>
      </c>
      <c r="U690" s="183">
        <v>99.48</v>
      </c>
      <c r="V690" s="119">
        <v>0.03</v>
      </c>
      <c r="W690" s="119"/>
      <c r="X690" s="184"/>
      <c r="Y690" s="183"/>
      <c r="Z690" s="119"/>
      <c r="AA690" s="119"/>
      <c r="AB690" s="119">
        <v>37.21</v>
      </c>
      <c r="AC690" s="184">
        <v>37.21</v>
      </c>
    </row>
    <row r="691" spans="2:29">
      <c r="B691" s="134">
        <f t="shared" si="57"/>
        <v>20028</v>
      </c>
      <c r="C691" s="94">
        <v>20028</v>
      </c>
      <c r="D691" s="84">
        <f t="shared" si="55"/>
        <v>10</v>
      </c>
      <c r="E691" s="84">
        <f t="shared" si="53"/>
        <v>31</v>
      </c>
      <c r="F691" s="84">
        <f t="shared" si="54"/>
        <v>1954</v>
      </c>
      <c r="G691" s="92">
        <f>F691+1</f>
        <v>1955</v>
      </c>
      <c r="H691" s="183"/>
      <c r="I691" s="119">
        <v>1.18</v>
      </c>
      <c r="J691" s="119">
        <v>53.42</v>
      </c>
      <c r="K691" s="119"/>
      <c r="L691" s="119"/>
      <c r="M691" s="119"/>
      <c r="N691" s="119"/>
      <c r="O691" s="184"/>
      <c r="P691" s="183"/>
      <c r="Q691" s="119"/>
      <c r="R691" s="119"/>
      <c r="S691" s="119">
        <v>64.08</v>
      </c>
      <c r="T691" s="184">
        <v>45.54</v>
      </c>
      <c r="U691" s="183">
        <v>103.36</v>
      </c>
      <c r="V691" s="119"/>
      <c r="W691" s="119"/>
      <c r="X691" s="184"/>
      <c r="Y691" s="183"/>
      <c r="Z691" s="119"/>
      <c r="AA691" s="119"/>
      <c r="AB691" s="119">
        <v>29.46</v>
      </c>
      <c r="AC691" s="184">
        <v>29.46</v>
      </c>
    </row>
    <row r="692" spans="2:29">
      <c r="B692" s="134">
        <f t="shared" si="57"/>
        <v>20058</v>
      </c>
      <c r="C692" s="94">
        <v>20058</v>
      </c>
      <c r="D692" s="84">
        <f t="shared" si="55"/>
        <v>11</v>
      </c>
      <c r="E692" s="84">
        <f t="shared" si="53"/>
        <v>30</v>
      </c>
      <c r="F692" s="84">
        <f t="shared" si="54"/>
        <v>1954</v>
      </c>
      <c r="G692" s="92">
        <f>F692+1</f>
        <v>1955</v>
      </c>
      <c r="H692" s="183"/>
      <c r="I692" s="119">
        <v>1.03</v>
      </c>
      <c r="J692" s="119">
        <v>51.36</v>
      </c>
      <c r="K692" s="119"/>
      <c r="L692" s="119"/>
      <c r="M692" s="119"/>
      <c r="N692" s="119"/>
      <c r="O692" s="184"/>
      <c r="P692" s="183"/>
      <c r="Q692" s="119"/>
      <c r="R692" s="119"/>
      <c r="S692" s="119">
        <v>60.53</v>
      </c>
      <c r="T692" s="184">
        <v>52.97</v>
      </c>
      <c r="U692" s="183">
        <v>91.09</v>
      </c>
      <c r="V692" s="119">
        <v>1.62</v>
      </c>
      <c r="W692" s="119"/>
      <c r="X692" s="184"/>
      <c r="Y692" s="183"/>
      <c r="Z692" s="119"/>
      <c r="AA692" s="119"/>
      <c r="AB692" s="119">
        <v>27.33</v>
      </c>
      <c r="AC692" s="184">
        <v>27.33</v>
      </c>
    </row>
    <row r="693" spans="2:29">
      <c r="B693" s="134">
        <f t="shared" si="57"/>
        <v>20089</v>
      </c>
      <c r="C693" s="94">
        <v>20089</v>
      </c>
      <c r="D693" s="84">
        <f t="shared" si="55"/>
        <v>12</v>
      </c>
      <c r="E693" s="84">
        <f t="shared" si="53"/>
        <v>31</v>
      </c>
      <c r="F693" s="84">
        <f t="shared" si="54"/>
        <v>1954</v>
      </c>
      <c r="G693" s="92">
        <f>F693+1</f>
        <v>1955</v>
      </c>
      <c r="H693" s="183"/>
      <c r="I693" s="119">
        <v>0.99</v>
      </c>
      <c r="J693" s="119">
        <v>51.62</v>
      </c>
      <c r="K693" s="119"/>
      <c r="L693" s="119"/>
      <c r="M693" s="119"/>
      <c r="N693" s="119"/>
      <c r="O693" s="184"/>
      <c r="P693" s="183"/>
      <c r="Q693" s="119"/>
      <c r="R693" s="119"/>
      <c r="S693" s="119">
        <v>61.56</v>
      </c>
      <c r="T693" s="184">
        <v>62.73</v>
      </c>
      <c r="U693" s="183">
        <v>85.27</v>
      </c>
      <c r="V693" s="119">
        <v>1.62</v>
      </c>
      <c r="W693" s="119"/>
      <c r="X693" s="184"/>
      <c r="Y693" s="183"/>
      <c r="Z693" s="119"/>
      <c r="AA693" s="119"/>
      <c r="AB693" s="119">
        <v>25.45</v>
      </c>
      <c r="AC693" s="184">
        <v>25.45</v>
      </c>
    </row>
    <row r="694" spans="2:29">
      <c r="B694" s="134">
        <f t="shared" si="57"/>
        <v>20120</v>
      </c>
      <c r="C694" s="94">
        <v>20120</v>
      </c>
      <c r="D694" s="84">
        <f t="shared" si="55"/>
        <v>1</v>
      </c>
      <c r="E694" s="84">
        <f t="shared" si="53"/>
        <v>31</v>
      </c>
      <c r="F694" s="84">
        <f t="shared" si="54"/>
        <v>1955</v>
      </c>
      <c r="G694" s="92">
        <f>F694</f>
        <v>1955</v>
      </c>
      <c r="H694" s="183"/>
      <c r="I694" s="119">
        <v>1.1599999999999999</v>
      </c>
      <c r="J694" s="119">
        <v>50.71</v>
      </c>
      <c r="K694" s="119"/>
      <c r="L694" s="119"/>
      <c r="M694" s="119"/>
      <c r="N694" s="119"/>
      <c r="O694" s="184"/>
      <c r="P694" s="183"/>
      <c r="Q694" s="119"/>
      <c r="R694" s="119"/>
      <c r="S694" s="119">
        <v>63.05</v>
      </c>
      <c r="T694" s="184">
        <v>57.69</v>
      </c>
      <c r="U694" s="183">
        <v>84.63</v>
      </c>
      <c r="V694" s="119">
        <v>0.78</v>
      </c>
      <c r="W694" s="119">
        <v>39.659999999999997</v>
      </c>
      <c r="X694" s="184"/>
      <c r="Y694" s="183"/>
      <c r="Z694" s="119"/>
      <c r="AA694" s="119"/>
      <c r="AB694" s="119">
        <v>26.42</v>
      </c>
      <c r="AC694" s="184">
        <v>26.42</v>
      </c>
    </row>
    <row r="695" spans="2:29">
      <c r="B695" s="134">
        <f t="shared" si="57"/>
        <v>20148</v>
      </c>
      <c r="C695" s="94">
        <v>20148</v>
      </c>
      <c r="D695" s="84">
        <f t="shared" si="55"/>
        <v>2</v>
      </c>
      <c r="E695" s="84">
        <f t="shared" si="53"/>
        <v>28</v>
      </c>
      <c r="F695" s="84">
        <f t="shared" si="54"/>
        <v>1955</v>
      </c>
      <c r="G695" s="92">
        <f t="shared" si="56"/>
        <v>1955</v>
      </c>
      <c r="H695" s="183"/>
      <c r="I695" s="119">
        <v>1.1100000000000001</v>
      </c>
      <c r="J695" s="119">
        <v>50.9</v>
      </c>
      <c r="K695" s="119"/>
      <c r="L695" s="119"/>
      <c r="M695" s="119"/>
      <c r="N695" s="119"/>
      <c r="O695" s="184"/>
      <c r="P695" s="183"/>
      <c r="Q695" s="119"/>
      <c r="R695" s="119"/>
      <c r="S695" s="119">
        <v>64.47</v>
      </c>
      <c r="T695" s="184">
        <v>61.24</v>
      </c>
      <c r="U695" s="183">
        <v>71.709999999999994</v>
      </c>
      <c r="V695" s="119">
        <v>2.57</v>
      </c>
      <c r="W695" s="119">
        <v>55.75</v>
      </c>
      <c r="X695" s="184"/>
      <c r="Y695" s="183"/>
      <c r="Z695" s="119"/>
      <c r="AA695" s="119"/>
      <c r="AB695" s="119">
        <v>29.97</v>
      </c>
      <c r="AC695" s="184">
        <v>29.97</v>
      </c>
    </row>
    <row r="696" spans="2:29">
      <c r="B696" s="134">
        <f t="shared" si="57"/>
        <v>20179</v>
      </c>
      <c r="C696" s="94">
        <v>20179</v>
      </c>
      <c r="D696" s="84">
        <f t="shared" si="55"/>
        <v>3</v>
      </c>
      <c r="E696" s="84">
        <f t="shared" si="53"/>
        <v>31</v>
      </c>
      <c r="F696" s="84">
        <f t="shared" si="54"/>
        <v>1955</v>
      </c>
      <c r="G696" s="92">
        <f t="shared" si="56"/>
        <v>1955</v>
      </c>
      <c r="H696" s="183"/>
      <c r="I696" s="119">
        <v>1.1299999999999999</v>
      </c>
      <c r="J696" s="119">
        <v>51.03</v>
      </c>
      <c r="K696" s="119"/>
      <c r="L696" s="119"/>
      <c r="M696" s="119"/>
      <c r="N696" s="119"/>
      <c r="O696" s="184"/>
      <c r="P696" s="183"/>
      <c r="Q696" s="119"/>
      <c r="R696" s="119"/>
      <c r="S696" s="119">
        <v>62.21</v>
      </c>
      <c r="T696" s="184">
        <v>61.37</v>
      </c>
      <c r="U696" s="183">
        <v>83.33</v>
      </c>
      <c r="V696" s="119">
        <v>1.98</v>
      </c>
      <c r="W696" s="119">
        <v>82.69</v>
      </c>
      <c r="X696" s="184"/>
      <c r="Y696" s="183"/>
      <c r="Z696" s="119"/>
      <c r="AA696" s="119"/>
      <c r="AB696" s="119">
        <v>26.55</v>
      </c>
      <c r="AC696" s="184">
        <v>26.55</v>
      </c>
    </row>
    <row r="697" spans="2:29">
      <c r="B697" s="134">
        <f t="shared" si="57"/>
        <v>20209</v>
      </c>
      <c r="C697" s="94">
        <v>20209</v>
      </c>
      <c r="D697" s="84">
        <f t="shared" si="55"/>
        <v>4</v>
      </c>
      <c r="E697" s="84">
        <f t="shared" si="53"/>
        <v>30</v>
      </c>
      <c r="F697" s="84">
        <f t="shared" si="54"/>
        <v>1955</v>
      </c>
      <c r="G697" s="92">
        <f t="shared" si="56"/>
        <v>1955</v>
      </c>
      <c r="H697" s="183"/>
      <c r="I697" s="119">
        <v>1.1100000000000001</v>
      </c>
      <c r="J697" s="119">
        <v>51.1</v>
      </c>
      <c r="K697" s="119"/>
      <c r="L697" s="119"/>
      <c r="M697" s="119"/>
      <c r="N697" s="119"/>
      <c r="O697" s="184"/>
      <c r="P697" s="183"/>
      <c r="Q697" s="119"/>
      <c r="R697" s="119"/>
      <c r="S697" s="119">
        <v>63.44</v>
      </c>
      <c r="T697" s="184">
        <v>57.36</v>
      </c>
      <c r="U697" s="183">
        <v>85.27</v>
      </c>
      <c r="V697" s="119">
        <v>0.81</v>
      </c>
      <c r="W697" s="119">
        <v>8.98</v>
      </c>
      <c r="X697" s="184"/>
      <c r="Y697" s="183"/>
      <c r="Z697" s="119"/>
      <c r="AA697" s="119"/>
      <c r="AB697" s="119">
        <v>24.48</v>
      </c>
      <c r="AC697" s="184">
        <v>24.48</v>
      </c>
    </row>
    <row r="698" spans="2:29">
      <c r="B698" s="134">
        <f t="shared" si="57"/>
        <v>20240</v>
      </c>
      <c r="C698" s="94">
        <v>20240</v>
      </c>
      <c r="D698" s="84">
        <f t="shared" si="55"/>
        <v>5</v>
      </c>
      <c r="E698" s="84">
        <f t="shared" si="53"/>
        <v>31</v>
      </c>
      <c r="F698" s="84">
        <f t="shared" si="54"/>
        <v>1955</v>
      </c>
      <c r="G698" s="92">
        <f t="shared" si="56"/>
        <v>1955</v>
      </c>
      <c r="H698" s="183"/>
      <c r="I698" s="119">
        <v>1.23</v>
      </c>
      <c r="J698" s="119">
        <v>55.3</v>
      </c>
      <c r="K698" s="119"/>
      <c r="L698" s="119"/>
      <c r="M698" s="119"/>
      <c r="N698" s="119"/>
      <c r="O698" s="184"/>
      <c r="P698" s="183"/>
      <c r="Q698" s="119"/>
      <c r="R698" s="119"/>
      <c r="S698" s="119">
        <v>61.31</v>
      </c>
      <c r="T698" s="184">
        <v>60.27</v>
      </c>
      <c r="U698" s="183">
        <v>89.15</v>
      </c>
      <c r="V698" s="119">
        <v>0.26</v>
      </c>
      <c r="W698" s="119"/>
      <c r="X698" s="184"/>
      <c r="Y698" s="183"/>
      <c r="Z698" s="119"/>
      <c r="AA698" s="119"/>
      <c r="AB698" s="119">
        <v>32.24</v>
      </c>
      <c r="AC698" s="184">
        <v>32.24</v>
      </c>
    </row>
    <row r="699" spans="2:29">
      <c r="B699" s="134">
        <f t="shared" si="57"/>
        <v>20270</v>
      </c>
      <c r="C699" s="94">
        <v>20270</v>
      </c>
      <c r="D699" s="84">
        <f t="shared" si="55"/>
        <v>6</v>
      </c>
      <c r="E699" s="84">
        <f t="shared" si="53"/>
        <v>30</v>
      </c>
      <c r="F699" s="84">
        <f t="shared" si="54"/>
        <v>1955</v>
      </c>
      <c r="G699" s="92">
        <f t="shared" si="56"/>
        <v>1955</v>
      </c>
      <c r="H699" s="183"/>
      <c r="I699" s="119">
        <v>1.17</v>
      </c>
      <c r="J699" s="119">
        <v>52.07</v>
      </c>
      <c r="K699" s="119"/>
      <c r="L699" s="119"/>
      <c r="M699" s="119"/>
      <c r="N699" s="119"/>
      <c r="O699" s="184"/>
      <c r="P699" s="183"/>
      <c r="Q699" s="119"/>
      <c r="R699" s="119"/>
      <c r="S699" s="119">
        <v>63.18</v>
      </c>
      <c r="T699" s="184">
        <v>48.13</v>
      </c>
      <c r="U699" s="183">
        <v>100.78</v>
      </c>
      <c r="V699" s="119">
        <v>0.05</v>
      </c>
      <c r="W699" s="119"/>
      <c r="X699" s="184"/>
      <c r="Y699" s="183"/>
      <c r="Z699" s="119"/>
      <c r="AA699" s="119"/>
      <c r="AB699" s="119">
        <v>40.18</v>
      </c>
      <c r="AC699" s="184">
        <v>40.18</v>
      </c>
    </row>
    <row r="700" spans="2:29">
      <c r="B700" s="134">
        <f t="shared" si="57"/>
        <v>20301</v>
      </c>
      <c r="C700" s="94">
        <v>20301</v>
      </c>
      <c r="D700" s="84">
        <f t="shared" si="55"/>
        <v>7</v>
      </c>
      <c r="E700" s="84">
        <f t="shared" si="53"/>
        <v>31</v>
      </c>
      <c r="F700" s="84">
        <f t="shared" si="54"/>
        <v>1955</v>
      </c>
      <c r="G700" s="92">
        <f t="shared" si="56"/>
        <v>1955</v>
      </c>
      <c r="H700" s="183"/>
      <c r="I700" s="119">
        <v>1.44</v>
      </c>
      <c r="J700" s="119">
        <v>62.15</v>
      </c>
      <c r="K700" s="119"/>
      <c r="L700" s="119"/>
      <c r="M700" s="119"/>
      <c r="N700" s="119"/>
      <c r="O700" s="184"/>
      <c r="P700" s="183"/>
      <c r="Q700" s="119"/>
      <c r="R700" s="119"/>
      <c r="S700" s="119">
        <v>66.540000000000006</v>
      </c>
      <c r="T700" s="184">
        <v>50.07</v>
      </c>
      <c r="U700" s="183">
        <v>110.47</v>
      </c>
      <c r="V700" s="119"/>
      <c r="W700" s="119"/>
      <c r="X700" s="184"/>
      <c r="Y700" s="183"/>
      <c r="Z700" s="119"/>
      <c r="AA700" s="119"/>
      <c r="AB700" s="119">
        <v>40.630000000000003</v>
      </c>
      <c r="AC700" s="184">
        <v>40.630000000000003</v>
      </c>
    </row>
    <row r="701" spans="2:29">
      <c r="B701" s="134">
        <f t="shared" si="57"/>
        <v>20332</v>
      </c>
      <c r="C701" s="94">
        <v>20332</v>
      </c>
      <c r="D701" s="84">
        <f t="shared" si="55"/>
        <v>8</v>
      </c>
      <c r="E701" s="84">
        <f t="shared" si="53"/>
        <v>31</v>
      </c>
      <c r="F701" s="84">
        <f t="shared" si="54"/>
        <v>1955</v>
      </c>
      <c r="G701" s="92">
        <f t="shared" si="56"/>
        <v>1955</v>
      </c>
      <c r="H701" s="183"/>
      <c r="I701" s="119">
        <v>1.46</v>
      </c>
      <c r="J701" s="119">
        <v>57.17</v>
      </c>
      <c r="K701" s="119"/>
      <c r="L701" s="119"/>
      <c r="M701" s="119"/>
      <c r="N701" s="119"/>
      <c r="O701" s="184"/>
      <c r="P701" s="183"/>
      <c r="Q701" s="119"/>
      <c r="R701" s="119"/>
      <c r="S701" s="119">
        <v>65.25</v>
      </c>
      <c r="T701" s="184">
        <v>54.59</v>
      </c>
      <c r="U701" s="183">
        <v>113.05</v>
      </c>
      <c r="V701" s="119">
        <v>6.43</v>
      </c>
      <c r="W701" s="119">
        <v>6.2</v>
      </c>
      <c r="X701" s="184"/>
      <c r="Y701" s="183"/>
      <c r="Z701" s="119"/>
      <c r="AA701" s="119"/>
      <c r="AB701" s="119">
        <v>44.44</v>
      </c>
      <c r="AC701" s="184">
        <v>44.44</v>
      </c>
    </row>
    <row r="702" spans="2:29">
      <c r="B702" s="134">
        <f t="shared" si="57"/>
        <v>20362</v>
      </c>
      <c r="C702" s="94">
        <v>20362</v>
      </c>
      <c r="D702" s="84">
        <f t="shared" si="55"/>
        <v>9</v>
      </c>
      <c r="E702" s="84">
        <f t="shared" si="53"/>
        <v>30</v>
      </c>
      <c r="F702" s="84">
        <f t="shared" si="54"/>
        <v>1955</v>
      </c>
      <c r="G702" s="92">
        <f t="shared" si="56"/>
        <v>1955</v>
      </c>
      <c r="H702" s="183"/>
      <c r="I702" s="119">
        <v>1.23</v>
      </c>
      <c r="J702" s="119">
        <v>52.78</v>
      </c>
      <c r="K702" s="119"/>
      <c r="L702" s="119"/>
      <c r="M702" s="119"/>
      <c r="N702" s="119"/>
      <c r="O702" s="184"/>
      <c r="P702" s="183"/>
      <c r="Q702" s="119"/>
      <c r="R702" s="119"/>
      <c r="S702" s="119">
        <v>64.599999999999994</v>
      </c>
      <c r="T702" s="184">
        <v>55.69</v>
      </c>
      <c r="U702" s="183">
        <v>100.13</v>
      </c>
      <c r="V702" s="119">
        <v>0.05</v>
      </c>
      <c r="W702" s="119"/>
      <c r="X702" s="184"/>
      <c r="Y702" s="183"/>
      <c r="Z702" s="119"/>
      <c r="AA702" s="119"/>
      <c r="AB702" s="119">
        <v>34.82</v>
      </c>
      <c r="AC702" s="184">
        <v>34.82</v>
      </c>
    </row>
    <row r="703" spans="2:29">
      <c r="B703" s="134">
        <f t="shared" si="57"/>
        <v>20393</v>
      </c>
      <c r="C703" s="94">
        <v>20393</v>
      </c>
      <c r="D703" s="84">
        <f t="shared" si="55"/>
        <v>10</v>
      </c>
      <c r="E703" s="84">
        <f t="shared" si="53"/>
        <v>31</v>
      </c>
      <c r="F703" s="84">
        <f t="shared" si="54"/>
        <v>1955</v>
      </c>
      <c r="G703" s="92">
        <f>F703+1</f>
        <v>1956</v>
      </c>
      <c r="H703" s="183"/>
      <c r="I703" s="119">
        <v>1.0900000000000001</v>
      </c>
      <c r="J703" s="119">
        <v>49.23</v>
      </c>
      <c r="K703" s="119"/>
      <c r="L703" s="119"/>
      <c r="M703" s="119"/>
      <c r="N703" s="119"/>
      <c r="O703" s="184"/>
      <c r="P703" s="183"/>
      <c r="Q703" s="119"/>
      <c r="R703" s="119"/>
      <c r="S703" s="119">
        <v>63.11</v>
      </c>
      <c r="T703" s="184">
        <v>56.2</v>
      </c>
      <c r="U703" s="183">
        <v>102.07</v>
      </c>
      <c r="V703" s="119">
        <v>7.75</v>
      </c>
      <c r="W703" s="119"/>
      <c r="X703" s="184"/>
      <c r="Y703" s="183"/>
      <c r="Z703" s="119"/>
      <c r="AA703" s="119"/>
      <c r="AB703" s="119">
        <v>33.270000000000003</v>
      </c>
      <c r="AC703" s="184">
        <v>33.270000000000003</v>
      </c>
    </row>
    <row r="704" spans="2:29">
      <c r="B704" s="134">
        <f t="shared" si="57"/>
        <v>20423</v>
      </c>
      <c r="C704" s="94">
        <v>20423</v>
      </c>
      <c r="D704" s="84">
        <f t="shared" si="55"/>
        <v>11</v>
      </c>
      <c r="E704" s="84">
        <f t="shared" si="53"/>
        <v>30</v>
      </c>
      <c r="F704" s="84">
        <f t="shared" si="54"/>
        <v>1955</v>
      </c>
      <c r="G704" s="92">
        <f>F704+1</f>
        <v>1956</v>
      </c>
      <c r="H704" s="183"/>
      <c r="I704" s="119">
        <v>1.07</v>
      </c>
      <c r="J704" s="119">
        <v>50.84</v>
      </c>
      <c r="K704" s="119"/>
      <c r="L704" s="119"/>
      <c r="M704" s="119"/>
      <c r="N704" s="119"/>
      <c r="O704" s="184"/>
      <c r="P704" s="183"/>
      <c r="Q704" s="119"/>
      <c r="R704" s="119"/>
      <c r="S704" s="119">
        <v>61.37</v>
      </c>
      <c r="T704" s="184">
        <v>54.85</v>
      </c>
      <c r="U704" s="183">
        <v>91.73</v>
      </c>
      <c r="V704" s="119">
        <v>3.23</v>
      </c>
      <c r="W704" s="119"/>
      <c r="X704" s="184"/>
      <c r="Y704" s="183"/>
      <c r="Z704" s="119"/>
      <c r="AA704" s="119"/>
      <c r="AB704" s="119">
        <v>31.72</v>
      </c>
      <c r="AC704" s="184">
        <v>31.72</v>
      </c>
    </row>
    <row r="705" spans="2:29">
      <c r="B705" s="134">
        <f t="shared" si="57"/>
        <v>20454</v>
      </c>
      <c r="C705" s="94">
        <v>20454</v>
      </c>
      <c r="D705" s="84">
        <f t="shared" si="55"/>
        <v>12</v>
      </c>
      <c r="E705" s="84">
        <f t="shared" si="53"/>
        <v>31</v>
      </c>
      <c r="F705" s="84">
        <f t="shared" si="54"/>
        <v>1955</v>
      </c>
      <c r="G705" s="92">
        <f>F705+1</f>
        <v>1956</v>
      </c>
      <c r="H705" s="183"/>
      <c r="I705" s="119">
        <v>1.1399999999999999</v>
      </c>
      <c r="J705" s="119">
        <v>50.65</v>
      </c>
      <c r="K705" s="119"/>
      <c r="L705" s="119"/>
      <c r="M705" s="119"/>
      <c r="N705" s="119"/>
      <c r="O705" s="184"/>
      <c r="P705" s="183"/>
      <c r="Q705" s="119"/>
      <c r="R705" s="119"/>
      <c r="S705" s="119">
        <v>63.37</v>
      </c>
      <c r="T705" s="184">
        <v>56.07</v>
      </c>
      <c r="U705" s="183">
        <v>97.55</v>
      </c>
      <c r="V705" s="119">
        <v>0.32</v>
      </c>
      <c r="W705" s="119"/>
      <c r="X705" s="184"/>
      <c r="Y705" s="183"/>
      <c r="Z705" s="119"/>
      <c r="AA705" s="119"/>
      <c r="AB705" s="119">
        <v>27.46</v>
      </c>
      <c r="AC705" s="184">
        <v>27.46</v>
      </c>
    </row>
    <row r="706" spans="2:29">
      <c r="B706" s="134">
        <f t="shared" si="57"/>
        <v>20485</v>
      </c>
      <c r="C706" s="94">
        <v>20485</v>
      </c>
      <c r="D706" s="84">
        <f t="shared" si="55"/>
        <v>1</v>
      </c>
      <c r="E706" s="84">
        <f t="shared" si="53"/>
        <v>31</v>
      </c>
      <c r="F706" s="84">
        <f t="shared" si="54"/>
        <v>1956</v>
      </c>
      <c r="G706" s="92">
        <f>F706</f>
        <v>1956</v>
      </c>
      <c r="H706" s="183"/>
      <c r="I706" s="119">
        <v>1.1000000000000001</v>
      </c>
      <c r="J706" s="119">
        <v>52.84</v>
      </c>
      <c r="K706" s="119"/>
      <c r="L706" s="119"/>
      <c r="M706" s="119"/>
      <c r="N706" s="119"/>
      <c r="O706" s="184"/>
      <c r="P706" s="183"/>
      <c r="Q706" s="119"/>
      <c r="R706" s="119"/>
      <c r="S706" s="119">
        <v>66.540000000000006</v>
      </c>
      <c r="T706" s="184">
        <v>55.1</v>
      </c>
      <c r="U706" s="183">
        <v>92.38</v>
      </c>
      <c r="V706" s="119">
        <v>0.52</v>
      </c>
      <c r="W706" s="119"/>
      <c r="X706" s="184"/>
      <c r="Y706" s="183"/>
      <c r="Z706" s="119"/>
      <c r="AA706" s="119"/>
      <c r="AB706" s="119">
        <v>30.17</v>
      </c>
      <c r="AC706" s="184">
        <v>30.17</v>
      </c>
    </row>
    <row r="707" spans="2:29">
      <c r="B707" s="134">
        <f t="shared" si="57"/>
        <v>20514</v>
      </c>
      <c r="C707" s="94">
        <v>20514</v>
      </c>
      <c r="D707" s="84">
        <f t="shared" si="55"/>
        <v>2</v>
      </c>
      <c r="E707" s="84">
        <f t="shared" si="53"/>
        <v>29</v>
      </c>
      <c r="F707" s="84">
        <f t="shared" si="54"/>
        <v>1956</v>
      </c>
      <c r="G707" s="92">
        <f t="shared" si="56"/>
        <v>1956</v>
      </c>
      <c r="H707" s="183"/>
      <c r="I707" s="119">
        <v>1.1399999999999999</v>
      </c>
      <c r="J707" s="119">
        <v>55.69</v>
      </c>
      <c r="K707" s="119"/>
      <c r="L707" s="119"/>
      <c r="M707" s="119"/>
      <c r="N707" s="119"/>
      <c r="O707" s="184"/>
      <c r="P707" s="183"/>
      <c r="Q707" s="119"/>
      <c r="R707" s="119"/>
      <c r="S707" s="119">
        <v>62.6</v>
      </c>
      <c r="T707" s="184">
        <v>54.65</v>
      </c>
      <c r="U707" s="183">
        <v>92.38</v>
      </c>
      <c r="V707" s="119">
        <v>2.2599999999999998</v>
      </c>
      <c r="W707" s="119"/>
      <c r="X707" s="184"/>
      <c r="Y707" s="183"/>
      <c r="Z707" s="119"/>
      <c r="AA707" s="119"/>
      <c r="AB707" s="119">
        <v>26.68</v>
      </c>
      <c r="AC707" s="184">
        <v>26.68</v>
      </c>
    </row>
    <row r="708" spans="2:29">
      <c r="B708" s="134">
        <f t="shared" si="57"/>
        <v>20545</v>
      </c>
      <c r="C708" s="94">
        <v>20545</v>
      </c>
      <c r="D708" s="84">
        <f t="shared" si="55"/>
        <v>3</v>
      </c>
      <c r="E708" s="84">
        <f t="shared" si="53"/>
        <v>31</v>
      </c>
      <c r="F708" s="84">
        <f t="shared" si="54"/>
        <v>1956</v>
      </c>
      <c r="G708" s="92">
        <f t="shared" si="56"/>
        <v>1956</v>
      </c>
      <c r="H708" s="183"/>
      <c r="I708" s="119">
        <v>1.1399999999999999</v>
      </c>
      <c r="J708" s="119">
        <v>52.39</v>
      </c>
      <c r="K708" s="119"/>
      <c r="L708" s="119"/>
      <c r="M708" s="119"/>
      <c r="N708" s="119"/>
      <c r="O708" s="184"/>
      <c r="P708" s="183"/>
      <c r="Q708" s="119"/>
      <c r="R708" s="119"/>
      <c r="S708" s="119">
        <v>62.79</v>
      </c>
      <c r="T708" s="184">
        <v>54.01</v>
      </c>
      <c r="U708" s="183">
        <v>90.44</v>
      </c>
      <c r="V708" s="119">
        <v>1.94</v>
      </c>
      <c r="W708" s="119"/>
      <c r="X708" s="184"/>
      <c r="Y708" s="183"/>
      <c r="Z708" s="119"/>
      <c r="AA708" s="119"/>
      <c r="AB708" s="119">
        <v>26.29</v>
      </c>
      <c r="AC708" s="184">
        <v>26.29</v>
      </c>
    </row>
    <row r="709" spans="2:29">
      <c r="B709" s="134">
        <f t="shared" si="57"/>
        <v>20575</v>
      </c>
      <c r="C709" s="94">
        <v>20575</v>
      </c>
      <c r="D709" s="84">
        <f t="shared" si="55"/>
        <v>4</v>
      </c>
      <c r="E709" s="84">
        <f t="shared" si="53"/>
        <v>30</v>
      </c>
      <c r="F709" s="84">
        <f t="shared" si="54"/>
        <v>1956</v>
      </c>
      <c r="G709" s="92">
        <f t="shared" si="56"/>
        <v>1956</v>
      </c>
      <c r="H709" s="183"/>
      <c r="I709" s="119">
        <v>1.1399999999999999</v>
      </c>
      <c r="J709" s="119">
        <v>51.36</v>
      </c>
      <c r="K709" s="119"/>
      <c r="L709" s="119"/>
      <c r="M709" s="119"/>
      <c r="N709" s="119"/>
      <c r="O709" s="184"/>
      <c r="P709" s="183"/>
      <c r="Q709" s="119"/>
      <c r="R709" s="119"/>
      <c r="S709" s="119">
        <v>62.15</v>
      </c>
      <c r="T709" s="184">
        <v>55.36</v>
      </c>
      <c r="U709" s="183">
        <v>90.44</v>
      </c>
      <c r="V709" s="119">
        <v>3.23</v>
      </c>
      <c r="W709" s="119"/>
      <c r="X709" s="184"/>
      <c r="Y709" s="183"/>
      <c r="Z709" s="119"/>
      <c r="AA709" s="119"/>
      <c r="AB709" s="119">
        <v>26.1</v>
      </c>
      <c r="AC709" s="184">
        <v>26.1</v>
      </c>
    </row>
    <row r="710" spans="2:29">
      <c r="B710" s="134">
        <f t="shared" si="57"/>
        <v>20606</v>
      </c>
      <c r="C710" s="94">
        <v>20606</v>
      </c>
      <c r="D710" s="84">
        <f t="shared" si="55"/>
        <v>5</v>
      </c>
      <c r="E710" s="84">
        <f t="shared" si="53"/>
        <v>31</v>
      </c>
      <c r="F710" s="84">
        <f t="shared" si="54"/>
        <v>1956</v>
      </c>
      <c r="G710" s="92">
        <f t="shared" si="56"/>
        <v>1956</v>
      </c>
      <c r="H710" s="183"/>
      <c r="I710" s="119">
        <v>1.25</v>
      </c>
      <c r="J710" s="119">
        <v>52.84</v>
      </c>
      <c r="K710" s="119"/>
      <c r="L710" s="119"/>
      <c r="M710" s="119"/>
      <c r="N710" s="119"/>
      <c r="O710" s="184"/>
      <c r="P710" s="183"/>
      <c r="Q710" s="119"/>
      <c r="R710" s="119"/>
      <c r="S710" s="119">
        <v>63.63</v>
      </c>
      <c r="T710" s="184">
        <v>56.46</v>
      </c>
      <c r="U710" s="183">
        <v>94.32</v>
      </c>
      <c r="V710" s="119">
        <v>1.62</v>
      </c>
      <c r="W710" s="119"/>
      <c r="X710" s="184"/>
      <c r="Y710" s="183"/>
      <c r="Z710" s="119"/>
      <c r="AA710" s="119"/>
      <c r="AB710" s="119">
        <v>26.23</v>
      </c>
      <c r="AC710" s="184">
        <v>26.23</v>
      </c>
    </row>
    <row r="711" spans="2:29">
      <c r="B711" s="134">
        <f t="shared" si="57"/>
        <v>20636</v>
      </c>
      <c r="C711" s="94">
        <v>20636</v>
      </c>
      <c r="D711" s="84">
        <f t="shared" si="55"/>
        <v>6</v>
      </c>
      <c r="E711" s="84">
        <f t="shared" si="53"/>
        <v>30</v>
      </c>
      <c r="F711" s="84">
        <f t="shared" si="54"/>
        <v>1956</v>
      </c>
      <c r="G711" s="92">
        <f t="shared" si="56"/>
        <v>1956</v>
      </c>
      <c r="H711" s="183"/>
      <c r="I711" s="119">
        <v>1.52</v>
      </c>
      <c r="J711" s="119">
        <v>60.01</v>
      </c>
      <c r="K711" s="119"/>
      <c r="L711" s="119"/>
      <c r="M711" s="119"/>
      <c r="N711" s="119"/>
      <c r="O711" s="184"/>
      <c r="P711" s="183"/>
      <c r="Q711" s="119"/>
      <c r="R711" s="119"/>
      <c r="S711" s="119">
        <v>67.83</v>
      </c>
      <c r="T711" s="184">
        <v>60.59</v>
      </c>
      <c r="U711" s="183">
        <v>102.07</v>
      </c>
      <c r="V711" s="119">
        <v>0.45</v>
      </c>
      <c r="W711" s="119"/>
      <c r="X711" s="184"/>
      <c r="Y711" s="183"/>
      <c r="Z711" s="119"/>
      <c r="AA711" s="119"/>
      <c r="AB711" s="119">
        <v>38.700000000000003</v>
      </c>
      <c r="AC711" s="184">
        <v>38.700000000000003</v>
      </c>
    </row>
    <row r="712" spans="2:29">
      <c r="B712" s="134">
        <f t="shared" si="57"/>
        <v>20667</v>
      </c>
      <c r="C712" s="94">
        <v>20667</v>
      </c>
      <c r="D712" s="84">
        <f t="shared" si="55"/>
        <v>7</v>
      </c>
      <c r="E712" s="84">
        <f t="shared" si="53"/>
        <v>31</v>
      </c>
      <c r="F712" s="84">
        <f t="shared" si="54"/>
        <v>1956</v>
      </c>
      <c r="G712" s="92">
        <f t="shared" si="56"/>
        <v>1956</v>
      </c>
      <c r="H712" s="183"/>
      <c r="I712" s="119">
        <v>1.45</v>
      </c>
      <c r="J712" s="119">
        <v>51.62</v>
      </c>
      <c r="K712" s="119"/>
      <c r="L712" s="119"/>
      <c r="M712" s="119"/>
      <c r="N712" s="119"/>
      <c r="O712" s="184"/>
      <c r="P712" s="183"/>
      <c r="Q712" s="119"/>
      <c r="R712" s="119"/>
      <c r="S712" s="119">
        <v>64.150000000000006</v>
      </c>
      <c r="T712" s="184">
        <v>51.49</v>
      </c>
      <c r="U712" s="183">
        <v>91.09</v>
      </c>
      <c r="V712" s="119">
        <v>0.39</v>
      </c>
      <c r="W712" s="119"/>
      <c r="X712" s="184"/>
      <c r="Y712" s="183"/>
      <c r="Z712" s="119"/>
      <c r="AA712" s="119"/>
      <c r="AB712" s="119">
        <v>31.01</v>
      </c>
      <c r="AC712" s="184">
        <v>31.01</v>
      </c>
    </row>
    <row r="713" spans="2:29">
      <c r="B713" s="134">
        <f t="shared" si="57"/>
        <v>20698</v>
      </c>
      <c r="C713" s="94">
        <v>20698</v>
      </c>
      <c r="D713" s="84">
        <f t="shared" si="55"/>
        <v>8</v>
      </c>
      <c r="E713" s="84">
        <f t="shared" si="53"/>
        <v>31</v>
      </c>
      <c r="F713" s="84">
        <f t="shared" si="54"/>
        <v>1956</v>
      </c>
      <c r="G713" s="92">
        <f t="shared" si="56"/>
        <v>1956</v>
      </c>
      <c r="H713" s="183"/>
      <c r="I713" s="119">
        <v>1.47</v>
      </c>
      <c r="J713" s="119">
        <v>59.69</v>
      </c>
      <c r="K713" s="119"/>
      <c r="L713" s="119"/>
      <c r="M713" s="119"/>
      <c r="N713" s="119"/>
      <c r="O713" s="184"/>
      <c r="P713" s="183"/>
      <c r="Q713" s="119"/>
      <c r="R713" s="119"/>
      <c r="S713" s="119">
        <v>65.25</v>
      </c>
      <c r="T713" s="184">
        <v>59.88</v>
      </c>
      <c r="U713" s="183">
        <v>104.65</v>
      </c>
      <c r="V713" s="119"/>
      <c r="W713" s="119"/>
      <c r="X713" s="184"/>
      <c r="Y713" s="183"/>
      <c r="Z713" s="119"/>
      <c r="AA713" s="119"/>
      <c r="AB713" s="119">
        <v>38.18</v>
      </c>
      <c r="AC713" s="184">
        <v>38.18</v>
      </c>
    </row>
    <row r="714" spans="2:29">
      <c r="B714" s="134">
        <f t="shared" si="57"/>
        <v>20728</v>
      </c>
      <c r="C714" s="94">
        <v>20728</v>
      </c>
      <c r="D714" s="84">
        <f t="shared" si="55"/>
        <v>9</v>
      </c>
      <c r="E714" s="84">
        <f t="shared" si="53"/>
        <v>30</v>
      </c>
      <c r="F714" s="84">
        <f t="shared" si="54"/>
        <v>1956</v>
      </c>
      <c r="G714" s="92">
        <f t="shared" si="56"/>
        <v>1956</v>
      </c>
      <c r="H714" s="183"/>
      <c r="I714" s="119">
        <v>1.29</v>
      </c>
      <c r="J714" s="119">
        <v>55.43</v>
      </c>
      <c r="K714" s="119"/>
      <c r="L714" s="119"/>
      <c r="M714" s="119"/>
      <c r="N714" s="119"/>
      <c r="O714" s="184"/>
      <c r="P714" s="183"/>
      <c r="Q714" s="119"/>
      <c r="R714" s="119"/>
      <c r="S714" s="119">
        <v>63.5</v>
      </c>
      <c r="T714" s="184">
        <v>57.56</v>
      </c>
      <c r="U714" s="183">
        <v>102.07</v>
      </c>
      <c r="V714" s="119">
        <v>0.13</v>
      </c>
      <c r="W714" s="119"/>
      <c r="X714" s="184"/>
      <c r="Y714" s="183"/>
      <c r="Z714" s="119"/>
      <c r="AA714" s="119"/>
      <c r="AB714" s="119">
        <v>33.08</v>
      </c>
      <c r="AC714" s="184">
        <v>33.08</v>
      </c>
    </row>
    <row r="715" spans="2:29">
      <c r="B715" s="134">
        <f t="shared" si="57"/>
        <v>20759</v>
      </c>
      <c r="C715" s="94">
        <v>20759</v>
      </c>
      <c r="D715" s="84">
        <f t="shared" si="55"/>
        <v>10</v>
      </c>
      <c r="E715" s="84">
        <f t="shared" si="53"/>
        <v>31</v>
      </c>
      <c r="F715" s="84">
        <f t="shared" si="54"/>
        <v>1956</v>
      </c>
      <c r="G715" s="92">
        <f>F715+1</f>
        <v>1957</v>
      </c>
      <c r="H715" s="183"/>
      <c r="I715" s="119">
        <v>1.25</v>
      </c>
      <c r="J715" s="119">
        <v>53.75</v>
      </c>
      <c r="K715" s="119"/>
      <c r="L715" s="119"/>
      <c r="M715" s="119"/>
      <c r="N715" s="119"/>
      <c r="O715" s="184"/>
      <c r="P715" s="183"/>
      <c r="Q715" s="119"/>
      <c r="R715" s="119"/>
      <c r="S715" s="119">
        <v>62.15</v>
      </c>
      <c r="T715" s="184">
        <v>56.72</v>
      </c>
      <c r="U715" s="183">
        <v>102.07</v>
      </c>
      <c r="V715" s="119"/>
      <c r="W715" s="119"/>
      <c r="X715" s="184"/>
      <c r="Y715" s="183"/>
      <c r="Z715" s="119"/>
      <c r="AA715" s="119"/>
      <c r="AB715" s="119">
        <v>30.23</v>
      </c>
      <c r="AC715" s="184">
        <v>30.23</v>
      </c>
    </row>
    <row r="716" spans="2:29">
      <c r="B716" s="134">
        <f t="shared" si="57"/>
        <v>20789</v>
      </c>
      <c r="C716" s="94">
        <v>20789</v>
      </c>
      <c r="D716" s="84">
        <f t="shared" si="55"/>
        <v>11</v>
      </c>
      <c r="E716" s="84">
        <f t="shared" si="53"/>
        <v>30</v>
      </c>
      <c r="F716" s="84">
        <f t="shared" si="54"/>
        <v>1956</v>
      </c>
      <c r="G716" s="92">
        <f>F716+1</f>
        <v>1957</v>
      </c>
      <c r="H716" s="183"/>
      <c r="I716" s="119">
        <v>1.1599999999999999</v>
      </c>
      <c r="J716" s="119">
        <v>50.84</v>
      </c>
      <c r="K716" s="119"/>
      <c r="L716" s="119"/>
      <c r="M716" s="119"/>
      <c r="N716" s="119"/>
      <c r="O716" s="184"/>
      <c r="P716" s="183"/>
      <c r="Q716" s="119"/>
      <c r="R716" s="119"/>
      <c r="S716" s="119">
        <v>60.66</v>
      </c>
      <c r="T716" s="184">
        <v>52.78</v>
      </c>
      <c r="U716" s="183">
        <v>96.25</v>
      </c>
      <c r="V716" s="119">
        <v>1.42</v>
      </c>
      <c r="W716" s="119"/>
      <c r="X716" s="184"/>
      <c r="Y716" s="183"/>
      <c r="Z716" s="119"/>
      <c r="AA716" s="119"/>
      <c r="AB716" s="119">
        <v>26.29</v>
      </c>
      <c r="AC716" s="184">
        <v>26.29</v>
      </c>
    </row>
    <row r="717" spans="2:29">
      <c r="B717" s="134">
        <f t="shared" si="57"/>
        <v>20820</v>
      </c>
      <c r="C717" s="94">
        <v>20820</v>
      </c>
      <c r="D717" s="84">
        <f t="shared" si="55"/>
        <v>12</v>
      </c>
      <c r="E717" s="84">
        <f t="shared" si="53"/>
        <v>31</v>
      </c>
      <c r="F717" s="84">
        <f t="shared" si="54"/>
        <v>1956</v>
      </c>
      <c r="G717" s="92">
        <f>F717+1</f>
        <v>1957</v>
      </c>
      <c r="H717" s="183"/>
      <c r="I717" s="119">
        <v>1.1000000000000001</v>
      </c>
      <c r="J717" s="119">
        <v>49.74</v>
      </c>
      <c r="K717" s="119"/>
      <c r="L717" s="119"/>
      <c r="M717" s="119"/>
      <c r="N717" s="119"/>
      <c r="O717" s="184"/>
      <c r="P717" s="183"/>
      <c r="Q717" s="119"/>
      <c r="R717" s="119"/>
      <c r="S717" s="119">
        <v>60.79</v>
      </c>
      <c r="T717" s="184">
        <v>54.59</v>
      </c>
      <c r="U717" s="183">
        <v>93.02</v>
      </c>
      <c r="V717" s="119">
        <v>2.13</v>
      </c>
      <c r="W717" s="119">
        <v>16.54</v>
      </c>
      <c r="X717" s="184"/>
      <c r="Y717" s="183"/>
      <c r="Z717" s="119"/>
      <c r="AA717" s="119"/>
      <c r="AB717" s="119">
        <v>24.74</v>
      </c>
      <c r="AC717" s="184">
        <v>24.74</v>
      </c>
    </row>
    <row r="718" spans="2:29">
      <c r="B718" s="134">
        <f t="shared" si="57"/>
        <v>20851</v>
      </c>
      <c r="C718" s="94">
        <v>20851</v>
      </c>
      <c r="D718" s="84">
        <f t="shared" si="55"/>
        <v>1</v>
      </c>
      <c r="E718" s="84">
        <f t="shared" si="53"/>
        <v>31</v>
      </c>
      <c r="F718" s="84">
        <f t="shared" si="54"/>
        <v>1957</v>
      </c>
      <c r="G718" s="92">
        <f>F718</f>
        <v>1957</v>
      </c>
      <c r="H718" s="183"/>
      <c r="I718" s="119">
        <v>1.1299999999999999</v>
      </c>
      <c r="J718" s="119">
        <v>51.87</v>
      </c>
      <c r="K718" s="119"/>
      <c r="L718" s="119"/>
      <c r="M718" s="119"/>
      <c r="N718" s="119"/>
      <c r="O718" s="184"/>
      <c r="P718" s="183"/>
      <c r="Q718" s="119"/>
      <c r="R718" s="119"/>
      <c r="S718" s="119">
        <v>64.150000000000006</v>
      </c>
      <c r="T718" s="184">
        <v>56.4</v>
      </c>
      <c r="U718" s="183">
        <v>96.9</v>
      </c>
      <c r="V718" s="119">
        <v>1.1599999999999999</v>
      </c>
      <c r="W718" s="119">
        <v>33.200000000000003</v>
      </c>
      <c r="X718" s="184"/>
      <c r="Y718" s="183"/>
      <c r="Z718" s="119"/>
      <c r="AA718" s="119"/>
      <c r="AB718" s="119">
        <v>24.61</v>
      </c>
      <c r="AC718" s="184">
        <v>24.61</v>
      </c>
    </row>
    <row r="719" spans="2:29">
      <c r="B719" s="134">
        <f t="shared" si="57"/>
        <v>20879</v>
      </c>
      <c r="C719" s="94">
        <v>20879</v>
      </c>
      <c r="D719" s="84">
        <f t="shared" si="55"/>
        <v>2</v>
      </c>
      <c r="E719" s="84">
        <f t="shared" si="53"/>
        <v>28</v>
      </c>
      <c r="F719" s="84">
        <f t="shared" si="54"/>
        <v>1957</v>
      </c>
      <c r="G719" s="92">
        <f t="shared" si="56"/>
        <v>1957</v>
      </c>
      <c r="H719" s="183"/>
      <c r="I719" s="119">
        <v>1.1000000000000001</v>
      </c>
      <c r="J719" s="119">
        <v>50.07</v>
      </c>
      <c r="K719" s="119"/>
      <c r="L719" s="119"/>
      <c r="M719" s="119"/>
      <c r="N719" s="119"/>
      <c r="O719" s="184"/>
      <c r="P719" s="183"/>
      <c r="Q719" s="119"/>
      <c r="R719" s="119"/>
      <c r="S719" s="119">
        <v>63.31</v>
      </c>
      <c r="T719" s="184">
        <v>54.65</v>
      </c>
      <c r="U719" s="183">
        <v>98.19</v>
      </c>
      <c r="V719" s="119">
        <v>0.97</v>
      </c>
      <c r="W719" s="119">
        <v>44.25</v>
      </c>
      <c r="X719" s="184"/>
      <c r="Y719" s="183"/>
      <c r="Z719" s="119"/>
      <c r="AA719" s="119"/>
      <c r="AB719" s="119">
        <v>23.77</v>
      </c>
      <c r="AC719" s="184">
        <v>23.77</v>
      </c>
    </row>
    <row r="720" spans="2:29">
      <c r="B720" s="134">
        <f t="shared" si="57"/>
        <v>20910</v>
      </c>
      <c r="C720" s="94">
        <v>20910</v>
      </c>
      <c r="D720" s="84">
        <f t="shared" si="55"/>
        <v>3</v>
      </c>
      <c r="E720" s="84">
        <f t="shared" ref="E720:E762" si="58">DAY(C720)</f>
        <v>31</v>
      </c>
      <c r="F720" s="84">
        <f t="shared" ref="F720:F762" si="59">YEAR(C720)</f>
        <v>1957</v>
      </c>
      <c r="G720" s="92">
        <f t="shared" si="56"/>
        <v>1957</v>
      </c>
      <c r="H720" s="183"/>
      <c r="I720" s="119">
        <v>1.1200000000000001</v>
      </c>
      <c r="J720" s="119">
        <v>48.9</v>
      </c>
      <c r="K720" s="119"/>
      <c r="L720" s="119"/>
      <c r="M720" s="119"/>
      <c r="N720" s="119"/>
      <c r="O720" s="184"/>
      <c r="P720" s="183"/>
      <c r="Q720" s="119"/>
      <c r="R720" s="119"/>
      <c r="S720" s="119">
        <v>62.27</v>
      </c>
      <c r="T720" s="184">
        <v>54.39</v>
      </c>
      <c r="U720" s="183">
        <v>94.32</v>
      </c>
      <c r="V720" s="119">
        <v>1.49</v>
      </c>
      <c r="W720" s="119">
        <v>22.74</v>
      </c>
      <c r="X720" s="184"/>
      <c r="Y720" s="183"/>
      <c r="Z720" s="119"/>
      <c r="AA720" s="119"/>
      <c r="AB720" s="119">
        <v>31.78</v>
      </c>
      <c r="AC720" s="184">
        <v>31.78</v>
      </c>
    </row>
    <row r="721" spans="2:29">
      <c r="B721" s="134">
        <f t="shared" si="57"/>
        <v>20940</v>
      </c>
      <c r="C721" s="94">
        <v>20940</v>
      </c>
      <c r="D721" s="84">
        <f t="shared" si="55"/>
        <v>4</v>
      </c>
      <c r="E721" s="84">
        <f t="shared" si="58"/>
        <v>30</v>
      </c>
      <c r="F721" s="84">
        <f t="shared" si="59"/>
        <v>1957</v>
      </c>
      <c r="G721" s="92">
        <f t="shared" si="56"/>
        <v>1957</v>
      </c>
      <c r="H721" s="183"/>
      <c r="I721" s="119">
        <v>1.1299999999999999</v>
      </c>
      <c r="J721" s="119">
        <v>50.9</v>
      </c>
      <c r="K721" s="119"/>
      <c r="L721" s="119"/>
      <c r="M721" s="119"/>
      <c r="N721" s="119"/>
      <c r="O721" s="184"/>
      <c r="P721" s="183"/>
      <c r="Q721" s="119"/>
      <c r="R721" s="119"/>
      <c r="S721" s="119">
        <v>62.08</v>
      </c>
      <c r="T721" s="184">
        <v>65.89</v>
      </c>
      <c r="U721" s="183">
        <v>87.21</v>
      </c>
      <c r="V721" s="119">
        <v>1.81</v>
      </c>
      <c r="W721" s="119"/>
      <c r="X721" s="184"/>
      <c r="Y721" s="183"/>
      <c r="Z721" s="119"/>
      <c r="AA721" s="119"/>
      <c r="AB721" s="119">
        <v>26.03</v>
      </c>
      <c r="AC721" s="184">
        <v>26.03</v>
      </c>
    </row>
    <row r="722" spans="2:29">
      <c r="B722" s="134">
        <f t="shared" si="57"/>
        <v>20971</v>
      </c>
      <c r="C722" s="94">
        <v>20971</v>
      </c>
      <c r="D722" s="84">
        <f t="shared" si="55"/>
        <v>5</v>
      </c>
      <c r="E722" s="84">
        <f t="shared" si="58"/>
        <v>31</v>
      </c>
      <c r="F722" s="84">
        <f t="shared" si="59"/>
        <v>1957</v>
      </c>
      <c r="G722" s="92">
        <f t="shared" si="56"/>
        <v>1957</v>
      </c>
      <c r="H722" s="183"/>
      <c r="I722" s="119">
        <v>1.28</v>
      </c>
      <c r="J722" s="119">
        <v>59.24</v>
      </c>
      <c r="K722" s="119"/>
      <c r="L722" s="119"/>
      <c r="M722" s="119"/>
      <c r="N722" s="119"/>
      <c r="O722" s="184"/>
      <c r="P722" s="183"/>
      <c r="Q722" s="119"/>
      <c r="R722" s="119"/>
      <c r="S722" s="119">
        <v>61.05</v>
      </c>
      <c r="T722" s="184">
        <v>63.89</v>
      </c>
      <c r="U722" s="183">
        <v>94.96</v>
      </c>
      <c r="V722" s="119">
        <v>4.2</v>
      </c>
      <c r="W722" s="119"/>
      <c r="X722" s="184"/>
      <c r="Y722" s="183"/>
      <c r="Z722" s="119"/>
      <c r="AA722" s="119"/>
      <c r="AB722" s="119">
        <v>29.46</v>
      </c>
      <c r="AC722" s="184">
        <v>29.46</v>
      </c>
    </row>
    <row r="723" spans="2:29">
      <c r="B723" s="134">
        <f t="shared" si="57"/>
        <v>21001</v>
      </c>
      <c r="C723" s="94">
        <v>21001</v>
      </c>
      <c r="D723" s="84">
        <f t="shared" si="55"/>
        <v>6</v>
      </c>
      <c r="E723" s="84">
        <f t="shared" si="58"/>
        <v>30</v>
      </c>
      <c r="F723" s="84">
        <f t="shared" si="59"/>
        <v>1957</v>
      </c>
      <c r="G723" s="92">
        <f t="shared" si="56"/>
        <v>1957</v>
      </c>
      <c r="H723" s="183"/>
      <c r="I723" s="119">
        <v>1.59</v>
      </c>
      <c r="J723" s="119">
        <v>74.290000000000006</v>
      </c>
      <c r="K723" s="119"/>
      <c r="L723" s="119"/>
      <c r="M723" s="119"/>
      <c r="N723" s="119"/>
      <c r="O723" s="184"/>
      <c r="P723" s="183"/>
      <c r="Q723" s="119"/>
      <c r="R723" s="119"/>
      <c r="S723" s="119">
        <v>67.180000000000007</v>
      </c>
      <c r="T723" s="184">
        <v>57.11</v>
      </c>
      <c r="U723" s="183">
        <v>113.05</v>
      </c>
      <c r="V723" s="119">
        <v>0.13</v>
      </c>
      <c r="W723" s="119"/>
      <c r="X723" s="184"/>
      <c r="Y723" s="183"/>
      <c r="Z723" s="119"/>
      <c r="AA723" s="119"/>
      <c r="AB723" s="119">
        <v>43.99</v>
      </c>
      <c r="AC723" s="184">
        <v>43.99</v>
      </c>
    </row>
    <row r="724" spans="2:29">
      <c r="B724" s="134">
        <f t="shared" si="57"/>
        <v>21032</v>
      </c>
      <c r="C724" s="94">
        <v>21032</v>
      </c>
      <c r="D724" s="84">
        <f t="shared" si="55"/>
        <v>7</v>
      </c>
      <c r="E724" s="84">
        <f t="shared" si="58"/>
        <v>31</v>
      </c>
      <c r="F724" s="84">
        <f t="shared" si="59"/>
        <v>1957</v>
      </c>
      <c r="G724" s="92">
        <f t="shared" si="56"/>
        <v>1957</v>
      </c>
      <c r="H724" s="183"/>
      <c r="I724" s="119">
        <v>1.58</v>
      </c>
      <c r="J724" s="119">
        <v>67.83</v>
      </c>
      <c r="K724" s="119"/>
      <c r="L724" s="119"/>
      <c r="M724" s="119"/>
      <c r="N724" s="119"/>
      <c r="O724" s="184"/>
      <c r="P724" s="183"/>
      <c r="Q724" s="119"/>
      <c r="R724" s="119"/>
      <c r="S724" s="119">
        <v>65.89</v>
      </c>
      <c r="T724" s="184">
        <v>50.39</v>
      </c>
      <c r="U724" s="183">
        <v>114.34</v>
      </c>
      <c r="V724" s="119"/>
      <c r="W724" s="119"/>
      <c r="X724" s="184"/>
      <c r="Y724" s="183"/>
      <c r="Z724" s="119"/>
      <c r="AA724" s="119"/>
      <c r="AB724" s="119">
        <v>34.299999999999997</v>
      </c>
      <c r="AC724" s="184">
        <v>34.299999999999997</v>
      </c>
    </row>
    <row r="725" spans="2:29">
      <c r="B725" s="134">
        <f t="shared" si="57"/>
        <v>21063</v>
      </c>
      <c r="C725" s="94">
        <v>21063</v>
      </c>
      <c r="D725" s="84">
        <f t="shared" si="55"/>
        <v>8</v>
      </c>
      <c r="E725" s="84">
        <f t="shared" si="58"/>
        <v>31</v>
      </c>
      <c r="F725" s="84">
        <f t="shared" si="59"/>
        <v>1957</v>
      </c>
      <c r="G725" s="92">
        <f t="shared" si="56"/>
        <v>1957</v>
      </c>
      <c r="H725" s="183"/>
      <c r="I725" s="119">
        <v>1.43</v>
      </c>
      <c r="J725" s="119">
        <v>60.66</v>
      </c>
      <c r="K725" s="119"/>
      <c r="L725" s="119"/>
      <c r="M725" s="119"/>
      <c r="N725" s="119"/>
      <c r="O725" s="184"/>
      <c r="P725" s="183"/>
      <c r="Q725" s="119"/>
      <c r="R725" s="119"/>
      <c r="S725" s="119">
        <v>67.180000000000007</v>
      </c>
      <c r="T725" s="184">
        <v>50.13</v>
      </c>
      <c r="U725" s="183">
        <v>118.86</v>
      </c>
      <c r="V725" s="119"/>
      <c r="W725" s="119"/>
      <c r="X725" s="184"/>
      <c r="Y725" s="183"/>
      <c r="Z725" s="119"/>
      <c r="AA725" s="119"/>
      <c r="AB725" s="119">
        <v>40.25</v>
      </c>
      <c r="AC725" s="184">
        <v>40.25</v>
      </c>
    </row>
    <row r="726" spans="2:29">
      <c r="B726" s="134">
        <f t="shared" si="57"/>
        <v>21093</v>
      </c>
      <c r="C726" s="94">
        <v>21093</v>
      </c>
      <c r="D726" s="84">
        <f t="shared" si="55"/>
        <v>9</v>
      </c>
      <c r="E726" s="84">
        <f t="shared" si="58"/>
        <v>30</v>
      </c>
      <c r="F726" s="84">
        <f t="shared" si="59"/>
        <v>1957</v>
      </c>
      <c r="G726" s="92">
        <f t="shared" si="56"/>
        <v>1957</v>
      </c>
      <c r="H726" s="183"/>
      <c r="I726" s="119">
        <v>1.36</v>
      </c>
      <c r="J726" s="119">
        <v>53.04</v>
      </c>
      <c r="K726" s="119"/>
      <c r="L726" s="119"/>
      <c r="M726" s="119"/>
      <c r="N726" s="119"/>
      <c r="O726" s="184"/>
      <c r="P726" s="183"/>
      <c r="Q726" s="119"/>
      <c r="R726" s="119"/>
      <c r="S726" s="119">
        <v>65.89</v>
      </c>
      <c r="T726" s="184">
        <v>51.81</v>
      </c>
      <c r="U726" s="183">
        <v>114.34</v>
      </c>
      <c r="V726" s="119"/>
      <c r="W726" s="119"/>
      <c r="X726" s="184"/>
      <c r="Y726" s="183"/>
      <c r="Z726" s="119"/>
      <c r="AA726" s="119"/>
      <c r="AB726" s="119">
        <v>40.83</v>
      </c>
      <c r="AC726" s="184">
        <v>40.83</v>
      </c>
    </row>
    <row r="727" spans="2:29">
      <c r="B727" s="134">
        <f t="shared" si="57"/>
        <v>21124</v>
      </c>
      <c r="C727" s="94">
        <v>21124</v>
      </c>
      <c r="D727" s="84">
        <f t="shared" si="55"/>
        <v>10</v>
      </c>
      <c r="E727" s="84">
        <f t="shared" si="58"/>
        <v>31</v>
      </c>
      <c r="F727" s="84">
        <f t="shared" si="59"/>
        <v>1957</v>
      </c>
      <c r="G727" s="92">
        <f>F727+1</f>
        <v>1958</v>
      </c>
      <c r="H727" s="183"/>
      <c r="I727" s="119">
        <v>1.23</v>
      </c>
      <c r="J727" s="119">
        <v>50.39</v>
      </c>
      <c r="K727" s="119"/>
      <c r="L727" s="119"/>
      <c r="M727" s="119"/>
      <c r="N727" s="119"/>
      <c r="O727" s="184"/>
      <c r="P727" s="183"/>
      <c r="Q727" s="119"/>
      <c r="R727" s="119"/>
      <c r="S727" s="119">
        <v>59.95</v>
      </c>
      <c r="T727" s="184">
        <v>47.93</v>
      </c>
      <c r="U727" s="183">
        <v>102.07</v>
      </c>
      <c r="V727" s="119"/>
      <c r="W727" s="119">
        <v>5.88</v>
      </c>
      <c r="X727" s="184"/>
      <c r="Y727" s="183"/>
      <c r="Z727" s="119"/>
      <c r="AA727" s="119"/>
      <c r="AB727" s="119">
        <v>44.38</v>
      </c>
      <c r="AC727" s="184">
        <v>44.38</v>
      </c>
    </row>
    <row r="728" spans="2:29">
      <c r="B728" s="134">
        <f t="shared" si="57"/>
        <v>21154</v>
      </c>
      <c r="C728" s="94">
        <v>21154</v>
      </c>
      <c r="D728" s="84">
        <f t="shared" si="55"/>
        <v>11</v>
      </c>
      <c r="E728" s="84">
        <f t="shared" si="58"/>
        <v>30</v>
      </c>
      <c r="F728" s="84">
        <f t="shared" si="59"/>
        <v>1957</v>
      </c>
      <c r="G728" s="92">
        <f>F728+1</f>
        <v>1958</v>
      </c>
      <c r="H728" s="183"/>
      <c r="I728" s="119">
        <v>1.18</v>
      </c>
      <c r="J728" s="119">
        <v>48.9</v>
      </c>
      <c r="K728" s="119"/>
      <c r="L728" s="119"/>
      <c r="M728" s="119"/>
      <c r="N728" s="119"/>
      <c r="O728" s="184"/>
      <c r="P728" s="183"/>
      <c r="Q728" s="119"/>
      <c r="R728" s="119"/>
      <c r="S728" s="119">
        <v>55.88</v>
      </c>
      <c r="T728" s="184">
        <v>47.61</v>
      </c>
      <c r="U728" s="183">
        <v>84.63</v>
      </c>
      <c r="V728" s="119">
        <v>0.71</v>
      </c>
      <c r="W728" s="119">
        <v>14.54</v>
      </c>
      <c r="X728" s="184"/>
      <c r="Y728" s="183"/>
      <c r="Z728" s="119"/>
      <c r="AA728" s="119"/>
      <c r="AB728" s="119">
        <v>52.2</v>
      </c>
      <c r="AC728" s="184">
        <v>52.2</v>
      </c>
    </row>
    <row r="729" spans="2:29">
      <c r="B729" s="134">
        <f t="shared" si="57"/>
        <v>21185</v>
      </c>
      <c r="C729" s="94">
        <v>21185</v>
      </c>
      <c r="D729" s="84">
        <f t="shared" si="55"/>
        <v>12</v>
      </c>
      <c r="E729" s="84">
        <f t="shared" si="58"/>
        <v>31</v>
      </c>
      <c r="F729" s="84">
        <f t="shared" si="59"/>
        <v>1957</v>
      </c>
      <c r="G729" s="92">
        <f>F729+1</f>
        <v>1958</v>
      </c>
      <c r="H729" s="183"/>
      <c r="I729" s="119">
        <v>1.1599999999999999</v>
      </c>
      <c r="J729" s="119">
        <v>52.65</v>
      </c>
      <c r="K729" s="119"/>
      <c r="L729" s="119"/>
      <c r="M729" s="119"/>
      <c r="N729" s="119"/>
      <c r="O729" s="184"/>
      <c r="P729" s="183"/>
      <c r="Q729" s="119"/>
      <c r="R729" s="119"/>
      <c r="S729" s="119">
        <v>56.91</v>
      </c>
      <c r="T729" s="184">
        <v>51.03</v>
      </c>
      <c r="U729" s="183">
        <v>73</v>
      </c>
      <c r="V729" s="119">
        <v>7.69</v>
      </c>
      <c r="W729" s="119">
        <v>84.63</v>
      </c>
      <c r="X729" s="184"/>
      <c r="Y729" s="183"/>
      <c r="Z729" s="119"/>
      <c r="AA729" s="119"/>
      <c r="AB729" s="119">
        <v>48.84</v>
      </c>
      <c r="AC729" s="184">
        <v>48.84</v>
      </c>
    </row>
    <row r="730" spans="2:29">
      <c r="B730" s="134">
        <f t="shared" si="57"/>
        <v>21216</v>
      </c>
      <c r="C730" s="94">
        <v>21216</v>
      </c>
      <c r="D730" s="84">
        <f t="shared" si="55"/>
        <v>1</v>
      </c>
      <c r="E730" s="84">
        <f t="shared" si="58"/>
        <v>31</v>
      </c>
      <c r="F730" s="84">
        <f t="shared" si="59"/>
        <v>1958</v>
      </c>
      <c r="G730" s="92">
        <f>F730</f>
        <v>1958</v>
      </c>
      <c r="H730" s="183"/>
      <c r="I730" s="119">
        <v>1.2</v>
      </c>
      <c r="J730" s="119">
        <v>54.13</v>
      </c>
      <c r="K730" s="119"/>
      <c r="L730" s="119"/>
      <c r="M730" s="119"/>
      <c r="N730" s="119"/>
      <c r="O730" s="184"/>
      <c r="P730" s="183"/>
      <c r="Q730" s="119"/>
      <c r="R730" s="119"/>
      <c r="S730" s="119">
        <v>62.34</v>
      </c>
      <c r="T730" s="184">
        <v>67.180000000000007</v>
      </c>
      <c r="U730" s="183">
        <v>78.17</v>
      </c>
      <c r="V730" s="119">
        <v>5.3</v>
      </c>
      <c r="W730" s="119">
        <v>95.61</v>
      </c>
      <c r="X730" s="184"/>
      <c r="Y730" s="183"/>
      <c r="Z730" s="119"/>
      <c r="AA730" s="119"/>
      <c r="AB730" s="119">
        <v>32.49</v>
      </c>
      <c r="AC730" s="184">
        <v>32.49</v>
      </c>
    </row>
    <row r="731" spans="2:29">
      <c r="B731" s="134">
        <f t="shared" si="57"/>
        <v>21244</v>
      </c>
      <c r="C731" s="94">
        <v>21244</v>
      </c>
      <c r="D731" s="84">
        <f t="shared" si="55"/>
        <v>2</v>
      </c>
      <c r="E731" s="84">
        <f t="shared" si="58"/>
        <v>28</v>
      </c>
      <c r="F731" s="84">
        <f t="shared" si="59"/>
        <v>1958</v>
      </c>
      <c r="G731" s="92">
        <f t="shared" si="56"/>
        <v>1958</v>
      </c>
      <c r="H731" s="183"/>
      <c r="I731" s="119">
        <v>1.25</v>
      </c>
      <c r="J731" s="119">
        <v>56.01</v>
      </c>
      <c r="K731" s="119"/>
      <c r="L731" s="119"/>
      <c r="M731" s="119"/>
      <c r="N731" s="119"/>
      <c r="O731" s="184"/>
      <c r="P731" s="183"/>
      <c r="Q731" s="119"/>
      <c r="R731" s="119"/>
      <c r="S731" s="119">
        <v>58.66</v>
      </c>
      <c r="T731" s="184">
        <v>71.06</v>
      </c>
      <c r="U731" s="183">
        <v>77.52</v>
      </c>
      <c r="V731" s="119">
        <v>2.78</v>
      </c>
      <c r="W731" s="119"/>
      <c r="X731" s="184"/>
      <c r="Y731" s="183"/>
      <c r="Z731" s="119"/>
      <c r="AA731" s="119"/>
      <c r="AB731" s="119">
        <v>28.1</v>
      </c>
      <c r="AC731" s="184">
        <v>28.1</v>
      </c>
    </row>
    <row r="732" spans="2:29">
      <c r="B732" s="134">
        <f t="shared" si="57"/>
        <v>21275</v>
      </c>
      <c r="C732" s="94">
        <v>21275</v>
      </c>
      <c r="D732" s="84">
        <f t="shared" si="55"/>
        <v>3</v>
      </c>
      <c r="E732" s="84">
        <f t="shared" si="58"/>
        <v>31</v>
      </c>
      <c r="F732" s="84">
        <f t="shared" si="59"/>
        <v>1958</v>
      </c>
      <c r="G732" s="92">
        <f t="shared" si="56"/>
        <v>1958</v>
      </c>
      <c r="H732" s="183"/>
      <c r="I732" s="119">
        <v>1.26</v>
      </c>
      <c r="J732" s="119">
        <v>56.78</v>
      </c>
      <c r="K732" s="119"/>
      <c r="L732" s="119"/>
      <c r="M732" s="119"/>
      <c r="N732" s="119"/>
      <c r="O732" s="184"/>
      <c r="P732" s="183"/>
      <c r="Q732" s="119"/>
      <c r="R732" s="119"/>
      <c r="S732" s="119">
        <v>56.91</v>
      </c>
      <c r="T732" s="184">
        <v>76.23</v>
      </c>
      <c r="U732" s="183">
        <v>72.349999999999994</v>
      </c>
      <c r="V732" s="119">
        <v>6.07</v>
      </c>
      <c r="W732" s="119"/>
      <c r="X732" s="184"/>
      <c r="Y732" s="183"/>
      <c r="Z732" s="119"/>
      <c r="AA732" s="119"/>
      <c r="AB732" s="119">
        <v>27.91</v>
      </c>
      <c r="AC732" s="184">
        <v>27.91</v>
      </c>
    </row>
    <row r="733" spans="2:29">
      <c r="B733" s="134">
        <f t="shared" si="57"/>
        <v>21305</v>
      </c>
      <c r="C733" s="94">
        <v>21305</v>
      </c>
      <c r="D733" s="84">
        <f t="shared" si="55"/>
        <v>4</v>
      </c>
      <c r="E733" s="84">
        <f t="shared" si="58"/>
        <v>30</v>
      </c>
      <c r="F733" s="84">
        <f t="shared" si="59"/>
        <v>1958</v>
      </c>
      <c r="G733" s="92">
        <f t="shared" si="56"/>
        <v>1958</v>
      </c>
      <c r="H733" s="183"/>
      <c r="I733" s="119">
        <v>1.3</v>
      </c>
      <c r="J733" s="119">
        <v>57.56</v>
      </c>
      <c r="K733" s="119"/>
      <c r="L733" s="119"/>
      <c r="M733" s="119"/>
      <c r="N733" s="119"/>
      <c r="O733" s="184"/>
      <c r="P733" s="183"/>
      <c r="Q733" s="119"/>
      <c r="R733" s="119"/>
      <c r="S733" s="119">
        <v>55.43</v>
      </c>
      <c r="T733" s="184">
        <v>61.82</v>
      </c>
      <c r="U733" s="183">
        <v>82.69</v>
      </c>
      <c r="V733" s="119">
        <v>5.36</v>
      </c>
      <c r="W733" s="119"/>
      <c r="X733" s="184"/>
      <c r="Y733" s="183"/>
      <c r="Z733" s="119"/>
      <c r="AA733" s="119"/>
      <c r="AB733" s="119">
        <v>27.39</v>
      </c>
      <c r="AC733" s="184">
        <v>27.39</v>
      </c>
    </row>
    <row r="734" spans="2:29">
      <c r="B734" s="134">
        <f t="shared" si="57"/>
        <v>21336</v>
      </c>
      <c r="C734" s="94">
        <v>21336</v>
      </c>
      <c r="D734" s="84">
        <f t="shared" si="55"/>
        <v>5</v>
      </c>
      <c r="E734" s="84">
        <f t="shared" si="58"/>
        <v>31</v>
      </c>
      <c r="F734" s="84">
        <f t="shared" si="59"/>
        <v>1958</v>
      </c>
      <c r="G734" s="92">
        <f t="shared" si="56"/>
        <v>1958</v>
      </c>
      <c r="H734" s="183"/>
      <c r="I734" s="119">
        <v>1.37</v>
      </c>
      <c r="J734" s="119">
        <v>58.2</v>
      </c>
      <c r="K734" s="119"/>
      <c r="L734" s="119"/>
      <c r="M734" s="119"/>
      <c r="N734" s="119"/>
      <c r="O734" s="184"/>
      <c r="P734" s="183"/>
      <c r="Q734" s="119"/>
      <c r="R734" s="119"/>
      <c r="S734" s="119">
        <v>55.23</v>
      </c>
      <c r="T734" s="184">
        <v>59.37</v>
      </c>
      <c r="U734" s="183">
        <v>88.5</v>
      </c>
      <c r="V734" s="119">
        <v>2.84</v>
      </c>
      <c r="W734" s="119"/>
      <c r="X734" s="184"/>
      <c r="Y734" s="183"/>
      <c r="Z734" s="119"/>
      <c r="AA734" s="119"/>
      <c r="AB734" s="119">
        <v>26.1</v>
      </c>
      <c r="AC734" s="184">
        <v>26.1</v>
      </c>
    </row>
    <row r="735" spans="2:29">
      <c r="B735" s="134">
        <f t="shared" si="57"/>
        <v>21366</v>
      </c>
      <c r="C735" s="94">
        <v>21366</v>
      </c>
      <c r="D735" s="84">
        <f t="shared" si="55"/>
        <v>6</v>
      </c>
      <c r="E735" s="84">
        <f t="shared" si="58"/>
        <v>30</v>
      </c>
      <c r="F735" s="84">
        <f t="shared" si="59"/>
        <v>1958</v>
      </c>
      <c r="G735" s="92">
        <f t="shared" si="56"/>
        <v>1958</v>
      </c>
      <c r="H735" s="183"/>
      <c r="I735" s="119">
        <v>1.39</v>
      </c>
      <c r="J735" s="119">
        <v>65.25</v>
      </c>
      <c r="K735" s="119"/>
      <c r="L735" s="119"/>
      <c r="M735" s="119"/>
      <c r="N735" s="119"/>
      <c r="O735" s="184"/>
      <c r="P735" s="183"/>
      <c r="Q735" s="119"/>
      <c r="R735" s="119"/>
      <c r="S735" s="119">
        <v>56.65</v>
      </c>
      <c r="T735" s="184">
        <v>52.71</v>
      </c>
      <c r="U735" s="183">
        <v>100.78</v>
      </c>
      <c r="V735" s="119">
        <v>0.13</v>
      </c>
      <c r="W735" s="119"/>
      <c r="X735" s="184"/>
      <c r="Y735" s="183"/>
      <c r="Z735" s="119"/>
      <c r="AA735" s="119"/>
      <c r="AB735" s="119">
        <v>32.43</v>
      </c>
      <c r="AC735" s="184">
        <v>32.43</v>
      </c>
    </row>
    <row r="736" spans="2:29">
      <c r="B736" s="134">
        <f t="shared" si="57"/>
        <v>21397</v>
      </c>
      <c r="C736" s="94">
        <v>21397</v>
      </c>
      <c r="D736" s="84">
        <f t="shared" si="55"/>
        <v>7</v>
      </c>
      <c r="E736" s="84">
        <f t="shared" si="58"/>
        <v>31</v>
      </c>
      <c r="F736" s="84">
        <f t="shared" si="59"/>
        <v>1958</v>
      </c>
      <c r="G736" s="92">
        <f t="shared" si="56"/>
        <v>1958</v>
      </c>
      <c r="H736" s="183"/>
      <c r="I736" s="119">
        <v>1.56</v>
      </c>
      <c r="J736" s="119">
        <v>65.25</v>
      </c>
      <c r="K736" s="119"/>
      <c r="L736" s="119"/>
      <c r="M736" s="119"/>
      <c r="N736" s="119"/>
      <c r="O736" s="184"/>
      <c r="P736" s="183"/>
      <c r="Q736" s="119"/>
      <c r="R736" s="119"/>
      <c r="S736" s="119">
        <v>58.98</v>
      </c>
      <c r="T736" s="184">
        <v>47.67</v>
      </c>
      <c r="U736" s="183">
        <v>109.82</v>
      </c>
      <c r="V736" s="119"/>
      <c r="W736" s="119"/>
      <c r="X736" s="184"/>
      <c r="Y736" s="183"/>
      <c r="Z736" s="119"/>
      <c r="AA736" s="119"/>
      <c r="AB736" s="119">
        <v>26.62</v>
      </c>
      <c r="AC736" s="184">
        <v>26.62</v>
      </c>
    </row>
    <row r="737" spans="2:29">
      <c r="B737" s="134">
        <f t="shared" si="57"/>
        <v>21428</v>
      </c>
      <c r="C737" s="94">
        <v>21428</v>
      </c>
      <c r="D737" s="84">
        <f t="shared" si="55"/>
        <v>8</v>
      </c>
      <c r="E737" s="84">
        <f t="shared" si="58"/>
        <v>31</v>
      </c>
      <c r="F737" s="84">
        <f t="shared" si="59"/>
        <v>1958</v>
      </c>
      <c r="G737" s="92">
        <f t="shared" si="56"/>
        <v>1958</v>
      </c>
      <c r="H737" s="183"/>
      <c r="I737" s="119">
        <v>1.45</v>
      </c>
      <c r="J737" s="119">
        <v>65.25</v>
      </c>
      <c r="K737" s="119"/>
      <c r="L737" s="119"/>
      <c r="M737" s="119"/>
      <c r="N737" s="119"/>
      <c r="O737" s="184"/>
      <c r="P737" s="183"/>
      <c r="Q737" s="119"/>
      <c r="R737" s="119"/>
      <c r="S737" s="119">
        <v>60.53</v>
      </c>
      <c r="T737" s="184">
        <v>52.13</v>
      </c>
      <c r="U737" s="183">
        <v>116.28</v>
      </c>
      <c r="V737" s="119"/>
      <c r="W737" s="119"/>
      <c r="X737" s="184"/>
      <c r="Y737" s="183"/>
      <c r="Z737" s="119"/>
      <c r="AA737" s="119"/>
      <c r="AB737" s="119">
        <v>28.88</v>
      </c>
      <c r="AC737" s="184">
        <v>28.88</v>
      </c>
    </row>
    <row r="738" spans="2:29">
      <c r="B738" s="134">
        <f t="shared" si="57"/>
        <v>21458</v>
      </c>
      <c r="C738" s="94">
        <v>21458</v>
      </c>
      <c r="D738" s="84">
        <f t="shared" ref="D738:D801" si="60">MONTH(C738)</f>
        <v>9</v>
      </c>
      <c r="E738" s="84">
        <f t="shared" si="58"/>
        <v>30</v>
      </c>
      <c r="F738" s="84">
        <f t="shared" si="59"/>
        <v>1958</v>
      </c>
      <c r="G738" s="92">
        <f>F738</f>
        <v>1958</v>
      </c>
      <c r="H738" s="183"/>
      <c r="I738" s="119">
        <v>1.3</v>
      </c>
      <c r="J738" s="119">
        <v>60.59</v>
      </c>
      <c r="K738" s="119"/>
      <c r="L738" s="119"/>
      <c r="M738" s="119"/>
      <c r="N738" s="119"/>
      <c r="O738" s="184"/>
      <c r="P738" s="183"/>
      <c r="Q738" s="119"/>
      <c r="R738" s="119"/>
      <c r="S738" s="119">
        <v>60.85</v>
      </c>
      <c r="T738" s="184">
        <v>50.52</v>
      </c>
      <c r="U738" s="183">
        <v>109.82</v>
      </c>
      <c r="V738" s="119"/>
      <c r="W738" s="119"/>
      <c r="X738" s="184"/>
      <c r="Y738" s="183"/>
      <c r="Z738" s="119"/>
      <c r="AA738" s="119"/>
      <c r="AB738" s="119">
        <v>31.52</v>
      </c>
      <c r="AC738" s="184">
        <v>31.52</v>
      </c>
    </row>
    <row r="739" spans="2:29">
      <c r="B739" s="134">
        <f t="shared" ref="B739:B761" si="61">C739</f>
        <v>21489</v>
      </c>
      <c r="C739" s="94">
        <v>21489</v>
      </c>
      <c r="D739" s="84">
        <f t="shared" si="60"/>
        <v>10</v>
      </c>
      <c r="E739" s="84">
        <f t="shared" si="58"/>
        <v>31</v>
      </c>
      <c r="F739" s="84">
        <f t="shared" si="59"/>
        <v>1958</v>
      </c>
      <c r="G739" s="92">
        <f>F739+1</f>
        <v>1959</v>
      </c>
      <c r="H739" s="183"/>
      <c r="I739" s="119">
        <v>1.1299999999999999</v>
      </c>
      <c r="J739" s="119">
        <v>56.91</v>
      </c>
      <c r="K739" s="119"/>
      <c r="L739" s="119"/>
      <c r="M739" s="119"/>
      <c r="N739" s="119"/>
      <c r="O739" s="184"/>
      <c r="P739" s="183"/>
      <c r="Q739" s="119"/>
      <c r="R739" s="119"/>
      <c r="S739" s="119">
        <v>58.4</v>
      </c>
      <c r="T739" s="184">
        <v>53.49</v>
      </c>
      <c r="U739" s="183">
        <v>111.76</v>
      </c>
      <c r="V739" s="119">
        <v>1.42</v>
      </c>
      <c r="W739" s="119">
        <v>10.98</v>
      </c>
      <c r="X739" s="184"/>
      <c r="Y739" s="183"/>
      <c r="Z739" s="119"/>
      <c r="AA739" s="119"/>
      <c r="AB739" s="119">
        <v>24.94</v>
      </c>
      <c r="AC739" s="184">
        <v>24.94</v>
      </c>
    </row>
    <row r="740" spans="2:29">
      <c r="B740" s="134">
        <f t="shared" si="61"/>
        <v>21519</v>
      </c>
      <c r="C740" s="94">
        <v>21519</v>
      </c>
      <c r="D740" s="84">
        <f t="shared" si="60"/>
        <v>11</v>
      </c>
      <c r="E740" s="84">
        <f t="shared" si="58"/>
        <v>30</v>
      </c>
      <c r="F740" s="84">
        <f t="shared" si="59"/>
        <v>1958</v>
      </c>
      <c r="G740" s="92">
        <f>F740+1</f>
        <v>1959</v>
      </c>
      <c r="H740" s="183"/>
      <c r="I740" s="119">
        <v>1.1200000000000001</v>
      </c>
      <c r="J740" s="119">
        <v>53.81</v>
      </c>
      <c r="K740" s="119"/>
      <c r="L740" s="119"/>
      <c r="M740" s="119"/>
      <c r="N740" s="119"/>
      <c r="O740" s="184"/>
      <c r="P740" s="183"/>
      <c r="Q740" s="119"/>
      <c r="R740" s="119"/>
      <c r="S740" s="119">
        <v>55.81</v>
      </c>
      <c r="T740" s="184">
        <v>47.67</v>
      </c>
      <c r="U740" s="183">
        <v>102.71</v>
      </c>
      <c r="V740" s="119">
        <v>2.13</v>
      </c>
      <c r="W740" s="119">
        <v>73.64</v>
      </c>
      <c r="X740" s="184"/>
      <c r="Y740" s="183"/>
      <c r="Z740" s="119"/>
      <c r="AA740" s="119"/>
      <c r="AB740" s="119">
        <v>28.81</v>
      </c>
      <c r="AC740" s="184">
        <v>28.81</v>
      </c>
    </row>
    <row r="741" spans="2:29">
      <c r="B741" s="134">
        <f t="shared" si="61"/>
        <v>21550</v>
      </c>
      <c r="C741" s="94">
        <v>21550</v>
      </c>
      <c r="D741" s="84">
        <f t="shared" si="60"/>
        <v>12</v>
      </c>
      <c r="E741" s="84">
        <f t="shared" si="58"/>
        <v>31</v>
      </c>
      <c r="F741" s="84">
        <f t="shared" si="59"/>
        <v>1958</v>
      </c>
      <c r="G741" s="92">
        <f>F741+1</f>
        <v>1959</v>
      </c>
      <c r="H741" s="183"/>
      <c r="I741" s="119">
        <v>1.1000000000000001</v>
      </c>
      <c r="J741" s="119">
        <v>56.14</v>
      </c>
      <c r="K741" s="119"/>
      <c r="L741" s="119"/>
      <c r="M741" s="119"/>
      <c r="N741" s="119"/>
      <c r="O741" s="184"/>
      <c r="P741" s="183"/>
      <c r="Q741" s="119"/>
      <c r="R741" s="119"/>
      <c r="S741" s="119">
        <v>60.01</v>
      </c>
      <c r="T741" s="184">
        <v>58.4</v>
      </c>
      <c r="U741" s="183">
        <v>96.25</v>
      </c>
      <c r="V741" s="119">
        <v>1.29</v>
      </c>
      <c r="W741" s="119">
        <v>47.67</v>
      </c>
      <c r="X741" s="184"/>
      <c r="Y741" s="183"/>
      <c r="Z741" s="119"/>
      <c r="AA741" s="119"/>
      <c r="AB741" s="119">
        <v>27.07</v>
      </c>
      <c r="AC741" s="184">
        <v>27.07</v>
      </c>
    </row>
    <row r="742" spans="2:29">
      <c r="B742" s="134">
        <f t="shared" si="61"/>
        <v>21581</v>
      </c>
      <c r="C742" s="94">
        <v>21581</v>
      </c>
      <c r="D742" s="84">
        <f t="shared" si="60"/>
        <v>1</v>
      </c>
      <c r="E742" s="84">
        <f t="shared" si="58"/>
        <v>31</v>
      </c>
      <c r="F742" s="84">
        <f t="shared" si="59"/>
        <v>1959</v>
      </c>
      <c r="G742" s="92">
        <f t="shared" ref="G742:G750" si="62">F742</f>
        <v>1959</v>
      </c>
      <c r="H742" s="183"/>
      <c r="I742" s="119">
        <v>1.1200000000000001</v>
      </c>
      <c r="J742" s="119">
        <v>57.36</v>
      </c>
      <c r="K742" s="119"/>
      <c r="L742" s="119"/>
      <c r="M742" s="119"/>
      <c r="N742" s="119"/>
      <c r="O742" s="184"/>
      <c r="P742" s="183"/>
      <c r="Q742" s="119"/>
      <c r="R742" s="119"/>
      <c r="S742" s="119">
        <v>61.11</v>
      </c>
      <c r="T742" s="184">
        <v>56.65</v>
      </c>
      <c r="U742" s="183">
        <v>97.55</v>
      </c>
      <c r="V742" s="119">
        <v>0.71</v>
      </c>
      <c r="W742" s="119">
        <v>0.13</v>
      </c>
      <c r="X742" s="184"/>
      <c r="Y742" s="183"/>
      <c r="Z742" s="119"/>
      <c r="AA742" s="119"/>
      <c r="AB742" s="119">
        <v>26.42</v>
      </c>
      <c r="AC742" s="184">
        <v>26.42</v>
      </c>
    </row>
    <row r="743" spans="2:29">
      <c r="B743" s="134">
        <f t="shared" si="61"/>
        <v>21609</v>
      </c>
      <c r="C743" s="94">
        <v>21609</v>
      </c>
      <c r="D743" s="84">
        <f t="shared" si="60"/>
        <v>2</v>
      </c>
      <c r="E743" s="84">
        <f t="shared" si="58"/>
        <v>28</v>
      </c>
      <c r="F743" s="84">
        <f t="shared" si="59"/>
        <v>1959</v>
      </c>
      <c r="G743" s="92">
        <f t="shared" si="62"/>
        <v>1959</v>
      </c>
      <c r="H743" s="183"/>
      <c r="I743" s="119">
        <v>1.08</v>
      </c>
      <c r="J743" s="119">
        <v>56.98</v>
      </c>
      <c r="K743" s="119"/>
      <c r="L743" s="119"/>
      <c r="M743" s="119"/>
      <c r="N743" s="119"/>
      <c r="O743" s="184"/>
      <c r="P743" s="183"/>
      <c r="Q743" s="119"/>
      <c r="R743" s="119"/>
      <c r="S743" s="119">
        <v>60.59</v>
      </c>
      <c r="T743" s="184">
        <v>57.3</v>
      </c>
      <c r="U743" s="183">
        <v>100.13</v>
      </c>
      <c r="V743" s="119">
        <v>0.97</v>
      </c>
      <c r="W743" s="119">
        <v>37.659999999999997</v>
      </c>
      <c r="X743" s="184"/>
      <c r="Y743" s="183"/>
      <c r="Z743" s="119"/>
      <c r="AA743" s="119"/>
      <c r="AB743" s="119">
        <v>25.39</v>
      </c>
      <c r="AC743" s="184">
        <v>25.39</v>
      </c>
    </row>
    <row r="744" spans="2:29">
      <c r="B744" s="134">
        <f t="shared" si="61"/>
        <v>21640</v>
      </c>
      <c r="C744" s="94">
        <v>21640</v>
      </c>
      <c r="D744" s="84">
        <f t="shared" si="60"/>
        <v>3</v>
      </c>
      <c r="E744" s="84">
        <f t="shared" si="58"/>
        <v>31</v>
      </c>
      <c r="F744" s="84">
        <f t="shared" si="59"/>
        <v>1959</v>
      </c>
      <c r="G744" s="92">
        <f t="shared" si="62"/>
        <v>1959</v>
      </c>
      <c r="H744" s="183"/>
      <c r="I744" s="119">
        <v>1.1200000000000001</v>
      </c>
      <c r="J744" s="119">
        <v>57.24</v>
      </c>
      <c r="K744" s="119"/>
      <c r="L744" s="119"/>
      <c r="M744" s="119"/>
      <c r="N744" s="119"/>
      <c r="O744" s="184"/>
      <c r="P744" s="183"/>
      <c r="Q744" s="119"/>
      <c r="R744" s="119"/>
      <c r="S744" s="119">
        <v>59.69</v>
      </c>
      <c r="T744" s="184">
        <v>55.69</v>
      </c>
      <c r="U744" s="183">
        <v>98.19</v>
      </c>
      <c r="V744" s="119">
        <v>1.68</v>
      </c>
      <c r="W744" s="119">
        <v>75.58</v>
      </c>
      <c r="X744" s="184"/>
      <c r="Y744" s="183"/>
      <c r="Z744" s="119"/>
      <c r="AA744" s="119"/>
      <c r="AB744" s="119">
        <v>26.36</v>
      </c>
      <c r="AC744" s="184">
        <v>26.36</v>
      </c>
    </row>
    <row r="745" spans="2:29">
      <c r="B745" s="134">
        <f t="shared" si="61"/>
        <v>21670</v>
      </c>
      <c r="C745" s="94">
        <v>21670</v>
      </c>
      <c r="D745" s="84">
        <f t="shared" si="60"/>
        <v>4</v>
      </c>
      <c r="E745" s="84">
        <f t="shared" si="58"/>
        <v>30</v>
      </c>
      <c r="F745" s="84">
        <f t="shared" si="59"/>
        <v>1959</v>
      </c>
      <c r="G745" s="92">
        <f t="shared" si="62"/>
        <v>1959</v>
      </c>
      <c r="H745" s="183"/>
      <c r="I745" s="119">
        <v>1.1499999999999999</v>
      </c>
      <c r="J745" s="119">
        <v>57.82</v>
      </c>
      <c r="K745" s="119"/>
      <c r="L745" s="119"/>
      <c r="M745" s="119"/>
      <c r="N745" s="119"/>
      <c r="O745" s="184"/>
      <c r="P745" s="183"/>
      <c r="Q745" s="119"/>
      <c r="R745" s="119"/>
      <c r="S745" s="119">
        <v>57.82</v>
      </c>
      <c r="T745" s="184">
        <v>56.2</v>
      </c>
      <c r="U745" s="183">
        <v>93.02</v>
      </c>
      <c r="V745" s="119">
        <v>2.2599999999999998</v>
      </c>
      <c r="W745" s="119">
        <v>91.09</v>
      </c>
      <c r="X745" s="184"/>
      <c r="Y745" s="183"/>
      <c r="Z745" s="119"/>
      <c r="AA745" s="119"/>
      <c r="AB745" s="119">
        <v>32.69</v>
      </c>
      <c r="AC745" s="184">
        <v>32.69</v>
      </c>
    </row>
    <row r="746" spans="2:29">
      <c r="B746" s="134">
        <f t="shared" si="61"/>
        <v>21701</v>
      </c>
      <c r="C746" s="94">
        <v>21701</v>
      </c>
      <c r="D746" s="84">
        <f t="shared" si="60"/>
        <v>5</v>
      </c>
      <c r="E746" s="84">
        <f t="shared" si="58"/>
        <v>31</v>
      </c>
      <c r="F746" s="84">
        <f t="shared" si="59"/>
        <v>1959</v>
      </c>
      <c r="G746" s="92">
        <f t="shared" si="62"/>
        <v>1959</v>
      </c>
      <c r="H746" s="183"/>
      <c r="I746" s="119">
        <v>1.23</v>
      </c>
      <c r="J746" s="119">
        <v>66.540000000000006</v>
      </c>
      <c r="K746" s="119"/>
      <c r="L746" s="119"/>
      <c r="M746" s="119"/>
      <c r="N746" s="119"/>
      <c r="O746" s="184"/>
      <c r="P746" s="183"/>
      <c r="Q746" s="119"/>
      <c r="R746" s="119"/>
      <c r="S746" s="119">
        <v>57.75</v>
      </c>
      <c r="T746" s="184">
        <v>52.91</v>
      </c>
      <c r="U746" s="183">
        <v>99.48</v>
      </c>
      <c r="V746" s="119">
        <v>0.65</v>
      </c>
      <c r="W746" s="119">
        <v>3.75</v>
      </c>
      <c r="X746" s="184"/>
      <c r="Y746" s="183"/>
      <c r="Z746" s="119"/>
      <c r="AA746" s="119"/>
      <c r="AB746" s="119">
        <v>38.950000000000003</v>
      </c>
      <c r="AC746" s="184">
        <v>38.950000000000003</v>
      </c>
    </row>
    <row r="747" spans="2:29">
      <c r="B747" s="134">
        <f t="shared" si="61"/>
        <v>21731</v>
      </c>
      <c r="C747" s="94">
        <v>21731</v>
      </c>
      <c r="D747" s="84">
        <f t="shared" si="60"/>
        <v>6</v>
      </c>
      <c r="E747" s="84">
        <f t="shared" si="58"/>
        <v>30</v>
      </c>
      <c r="F747" s="84">
        <f t="shared" si="59"/>
        <v>1959</v>
      </c>
      <c r="G747" s="92">
        <f t="shared" si="62"/>
        <v>1959</v>
      </c>
      <c r="H747" s="183"/>
      <c r="I747" s="119">
        <v>1.31</v>
      </c>
      <c r="J747" s="119">
        <v>67.83</v>
      </c>
      <c r="K747" s="119"/>
      <c r="L747" s="119"/>
      <c r="M747" s="119"/>
      <c r="N747" s="119"/>
      <c r="O747" s="184"/>
      <c r="P747" s="183"/>
      <c r="Q747" s="119"/>
      <c r="R747" s="119"/>
      <c r="S747" s="119">
        <v>61.69</v>
      </c>
      <c r="T747" s="184">
        <v>50.26</v>
      </c>
      <c r="U747" s="183">
        <v>102.71</v>
      </c>
      <c r="V747" s="119">
        <v>0.57999999999999996</v>
      </c>
      <c r="W747" s="119"/>
      <c r="X747" s="184"/>
      <c r="Y747" s="183"/>
      <c r="Z747" s="119"/>
      <c r="AA747" s="119"/>
      <c r="AB747" s="119">
        <v>43.54</v>
      </c>
      <c r="AC747" s="184">
        <v>43.54</v>
      </c>
    </row>
    <row r="748" spans="2:29">
      <c r="B748" s="134">
        <f t="shared" si="61"/>
        <v>21762</v>
      </c>
      <c r="C748" s="94">
        <v>21762</v>
      </c>
      <c r="D748" s="84">
        <f t="shared" si="60"/>
        <v>7</v>
      </c>
      <c r="E748" s="84">
        <f t="shared" si="58"/>
        <v>31</v>
      </c>
      <c r="F748" s="84">
        <f t="shared" si="59"/>
        <v>1959</v>
      </c>
      <c r="G748" s="92">
        <f t="shared" si="62"/>
        <v>1959</v>
      </c>
      <c r="H748" s="183"/>
      <c r="I748" s="119">
        <v>1.41</v>
      </c>
      <c r="J748" s="119">
        <v>67.180000000000007</v>
      </c>
      <c r="K748" s="119"/>
      <c r="L748" s="119"/>
      <c r="M748" s="119"/>
      <c r="N748" s="119"/>
      <c r="O748" s="184"/>
      <c r="P748" s="183"/>
      <c r="Q748" s="119"/>
      <c r="R748" s="119"/>
      <c r="S748" s="119">
        <v>59.76</v>
      </c>
      <c r="T748" s="184">
        <v>52.13</v>
      </c>
      <c r="U748" s="183">
        <v>98.19</v>
      </c>
      <c r="V748" s="119">
        <v>0.13</v>
      </c>
      <c r="W748" s="119"/>
      <c r="X748" s="184"/>
      <c r="Y748" s="183"/>
      <c r="Z748" s="119"/>
      <c r="AA748" s="119"/>
      <c r="AB748" s="119">
        <v>40.31</v>
      </c>
      <c r="AC748" s="184">
        <v>40.31</v>
      </c>
    </row>
    <row r="749" spans="2:29">
      <c r="B749" s="134">
        <f t="shared" si="61"/>
        <v>21793</v>
      </c>
      <c r="C749" s="94">
        <v>21793</v>
      </c>
      <c r="D749" s="84">
        <f t="shared" si="60"/>
        <v>8</v>
      </c>
      <c r="E749" s="84">
        <f t="shared" si="58"/>
        <v>31</v>
      </c>
      <c r="F749" s="84">
        <f t="shared" si="59"/>
        <v>1959</v>
      </c>
      <c r="G749" s="92">
        <f t="shared" si="62"/>
        <v>1959</v>
      </c>
      <c r="H749" s="183"/>
      <c r="I749" s="119">
        <v>1.44</v>
      </c>
      <c r="J749" s="119">
        <v>72.349999999999994</v>
      </c>
      <c r="K749" s="119"/>
      <c r="L749" s="119"/>
      <c r="M749" s="119"/>
      <c r="N749" s="119"/>
      <c r="O749" s="184"/>
      <c r="P749" s="183"/>
      <c r="Q749" s="119"/>
      <c r="R749" s="119"/>
      <c r="S749" s="119">
        <v>63.05</v>
      </c>
      <c r="T749" s="184">
        <v>54.91</v>
      </c>
      <c r="U749" s="183">
        <v>113.05</v>
      </c>
      <c r="V749" s="119">
        <v>0.57999999999999996</v>
      </c>
      <c r="W749" s="119"/>
      <c r="X749" s="184"/>
      <c r="Y749" s="183"/>
      <c r="Z749" s="119"/>
      <c r="AA749" s="119"/>
      <c r="AB749" s="119">
        <v>38.049999999999997</v>
      </c>
      <c r="AC749" s="184">
        <v>38.049999999999997</v>
      </c>
    </row>
    <row r="750" spans="2:29">
      <c r="B750" s="134">
        <f t="shared" si="61"/>
        <v>21823</v>
      </c>
      <c r="C750" s="94">
        <v>21823</v>
      </c>
      <c r="D750" s="84">
        <f t="shared" si="60"/>
        <v>9</v>
      </c>
      <c r="E750" s="84">
        <f t="shared" si="58"/>
        <v>30</v>
      </c>
      <c r="F750" s="84">
        <f t="shared" si="59"/>
        <v>1959</v>
      </c>
      <c r="G750" s="92">
        <f t="shared" si="62"/>
        <v>1959</v>
      </c>
      <c r="H750" s="183"/>
      <c r="I750" s="119">
        <v>1.37</v>
      </c>
      <c r="J750" s="119">
        <v>69.77</v>
      </c>
      <c r="K750" s="119"/>
      <c r="L750" s="119"/>
      <c r="M750" s="119"/>
      <c r="N750" s="119"/>
      <c r="O750" s="184"/>
      <c r="P750" s="183"/>
      <c r="Q750" s="119"/>
      <c r="R750" s="119"/>
      <c r="S750" s="119">
        <v>61.63</v>
      </c>
      <c r="T750" s="184">
        <v>54.91</v>
      </c>
      <c r="U750" s="183">
        <v>110.47</v>
      </c>
      <c r="V750" s="119">
        <v>0.06</v>
      </c>
      <c r="W750" s="119"/>
      <c r="X750" s="184"/>
      <c r="Y750" s="183"/>
      <c r="Z750" s="119"/>
      <c r="AA750" s="119"/>
      <c r="AB750" s="119">
        <v>40.700000000000003</v>
      </c>
      <c r="AC750" s="184">
        <v>40.700000000000003</v>
      </c>
    </row>
    <row r="751" spans="2:29">
      <c r="B751" s="134">
        <f t="shared" si="61"/>
        <v>21854</v>
      </c>
      <c r="C751" s="94">
        <v>21854</v>
      </c>
      <c r="D751" s="84">
        <f t="shared" si="60"/>
        <v>10</v>
      </c>
      <c r="E751" s="84">
        <f t="shared" si="58"/>
        <v>31</v>
      </c>
      <c r="F751" s="84">
        <f t="shared" si="59"/>
        <v>1959</v>
      </c>
      <c r="G751" s="92">
        <f>F751+1</f>
        <v>1960</v>
      </c>
      <c r="H751" s="183"/>
      <c r="I751" s="119">
        <v>1.1399999999999999</v>
      </c>
      <c r="J751" s="119">
        <v>60.85</v>
      </c>
      <c r="K751" s="119"/>
      <c r="L751" s="119"/>
      <c r="M751" s="119"/>
      <c r="N751" s="119"/>
      <c r="O751" s="184"/>
      <c r="P751" s="183"/>
      <c r="Q751" s="119"/>
      <c r="R751" s="119"/>
      <c r="S751" s="119">
        <v>58.46</v>
      </c>
      <c r="T751" s="184">
        <v>47.16</v>
      </c>
      <c r="U751" s="183">
        <v>108.53</v>
      </c>
      <c r="V751" s="119">
        <v>2.78</v>
      </c>
      <c r="W751" s="119">
        <v>32.17</v>
      </c>
      <c r="X751" s="184"/>
      <c r="Y751" s="183"/>
      <c r="Z751" s="119"/>
      <c r="AA751" s="119"/>
      <c r="AB751" s="119">
        <v>31.2</v>
      </c>
      <c r="AC751" s="184">
        <v>31.2</v>
      </c>
    </row>
    <row r="752" spans="2:29">
      <c r="B752" s="134">
        <f t="shared" si="61"/>
        <v>21884</v>
      </c>
      <c r="C752" s="94">
        <v>21884</v>
      </c>
      <c r="D752" s="84">
        <f t="shared" si="60"/>
        <v>11</v>
      </c>
      <c r="E752" s="84">
        <f t="shared" si="58"/>
        <v>30</v>
      </c>
      <c r="F752" s="84">
        <f t="shared" si="59"/>
        <v>1959</v>
      </c>
      <c r="G752" s="92">
        <f>F752+1</f>
        <v>1960</v>
      </c>
      <c r="H752" s="183"/>
      <c r="I752" s="119">
        <v>1.08</v>
      </c>
      <c r="J752" s="119">
        <v>58.33</v>
      </c>
      <c r="K752" s="119"/>
      <c r="L752" s="119"/>
      <c r="M752" s="119"/>
      <c r="N752" s="119"/>
      <c r="O752" s="184"/>
      <c r="P752" s="183"/>
      <c r="Q752" s="119"/>
      <c r="R752" s="119"/>
      <c r="S752" s="119">
        <v>58.98</v>
      </c>
      <c r="T752" s="184">
        <v>53.1</v>
      </c>
      <c r="U752" s="183">
        <v>101.42</v>
      </c>
      <c r="V752" s="119">
        <v>3.1</v>
      </c>
      <c r="W752" s="119">
        <v>97.55</v>
      </c>
      <c r="X752" s="184"/>
      <c r="Y752" s="183"/>
      <c r="Z752" s="119"/>
      <c r="AA752" s="119"/>
      <c r="AB752" s="119">
        <v>25.97</v>
      </c>
      <c r="AC752" s="184">
        <v>25.97</v>
      </c>
    </row>
    <row r="753" spans="2:29">
      <c r="B753" s="134">
        <f t="shared" si="61"/>
        <v>21915</v>
      </c>
      <c r="C753" s="94">
        <v>21915</v>
      </c>
      <c r="D753" s="84">
        <f t="shared" si="60"/>
        <v>12</v>
      </c>
      <c r="E753" s="84">
        <f t="shared" si="58"/>
        <v>31</v>
      </c>
      <c r="F753" s="84">
        <f t="shared" si="59"/>
        <v>1959</v>
      </c>
      <c r="G753" s="92">
        <f>F753+1</f>
        <v>1960</v>
      </c>
      <c r="H753" s="183"/>
      <c r="I753" s="119">
        <v>1.04</v>
      </c>
      <c r="J753" s="119">
        <v>58.46</v>
      </c>
      <c r="K753" s="119"/>
      <c r="L753" s="119"/>
      <c r="M753" s="119"/>
      <c r="N753" s="119"/>
      <c r="O753" s="184"/>
      <c r="P753" s="183"/>
      <c r="Q753" s="119"/>
      <c r="R753" s="119"/>
      <c r="S753" s="119">
        <v>58.92</v>
      </c>
      <c r="T753" s="184">
        <v>54.13</v>
      </c>
      <c r="U753" s="183">
        <v>95.61</v>
      </c>
      <c r="V753" s="119">
        <v>4.5199999999999996</v>
      </c>
      <c r="W753" s="119">
        <v>56.98</v>
      </c>
      <c r="X753" s="184"/>
      <c r="Y753" s="183"/>
      <c r="Z753" s="119"/>
      <c r="AA753" s="119"/>
      <c r="AB753" s="119">
        <v>24.42</v>
      </c>
      <c r="AC753" s="184">
        <v>24.42</v>
      </c>
    </row>
    <row r="754" spans="2:29">
      <c r="B754" s="134">
        <f t="shared" si="61"/>
        <v>21946</v>
      </c>
      <c r="C754" s="94">
        <v>21946</v>
      </c>
      <c r="D754" s="84">
        <f t="shared" si="60"/>
        <v>1</v>
      </c>
      <c r="E754" s="84">
        <f t="shared" si="58"/>
        <v>31</v>
      </c>
      <c r="F754" s="84">
        <f t="shared" si="59"/>
        <v>1960</v>
      </c>
      <c r="G754" s="92">
        <f t="shared" ref="G754:G762" si="63">F754</f>
        <v>1960</v>
      </c>
      <c r="H754" s="183"/>
      <c r="I754" s="119">
        <v>1.06</v>
      </c>
      <c r="J754" s="119">
        <v>57.88</v>
      </c>
      <c r="K754" s="119"/>
      <c r="L754" s="119"/>
      <c r="M754" s="119"/>
      <c r="N754" s="119"/>
      <c r="O754" s="184"/>
      <c r="P754" s="183"/>
      <c r="Q754" s="119"/>
      <c r="R754" s="119"/>
      <c r="S754" s="119">
        <v>59.43</v>
      </c>
      <c r="T754" s="184">
        <v>66.540000000000006</v>
      </c>
      <c r="U754" s="183">
        <v>81.400000000000006</v>
      </c>
      <c r="V754" s="119">
        <v>3.1</v>
      </c>
      <c r="W754" s="119">
        <v>0.19</v>
      </c>
      <c r="X754" s="184"/>
      <c r="Y754" s="183"/>
      <c r="Z754" s="119"/>
      <c r="AA754" s="119"/>
      <c r="AB754" s="119">
        <v>25.71</v>
      </c>
      <c r="AC754" s="184">
        <v>25.71</v>
      </c>
    </row>
    <row r="755" spans="2:29">
      <c r="B755" s="134">
        <f t="shared" si="61"/>
        <v>21975</v>
      </c>
      <c r="C755" s="94">
        <v>21975</v>
      </c>
      <c r="D755" s="84">
        <f t="shared" si="60"/>
        <v>2</v>
      </c>
      <c r="E755" s="84">
        <f t="shared" si="58"/>
        <v>29</v>
      </c>
      <c r="F755" s="84">
        <f t="shared" si="59"/>
        <v>1960</v>
      </c>
      <c r="G755" s="92">
        <f t="shared" si="63"/>
        <v>1960</v>
      </c>
      <c r="H755" s="183"/>
      <c r="I755" s="119">
        <v>1.05</v>
      </c>
      <c r="J755" s="119">
        <v>57.36</v>
      </c>
      <c r="K755" s="119"/>
      <c r="L755" s="119"/>
      <c r="M755" s="119"/>
      <c r="N755" s="119"/>
      <c r="O755" s="184"/>
      <c r="P755" s="183"/>
      <c r="Q755" s="119"/>
      <c r="R755" s="119"/>
      <c r="S755" s="119">
        <v>58.79</v>
      </c>
      <c r="T755" s="184">
        <v>65.89</v>
      </c>
      <c r="U755" s="183">
        <v>84.63</v>
      </c>
      <c r="V755" s="119">
        <v>3.68</v>
      </c>
      <c r="W755" s="119"/>
      <c r="X755" s="184"/>
      <c r="Y755" s="183"/>
      <c r="Z755" s="119"/>
      <c r="AA755" s="119"/>
      <c r="AB755" s="119">
        <v>25.78</v>
      </c>
      <c r="AC755" s="184">
        <v>25.78</v>
      </c>
    </row>
    <row r="756" spans="2:29">
      <c r="B756" s="134">
        <f t="shared" si="61"/>
        <v>22006</v>
      </c>
      <c r="C756" s="94">
        <v>22006</v>
      </c>
      <c r="D756" s="84">
        <f t="shared" si="60"/>
        <v>3</v>
      </c>
      <c r="E756" s="84">
        <f t="shared" si="58"/>
        <v>31</v>
      </c>
      <c r="F756" s="84">
        <f t="shared" si="59"/>
        <v>1960</v>
      </c>
      <c r="G756" s="92">
        <f t="shared" si="63"/>
        <v>1960</v>
      </c>
      <c r="H756" s="183"/>
      <c r="I756" s="119">
        <v>1.03</v>
      </c>
      <c r="J756" s="119">
        <v>58.4</v>
      </c>
      <c r="K756" s="119"/>
      <c r="L756" s="119"/>
      <c r="M756" s="119"/>
      <c r="N756" s="119"/>
      <c r="O756" s="184"/>
      <c r="P756" s="183"/>
      <c r="Q756" s="119"/>
      <c r="R756" s="119"/>
      <c r="S756" s="119">
        <v>59.37</v>
      </c>
      <c r="T756" s="184">
        <v>60.34</v>
      </c>
      <c r="U756" s="183">
        <v>91.09</v>
      </c>
      <c r="V756" s="119">
        <v>2.39</v>
      </c>
      <c r="W756" s="119"/>
      <c r="X756" s="184"/>
      <c r="Y756" s="183"/>
      <c r="Z756" s="119"/>
      <c r="AA756" s="119"/>
      <c r="AB756" s="119">
        <v>24.94</v>
      </c>
      <c r="AC756" s="184">
        <v>24.94</v>
      </c>
    </row>
    <row r="757" spans="2:29">
      <c r="B757" s="134">
        <f t="shared" si="61"/>
        <v>22036</v>
      </c>
      <c r="C757" s="94">
        <v>22036</v>
      </c>
      <c r="D757" s="84">
        <f t="shared" si="60"/>
        <v>4</v>
      </c>
      <c r="E757" s="84">
        <f t="shared" si="58"/>
        <v>30</v>
      </c>
      <c r="F757" s="84">
        <f t="shared" si="59"/>
        <v>1960</v>
      </c>
      <c r="G757" s="92">
        <f t="shared" si="63"/>
        <v>1960</v>
      </c>
      <c r="H757" s="183"/>
      <c r="I757" s="119">
        <v>1.0900000000000001</v>
      </c>
      <c r="J757" s="119">
        <v>61.63</v>
      </c>
      <c r="K757" s="119"/>
      <c r="L757" s="119"/>
      <c r="M757" s="119"/>
      <c r="N757" s="119"/>
      <c r="O757" s="184"/>
      <c r="P757" s="183"/>
      <c r="Q757" s="119"/>
      <c r="R757" s="119"/>
      <c r="S757" s="119">
        <v>56.98</v>
      </c>
      <c r="T757" s="184">
        <v>60.53</v>
      </c>
      <c r="U757" s="183">
        <v>92.38</v>
      </c>
      <c r="V757" s="119">
        <v>4.91</v>
      </c>
      <c r="W757" s="119"/>
      <c r="X757" s="184"/>
      <c r="Y757" s="183"/>
      <c r="Z757" s="119"/>
      <c r="AA757" s="119"/>
      <c r="AB757" s="119">
        <v>23.64</v>
      </c>
      <c r="AC757" s="184">
        <v>23.64</v>
      </c>
    </row>
    <row r="758" spans="2:29">
      <c r="B758" s="134">
        <f t="shared" si="61"/>
        <v>22067</v>
      </c>
      <c r="C758" s="94">
        <v>22067</v>
      </c>
      <c r="D758" s="84">
        <f t="shared" si="60"/>
        <v>5</v>
      </c>
      <c r="E758" s="84">
        <f t="shared" si="58"/>
        <v>31</v>
      </c>
      <c r="F758" s="84">
        <f t="shared" si="59"/>
        <v>1960</v>
      </c>
      <c r="G758" s="92">
        <f t="shared" si="63"/>
        <v>1960</v>
      </c>
      <c r="H758" s="183"/>
      <c r="I758" s="119">
        <v>1.18</v>
      </c>
      <c r="J758" s="119">
        <v>62.27</v>
      </c>
      <c r="K758" s="119"/>
      <c r="L758" s="119"/>
      <c r="M758" s="119"/>
      <c r="N758" s="119"/>
      <c r="O758" s="184"/>
      <c r="P758" s="183"/>
      <c r="Q758" s="119"/>
      <c r="R758" s="119"/>
      <c r="S758" s="119">
        <v>56.53</v>
      </c>
      <c r="T758" s="184">
        <v>59.76</v>
      </c>
      <c r="U758" s="183">
        <v>87.21</v>
      </c>
      <c r="V758" s="119">
        <v>2.0699999999999998</v>
      </c>
      <c r="W758" s="119"/>
      <c r="X758" s="184"/>
      <c r="Y758" s="183"/>
      <c r="Z758" s="119"/>
      <c r="AA758" s="119"/>
      <c r="AB758" s="119">
        <v>32.11</v>
      </c>
      <c r="AC758" s="184">
        <v>32.11</v>
      </c>
    </row>
    <row r="759" spans="2:29">
      <c r="B759" s="134">
        <f t="shared" si="61"/>
        <v>22097</v>
      </c>
      <c r="C759" s="94">
        <v>22097</v>
      </c>
      <c r="D759" s="84">
        <f t="shared" si="60"/>
        <v>6</v>
      </c>
      <c r="E759" s="84">
        <f t="shared" si="58"/>
        <v>30</v>
      </c>
      <c r="F759" s="84">
        <f t="shared" si="59"/>
        <v>1960</v>
      </c>
      <c r="G759" s="92">
        <f t="shared" si="63"/>
        <v>1960</v>
      </c>
      <c r="H759" s="183"/>
      <c r="I759" s="119">
        <v>1.34</v>
      </c>
      <c r="J759" s="119">
        <v>75.58</v>
      </c>
      <c r="K759" s="119"/>
      <c r="L759" s="119"/>
      <c r="M759" s="119"/>
      <c r="N759" s="119"/>
      <c r="O759" s="184"/>
      <c r="P759" s="183"/>
      <c r="Q759" s="119"/>
      <c r="R759" s="119"/>
      <c r="S759" s="119">
        <v>57.62</v>
      </c>
      <c r="T759" s="184">
        <v>54.52</v>
      </c>
      <c r="U759" s="183">
        <v>104.65</v>
      </c>
      <c r="V759" s="119">
        <v>1.1000000000000001</v>
      </c>
      <c r="W759" s="119"/>
      <c r="X759" s="184"/>
      <c r="Y759" s="183"/>
      <c r="Z759" s="119"/>
      <c r="AA759" s="119"/>
      <c r="AB759" s="119">
        <v>41.02</v>
      </c>
      <c r="AC759" s="184">
        <v>41.02</v>
      </c>
    </row>
    <row r="760" spans="2:29">
      <c r="B760" s="134">
        <f t="shared" si="61"/>
        <v>22128</v>
      </c>
      <c r="C760" s="94">
        <v>22128</v>
      </c>
      <c r="D760" s="84">
        <f t="shared" si="60"/>
        <v>7</v>
      </c>
      <c r="E760" s="84">
        <f t="shared" si="58"/>
        <v>31</v>
      </c>
      <c r="F760" s="84">
        <f t="shared" si="59"/>
        <v>1960</v>
      </c>
      <c r="G760" s="92">
        <f t="shared" si="63"/>
        <v>1960</v>
      </c>
      <c r="H760" s="183"/>
      <c r="I760" s="119">
        <v>1.41</v>
      </c>
      <c r="J760" s="119">
        <v>69.77</v>
      </c>
      <c r="K760" s="119"/>
      <c r="L760" s="119"/>
      <c r="M760" s="119"/>
      <c r="N760" s="119"/>
      <c r="O760" s="184"/>
      <c r="P760" s="183"/>
      <c r="Q760" s="119"/>
      <c r="R760" s="119"/>
      <c r="S760" s="119">
        <v>56.33</v>
      </c>
      <c r="T760" s="184">
        <v>51.36</v>
      </c>
      <c r="U760" s="183">
        <v>102.71</v>
      </c>
      <c r="V760" s="119">
        <v>5.04</v>
      </c>
      <c r="W760" s="119"/>
      <c r="X760" s="184"/>
      <c r="Y760" s="183"/>
      <c r="Z760" s="119"/>
      <c r="AA760" s="119"/>
      <c r="AB760" s="119">
        <v>31.01</v>
      </c>
      <c r="AC760" s="184">
        <v>31.01</v>
      </c>
    </row>
    <row r="761" spans="2:29">
      <c r="B761" s="134">
        <f t="shared" si="61"/>
        <v>22159</v>
      </c>
      <c r="C761" s="94">
        <v>22159</v>
      </c>
      <c r="D761" s="84">
        <f t="shared" si="60"/>
        <v>8</v>
      </c>
      <c r="E761" s="84">
        <f t="shared" si="58"/>
        <v>31</v>
      </c>
      <c r="F761" s="84">
        <f t="shared" si="59"/>
        <v>1960</v>
      </c>
      <c r="G761" s="92">
        <f t="shared" si="63"/>
        <v>1960</v>
      </c>
      <c r="H761" s="183"/>
      <c r="I761" s="119">
        <v>1.36</v>
      </c>
      <c r="J761" s="119">
        <v>65.89</v>
      </c>
      <c r="K761" s="119"/>
      <c r="L761" s="119"/>
      <c r="M761" s="119"/>
      <c r="N761" s="119"/>
      <c r="O761" s="184"/>
      <c r="P761" s="183"/>
      <c r="Q761" s="119"/>
      <c r="R761" s="119"/>
      <c r="S761" s="119">
        <v>57.17</v>
      </c>
      <c r="T761" s="184">
        <v>53.81</v>
      </c>
      <c r="U761" s="183">
        <v>106.59</v>
      </c>
      <c r="V761" s="119">
        <v>1.81</v>
      </c>
      <c r="W761" s="119"/>
      <c r="X761" s="184"/>
      <c r="Y761" s="183"/>
      <c r="Z761" s="119"/>
      <c r="AA761" s="119"/>
      <c r="AB761" s="119">
        <v>37.15</v>
      </c>
      <c r="AC761" s="184">
        <v>37.15</v>
      </c>
    </row>
    <row r="762" spans="2:29">
      <c r="B762" s="134">
        <f>C762</f>
        <v>22189</v>
      </c>
      <c r="C762" s="94">
        <v>22189</v>
      </c>
      <c r="D762" s="84">
        <f t="shared" si="60"/>
        <v>9</v>
      </c>
      <c r="E762" s="84">
        <f t="shared" si="58"/>
        <v>30</v>
      </c>
      <c r="F762" s="84">
        <f t="shared" si="59"/>
        <v>1960</v>
      </c>
      <c r="G762" s="92">
        <f t="shared" si="63"/>
        <v>1960</v>
      </c>
      <c r="H762" s="183"/>
      <c r="I762" s="119">
        <v>1.25</v>
      </c>
      <c r="J762" s="119">
        <v>65.25</v>
      </c>
      <c r="K762" s="119"/>
      <c r="L762" s="119"/>
      <c r="M762" s="119"/>
      <c r="N762" s="119"/>
      <c r="O762" s="184"/>
      <c r="P762" s="183"/>
      <c r="Q762" s="119"/>
      <c r="R762" s="119"/>
      <c r="S762" s="119">
        <v>57.11</v>
      </c>
      <c r="T762" s="184">
        <v>48.9</v>
      </c>
      <c r="U762" s="183">
        <v>102.71</v>
      </c>
      <c r="V762" s="119">
        <v>5.17</v>
      </c>
      <c r="W762" s="119"/>
      <c r="X762" s="184"/>
      <c r="Y762" s="183"/>
      <c r="Z762" s="119"/>
      <c r="AA762" s="119"/>
      <c r="AB762" s="119">
        <v>36.76</v>
      </c>
      <c r="AC762" s="184">
        <v>36.76</v>
      </c>
    </row>
    <row r="763" spans="2:29">
      <c r="B763" s="134">
        <f>C763</f>
        <v>22220</v>
      </c>
      <c r="C763" s="94">
        <v>22220</v>
      </c>
      <c r="D763" s="84">
        <f t="shared" si="60"/>
        <v>10</v>
      </c>
      <c r="E763" s="84">
        <f>DAY(C763)</f>
        <v>31</v>
      </c>
      <c r="F763" s="84">
        <f>YEAR(C763)</f>
        <v>1960</v>
      </c>
      <c r="G763" s="92">
        <f>F763+1</f>
        <v>1961</v>
      </c>
      <c r="H763" s="183"/>
      <c r="I763" s="119">
        <v>1.1200000000000001</v>
      </c>
      <c r="J763" s="119">
        <v>60.34</v>
      </c>
      <c r="K763" s="119"/>
      <c r="L763" s="119"/>
      <c r="M763" s="119"/>
      <c r="N763" s="119"/>
      <c r="O763" s="184"/>
      <c r="P763" s="183"/>
      <c r="Q763" s="119"/>
      <c r="R763" s="119"/>
      <c r="S763" s="119">
        <v>56.4</v>
      </c>
      <c r="T763" s="184">
        <v>47.55</v>
      </c>
      <c r="U763" s="183">
        <v>100.78</v>
      </c>
      <c r="V763" s="119">
        <v>0.78</v>
      </c>
      <c r="W763" s="119"/>
      <c r="X763" s="184"/>
      <c r="Y763" s="183"/>
      <c r="Z763" s="119"/>
      <c r="AA763" s="119"/>
      <c r="AB763" s="119">
        <v>30.75</v>
      </c>
      <c r="AC763" s="184">
        <v>30.75</v>
      </c>
    </row>
    <row r="764" spans="2:29">
      <c r="B764" s="134">
        <f t="shared" ref="B764:B827" si="64">C764</f>
        <v>22250</v>
      </c>
      <c r="C764" s="94">
        <v>22250</v>
      </c>
      <c r="D764" s="84">
        <f t="shared" si="60"/>
        <v>11</v>
      </c>
      <c r="E764" s="84">
        <f t="shared" ref="E764:E827" si="65">DAY(C764)</f>
        <v>30</v>
      </c>
      <c r="F764" s="84">
        <f t="shared" ref="F764:F827" si="66">YEAR(C764)</f>
        <v>1960</v>
      </c>
      <c r="G764" s="92">
        <f>F764+1</f>
        <v>1961</v>
      </c>
      <c r="H764" s="183"/>
      <c r="I764" s="119">
        <v>1.03</v>
      </c>
      <c r="J764" s="119">
        <v>59.3</v>
      </c>
      <c r="K764" s="119"/>
      <c r="L764" s="119"/>
      <c r="M764" s="119"/>
      <c r="N764" s="119"/>
      <c r="O764" s="184"/>
      <c r="P764" s="183"/>
      <c r="Q764" s="119"/>
      <c r="R764" s="119"/>
      <c r="S764" s="119">
        <v>56.14</v>
      </c>
      <c r="T764" s="184">
        <v>47.35</v>
      </c>
      <c r="U764" s="183">
        <v>95.61</v>
      </c>
      <c r="V764" s="119">
        <v>0.97</v>
      </c>
      <c r="W764" s="119"/>
      <c r="X764" s="184"/>
      <c r="Y764" s="183"/>
      <c r="Z764" s="119"/>
      <c r="AA764" s="119"/>
      <c r="AB764" s="119">
        <v>30.75</v>
      </c>
      <c r="AC764" s="184">
        <v>30.75</v>
      </c>
    </row>
    <row r="765" spans="2:29">
      <c r="B765" s="134">
        <f t="shared" si="64"/>
        <v>22281</v>
      </c>
      <c r="C765" s="94">
        <v>22281</v>
      </c>
      <c r="D765" s="84">
        <f t="shared" si="60"/>
        <v>12</v>
      </c>
      <c r="E765" s="84">
        <f t="shared" si="65"/>
        <v>31</v>
      </c>
      <c r="F765" s="84">
        <f t="shared" si="66"/>
        <v>1960</v>
      </c>
      <c r="G765" s="92">
        <f>F765+1</f>
        <v>1961</v>
      </c>
      <c r="H765" s="183"/>
      <c r="I765" s="119">
        <v>1.02</v>
      </c>
      <c r="J765" s="119">
        <v>61.11</v>
      </c>
      <c r="K765" s="119"/>
      <c r="L765" s="119"/>
      <c r="M765" s="119"/>
      <c r="N765" s="119"/>
      <c r="O765" s="184"/>
      <c r="P765" s="183"/>
      <c r="Q765" s="119"/>
      <c r="R765" s="119"/>
      <c r="S765" s="119">
        <v>57.95</v>
      </c>
      <c r="T765" s="184">
        <v>46.58</v>
      </c>
      <c r="U765" s="183">
        <v>98.19</v>
      </c>
      <c r="V765" s="119">
        <v>1.1000000000000001</v>
      </c>
      <c r="W765" s="119"/>
      <c r="X765" s="184"/>
      <c r="Y765" s="183"/>
      <c r="Z765" s="119"/>
      <c r="AA765" s="119"/>
      <c r="AB765" s="119">
        <v>25.52</v>
      </c>
      <c r="AC765" s="184">
        <v>25.52</v>
      </c>
    </row>
    <row r="766" spans="2:29">
      <c r="B766" s="134">
        <f t="shared" si="64"/>
        <v>22312</v>
      </c>
      <c r="C766" s="94">
        <v>22312</v>
      </c>
      <c r="D766" s="84">
        <f t="shared" si="60"/>
        <v>1</v>
      </c>
      <c r="E766" s="84">
        <f t="shared" si="65"/>
        <v>31</v>
      </c>
      <c r="F766" s="84">
        <f t="shared" si="66"/>
        <v>1961</v>
      </c>
      <c r="G766" s="92">
        <f t="shared" ref="G766:G829" si="67">F766</f>
        <v>1961</v>
      </c>
      <c r="H766" s="183"/>
      <c r="I766" s="119">
        <v>1.03</v>
      </c>
      <c r="J766" s="119">
        <v>59.56</v>
      </c>
      <c r="K766" s="119"/>
      <c r="L766" s="119"/>
      <c r="M766" s="119"/>
      <c r="N766" s="119"/>
      <c r="O766" s="184"/>
      <c r="P766" s="183"/>
      <c r="Q766" s="119"/>
      <c r="R766" s="119"/>
      <c r="S766" s="119">
        <v>59.11</v>
      </c>
      <c r="T766" s="184">
        <v>58.66</v>
      </c>
      <c r="U766" s="183">
        <v>91.73</v>
      </c>
      <c r="V766" s="119">
        <v>1.49</v>
      </c>
      <c r="W766" s="119">
        <v>0.45</v>
      </c>
      <c r="X766" s="184"/>
      <c r="Y766" s="183"/>
      <c r="Z766" s="119"/>
      <c r="AA766" s="119"/>
      <c r="AB766" s="119">
        <v>25</v>
      </c>
      <c r="AC766" s="184">
        <v>25</v>
      </c>
    </row>
    <row r="767" spans="2:29">
      <c r="B767" s="134">
        <f t="shared" si="64"/>
        <v>22340</v>
      </c>
      <c r="C767" s="94">
        <v>22340</v>
      </c>
      <c r="D767" s="84">
        <f t="shared" si="60"/>
        <v>2</v>
      </c>
      <c r="E767" s="84">
        <f t="shared" si="65"/>
        <v>28</v>
      </c>
      <c r="F767" s="84">
        <f t="shared" si="66"/>
        <v>1961</v>
      </c>
      <c r="G767" s="92">
        <f t="shared" si="67"/>
        <v>1961</v>
      </c>
      <c r="H767" s="183"/>
      <c r="I767" s="119">
        <v>1.1599999999999999</v>
      </c>
      <c r="J767" s="119">
        <v>60.34</v>
      </c>
      <c r="K767" s="119"/>
      <c r="L767" s="119"/>
      <c r="M767" s="119"/>
      <c r="N767" s="119"/>
      <c r="O767" s="184"/>
      <c r="P767" s="183"/>
      <c r="Q767" s="119"/>
      <c r="R767" s="119"/>
      <c r="S767" s="119">
        <v>60.98</v>
      </c>
      <c r="T767" s="184">
        <v>61.95</v>
      </c>
      <c r="U767" s="183">
        <v>94.32</v>
      </c>
      <c r="V767" s="119">
        <v>3.81</v>
      </c>
      <c r="W767" s="119"/>
      <c r="X767" s="184"/>
      <c r="Y767" s="183"/>
      <c r="Z767" s="119"/>
      <c r="AA767" s="119"/>
      <c r="AB767" s="119">
        <v>25.32</v>
      </c>
      <c r="AC767" s="184">
        <v>25.32</v>
      </c>
    </row>
    <row r="768" spans="2:29">
      <c r="B768" s="134">
        <f t="shared" si="64"/>
        <v>22371</v>
      </c>
      <c r="C768" s="94">
        <v>22371</v>
      </c>
      <c r="D768" s="84">
        <f t="shared" si="60"/>
        <v>3</v>
      </c>
      <c r="E768" s="84">
        <f t="shared" si="65"/>
        <v>31</v>
      </c>
      <c r="F768" s="84">
        <f t="shared" si="66"/>
        <v>1961</v>
      </c>
      <c r="G768" s="92">
        <f t="shared" si="67"/>
        <v>1961</v>
      </c>
      <c r="H768" s="183"/>
      <c r="I768" s="119">
        <v>1.1000000000000001</v>
      </c>
      <c r="J768" s="119">
        <v>58.92</v>
      </c>
      <c r="K768" s="119"/>
      <c r="L768" s="119"/>
      <c r="M768" s="119"/>
      <c r="N768" s="119"/>
      <c r="O768" s="184"/>
      <c r="P768" s="183"/>
      <c r="Q768" s="119"/>
      <c r="R768" s="119"/>
      <c r="S768" s="119">
        <v>59.04</v>
      </c>
      <c r="T768" s="184">
        <v>59.43</v>
      </c>
      <c r="U768" s="183">
        <v>93.67</v>
      </c>
      <c r="V768" s="119">
        <v>6.2</v>
      </c>
      <c r="W768" s="119"/>
      <c r="X768" s="184"/>
      <c r="Y768" s="183"/>
      <c r="Z768" s="119"/>
      <c r="AA768" s="119"/>
      <c r="AB768" s="119">
        <v>25.45</v>
      </c>
      <c r="AC768" s="184">
        <v>25.45</v>
      </c>
    </row>
    <row r="769" spans="2:29">
      <c r="B769" s="134">
        <f t="shared" si="64"/>
        <v>22401</v>
      </c>
      <c r="C769" s="94">
        <v>22401</v>
      </c>
      <c r="D769" s="84">
        <f t="shared" si="60"/>
        <v>4</v>
      </c>
      <c r="E769" s="84">
        <f t="shared" si="65"/>
        <v>30</v>
      </c>
      <c r="F769" s="84">
        <f t="shared" si="66"/>
        <v>1961</v>
      </c>
      <c r="G769" s="92">
        <f t="shared" si="67"/>
        <v>1961</v>
      </c>
      <c r="H769" s="183"/>
      <c r="I769" s="119">
        <v>1.08</v>
      </c>
      <c r="J769" s="119">
        <v>59.5</v>
      </c>
      <c r="K769" s="119"/>
      <c r="L769" s="119"/>
      <c r="M769" s="119"/>
      <c r="N769" s="119"/>
      <c r="O769" s="184"/>
      <c r="P769" s="183"/>
      <c r="Q769" s="119"/>
      <c r="R769" s="119"/>
      <c r="S769" s="119">
        <v>55.04</v>
      </c>
      <c r="T769" s="184">
        <v>58.46</v>
      </c>
      <c r="U769" s="183">
        <v>89.15</v>
      </c>
      <c r="V769" s="119">
        <v>4.72</v>
      </c>
      <c r="W769" s="119"/>
      <c r="X769" s="184"/>
      <c r="Y769" s="183"/>
      <c r="Z769" s="119"/>
      <c r="AA769" s="119"/>
      <c r="AB769" s="119">
        <v>24.68</v>
      </c>
      <c r="AC769" s="184">
        <v>24.68</v>
      </c>
    </row>
    <row r="770" spans="2:29">
      <c r="B770" s="134">
        <f t="shared" si="64"/>
        <v>22432</v>
      </c>
      <c r="C770" s="94">
        <v>22432</v>
      </c>
      <c r="D770" s="84">
        <f t="shared" si="60"/>
        <v>5</v>
      </c>
      <c r="E770" s="84">
        <f t="shared" si="65"/>
        <v>31</v>
      </c>
      <c r="F770" s="84">
        <f t="shared" si="66"/>
        <v>1961</v>
      </c>
      <c r="G770" s="92">
        <f t="shared" si="67"/>
        <v>1961</v>
      </c>
      <c r="H770" s="183"/>
      <c r="I770" s="119">
        <v>1.17</v>
      </c>
      <c r="J770" s="119">
        <v>60.85</v>
      </c>
      <c r="K770" s="119"/>
      <c r="L770" s="119"/>
      <c r="M770" s="119"/>
      <c r="N770" s="119"/>
      <c r="O770" s="184"/>
      <c r="P770" s="183"/>
      <c r="Q770" s="119"/>
      <c r="R770" s="119"/>
      <c r="S770" s="119">
        <v>55.49</v>
      </c>
      <c r="T770" s="184">
        <v>54.65</v>
      </c>
      <c r="U770" s="183">
        <v>92.38</v>
      </c>
      <c r="V770" s="119">
        <v>1.87</v>
      </c>
      <c r="W770" s="119"/>
      <c r="X770" s="184"/>
      <c r="Y770" s="183"/>
      <c r="Z770" s="119"/>
      <c r="AA770" s="119"/>
      <c r="AB770" s="119">
        <v>29.85</v>
      </c>
      <c r="AC770" s="184">
        <v>29.85</v>
      </c>
    </row>
    <row r="771" spans="2:29">
      <c r="B771" s="134">
        <f t="shared" si="64"/>
        <v>22462</v>
      </c>
      <c r="C771" s="94">
        <v>22462</v>
      </c>
      <c r="D771" s="84">
        <f t="shared" si="60"/>
        <v>6</v>
      </c>
      <c r="E771" s="84">
        <f t="shared" si="65"/>
        <v>30</v>
      </c>
      <c r="F771" s="84">
        <f t="shared" si="66"/>
        <v>1961</v>
      </c>
      <c r="G771" s="92">
        <f t="shared" si="67"/>
        <v>1961</v>
      </c>
      <c r="H771" s="183"/>
      <c r="I771" s="119">
        <v>1.39</v>
      </c>
      <c r="J771" s="119">
        <v>73</v>
      </c>
      <c r="K771" s="119"/>
      <c r="L771" s="119"/>
      <c r="M771" s="119"/>
      <c r="N771" s="119"/>
      <c r="O771" s="184"/>
      <c r="P771" s="183"/>
      <c r="Q771" s="119"/>
      <c r="R771" s="119"/>
      <c r="S771" s="119">
        <v>59.43</v>
      </c>
      <c r="T771" s="184">
        <v>52.91</v>
      </c>
      <c r="U771" s="183">
        <v>109.17</v>
      </c>
      <c r="V771" s="119">
        <v>0.65</v>
      </c>
      <c r="W771" s="119"/>
      <c r="X771" s="184"/>
      <c r="Y771" s="183"/>
      <c r="Z771" s="119"/>
      <c r="AA771" s="119"/>
      <c r="AB771" s="119">
        <v>42.64</v>
      </c>
      <c r="AC771" s="184">
        <v>42.64</v>
      </c>
    </row>
    <row r="772" spans="2:29">
      <c r="B772" s="134">
        <f t="shared" si="64"/>
        <v>22493</v>
      </c>
      <c r="C772" s="94">
        <v>22493</v>
      </c>
      <c r="D772" s="84">
        <f t="shared" si="60"/>
        <v>7</v>
      </c>
      <c r="E772" s="84">
        <f t="shared" si="65"/>
        <v>31</v>
      </c>
      <c r="F772" s="84">
        <f t="shared" si="66"/>
        <v>1961</v>
      </c>
      <c r="G772" s="92">
        <f t="shared" si="67"/>
        <v>1961</v>
      </c>
      <c r="H772" s="183"/>
      <c r="I772" s="119">
        <v>1.48</v>
      </c>
      <c r="J772" s="119">
        <v>73.64</v>
      </c>
      <c r="K772" s="119"/>
      <c r="L772" s="119"/>
      <c r="M772" s="119"/>
      <c r="N772" s="119"/>
      <c r="O772" s="184"/>
      <c r="P772" s="183"/>
      <c r="Q772" s="119"/>
      <c r="R772" s="119"/>
      <c r="S772" s="119">
        <v>59.95</v>
      </c>
      <c r="T772" s="184">
        <v>51.87</v>
      </c>
      <c r="U772" s="183">
        <v>109.17</v>
      </c>
      <c r="V772" s="119"/>
      <c r="W772" s="119"/>
      <c r="X772" s="184"/>
      <c r="Y772" s="183"/>
      <c r="Z772" s="119"/>
      <c r="AA772" s="119"/>
      <c r="AB772" s="119">
        <v>28.29</v>
      </c>
      <c r="AC772" s="184">
        <v>28.29</v>
      </c>
    </row>
    <row r="773" spans="2:29">
      <c r="B773" s="134">
        <f t="shared" si="64"/>
        <v>22524</v>
      </c>
      <c r="C773" s="94">
        <v>22524</v>
      </c>
      <c r="D773" s="84">
        <f t="shared" si="60"/>
        <v>8</v>
      </c>
      <c r="E773" s="84">
        <f t="shared" si="65"/>
        <v>31</v>
      </c>
      <c r="F773" s="84">
        <f t="shared" si="66"/>
        <v>1961</v>
      </c>
      <c r="G773" s="92">
        <f t="shared" si="67"/>
        <v>1961</v>
      </c>
      <c r="H773" s="183"/>
      <c r="I773" s="119">
        <v>1.51</v>
      </c>
      <c r="J773" s="119">
        <v>74.94</v>
      </c>
      <c r="K773" s="119"/>
      <c r="L773" s="119"/>
      <c r="M773" s="119"/>
      <c r="N773" s="119"/>
      <c r="O773" s="184"/>
      <c r="P773" s="183"/>
      <c r="Q773" s="119"/>
      <c r="R773" s="119"/>
      <c r="S773" s="119">
        <v>61.18</v>
      </c>
      <c r="T773" s="184">
        <v>52.52</v>
      </c>
      <c r="U773" s="183">
        <v>105.3</v>
      </c>
      <c r="V773" s="119">
        <v>0.06</v>
      </c>
      <c r="W773" s="119"/>
      <c r="X773" s="184"/>
      <c r="Y773" s="183"/>
      <c r="Z773" s="119"/>
      <c r="AA773" s="119"/>
      <c r="AB773" s="119">
        <v>41.73</v>
      </c>
      <c r="AC773" s="184">
        <v>41.73</v>
      </c>
    </row>
    <row r="774" spans="2:29">
      <c r="B774" s="134">
        <f t="shared" si="64"/>
        <v>22554</v>
      </c>
      <c r="C774" s="94">
        <v>22554</v>
      </c>
      <c r="D774" s="84">
        <f t="shared" si="60"/>
        <v>9</v>
      </c>
      <c r="E774" s="84">
        <f t="shared" si="65"/>
        <v>30</v>
      </c>
      <c r="F774" s="84">
        <f t="shared" si="66"/>
        <v>1961</v>
      </c>
      <c r="G774" s="92">
        <f t="shared" si="67"/>
        <v>1961</v>
      </c>
      <c r="H774" s="183"/>
      <c r="I774" s="119">
        <v>1.52</v>
      </c>
      <c r="J774" s="119">
        <v>76.87</v>
      </c>
      <c r="K774" s="119"/>
      <c r="L774" s="119"/>
      <c r="M774" s="119"/>
      <c r="N774" s="119"/>
      <c r="O774" s="184"/>
      <c r="P774" s="183"/>
      <c r="Q774" s="119"/>
      <c r="R774" s="119"/>
      <c r="S774" s="119">
        <v>62.6</v>
      </c>
      <c r="T774" s="184">
        <v>60.53</v>
      </c>
      <c r="U774" s="183">
        <v>110.47</v>
      </c>
      <c r="V774" s="119"/>
      <c r="W774" s="119"/>
      <c r="X774" s="184"/>
      <c r="Y774" s="183"/>
      <c r="Z774" s="119"/>
      <c r="AA774" s="119"/>
      <c r="AB774" s="119">
        <v>46.25</v>
      </c>
      <c r="AC774" s="184">
        <v>46.25</v>
      </c>
    </row>
    <row r="775" spans="2:29">
      <c r="B775" s="134">
        <f t="shared" si="64"/>
        <v>22585</v>
      </c>
      <c r="C775" s="94">
        <v>22585</v>
      </c>
      <c r="D775" s="84">
        <f t="shared" si="60"/>
        <v>10</v>
      </c>
      <c r="E775" s="84">
        <f t="shared" si="65"/>
        <v>31</v>
      </c>
      <c r="F775" s="84">
        <f t="shared" si="66"/>
        <v>1961</v>
      </c>
      <c r="G775" s="92">
        <f>F775+1</f>
        <v>1962</v>
      </c>
      <c r="H775" s="183"/>
      <c r="I775" s="119">
        <v>1.27</v>
      </c>
      <c r="J775" s="119">
        <v>64.599999999999994</v>
      </c>
      <c r="K775" s="119"/>
      <c r="L775" s="119"/>
      <c r="M775" s="119"/>
      <c r="N775" s="119"/>
      <c r="O775" s="184"/>
      <c r="P775" s="183"/>
      <c r="Q775" s="119"/>
      <c r="R775" s="119"/>
      <c r="S775" s="119">
        <v>56.01</v>
      </c>
      <c r="T775" s="184">
        <v>52.26</v>
      </c>
      <c r="U775" s="183">
        <v>104.01</v>
      </c>
      <c r="V775" s="119">
        <v>0.13</v>
      </c>
      <c r="W775" s="119"/>
      <c r="X775" s="184"/>
      <c r="Y775" s="183"/>
      <c r="Z775" s="119"/>
      <c r="AA775" s="119"/>
      <c r="AB775" s="119">
        <v>38.24</v>
      </c>
      <c r="AC775" s="184">
        <v>38.24</v>
      </c>
    </row>
    <row r="776" spans="2:29">
      <c r="B776" s="134">
        <f t="shared" si="64"/>
        <v>22615</v>
      </c>
      <c r="C776" s="94">
        <v>22615</v>
      </c>
      <c r="D776" s="84">
        <f t="shared" si="60"/>
        <v>11</v>
      </c>
      <c r="E776" s="84">
        <f t="shared" si="65"/>
        <v>30</v>
      </c>
      <c r="F776" s="84">
        <f t="shared" si="66"/>
        <v>1961</v>
      </c>
      <c r="G776" s="92">
        <f>F776+1</f>
        <v>1962</v>
      </c>
      <c r="H776" s="183"/>
      <c r="I776" s="119">
        <v>1.33</v>
      </c>
      <c r="J776" s="119">
        <v>62.92</v>
      </c>
      <c r="K776" s="119"/>
      <c r="L776" s="119"/>
      <c r="M776" s="119"/>
      <c r="N776" s="119"/>
      <c r="O776" s="184"/>
      <c r="P776" s="183"/>
      <c r="Q776" s="119"/>
      <c r="R776" s="119"/>
      <c r="S776" s="119">
        <v>55.81</v>
      </c>
      <c r="T776" s="184">
        <v>48</v>
      </c>
      <c r="U776" s="183">
        <v>97.55</v>
      </c>
      <c r="V776" s="119">
        <v>0.52</v>
      </c>
      <c r="W776" s="119">
        <v>0.26</v>
      </c>
      <c r="X776" s="184"/>
      <c r="Y776" s="183"/>
      <c r="Z776" s="119"/>
      <c r="AA776" s="119"/>
      <c r="AB776" s="119">
        <v>37.340000000000003</v>
      </c>
      <c r="AC776" s="184">
        <v>37.340000000000003</v>
      </c>
    </row>
    <row r="777" spans="2:29">
      <c r="B777" s="134">
        <f t="shared" si="64"/>
        <v>22646</v>
      </c>
      <c r="C777" s="94">
        <v>22646</v>
      </c>
      <c r="D777" s="84">
        <f t="shared" si="60"/>
        <v>12</v>
      </c>
      <c r="E777" s="84">
        <f t="shared" si="65"/>
        <v>31</v>
      </c>
      <c r="F777" s="84">
        <f t="shared" si="66"/>
        <v>1961</v>
      </c>
      <c r="G777" s="92">
        <f>F777+1</f>
        <v>1962</v>
      </c>
      <c r="H777" s="183"/>
      <c r="I777" s="119">
        <v>1.0900000000000001</v>
      </c>
      <c r="J777" s="119">
        <v>62.4</v>
      </c>
      <c r="K777" s="119"/>
      <c r="L777" s="119"/>
      <c r="M777" s="119"/>
      <c r="N777" s="119"/>
      <c r="O777" s="184"/>
      <c r="P777" s="183"/>
      <c r="Q777" s="119"/>
      <c r="R777" s="119"/>
      <c r="S777" s="119">
        <v>57.49</v>
      </c>
      <c r="T777" s="184">
        <v>52.71</v>
      </c>
      <c r="U777" s="183">
        <v>100.78</v>
      </c>
      <c r="V777" s="119">
        <v>1.36</v>
      </c>
      <c r="W777" s="119">
        <v>32.56</v>
      </c>
      <c r="X777" s="184"/>
      <c r="Y777" s="183"/>
      <c r="Z777" s="119"/>
      <c r="AA777" s="119"/>
      <c r="AB777" s="119">
        <v>31.33</v>
      </c>
      <c r="AC777" s="184">
        <v>31.33</v>
      </c>
    </row>
    <row r="778" spans="2:29">
      <c r="B778" s="134">
        <f t="shared" si="64"/>
        <v>22677</v>
      </c>
      <c r="C778" s="94">
        <v>22677</v>
      </c>
      <c r="D778" s="84">
        <f t="shared" si="60"/>
        <v>1</v>
      </c>
      <c r="E778" s="84">
        <f t="shared" si="65"/>
        <v>31</v>
      </c>
      <c r="F778" s="84">
        <f t="shared" si="66"/>
        <v>1962</v>
      </c>
      <c r="G778" s="92">
        <f>F778</f>
        <v>1962</v>
      </c>
      <c r="H778" s="183"/>
      <c r="I778" s="119">
        <v>1.1399999999999999</v>
      </c>
      <c r="J778" s="119">
        <v>61.11</v>
      </c>
      <c r="K778" s="119"/>
      <c r="L778" s="119"/>
      <c r="M778" s="119"/>
      <c r="N778" s="119"/>
      <c r="O778" s="184"/>
      <c r="P778" s="183"/>
      <c r="Q778" s="119"/>
      <c r="R778" s="119"/>
      <c r="S778" s="119">
        <v>58.72</v>
      </c>
      <c r="T778" s="184">
        <v>52.84</v>
      </c>
      <c r="U778" s="183">
        <v>107.88</v>
      </c>
      <c r="V778" s="119">
        <v>2.78</v>
      </c>
      <c r="W778" s="119">
        <v>83.33</v>
      </c>
      <c r="X778" s="184"/>
      <c r="Y778" s="183"/>
      <c r="Z778" s="119"/>
      <c r="AA778" s="119"/>
      <c r="AB778" s="119">
        <v>27.97</v>
      </c>
      <c r="AC778" s="184">
        <v>27.97</v>
      </c>
    </row>
    <row r="779" spans="2:29">
      <c r="B779" s="134">
        <f t="shared" si="64"/>
        <v>22705</v>
      </c>
      <c r="C779" s="94">
        <v>22705</v>
      </c>
      <c r="D779" s="84">
        <f t="shared" si="60"/>
        <v>2</v>
      </c>
      <c r="E779" s="84">
        <f t="shared" si="65"/>
        <v>28</v>
      </c>
      <c r="F779" s="84">
        <f t="shared" si="66"/>
        <v>1962</v>
      </c>
      <c r="G779" s="92">
        <f t="shared" si="67"/>
        <v>1962</v>
      </c>
      <c r="H779" s="183"/>
      <c r="I779" s="119">
        <v>1.1399999999999999</v>
      </c>
      <c r="J779" s="119">
        <v>60.27</v>
      </c>
      <c r="K779" s="119"/>
      <c r="L779" s="119"/>
      <c r="M779" s="119"/>
      <c r="N779" s="119"/>
      <c r="O779" s="184"/>
      <c r="P779" s="183"/>
      <c r="Q779" s="119"/>
      <c r="R779" s="119"/>
      <c r="S779" s="119">
        <v>59.88</v>
      </c>
      <c r="T779" s="184">
        <v>51.87</v>
      </c>
      <c r="U779" s="183">
        <v>110.47</v>
      </c>
      <c r="V779" s="119">
        <v>0.97</v>
      </c>
      <c r="W779" s="119">
        <v>38.11</v>
      </c>
      <c r="X779" s="184"/>
      <c r="Y779" s="183"/>
      <c r="Z779" s="119"/>
      <c r="AA779" s="119"/>
      <c r="AB779" s="119">
        <v>29.39</v>
      </c>
      <c r="AC779" s="184">
        <v>29.39</v>
      </c>
    </row>
    <row r="780" spans="2:29">
      <c r="B780" s="134">
        <f t="shared" si="64"/>
        <v>22736</v>
      </c>
      <c r="C780" s="94">
        <v>22736</v>
      </c>
      <c r="D780" s="84">
        <f t="shared" si="60"/>
        <v>3</v>
      </c>
      <c r="E780" s="84">
        <f t="shared" si="65"/>
        <v>31</v>
      </c>
      <c r="F780" s="84">
        <f t="shared" si="66"/>
        <v>1962</v>
      </c>
      <c r="G780" s="92">
        <f t="shared" si="67"/>
        <v>1962</v>
      </c>
      <c r="H780" s="183"/>
      <c r="I780" s="119">
        <v>1.1499999999999999</v>
      </c>
      <c r="J780" s="119">
        <v>62.08</v>
      </c>
      <c r="K780" s="119"/>
      <c r="L780" s="119"/>
      <c r="M780" s="119"/>
      <c r="N780" s="119"/>
      <c r="O780" s="184"/>
      <c r="P780" s="183"/>
      <c r="Q780" s="119"/>
      <c r="R780" s="119"/>
      <c r="S780" s="119">
        <v>56.78</v>
      </c>
      <c r="T780" s="184">
        <v>51.49</v>
      </c>
      <c r="U780" s="183">
        <v>104.65</v>
      </c>
      <c r="V780" s="119">
        <v>4.78</v>
      </c>
      <c r="W780" s="119">
        <v>101.42</v>
      </c>
      <c r="X780" s="184"/>
      <c r="Y780" s="183"/>
      <c r="Z780" s="119"/>
      <c r="AA780" s="119"/>
      <c r="AB780" s="119">
        <v>39.340000000000003</v>
      </c>
      <c r="AC780" s="184">
        <v>39.340000000000003</v>
      </c>
    </row>
    <row r="781" spans="2:29">
      <c r="B781" s="134">
        <f t="shared" si="64"/>
        <v>22766</v>
      </c>
      <c r="C781" s="94">
        <v>22766</v>
      </c>
      <c r="D781" s="84">
        <f t="shared" si="60"/>
        <v>4</v>
      </c>
      <c r="E781" s="84">
        <f t="shared" si="65"/>
        <v>30</v>
      </c>
      <c r="F781" s="84">
        <f t="shared" si="66"/>
        <v>1962</v>
      </c>
      <c r="G781" s="92">
        <f t="shared" si="67"/>
        <v>1962</v>
      </c>
      <c r="H781" s="183"/>
      <c r="I781" s="119">
        <v>1.25</v>
      </c>
      <c r="J781" s="119">
        <v>65.25</v>
      </c>
      <c r="K781" s="119"/>
      <c r="L781" s="119"/>
      <c r="M781" s="119"/>
      <c r="N781" s="119"/>
      <c r="O781" s="184"/>
      <c r="P781" s="183"/>
      <c r="Q781" s="119"/>
      <c r="R781" s="119"/>
      <c r="S781" s="119">
        <v>53.75</v>
      </c>
      <c r="T781" s="184">
        <v>52.07</v>
      </c>
      <c r="U781" s="183">
        <v>106.59</v>
      </c>
      <c r="V781" s="119">
        <v>3.88</v>
      </c>
      <c r="W781" s="119">
        <v>98.19</v>
      </c>
      <c r="X781" s="184"/>
      <c r="Y781" s="183"/>
      <c r="Z781" s="119"/>
      <c r="AA781" s="119"/>
      <c r="AB781" s="119">
        <v>30.88</v>
      </c>
      <c r="AC781" s="184">
        <v>30.88</v>
      </c>
    </row>
    <row r="782" spans="2:29">
      <c r="B782" s="134">
        <f t="shared" si="64"/>
        <v>22797</v>
      </c>
      <c r="C782" s="94">
        <v>22797</v>
      </c>
      <c r="D782" s="84">
        <f t="shared" si="60"/>
        <v>5</v>
      </c>
      <c r="E782" s="84">
        <f t="shared" si="65"/>
        <v>31</v>
      </c>
      <c r="F782" s="84">
        <f t="shared" si="66"/>
        <v>1962</v>
      </c>
      <c r="G782" s="92">
        <f t="shared" si="67"/>
        <v>1962</v>
      </c>
      <c r="H782" s="183"/>
      <c r="I782" s="119">
        <v>1.41</v>
      </c>
      <c r="J782" s="119">
        <v>75.58</v>
      </c>
      <c r="K782" s="119"/>
      <c r="L782" s="119"/>
      <c r="M782" s="119"/>
      <c r="N782" s="119"/>
      <c r="O782" s="184"/>
      <c r="P782" s="183"/>
      <c r="Q782" s="119"/>
      <c r="R782" s="119"/>
      <c r="S782" s="119">
        <v>58.33</v>
      </c>
      <c r="T782" s="184">
        <v>56.07</v>
      </c>
      <c r="U782" s="183">
        <v>107.88</v>
      </c>
      <c r="V782" s="119">
        <v>2.2000000000000002</v>
      </c>
      <c r="W782" s="119">
        <v>47.55</v>
      </c>
      <c r="X782" s="184"/>
      <c r="Y782" s="183"/>
      <c r="Z782" s="119"/>
      <c r="AA782" s="119"/>
      <c r="AB782" s="119">
        <v>43.67</v>
      </c>
      <c r="AC782" s="184">
        <v>43.67</v>
      </c>
    </row>
    <row r="783" spans="2:29">
      <c r="B783" s="134">
        <f t="shared" si="64"/>
        <v>22827</v>
      </c>
      <c r="C783" s="94">
        <v>22827</v>
      </c>
      <c r="D783" s="84">
        <f t="shared" si="60"/>
        <v>6</v>
      </c>
      <c r="E783" s="84">
        <f t="shared" si="65"/>
        <v>30</v>
      </c>
      <c r="F783" s="84">
        <f t="shared" si="66"/>
        <v>1962</v>
      </c>
      <c r="G783" s="92">
        <f t="shared" si="67"/>
        <v>1962</v>
      </c>
      <c r="H783" s="183"/>
      <c r="I783" s="119">
        <v>1.6</v>
      </c>
      <c r="J783" s="119">
        <v>77.52</v>
      </c>
      <c r="K783" s="119"/>
      <c r="L783" s="119"/>
      <c r="M783" s="119"/>
      <c r="N783" s="119"/>
      <c r="O783" s="184"/>
      <c r="P783" s="183"/>
      <c r="Q783" s="119"/>
      <c r="R783" s="119"/>
      <c r="S783" s="119">
        <v>58.33</v>
      </c>
      <c r="T783" s="184">
        <v>55.62</v>
      </c>
      <c r="U783" s="183">
        <v>114.99</v>
      </c>
      <c r="V783" s="119">
        <v>0.45</v>
      </c>
      <c r="W783" s="119"/>
      <c r="X783" s="184"/>
      <c r="Y783" s="183"/>
      <c r="Z783" s="119"/>
      <c r="AA783" s="119"/>
      <c r="AB783" s="119">
        <v>45.48</v>
      </c>
      <c r="AC783" s="184">
        <v>45.48</v>
      </c>
    </row>
    <row r="784" spans="2:29">
      <c r="B784" s="134">
        <f t="shared" si="64"/>
        <v>22858</v>
      </c>
      <c r="C784" s="94">
        <v>22858</v>
      </c>
      <c r="D784" s="84">
        <f t="shared" si="60"/>
        <v>7</v>
      </c>
      <c r="E784" s="84">
        <f t="shared" si="65"/>
        <v>31</v>
      </c>
      <c r="F784" s="84">
        <f t="shared" si="66"/>
        <v>1962</v>
      </c>
      <c r="G784" s="92">
        <f t="shared" si="67"/>
        <v>1962</v>
      </c>
      <c r="H784" s="183"/>
      <c r="I784" s="119">
        <v>1.6</v>
      </c>
      <c r="J784" s="119">
        <v>82.04</v>
      </c>
      <c r="K784" s="119"/>
      <c r="L784" s="119"/>
      <c r="M784" s="119"/>
      <c r="N784" s="119"/>
      <c r="O784" s="184"/>
      <c r="P784" s="183"/>
      <c r="Q784" s="119"/>
      <c r="R784" s="119"/>
      <c r="S784" s="119">
        <v>54.26</v>
      </c>
      <c r="T784" s="184">
        <v>61.11</v>
      </c>
      <c r="U784" s="183">
        <v>105.3</v>
      </c>
      <c r="V784" s="119"/>
      <c r="W784" s="119"/>
      <c r="X784" s="184"/>
      <c r="Y784" s="183"/>
      <c r="Z784" s="119"/>
      <c r="AA784" s="119"/>
      <c r="AB784" s="119">
        <v>33.33</v>
      </c>
      <c r="AC784" s="184">
        <v>33.33</v>
      </c>
    </row>
    <row r="785" spans="2:29">
      <c r="B785" s="134">
        <f t="shared" si="64"/>
        <v>22889</v>
      </c>
      <c r="C785" s="94">
        <v>22889</v>
      </c>
      <c r="D785" s="84">
        <f t="shared" si="60"/>
        <v>8</v>
      </c>
      <c r="E785" s="84">
        <f t="shared" si="65"/>
        <v>31</v>
      </c>
      <c r="F785" s="84">
        <f t="shared" si="66"/>
        <v>1962</v>
      </c>
      <c r="G785" s="92">
        <f t="shared" si="67"/>
        <v>1962</v>
      </c>
      <c r="H785" s="183"/>
      <c r="I785" s="119">
        <v>1.51</v>
      </c>
      <c r="J785" s="119">
        <v>73.64</v>
      </c>
      <c r="K785" s="119"/>
      <c r="L785" s="119"/>
      <c r="M785" s="119"/>
      <c r="N785" s="119"/>
      <c r="O785" s="184"/>
      <c r="P785" s="183"/>
      <c r="Q785" s="119"/>
      <c r="R785" s="119"/>
      <c r="S785" s="119">
        <v>57.24</v>
      </c>
      <c r="T785" s="184">
        <v>55.81</v>
      </c>
      <c r="U785" s="183">
        <v>100.78</v>
      </c>
      <c r="V785" s="119"/>
      <c r="W785" s="119"/>
      <c r="X785" s="184"/>
      <c r="Y785" s="183"/>
      <c r="Z785" s="119"/>
      <c r="AA785" s="119"/>
      <c r="AB785" s="119">
        <v>46.58</v>
      </c>
      <c r="AC785" s="184">
        <v>46.58</v>
      </c>
    </row>
    <row r="786" spans="2:29">
      <c r="B786" s="134">
        <f t="shared" si="64"/>
        <v>22919</v>
      </c>
      <c r="C786" s="94">
        <v>22919</v>
      </c>
      <c r="D786" s="84">
        <f t="shared" si="60"/>
        <v>9</v>
      </c>
      <c r="E786" s="84">
        <f t="shared" si="65"/>
        <v>30</v>
      </c>
      <c r="F786" s="84">
        <f t="shared" si="66"/>
        <v>1962</v>
      </c>
      <c r="G786" s="92">
        <f t="shared" si="67"/>
        <v>1962</v>
      </c>
      <c r="H786" s="183"/>
      <c r="I786" s="119">
        <v>1.32</v>
      </c>
      <c r="J786" s="119">
        <v>69.12</v>
      </c>
      <c r="K786" s="119"/>
      <c r="L786" s="119"/>
      <c r="M786" s="119"/>
      <c r="N786" s="119"/>
      <c r="O786" s="184"/>
      <c r="P786" s="183"/>
      <c r="Q786" s="119"/>
      <c r="R786" s="119"/>
      <c r="S786" s="119">
        <v>55.69</v>
      </c>
      <c r="T786" s="184">
        <v>52.2</v>
      </c>
      <c r="U786" s="183">
        <v>95.61</v>
      </c>
      <c r="V786" s="119"/>
      <c r="W786" s="119"/>
      <c r="X786" s="184"/>
      <c r="Y786" s="183"/>
      <c r="Z786" s="119"/>
      <c r="AA786" s="119"/>
      <c r="AB786" s="119">
        <v>46.9</v>
      </c>
      <c r="AC786" s="184">
        <v>46.9</v>
      </c>
    </row>
    <row r="787" spans="2:29">
      <c r="B787" s="134">
        <f t="shared" si="64"/>
        <v>22950</v>
      </c>
      <c r="C787" s="94">
        <v>22950</v>
      </c>
      <c r="D787" s="84">
        <f t="shared" si="60"/>
        <v>10</v>
      </c>
      <c r="E787" s="84">
        <f t="shared" si="65"/>
        <v>31</v>
      </c>
      <c r="F787" s="84">
        <f t="shared" si="66"/>
        <v>1962</v>
      </c>
      <c r="G787" s="92">
        <f>F787+1</f>
        <v>1963</v>
      </c>
      <c r="H787" s="183"/>
      <c r="I787" s="119">
        <v>0.88</v>
      </c>
      <c r="J787" s="119">
        <v>63.63</v>
      </c>
      <c r="K787" s="119"/>
      <c r="L787" s="119"/>
      <c r="M787" s="119"/>
      <c r="N787" s="119"/>
      <c r="O787" s="184"/>
      <c r="P787" s="183"/>
      <c r="Q787" s="119"/>
      <c r="R787" s="119"/>
      <c r="S787" s="119">
        <v>52.97</v>
      </c>
      <c r="T787" s="184">
        <v>51.23</v>
      </c>
      <c r="U787" s="183">
        <v>88.5</v>
      </c>
      <c r="V787" s="119"/>
      <c r="W787" s="119">
        <v>40.5</v>
      </c>
      <c r="X787" s="184"/>
      <c r="Y787" s="183"/>
      <c r="Z787" s="119"/>
      <c r="AA787" s="119"/>
      <c r="AB787" s="119">
        <v>47.22</v>
      </c>
      <c r="AC787" s="184">
        <v>47.22</v>
      </c>
    </row>
    <row r="788" spans="2:29">
      <c r="B788" s="134">
        <f t="shared" si="64"/>
        <v>22980</v>
      </c>
      <c r="C788" s="94">
        <v>22980</v>
      </c>
      <c r="D788" s="84">
        <f t="shared" si="60"/>
        <v>11</v>
      </c>
      <c r="E788" s="84">
        <f t="shared" si="65"/>
        <v>30</v>
      </c>
      <c r="F788" s="84">
        <f t="shared" si="66"/>
        <v>1962</v>
      </c>
      <c r="G788" s="92">
        <f>F788+1</f>
        <v>1963</v>
      </c>
      <c r="H788" s="183"/>
      <c r="I788" s="119">
        <v>1.1299999999999999</v>
      </c>
      <c r="J788" s="119">
        <v>62.47</v>
      </c>
      <c r="K788" s="119"/>
      <c r="L788" s="119"/>
      <c r="M788" s="119"/>
      <c r="N788" s="119"/>
      <c r="O788" s="184"/>
      <c r="P788" s="183"/>
      <c r="Q788" s="119"/>
      <c r="R788" s="119"/>
      <c r="S788" s="119">
        <v>52.78</v>
      </c>
      <c r="T788" s="184">
        <v>50.9</v>
      </c>
      <c r="U788" s="183">
        <v>93.02</v>
      </c>
      <c r="V788" s="119"/>
      <c r="W788" s="119">
        <v>100.13</v>
      </c>
      <c r="X788" s="184"/>
      <c r="Y788" s="183"/>
      <c r="Z788" s="119"/>
      <c r="AA788" s="119"/>
      <c r="AB788" s="119">
        <v>35.72</v>
      </c>
      <c r="AC788" s="184">
        <v>35.72</v>
      </c>
    </row>
    <row r="789" spans="2:29">
      <c r="B789" s="134">
        <f t="shared" si="64"/>
        <v>23011</v>
      </c>
      <c r="C789" s="94">
        <v>23011</v>
      </c>
      <c r="D789" s="84">
        <f t="shared" si="60"/>
        <v>12</v>
      </c>
      <c r="E789" s="84">
        <f t="shared" si="65"/>
        <v>31</v>
      </c>
      <c r="F789" s="84">
        <f t="shared" si="66"/>
        <v>1962</v>
      </c>
      <c r="G789" s="92">
        <f>F789+1</f>
        <v>1963</v>
      </c>
      <c r="H789" s="183"/>
      <c r="I789" s="119">
        <v>1.1000000000000001</v>
      </c>
      <c r="J789" s="119">
        <v>59.82</v>
      </c>
      <c r="K789" s="119"/>
      <c r="L789" s="119"/>
      <c r="M789" s="119"/>
      <c r="N789" s="119"/>
      <c r="O789" s="184"/>
      <c r="P789" s="183"/>
      <c r="Q789" s="119"/>
      <c r="R789" s="119"/>
      <c r="S789" s="119">
        <v>53.68</v>
      </c>
      <c r="T789" s="184">
        <v>50.71</v>
      </c>
      <c r="U789" s="183">
        <v>100.78</v>
      </c>
      <c r="V789" s="119"/>
      <c r="W789" s="119">
        <v>80.099999999999994</v>
      </c>
      <c r="X789" s="184"/>
      <c r="Y789" s="183"/>
      <c r="Z789" s="119"/>
      <c r="AA789" s="119"/>
      <c r="AB789" s="119">
        <v>38.76</v>
      </c>
      <c r="AC789" s="184">
        <v>38.76</v>
      </c>
    </row>
    <row r="790" spans="2:29">
      <c r="B790" s="134">
        <f t="shared" si="64"/>
        <v>23042</v>
      </c>
      <c r="C790" s="94">
        <v>23042</v>
      </c>
      <c r="D790" s="84">
        <f t="shared" si="60"/>
        <v>1</v>
      </c>
      <c r="E790" s="84">
        <f t="shared" si="65"/>
        <v>31</v>
      </c>
      <c r="F790" s="84">
        <f t="shared" si="66"/>
        <v>1963</v>
      </c>
      <c r="G790" s="92">
        <f>F790</f>
        <v>1963</v>
      </c>
      <c r="H790" s="183"/>
      <c r="I790" s="119">
        <v>1.1399999999999999</v>
      </c>
      <c r="J790" s="119">
        <v>62.73</v>
      </c>
      <c r="K790" s="119"/>
      <c r="L790" s="119"/>
      <c r="M790" s="119"/>
      <c r="N790" s="119"/>
      <c r="O790" s="184"/>
      <c r="P790" s="183"/>
      <c r="Q790" s="119"/>
      <c r="R790" s="119"/>
      <c r="S790" s="119">
        <v>56.78</v>
      </c>
      <c r="T790" s="184">
        <v>52.97</v>
      </c>
      <c r="U790" s="183">
        <v>114.99</v>
      </c>
      <c r="V790" s="119"/>
      <c r="W790" s="119">
        <v>64.08</v>
      </c>
      <c r="X790" s="184"/>
      <c r="Y790" s="183"/>
      <c r="Z790" s="119"/>
      <c r="AA790" s="119"/>
      <c r="AB790" s="119">
        <v>36.630000000000003</v>
      </c>
      <c r="AC790" s="184">
        <v>36.630000000000003</v>
      </c>
    </row>
    <row r="791" spans="2:29">
      <c r="B791" s="134">
        <f t="shared" si="64"/>
        <v>23070</v>
      </c>
      <c r="C791" s="94">
        <v>23070</v>
      </c>
      <c r="D791" s="84">
        <f t="shared" si="60"/>
        <v>2</v>
      </c>
      <c r="E791" s="84">
        <f t="shared" si="65"/>
        <v>28</v>
      </c>
      <c r="F791" s="84">
        <f t="shared" si="66"/>
        <v>1963</v>
      </c>
      <c r="G791" s="92">
        <f t="shared" si="67"/>
        <v>1963</v>
      </c>
      <c r="H791" s="183"/>
      <c r="I791" s="119">
        <v>1.1299999999999999</v>
      </c>
      <c r="J791" s="119">
        <v>63.76</v>
      </c>
      <c r="K791" s="119"/>
      <c r="L791" s="119"/>
      <c r="M791" s="119"/>
      <c r="N791" s="119"/>
      <c r="O791" s="184"/>
      <c r="P791" s="183"/>
      <c r="Q791" s="119"/>
      <c r="R791" s="119"/>
      <c r="S791" s="119">
        <v>57.43</v>
      </c>
      <c r="T791" s="184">
        <v>55.1</v>
      </c>
      <c r="U791" s="183">
        <v>112.4</v>
      </c>
      <c r="V791" s="119"/>
      <c r="W791" s="119">
        <v>56.33</v>
      </c>
      <c r="X791" s="184"/>
      <c r="Y791" s="183"/>
      <c r="Z791" s="119"/>
      <c r="AA791" s="119"/>
      <c r="AB791" s="119">
        <v>37.729999999999997</v>
      </c>
      <c r="AC791" s="184">
        <v>37.729999999999997</v>
      </c>
    </row>
    <row r="792" spans="2:29">
      <c r="B792" s="134">
        <f t="shared" si="64"/>
        <v>23101</v>
      </c>
      <c r="C792" s="94">
        <v>23101</v>
      </c>
      <c r="D792" s="84">
        <f t="shared" si="60"/>
        <v>3</v>
      </c>
      <c r="E792" s="84">
        <f t="shared" si="65"/>
        <v>31</v>
      </c>
      <c r="F792" s="84">
        <f t="shared" si="66"/>
        <v>1963</v>
      </c>
      <c r="G792" s="92">
        <f t="shared" si="67"/>
        <v>1963</v>
      </c>
      <c r="H792" s="183"/>
      <c r="I792" s="119">
        <v>1.1399999999999999</v>
      </c>
      <c r="J792" s="119">
        <v>65.25</v>
      </c>
      <c r="K792" s="119"/>
      <c r="L792" s="119"/>
      <c r="M792" s="119"/>
      <c r="N792" s="119"/>
      <c r="O792" s="184"/>
      <c r="P792" s="183"/>
      <c r="Q792" s="119"/>
      <c r="R792" s="119"/>
      <c r="S792" s="119">
        <v>55.43</v>
      </c>
      <c r="T792" s="184">
        <v>50.19</v>
      </c>
      <c r="U792" s="183">
        <v>110.47</v>
      </c>
      <c r="V792" s="119"/>
      <c r="W792" s="119">
        <v>89.15</v>
      </c>
      <c r="X792" s="184"/>
      <c r="Y792" s="183"/>
      <c r="Z792" s="119"/>
      <c r="AA792" s="119"/>
      <c r="AB792" s="119">
        <v>38.24</v>
      </c>
      <c r="AC792" s="184">
        <v>38.24</v>
      </c>
    </row>
    <row r="793" spans="2:29">
      <c r="B793" s="134">
        <f t="shared" si="64"/>
        <v>23131</v>
      </c>
      <c r="C793" s="94">
        <v>23131</v>
      </c>
      <c r="D793" s="84">
        <f t="shared" si="60"/>
        <v>4</v>
      </c>
      <c r="E793" s="84">
        <f t="shared" si="65"/>
        <v>30</v>
      </c>
      <c r="F793" s="84">
        <f t="shared" si="66"/>
        <v>1963</v>
      </c>
      <c r="G793" s="92">
        <f t="shared" si="67"/>
        <v>1963</v>
      </c>
      <c r="H793" s="183"/>
      <c r="I793" s="119">
        <v>1.18</v>
      </c>
      <c r="J793" s="119">
        <v>69.77</v>
      </c>
      <c r="K793" s="119"/>
      <c r="L793" s="119"/>
      <c r="M793" s="119"/>
      <c r="N793" s="119"/>
      <c r="O793" s="184"/>
      <c r="P793" s="183"/>
      <c r="Q793" s="119"/>
      <c r="R793" s="119"/>
      <c r="S793" s="119">
        <v>52.78</v>
      </c>
      <c r="T793" s="184">
        <v>49.81</v>
      </c>
      <c r="U793" s="183">
        <v>107.88</v>
      </c>
      <c r="V793" s="119"/>
      <c r="W793" s="119">
        <v>67.180000000000007</v>
      </c>
      <c r="X793" s="184"/>
      <c r="Y793" s="183"/>
      <c r="Z793" s="119"/>
      <c r="AA793" s="119"/>
      <c r="AB793" s="119">
        <v>39.86</v>
      </c>
      <c r="AC793" s="184">
        <v>39.86</v>
      </c>
    </row>
    <row r="794" spans="2:29">
      <c r="B794" s="134">
        <f t="shared" si="64"/>
        <v>23162</v>
      </c>
      <c r="C794" s="94">
        <v>23162</v>
      </c>
      <c r="D794" s="84">
        <f t="shared" si="60"/>
        <v>5</v>
      </c>
      <c r="E794" s="84">
        <f t="shared" si="65"/>
        <v>31</v>
      </c>
      <c r="F794" s="84">
        <f t="shared" si="66"/>
        <v>1963</v>
      </c>
      <c r="G794" s="92">
        <f t="shared" si="67"/>
        <v>1963</v>
      </c>
      <c r="H794" s="183"/>
      <c r="I794" s="119">
        <v>1.27</v>
      </c>
      <c r="J794" s="119">
        <v>69.77</v>
      </c>
      <c r="K794" s="119"/>
      <c r="L794" s="119"/>
      <c r="M794" s="119"/>
      <c r="N794" s="119"/>
      <c r="O794" s="184"/>
      <c r="P794" s="183"/>
      <c r="Q794" s="119"/>
      <c r="R794" s="119"/>
      <c r="S794" s="119">
        <v>53.88</v>
      </c>
      <c r="T794" s="184">
        <v>54.97</v>
      </c>
      <c r="U794" s="183">
        <v>107.88</v>
      </c>
      <c r="V794" s="119"/>
      <c r="W794" s="119">
        <v>58.72</v>
      </c>
      <c r="X794" s="184"/>
      <c r="Y794" s="183"/>
      <c r="Z794" s="119"/>
      <c r="AA794" s="119"/>
      <c r="AB794" s="119">
        <v>40.89</v>
      </c>
      <c r="AC794" s="184">
        <v>40.89</v>
      </c>
    </row>
    <row r="795" spans="2:29">
      <c r="B795" s="134">
        <f t="shared" si="64"/>
        <v>23192</v>
      </c>
      <c r="C795" s="94">
        <v>23192</v>
      </c>
      <c r="D795" s="84">
        <f t="shared" si="60"/>
        <v>6</v>
      </c>
      <c r="E795" s="84">
        <f t="shared" si="65"/>
        <v>30</v>
      </c>
      <c r="F795" s="84">
        <f t="shared" si="66"/>
        <v>1963</v>
      </c>
      <c r="G795" s="92">
        <f t="shared" si="67"/>
        <v>1963</v>
      </c>
      <c r="H795" s="183"/>
      <c r="I795" s="119">
        <v>1.49</v>
      </c>
      <c r="J795" s="119">
        <v>82.04</v>
      </c>
      <c r="K795" s="119"/>
      <c r="L795" s="119"/>
      <c r="M795" s="119"/>
      <c r="N795" s="119"/>
      <c r="O795" s="184"/>
      <c r="P795" s="183"/>
      <c r="Q795" s="119"/>
      <c r="R795" s="119"/>
      <c r="S795" s="119">
        <v>58.33</v>
      </c>
      <c r="T795" s="184">
        <v>58.27</v>
      </c>
      <c r="U795" s="183">
        <v>120.8</v>
      </c>
      <c r="V795" s="119"/>
      <c r="W795" s="119"/>
      <c r="X795" s="184"/>
      <c r="Y795" s="183"/>
      <c r="Z795" s="119"/>
      <c r="AA795" s="119"/>
      <c r="AB795" s="119">
        <v>42.57</v>
      </c>
      <c r="AC795" s="184">
        <v>42.57</v>
      </c>
    </row>
    <row r="796" spans="2:29">
      <c r="B796" s="134">
        <f t="shared" si="64"/>
        <v>23223</v>
      </c>
      <c r="C796" s="94">
        <v>23223</v>
      </c>
      <c r="D796" s="84">
        <f t="shared" si="60"/>
        <v>7</v>
      </c>
      <c r="E796" s="84">
        <f t="shared" si="65"/>
        <v>31</v>
      </c>
      <c r="F796" s="84">
        <f t="shared" si="66"/>
        <v>1963</v>
      </c>
      <c r="G796" s="92">
        <f t="shared" si="67"/>
        <v>1963</v>
      </c>
      <c r="H796" s="183"/>
      <c r="I796" s="119">
        <v>1.68</v>
      </c>
      <c r="J796" s="119">
        <v>84.63</v>
      </c>
      <c r="K796" s="119"/>
      <c r="L796" s="119"/>
      <c r="M796" s="119"/>
      <c r="N796" s="119"/>
      <c r="O796" s="184"/>
      <c r="P796" s="183"/>
      <c r="Q796" s="119"/>
      <c r="R796" s="119"/>
      <c r="S796" s="119">
        <v>57.36</v>
      </c>
      <c r="T796" s="184">
        <v>56.72</v>
      </c>
      <c r="U796" s="183">
        <v>114.34</v>
      </c>
      <c r="V796" s="119"/>
      <c r="W796" s="119"/>
      <c r="X796" s="184"/>
      <c r="Y796" s="183"/>
      <c r="Z796" s="119"/>
      <c r="AA796" s="119"/>
      <c r="AB796" s="119">
        <v>42.38</v>
      </c>
      <c r="AC796" s="184">
        <v>42.38</v>
      </c>
    </row>
    <row r="797" spans="2:29">
      <c r="B797" s="134">
        <f t="shared" si="64"/>
        <v>23254</v>
      </c>
      <c r="C797" s="94">
        <v>23254</v>
      </c>
      <c r="D797" s="84">
        <f t="shared" si="60"/>
        <v>8</v>
      </c>
      <c r="E797" s="84">
        <f t="shared" si="65"/>
        <v>31</v>
      </c>
      <c r="F797" s="84">
        <f t="shared" si="66"/>
        <v>1963</v>
      </c>
      <c r="G797" s="92">
        <f t="shared" si="67"/>
        <v>1963</v>
      </c>
      <c r="H797" s="183"/>
      <c r="I797" s="119">
        <v>1.58</v>
      </c>
      <c r="J797" s="119">
        <v>76.23</v>
      </c>
      <c r="K797" s="119"/>
      <c r="L797" s="119"/>
      <c r="M797" s="119"/>
      <c r="N797" s="119"/>
      <c r="O797" s="184"/>
      <c r="P797" s="183"/>
      <c r="Q797" s="119"/>
      <c r="R797" s="119"/>
      <c r="S797" s="119">
        <v>56.46</v>
      </c>
      <c r="T797" s="184">
        <v>57.43</v>
      </c>
      <c r="U797" s="183">
        <v>124.03</v>
      </c>
      <c r="V797" s="119"/>
      <c r="W797" s="119"/>
      <c r="X797" s="184"/>
      <c r="Y797" s="183"/>
      <c r="Z797" s="119"/>
      <c r="AA797" s="119"/>
      <c r="AB797" s="119">
        <v>42.12</v>
      </c>
      <c r="AC797" s="184">
        <v>42.12</v>
      </c>
    </row>
    <row r="798" spans="2:29">
      <c r="B798" s="134">
        <f t="shared" si="64"/>
        <v>23284</v>
      </c>
      <c r="C798" s="94">
        <v>23284</v>
      </c>
      <c r="D798" s="84">
        <f t="shared" si="60"/>
        <v>9</v>
      </c>
      <c r="E798" s="84">
        <f t="shared" si="65"/>
        <v>30</v>
      </c>
      <c r="F798" s="84">
        <f t="shared" si="66"/>
        <v>1963</v>
      </c>
      <c r="G798" s="92">
        <f t="shared" si="67"/>
        <v>1963</v>
      </c>
      <c r="H798" s="183"/>
      <c r="I798" s="119">
        <v>1.34</v>
      </c>
      <c r="J798" s="119">
        <v>69.77</v>
      </c>
      <c r="K798" s="119"/>
      <c r="L798" s="119"/>
      <c r="M798" s="119"/>
      <c r="N798" s="119"/>
      <c r="O798" s="184"/>
      <c r="P798" s="183"/>
      <c r="Q798" s="119"/>
      <c r="R798" s="119"/>
      <c r="S798" s="119">
        <v>53.68</v>
      </c>
      <c r="T798" s="184">
        <v>55.75</v>
      </c>
      <c r="U798" s="183">
        <v>119.51</v>
      </c>
      <c r="V798" s="119"/>
      <c r="W798" s="119"/>
      <c r="X798" s="184"/>
      <c r="Y798" s="183"/>
      <c r="Z798" s="119"/>
      <c r="AA798" s="119"/>
      <c r="AB798" s="119">
        <v>38.18</v>
      </c>
      <c r="AC798" s="184">
        <v>38.18</v>
      </c>
    </row>
    <row r="799" spans="2:29">
      <c r="B799" s="134">
        <f t="shared" si="64"/>
        <v>23315</v>
      </c>
      <c r="C799" s="94">
        <v>23315</v>
      </c>
      <c r="D799" s="84">
        <f t="shared" si="60"/>
        <v>10</v>
      </c>
      <c r="E799" s="84">
        <f t="shared" si="65"/>
        <v>31</v>
      </c>
      <c r="F799" s="84">
        <f t="shared" si="66"/>
        <v>1963</v>
      </c>
      <c r="G799" s="92">
        <f>F799+1</f>
        <v>1964</v>
      </c>
      <c r="H799" s="183"/>
      <c r="I799" s="119">
        <v>1.25</v>
      </c>
      <c r="J799" s="119">
        <v>65.25</v>
      </c>
      <c r="K799" s="119"/>
      <c r="L799" s="119"/>
      <c r="M799" s="119"/>
      <c r="N799" s="119"/>
      <c r="O799" s="184"/>
      <c r="P799" s="183"/>
      <c r="Q799" s="119"/>
      <c r="R799" s="119"/>
      <c r="S799" s="119">
        <v>54.33</v>
      </c>
      <c r="T799" s="184">
        <v>49.55</v>
      </c>
      <c r="U799" s="183">
        <v>114.99</v>
      </c>
      <c r="V799" s="119"/>
      <c r="W799" s="119"/>
      <c r="X799" s="184"/>
      <c r="Y799" s="183"/>
      <c r="Z799" s="119"/>
      <c r="AA799" s="119"/>
      <c r="AB799" s="119">
        <v>40.76</v>
      </c>
      <c r="AC799" s="184">
        <v>40.76</v>
      </c>
    </row>
    <row r="800" spans="2:29">
      <c r="B800" s="134">
        <f t="shared" si="64"/>
        <v>23345</v>
      </c>
      <c r="C800" s="94">
        <v>23345</v>
      </c>
      <c r="D800" s="84">
        <f t="shared" si="60"/>
        <v>11</v>
      </c>
      <c r="E800" s="84">
        <f t="shared" si="65"/>
        <v>30</v>
      </c>
      <c r="F800" s="84">
        <f t="shared" si="66"/>
        <v>1963</v>
      </c>
      <c r="G800" s="92">
        <f>F800+1</f>
        <v>1964</v>
      </c>
      <c r="H800" s="183"/>
      <c r="I800" s="119">
        <v>1.1200000000000001</v>
      </c>
      <c r="J800" s="119">
        <v>59.95</v>
      </c>
      <c r="K800" s="119"/>
      <c r="L800" s="119"/>
      <c r="M800" s="119"/>
      <c r="N800" s="119"/>
      <c r="O800" s="184"/>
      <c r="P800" s="183"/>
      <c r="Q800" s="119"/>
      <c r="R800" s="119"/>
      <c r="S800" s="119">
        <v>53.23</v>
      </c>
      <c r="T800" s="184">
        <v>47.67</v>
      </c>
      <c r="U800" s="183">
        <v>99.48</v>
      </c>
      <c r="V800" s="119"/>
      <c r="W800" s="119">
        <v>34.299999999999997</v>
      </c>
      <c r="X800" s="184"/>
      <c r="Y800" s="183"/>
      <c r="Z800" s="119"/>
      <c r="AA800" s="119"/>
      <c r="AB800" s="119">
        <v>40.25</v>
      </c>
      <c r="AC800" s="184">
        <v>40.25</v>
      </c>
    </row>
    <row r="801" spans="2:29">
      <c r="B801" s="134">
        <f t="shared" si="64"/>
        <v>23376</v>
      </c>
      <c r="C801" s="94">
        <v>23376</v>
      </c>
      <c r="D801" s="84">
        <f t="shared" si="60"/>
        <v>12</v>
      </c>
      <c r="E801" s="84">
        <f t="shared" si="65"/>
        <v>31</v>
      </c>
      <c r="F801" s="84">
        <f t="shared" si="66"/>
        <v>1963</v>
      </c>
      <c r="G801" s="92">
        <f>F801+1</f>
        <v>1964</v>
      </c>
      <c r="H801" s="183"/>
      <c r="I801" s="119">
        <v>1.08</v>
      </c>
      <c r="J801" s="119">
        <v>62.86</v>
      </c>
      <c r="K801" s="119"/>
      <c r="L801" s="119"/>
      <c r="M801" s="119"/>
      <c r="N801" s="119"/>
      <c r="O801" s="184"/>
      <c r="P801" s="183"/>
      <c r="Q801" s="119"/>
      <c r="R801" s="119"/>
      <c r="S801" s="119">
        <v>53.94</v>
      </c>
      <c r="T801" s="184">
        <v>50.78</v>
      </c>
      <c r="U801" s="183">
        <v>97.55</v>
      </c>
      <c r="V801" s="119"/>
      <c r="W801" s="119">
        <v>76.23</v>
      </c>
      <c r="X801" s="184"/>
      <c r="Y801" s="183"/>
      <c r="Z801" s="119"/>
      <c r="AA801" s="119"/>
      <c r="AB801" s="119">
        <v>39.409999999999997</v>
      </c>
      <c r="AC801" s="184">
        <v>39.409999999999997</v>
      </c>
    </row>
    <row r="802" spans="2:29">
      <c r="B802" s="134">
        <f t="shared" si="64"/>
        <v>23407</v>
      </c>
      <c r="C802" s="94">
        <v>23407</v>
      </c>
      <c r="D802" s="84">
        <f t="shared" ref="D802:D865" si="68">MONTH(C802)</f>
        <v>1</v>
      </c>
      <c r="E802" s="84">
        <f t="shared" si="65"/>
        <v>31</v>
      </c>
      <c r="F802" s="84">
        <f t="shared" si="66"/>
        <v>1964</v>
      </c>
      <c r="G802" s="92">
        <f>F802</f>
        <v>1964</v>
      </c>
      <c r="H802" s="183"/>
      <c r="I802" s="119">
        <v>1.1000000000000001</v>
      </c>
      <c r="J802" s="119">
        <v>63.7</v>
      </c>
      <c r="K802" s="119"/>
      <c r="L802" s="119"/>
      <c r="M802" s="119"/>
      <c r="N802" s="119"/>
      <c r="O802" s="184"/>
      <c r="P802" s="183"/>
      <c r="Q802" s="119"/>
      <c r="R802" s="119"/>
      <c r="S802" s="119">
        <v>56.33</v>
      </c>
      <c r="T802" s="184">
        <v>48</v>
      </c>
      <c r="U802" s="183">
        <v>102.07</v>
      </c>
      <c r="V802" s="119"/>
      <c r="W802" s="119">
        <v>87.86</v>
      </c>
      <c r="X802" s="184"/>
      <c r="Y802" s="183"/>
      <c r="Z802" s="119"/>
      <c r="AA802" s="119"/>
      <c r="AB802" s="119">
        <v>38.049999999999997</v>
      </c>
      <c r="AC802" s="184">
        <v>38.049999999999997</v>
      </c>
    </row>
    <row r="803" spans="2:29">
      <c r="B803" s="134">
        <f t="shared" si="64"/>
        <v>23436</v>
      </c>
      <c r="C803" s="94">
        <v>23436</v>
      </c>
      <c r="D803" s="84">
        <f t="shared" si="68"/>
        <v>2</v>
      </c>
      <c r="E803" s="84">
        <f t="shared" si="65"/>
        <v>29</v>
      </c>
      <c r="F803" s="84">
        <f t="shared" si="66"/>
        <v>1964</v>
      </c>
      <c r="G803" s="92">
        <f t="shared" si="67"/>
        <v>1964</v>
      </c>
      <c r="H803" s="183"/>
      <c r="I803" s="119">
        <v>1.07</v>
      </c>
      <c r="J803" s="119">
        <v>64.08</v>
      </c>
      <c r="K803" s="119"/>
      <c r="L803" s="119"/>
      <c r="M803" s="119"/>
      <c r="N803" s="119"/>
      <c r="O803" s="184"/>
      <c r="P803" s="183"/>
      <c r="Q803" s="119"/>
      <c r="R803" s="119"/>
      <c r="S803" s="119">
        <v>57.3</v>
      </c>
      <c r="T803" s="184">
        <v>52.13</v>
      </c>
      <c r="U803" s="183">
        <v>105.94</v>
      </c>
      <c r="V803" s="119"/>
      <c r="W803" s="119">
        <v>99.48</v>
      </c>
      <c r="X803" s="184"/>
      <c r="Y803" s="183"/>
      <c r="Z803" s="119"/>
      <c r="AA803" s="119"/>
      <c r="AB803" s="119">
        <v>36.89</v>
      </c>
      <c r="AC803" s="184">
        <v>36.89</v>
      </c>
    </row>
    <row r="804" spans="2:29">
      <c r="B804" s="134">
        <f t="shared" si="64"/>
        <v>23467</v>
      </c>
      <c r="C804" s="94">
        <v>23467</v>
      </c>
      <c r="D804" s="84">
        <f t="shared" si="68"/>
        <v>3</v>
      </c>
      <c r="E804" s="84">
        <f t="shared" si="65"/>
        <v>31</v>
      </c>
      <c r="F804" s="84">
        <f t="shared" si="66"/>
        <v>1964</v>
      </c>
      <c r="G804" s="92">
        <f t="shared" si="67"/>
        <v>1964</v>
      </c>
      <c r="H804" s="183"/>
      <c r="I804" s="119">
        <v>1.07</v>
      </c>
      <c r="J804" s="119">
        <v>66.540000000000006</v>
      </c>
      <c r="K804" s="119"/>
      <c r="L804" s="119"/>
      <c r="M804" s="119"/>
      <c r="N804" s="119"/>
      <c r="O804" s="184"/>
      <c r="P804" s="183"/>
      <c r="Q804" s="119"/>
      <c r="R804" s="119"/>
      <c r="S804" s="119">
        <v>55.1</v>
      </c>
      <c r="T804" s="184">
        <v>50.19</v>
      </c>
      <c r="U804" s="183">
        <v>100.13</v>
      </c>
      <c r="V804" s="119"/>
      <c r="W804" s="119">
        <v>96.9</v>
      </c>
      <c r="X804" s="184"/>
      <c r="Y804" s="183"/>
      <c r="Z804" s="119"/>
      <c r="AA804" s="119"/>
      <c r="AB804" s="119">
        <v>39.409999999999997</v>
      </c>
      <c r="AC804" s="184">
        <v>39.409999999999997</v>
      </c>
    </row>
    <row r="805" spans="2:29">
      <c r="B805" s="134">
        <f t="shared" si="64"/>
        <v>23497</v>
      </c>
      <c r="C805" s="94">
        <v>23497</v>
      </c>
      <c r="D805" s="84">
        <f t="shared" si="68"/>
        <v>4</v>
      </c>
      <c r="E805" s="84">
        <f t="shared" si="65"/>
        <v>30</v>
      </c>
      <c r="F805" s="84">
        <f t="shared" si="66"/>
        <v>1964</v>
      </c>
      <c r="G805" s="92">
        <f t="shared" si="67"/>
        <v>1964</v>
      </c>
      <c r="H805" s="183"/>
      <c r="I805" s="119">
        <v>1.1000000000000001</v>
      </c>
      <c r="J805" s="119">
        <v>67.180000000000007</v>
      </c>
      <c r="K805" s="119"/>
      <c r="L805" s="119"/>
      <c r="M805" s="119"/>
      <c r="N805" s="119"/>
      <c r="O805" s="184"/>
      <c r="P805" s="183"/>
      <c r="Q805" s="119"/>
      <c r="R805" s="119"/>
      <c r="S805" s="119">
        <v>54.39</v>
      </c>
      <c r="T805" s="184">
        <v>51.29</v>
      </c>
      <c r="U805" s="183">
        <v>106.59</v>
      </c>
      <c r="V805" s="119"/>
      <c r="W805" s="119">
        <v>65.25</v>
      </c>
      <c r="X805" s="184"/>
      <c r="Y805" s="183"/>
      <c r="Z805" s="119"/>
      <c r="AA805" s="119"/>
      <c r="AB805" s="119">
        <v>36.18</v>
      </c>
      <c r="AC805" s="184">
        <v>36.18</v>
      </c>
    </row>
    <row r="806" spans="2:29">
      <c r="B806" s="134">
        <f t="shared" si="64"/>
        <v>23528</v>
      </c>
      <c r="C806" s="94">
        <v>23528</v>
      </c>
      <c r="D806" s="84">
        <f t="shared" si="68"/>
        <v>5</v>
      </c>
      <c r="E806" s="84">
        <f t="shared" si="65"/>
        <v>31</v>
      </c>
      <c r="F806" s="84">
        <f t="shared" si="66"/>
        <v>1964</v>
      </c>
      <c r="G806" s="92">
        <f t="shared" si="67"/>
        <v>1964</v>
      </c>
      <c r="H806" s="183">
        <v>1.07</v>
      </c>
      <c r="I806" s="119">
        <v>1.0900000000000001</v>
      </c>
      <c r="J806" s="119">
        <v>82.69</v>
      </c>
      <c r="K806" s="119"/>
      <c r="L806" s="119"/>
      <c r="M806" s="119"/>
      <c r="N806" s="119"/>
      <c r="O806" s="184"/>
      <c r="P806" s="183"/>
      <c r="Q806" s="119"/>
      <c r="R806" s="119"/>
      <c r="S806" s="119">
        <v>56.33</v>
      </c>
      <c r="T806" s="184">
        <v>49.61</v>
      </c>
      <c r="U806" s="183">
        <v>116.93</v>
      </c>
      <c r="V806" s="119"/>
      <c r="W806" s="119">
        <v>26.81</v>
      </c>
      <c r="X806" s="184"/>
      <c r="Y806" s="183"/>
      <c r="Z806" s="119"/>
      <c r="AA806" s="119"/>
      <c r="AB806" s="119">
        <v>39.659999999999997</v>
      </c>
      <c r="AC806" s="184">
        <v>39.659999999999997</v>
      </c>
    </row>
    <row r="807" spans="2:29">
      <c r="B807" s="134">
        <f t="shared" si="64"/>
        <v>23558</v>
      </c>
      <c r="C807" s="94">
        <v>23558</v>
      </c>
      <c r="D807" s="84">
        <f t="shared" si="68"/>
        <v>6</v>
      </c>
      <c r="E807" s="84">
        <f t="shared" si="65"/>
        <v>30</v>
      </c>
      <c r="F807" s="84">
        <f t="shared" si="66"/>
        <v>1964</v>
      </c>
      <c r="G807" s="92">
        <f t="shared" si="67"/>
        <v>1964</v>
      </c>
      <c r="H807" s="183">
        <v>3.58</v>
      </c>
      <c r="I807" s="119">
        <v>1.47</v>
      </c>
      <c r="J807" s="119">
        <v>85.92</v>
      </c>
      <c r="K807" s="119"/>
      <c r="L807" s="119"/>
      <c r="M807" s="119"/>
      <c r="N807" s="119"/>
      <c r="O807" s="184"/>
      <c r="P807" s="183"/>
      <c r="Q807" s="119"/>
      <c r="R807" s="119"/>
      <c r="S807" s="119">
        <v>58.46</v>
      </c>
      <c r="T807" s="184">
        <v>58.2</v>
      </c>
      <c r="U807" s="183">
        <v>124.03</v>
      </c>
      <c r="V807" s="119"/>
      <c r="W807" s="119"/>
      <c r="X807" s="184"/>
      <c r="Y807" s="183"/>
      <c r="Z807" s="119"/>
      <c r="AA807" s="119"/>
      <c r="AB807" s="119">
        <v>41.02</v>
      </c>
      <c r="AC807" s="184">
        <v>41.02</v>
      </c>
    </row>
    <row r="808" spans="2:29">
      <c r="B808" s="134">
        <f t="shared" si="64"/>
        <v>23589</v>
      </c>
      <c r="C808" s="94">
        <v>23589</v>
      </c>
      <c r="D808" s="84">
        <f t="shared" si="68"/>
        <v>7</v>
      </c>
      <c r="E808" s="84">
        <f t="shared" si="65"/>
        <v>31</v>
      </c>
      <c r="F808" s="84">
        <f t="shared" si="66"/>
        <v>1964</v>
      </c>
      <c r="G808" s="92">
        <f t="shared" si="67"/>
        <v>1964</v>
      </c>
      <c r="H808" s="183">
        <v>3.39</v>
      </c>
      <c r="I808" s="119">
        <v>1.61</v>
      </c>
      <c r="J808" s="119">
        <v>84.63</v>
      </c>
      <c r="K808" s="119"/>
      <c r="L808" s="119"/>
      <c r="M808" s="119"/>
      <c r="N808" s="119"/>
      <c r="O808" s="184"/>
      <c r="P808" s="183"/>
      <c r="Q808" s="119"/>
      <c r="R808" s="119"/>
      <c r="S808" s="119">
        <v>61.76</v>
      </c>
      <c r="T808" s="184">
        <v>58.53</v>
      </c>
      <c r="U808" s="183">
        <v>122.74</v>
      </c>
      <c r="V808" s="119"/>
      <c r="W808" s="119"/>
      <c r="X808" s="184"/>
      <c r="Y808" s="183"/>
      <c r="Z808" s="119"/>
      <c r="AA808" s="119"/>
      <c r="AB808" s="119">
        <v>40.119999999999997</v>
      </c>
      <c r="AC808" s="184">
        <v>40.119999999999997</v>
      </c>
    </row>
    <row r="809" spans="2:29">
      <c r="B809" s="134">
        <f t="shared" si="64"/>
        <v>23620</v>
      </c>
      <c r="C809" s="94">
        <v>23620</v>
      </c>
      <c r="D809" s="84">
        <f t="shared" si="68"/>
        <v>8</v>
      </c>
      <c r="E809" s="84">
        <f t="shared" si="65"/>
        <v>31</v>
      </c>
      <c r="F809" s="84">
        <f t="shared" si="66"/>
        <v>1964</v>
      </c>
      <c r="G809" s="92">
        <f t="shared" si="67"/>
        <v>1964</v>
      </c>
      <c r="H809" s="183">
        <v>3.81</v>
      </c>
      <c r="I809" s="119">
        <v>1.54</v>
      </c>
      <c r="J809" s="119">
        <v>83.33</v>
      </c>
      <c r="K809" s="119"/>
      <c r="L809" s="119"/>
      <c r="M809" s="119"/>
      <c r="N809" s="119"/>
      <c r="O809" s="184"/>
      <c r="P809" s="183"/>
      <c r="Q809" s="119"/>
      <c r="R809" s="119"/>
      <c r="S809" s="119">
        <v>60.4</v>
      </c>
      <c r="T809" s="184">
        <v>58.92</v>
      </c>
      <c r="U809" s="183">
        <v>127.26</v>
      </c>
      <c r="V809" s="119"/>
      <c r="W809" s="119"/>
      <c r="X809" s="184"/>
      <c r="Y809" s="183"/>
      <c r="Z809" s="119"/>
      <c r="AA809" s="119"/>
      <c r="AB809" s="119">
        <v>41.34</v>
      </c>
      <c r="AC809" s="184">
        <v>41.34</v>
      </c>
    </row>
    <row r="810" spans="2:29">
      <c r="B810" s="134">
        <f t="shared" si="64"/>
        <v>23650</v>
      </c>
      <c r="C810" s="94">
        <v>23650</v>
      </c>
      <c r="D810" s="84">
        <f t="shared" si="68"/>
        <v>9</v>
      </c>
      <c r="E810" s="84">
        <f t="shared" si="65"/>
        <v>30</v>
      </c>
      <c r="F810" s="84">
        <f t="shared" si="66"/>
        <v>1964</v>
      </c>
      <c r="G810" s="92">
        <f t="shared" si="67"/>
        <v>1964</v>
      </c>
      <c r="H810" s="183">
        <v>4.8600000000000003</v>
      </c>
      <c r="I810" s="119">
        <v>1.54</v>
      </c>
      <c r="J810" s="119">
        <v>87.21</v>
      </c>
      <c r="K810" s="119"/>
      <c r="L810" s="119"/>
      <c r="M810" s="119"/>
      <c r="N810" s="119"/>
      <c r="O810" s="184"/>
      <c r="P810" s="183"/>
      <c r="Q810" s="119"/>
      <c r="R810" s="119"/>
      <c r="S810" s="119">
        <v>60.79</v>
      </c>
      <c r="T810" s="184">
        <v>64.28</v>
      </c>
      <c r="U810" s="183">
        <v>136.94999999999999</v>
      </c>
      <c r="V810" s="119"/>
      <c r="W810" s="119"/>
      <c r="X810" s="184"/>
      <c r="Y810" s="183"/>
      <c r="Z810" s="119"/>
      <c r="AA810" s="119"/>
      <c r="AB810" s="119">
        <v>44.32</v>
      </c>
      <c r="AC810" s="184">
        <v>44.32</v>
      </c>
    </row>
    <row r="811" spans="2:29">
      <c r="B811" s="134">
        <f t="shared" si="64"/>
        <v>23681</v>
      </c>
      <c r="C811" s="94">
        <v>23681</v>
      </c>
      <c r="D811" s="84">
        <f t="shared" si="68"/>
        <v>10</v>
      </c>
      <c r="E811" s="84">
        <f t="shared" si="65"/>
        <v>31</v>
      </c>
      <c r="F811" s="84">
        <f t="shared" si="66"/>
        <v>1964</v>
      </c>
      <c r="G811" s="92">
        <f>F811+1</f>
        <v>1965</v>
      </c>
      <c r="H811" s="183">
        <v>0.95</v>
      </c>
      <c r="I811" s="119">
        <v>1.2</v>
      </c>
      <c r="J811" s="119">
        <v>60.08</v>
      </c>
      <c r="K811" s="119"/>
      <c r="L811" s="119"/>
      <c r="M811" s="119"/>
      <c r="N811" s="119"/>
      <c r="O811" s="184"/>
      <c r="P811" s="183"/>
      <c r="Q811" s="119"/>
      <c r="R811" s="119"/>
      <c r="S811" s="119">
        <v>58.27</v>
      </c>
      <c r="T811" s="184">
        <v>51.1</v>
      </c>
      <c r="U811" s="183">
        <v>118.22</v>
      </c>
      <c r="V811" s="119"/>
      <c r="W811" s="119"/>
      <c r="X811" s="184"/>
      <c r="Y811" s="183"/>
      <c r="Z811" s="119"/>
      <c r="AA811" s="119"/>
      <c r="AB811" s="119">
        <v>40.049999999999997</v>
      </c>
      <c r="AC811" s="184">
        <v>40.049999999999997</v>
      </c>
    </row>
    <row r="812" spans="2:29">
      <c r="B812" s="134">
        <f t="shared" si="64"/>
        <v>23711</v>
      </c>
      <c r="C812" s="94">
        <v>23711</v>
      </c>
      <c r="D812" s="84">
        <f t="shared" si="68"/>
        <v>11</v>
      </c>
      <c r="E812" s="84">
        <f t="shared" si="65"/>
        <v>30</v>
      </c>
      <c r="F812" s="84">
        <f t="shared" si="66"/>
        <v>1964</v>
      </c>
      <c r="G812" s="92">
        <f>F812+1</f>
        <v>1965</v>
      </c>
      <c r="H812" s="183"/>
      <c r="I812" s="119">
        <v>1.02</v>
      </c>
      <c r="J812" s="119">
        <v>48</v>
      </c>
      <c r="K812" s="119"/>
      <c r="L812" s="119"/>
      <c r="M812" s="119"/>
      <c r="N812" s="119"/>
      <c r="O812" s="184"/>
      <c r="P812" s="183"/>
      <c r="Q812" s="119"/>
      <c r="R812" s="119"/>
      <c r="S812" s="119">
        <v>53.55</v>
      </c>
      <c r="T812" s="184">
        <v>55.3</v>
      </c>
      <c r="U812" s="183">
        <v>102.71</v>
      </c>
      <c r="V812" s="119"/>
      <c r="W812" s="119">
        <v>0.45</v>
      </c>
      <c r="X812" s="184"/>
      <c r="Y812" s="183"/>
      <c r="Z812" s="119"/>
      <c r="AA812" s="119"/>
      <c r="AB812" s="119">
        <v>42.25</v>
      </c>
      <c r="AC812" s="184">
        <v>42.25</v>
      </c>
    </row>
    <row r="813" spans="2:29">
      <c r="B813" s="134">
        <f t="shared" si="64"/>
        <v>23742</v>
      </c>
      <c r="C813" s="94">
        <v>23742</v>
      </c>
      <c r="D813" s="84">
        <f t="shared" si="68"/>
        <v>12</v>
      </c>
      <c r="E813" s="84">
        <f t="shared" si="65"/>
        <v>31</v>
      </c>
      <c r="F813" s="84">
        <f t="shared" si="66"/>
        <v>1964</v>
      </c>
      <c r="G813" s="92">
        <f>F813+1</f>
        <v>1965</v>
      </c>
      <c r="H813" s="183"/>
      <c r="I813" s="119">
        <v>1.03</v>
      </c>
      <c r="J813" s="119">
        <v>49.68</v>
      </c>
      <c r="K813" s="119"/>
      <c r="L813" s="119"/>
      <c r="M813" s="119"/>
      <c r="N813" s="119"/>
      <c r="O813" s="184"/>
      <c r="P813" s="183"/>
      <c r="Q813" s="119"/>
      <c r="R813" s="119"/>
      <c r="S813" s="119">
        <v>53.88</v>
      </c>
      <c r="T813" s="184">
        <v>47.8</v>
      </c>
      <c r="U813" s="183">
        <v>89.15</v>
      </c>
      <c r="V813" s="119"/>
      <c r="W813" s="119">
        <v>23.19</v>
      </c>
      <c r="X813" s="184"/>
      <c r="Y813" s="183"/>
      <c r="Z813" s="119"/>
      <c r="AA813" s="119"/>
      <c r="AB813" s="119">
        <v>44.44</v>
      </c>
      <c r="AC813" s="184">
        <v>44.44</v>
      </c>
    </row>
    <row r="814" spans="2:29">
      <c r="B814" s="134">
        <f t="shared" si="64"/>
        <v>23773</v>
      </c>
      <c r="C814" s="94">
        <v>23773</v>
      </c>
      <c r="D814" s="84">
        <f t="shared" si="68"/>
        <v>1</v>
      </c>
      <c r="E814" s="84">
        <f t="shared" si="65"/>
        <v>31</v>
      </c>
      <c r="F814" s="84">
        <f t="shared" si="66"/>
        <v>1965</v>
      </c>
      <c r="G814" s="92">
        <f>F814</f>
        <v>1965</v>
      </c>
      <c r="H814" s="183"/>
      <c r="I814" s="119">
        <v>1.1299999999999999</v>
      </c>
      <c r="J814" s="119">
        <v>56.85</v>
      </c>
      <c r="K814" s="119"/>
      <c r="L814" s="119">
        <v>0.99</v>
      </c>
      <c r="M814" s="119"/>
      <c r="N814" s="119"/>
      <c r="O814" s="184"/>
      <c r="P814" s="183"/>
      <c r="Q814" s="119"/>
      <c r="R814" s="119"/>
      <c r="S814" s="119">
        <v>54.78</v>
      </c>
      <c r="T814" s="184">
        <v>55.56</v>
      </c>
      <c r="U814" s="183">
        <v>82.69</v>
      </c>
      <c r="V814" s="119"/>
      <c r="W814" s="119">
        <v>5.75</v>
      </c>
      <c r="X814" s="184"/>
      <c r="Y814" s="183"/>
      <c r="Z814" s="119"/>
      <c r="AA814" s="119"/>
      <c r="AB814" s="119">
        <v>46.25</v>
      </c>
      <c r="AC814" s="184">
        <v>46.25</v>
      </c>
    </row>
    <row r="815" spans="2:29">
      <c r="B815" s="134">
        <f t="shared" si="64"/>
        <v>23801</v>
      </c>
      <c r="C815" s="94">
        <v>23801</v>
      </c>
      <c r="D815" s="84">
        <f t="shared" si="68"/>
        <v>2</v>
      </c>
      <c r="E815" s="84">
        <f t="shared" si="65"/>
        <v>28</v>
      </c>
      <c r="F815" s="84">
        <f t="shared" si="66"/>
        <v>1965</v>
      </c>
      <c r="G815" s="92">
        <f t="shared" si="67"/>
        <v>1965</v>
      </c>
      <c r="H815" s="183"/>
      <c r="I815" s="119">
        <v>1.1200000000000001</v>
      </c>
      <c r="J815" s="119">
        <v>61.69</v>
      </c>
      <c r="K815" s="119"/>
      <c r="L815" s="119"/>
      <c r="M815" s="119"/>
      <c r="N815" s="119"/>
      <c r="O815" s="184"/>
      <c r="P815" s="183"/>
      <c r="Q815" s="119"/>
      <c r="R815" s="119"/>
      <c r="S815" s="119">
        <v>56.65</v>
      </c>
      <c r="T815" s="184">
        <v>61.05</v>
      </c>
      <c r="U815" s="183">
        <v>93.02</v>
      </c>
      <c r="V815" s="119"/>
      <c r="W815" s="119">
        <v>81.400000000000006</v>
      </c>
      <c r="X815" s="184"/>
      <c r="Y815" s="183"/>
      <c r="Z815" s="119"/>
      <c r="AA815" s="119"/>
      <c r="AB815" s="119">
        <v>38.24</v>
      </c>
      <c r="AC815" s="184">
        <v>38.24</v>
      </c>
    </row>
    <row r="816" spans="2:29">
      <c r="B816" s="134">
        <f t="shared" si="64"/>
        <v>23832</v>
      </c>
      <c r="C816" s="94">
        <v>23832</v>
      </c>
      <c r="D816" s="84">
        <f t="shared" si="68"/>
        <v>3</v>
      </c>
      <c r="E816" s="84">
        <f t="shared" si="65"/>
        <v>31</v>
      </c>
      <c r="F816" s="84">
        <f t="shared" si="66"/>
        <v>1965</v>
      </c>
      <c r="G816" s="92">
        <f t="shared" si="67"/>
        <v>1965</v>
      </c>
      <c r="H816" s="183"/>
      <c r="I816" s="119">
        <v>1.1399999999999999</v>
      </c>
      <c r="J816" s="119">
        <v>63.7</v>
      </c>
      <c r="K816" s="119"/>
      <c r="L816" s="119"/>
      <c r="M816" s="119"/>
      <c r="N816" s="119"/>
      <c r="O816" s="184"/>
      <c r="P816" s="183"/>
      <c r="Q816" s="119"/>
      <c r="R816" s="119"/>
      <c r="S816" s="119">
        <v>57.49</v>
      </c>
      <c r="T816" s="184">
        <v>55.23</v>
      </c>
      <c r="U816" s="183">
        <v>90.44</v>
      </c>
      <c r="V816" s="119"/>
      <c r="W816" s="119">
        <v>105.3</v>
      </c>
      <c r="X816" s="184"/>
      <c r="Y816" s="183"/>
      <c r="Z816" s="119"/>
      <c r="AA816" s="119"/>
      <c r="AB816" s="119">
        <v>41.73</v>
      </c>
      <c r="AC816" s="184">
        <v>41.73</v>
      </c>
    </row>
    <row r="817" spans="2:29">
      <c r="B817" s="134">
        <f t="shared" si="64"/>
        <v>23862</v>
      </c>
      <c r="C817" s="94">
        <v>23862</v>
      </c>
      <c r="D817" s="84">
        <f t="shared" si="68"/>
        <v>4</v>
      </c>
      <c r="E817" s="84">
        <f t="shared" si="65"/>
        <v>30</v>
      </c>
      <c r="F817" s="84">
        <f t="shared" si="66"/>
        <v>1965</v>
      </c>
      <c r="G817" s="92">
        <f t="shared" si="67"/>
        <v>1965</v>
      </c>
      <c r="H817" s="183"/>
      <c r="I817" s="119">
        <v>1.17</v>
      </c>
      <c r="J817" s="119">
        <v>64.599999999999994</v>
      </c>
      <c r="K817" s="119"/>
      <c r="L817" s="119"/>
      <c r="M817" s="119"/>
      <c r="N817" s="119"/>
      <c r="O817" s="184"/>
      <c r="P817" s="183"/>
      <c r="Q817" s="119"/>
      <c r="R817" s="119"/>
      <c r="S817" s="119">
        <v>58.92</v>
      </c>
      <c r="T817" s="184">
        <v>47.03</v>
      </c>
      <c r="U817" s="183">
        <v>73.64</v>
      </c>
      <c r="V817" s="119"/>
      <c r="W817" s="119">
        <v>100.13</v>
      </c>
      <c r="X817" s="184"/>
      <c r="Y817" s="183"/>
      <c r="Z817" s="119"/>
      <c r="AA817" s="119"/>
      <c r="AB817" s="119">
        <v>42.64</v>
      </c>
      <c r="AC817" s="184">
        <v>42.64</v>
      </c>
    </row>
    <row r="818" spans="2:29">
      <c r="B818" s="134">
        <f t="shared" si="64"/>
        <v>23893</v>
      </c>
      <c r="C818" s="94">
        <v>23893</v>
      </c>
      <c r="D818" s="84">
        <f t="shared" si="68"/>
        <v>5</v>
      </c>
      <c r="E818" s="84">
        <f t="shared" si="65"/>
        <v>31</v>
      </c>
      <c r="F818" s="84">
        <f t="shared" si="66"/>
        <v>1965</v>
      </c>
      <c r="G818" s="92">
        <f t="shared" si="67"/>
        <v>1965</v>
      </c>
      <c r="H818" s="183">
        <v>1.25</v>
      </c>
      <c r="I818" s="119">
        <v>1.36</v>
      </c>
      <c r="J818" s="119">
        <v>72.349999999999994</v>
      </c>
      <c r="K818" s="119"/>
      <c r="L818" s="119"/>
      <c r="M818" s="119"/>
      <c r="N818" s="119"/>
      <c r="O818" s="184"/>
      <c r="P818" s="183"/>
      <c r="Q818" s="119"/>
      <c r="R818" s="119"/>
      <c r="S818" s="119">
        <v>63.57</v>
      </c>
      <c r="T818" s="184">
        <v>56.01</v>
      </c>
      <c r="U818" s="183">
        <v>96.9</v>
      </c>
      <c r="V818" s="119"/>
      <c r="W818" s="119">
        <v>51.36</v>
      </c>
      <c r="X818" s="184"/>
      <c r="Y818" s="183"/>
      <c r="Z818" s="119"/>
      <c r="AA818" s="119"/>
      <c r="AB818" s="119">
        <v>43.09</v>
      </c>
      <c r="AC818" s="184">
        <v>43.09</v>
      </c>
    </row>
    <row r="819" spans="2:29">
      <c r="B819" s="134">
        <f t="shared" si="64"/>
        <v>23923</v>
      </c>
      <c r="C819" s="94">
        <v>23923</v>
      </c>
      <c r="D819" s="84">
        <f t="shared" si="68"/>
        <v>6</v>
      </c>
      <c r="E819" s="84">
        <f t="shared" si="65"/>
        <v>30</v>
      </c>
      <c r="F819" s="84">
        <f t="shared" si="66"/>
        <v>1965</v>
      </c>
      <c r="G819" s="92">
        <f t="shared" si="67"/>
        <v>1965</v>
      </c>
      <c r="H819" s="183">
        <v>2.4700000000000002</v>
      </c>
      <c r="I819" s="119">
        <v>1.56</v>
      </c>
      <c r="J819" s="119">
        <v>63.95</v>
      </c>
      <c r="K819" s="119"/>
      <c r="L819" s="119">
        <v>0.22</v>
      </c>
      <c r="M819" s="119"/>
      <c r="N819" s="119"/>
      <c r="O819" s="184"/>
      <c r="P819" s="183"/>
      <c r="Q819" s="119"/>
      <c r="R819" s="119"/>
      <c r="S819" s="119">
        <v>58.27</v>
      </c>
      <c r="T819" s="184">
        <v>41.09</v>
      </c>
      <c r="U819" s="183">
        <v>113.7</v>
      </c>
      <c r="V819" s="119"/>
      <c r="W819" s="119">
        <v>4.3899999999999997</v>
      </c>
      <c r="X819" s="184"/>
      <c r="Y819" s="183"/>
      <c r="Z819" s="119"/>
      <c r="AA819" s="119"/>
      <c r="AB819" s="119">
        <v>43.73</v>
      </c>
      <c r="AC819" s="184">
        <v>43.73</v>
      </c>
    </row>
    <row r="820" spans="2:29">
      <c r="B820" s="134">
        <f t="shared" si="64"/>
        <v>23954</v>
      </c>
      <c r="C820" s="94">
        <v>23954</v>
      </c>
      <c r="D820" s="84">
        <f t="shared" si="68"/>
        <v>7</v>
      </c>
      <c r="E820" s="84">
        <f t="shared" si="65"/>
        <v>31</v>
      </c>
      <c r="F820" s="84">
        <f t="shared" si="66"/>
        <v>1965</v>
      </c>
      <c r="G820" s="92">
        <f t="shared" si="67"/>
        <v>1965</v>
      </c>
      <c r="H820" s="183">
        <v>2.97</v>
      </c>
      <c r="I820" s="119">
        <v>1.56</v>
      </c>
      <c r="J820" s="119">
        <v>51.29</v>
      </c>
      <c r="K820" s="119"/>
      <c r="L820" s="119">
        <v>0.96</v>
      </c>
      <c r="M820" s="119"/>
      <c r="N820" s="119"/>
      <c r="O820" s="184"/>
      <c r="P820" s="183"/>
      <c r="Q820" s="119"/>
      <c r="R820" s="119"/>
      <c r="S820" s="119">
        <v>57.04</v>
      </c>
      <c r="T820" s="184">
        <v>32.24</v>
      </c>
      <c r="U820" s="183">
        <v>104.65</v>
      </c>
      <c r="V820" s="119"/>
      <c r="W820" s="119">
        <v>1.36</v>
      </c>
      <c r="X820" s="184"/>
      <c r="Y820" s="183"/>
      <c r="Z820" s="119"/>
      <c r="AA820" s="119"/>
      <c r="AB820" s="119">
        <v>32.56</v>
      </c>
      <c r="AC820" s="184">
        <v>32.56</v>
      </c>
    </row>
    <row r="821" spans="2:29">
      <c r="B821" s="134">
        <f t="shared" si="64"/>
        <v>23985</v>
      </c>
      <c r="C821" s="94">
        <v>23985</v>
      </c>
      <c r="D821" s="84">
        <f t="shared" si="68"/>
        <v>8</v>
      </c>
      <c r="E821" s="84">
        <f t="shared" si="65"/>
        <v>31</v>
      </c>
      <c r="F821" s="84">
        <f t="shared" si="66"/>
        <v>1965</v>
      </c>
      <c r="G821" s="92">
        <f t="shared" si="67"/>
        <v>1965</v>
      </c>
      <c r="H821" s="183">
        <v>1.84</v>
      </c>
      <c r="I821" s="119">
        <v>1.5</v>
      </c>
      <c r="J821" s="119">
        <v>51.36</v>
      </c>
      <c r="K821" s="119"/>
      <c r="L821" s="119">
        <v>0.98</v>
      </c>
      <c r="M821" s="119"/>
      <c r="N821" s="119"/>
      <c r="O821" s="184"/>
      <c r="P821" s="183"/>
      <c r="Q821" s="119"/>
      <c r="R821" s="119"/>
      <c r="S821" s="119">
        <v>54.07</v>
      </c>
      <c r="T821" s="184">
        <v>31.46</v>
      </c>
      <c r="U821" s="183">
        <v>107.88</v>
      </c>
      <c r="V821" s="119"/>
      <c r="W821" s="119">
        <v>9.6300000000000008</v>
      </c>
      <c r="X821" s="184"/>
      <c r="Y821" s="183"/>
      <c r="Z821" s="119"/>
      <c r="AA821" s="119"/>
      <c r="AB821" s="119">
        <v>40.25</v>
      </c>
      <c r="AC821" s="184">
        <v>40.25</v>
      </c>
    </row>
    <row r="822" spans="2:29">
      <c r="B822" s="134">
        <f t="shared" si="64"/>
        <v>24015</v>
      </c>
      <c r="C822" s="94">
        <v>24015</v>
      </c>
      <c r="D822" s="84">
        <f t="shared" si="68"/>
        <v>9</v>
      </c>
      <c r="E822" s="84">
        <f t="shared" si="65"/>
        <v>30</v>
      </c>
      <c r="F822" s="84">
        <f t="shared" si="66"/>
        <v>1965</v>
      </c>
      <c r="G822" s="92">
        <f t="shared" si="67"/>
        <v>1965</v>
      </c>
      <c r="H822" s="183">
        <v>0.95</v>
      </c>
      <c r="I822" s="119">
        <v>1.38</v>
      </c>
      <c r="J822" s="119">
        <v>56.72</v>
      </c>
      <c r="K822" s="119"/>
      <c r="L822" s="119">
        <v>0.85</v>
      </c>
      <c r="M822" s="119"/>
      <c r="N822" s="119"/>
      <c r="O822" s="184"/>
      <c r="P822" s="183"/>
      <c r="Q822" s="119"/>
      <c r="R822" s="119"/>
      <c r="S822" s="119">
        <v>47.61</v>
      </c>
      <c r="T822" s="184">
        <v>34.24</v>
      </c>
      <c r="U822" s="183">
        <v>102.07</v>
      </c>
      <c r="V822" s="119"/>
      <c r="W822" s="119">
        <v>11.63</v>
      </c>
      <c r="X822" s="184"/>
      <c r="Y822" s="183"/>
      <c r="Z822" s="119"/>
      <c r="AA822" s="119"/>
      <c r="AB822" s="119">
        <v>40.5</v>
      </c>
      <c r="AC822" s="184">
        <v>40.5</v>
      </c>
    </row>
    <row r="823" spans="2:29">
      <c r="B823" s="134">
        <f t="shared" si="64"/>
        <v>24046</v>
      </c>
      <c r="C823" s="94">
        <v>24046</v>
      </c>
      <c r="D823" s="84">
        <f t="shared" si="68"/>
        <v>10</v>
      </c>
      <c r="E823" s="84">
        <f t="shared" si="65"/>
        <v>31</v>
      </c>
      <c r="F823" s="84">
        <f t="shared" si="66"/>
        <v>1965</v>
      </c>
      <c r="G823" s="92">
        <f>F823+1</f>
        <v>1966</v>
      </c>
      <c r="H823" s="183"/>
      <c r="I823" s="119">
        <v>1.29</v>
      </c>
      <c r="J823" s="119">
        <v>49.87</v>
      </c>
      <c r="K823" s="119"/>
      <c r="L823" s="119">
        <v>1.04</v>
      </c>
      <c r="M823" s="119"/>
      <c r="N823" s="119"/>
      <c r="O823" s="184"/>
      <c r="P823" s="183"/>
      <c r="Q823" s="119"/>
      <c r="R823" s="119"/>
      <c r="S823" s="119">
        <v>45.35</v>
      </c>
      <c r="T823" s="184">
        <v>32.36</v>
      </c>
      <c r="U823" s="183">
        <v>90.44</v>
      </c>
      <c r="V823" s="119"/>
      <c r="W823" s="119">
        <v>72.349999999999994</v>
      </c>
      <c r="X823" s="184"/>
      <c r="Y823" s="183"/>
      <c r="Z823" s="119"/>
      <c r="AA823" s="119"/>
      <c r="AB823" s="119">
        <v>41.02</v>
      </c>
      <c r="AC823" s="184">
        <v>41.02</v>
      </c>
    </row>
    <row r="824" spans="2:29">
      <c r="B824" s="134">
        <f t="shared" si="64"/>
        <v>24076</v>
      </c>
      <c r="C824" s="94">
        <v>24076</v>
      </c>
      <c r="D824" s="84">
        <f t="shared" si="68"/>
        <v>11</v>
      </c>
      <c r="E824" s="84">
        <f t="shared" si="65"/>
        <v>30</v>
      </c>
      <c r="F824" s="84">
        <f t="shared" si="66"/>
        <v>1965</v>
      </c>
      <c r="G824" s="92">
        <f>F824+1</f>
        <v>1966</v>
      </c>
      <c r="H824" s="183"/>
      <c r="I824" s="119">
        <v>1.24</v>
      </c>
      <c r="J824" s="119">
        <v>51.1</v>
      </c>
      <c r="K824" s="119"/>
      <c r="L824" s="119">
        <v>1.1299999999999999</v>
      </c>
      <c r="M824" s="119"/>
      <c r="N824" s="119"/>
      <c r="O824" s="184"/>
      <c r="P824" s="183"/>
      <c r="Q824" s="119"/>
      <c r="R824" s="119"/>
      <c r="S824" s="119">
        <v>45.22</v>
      </c>
      <c r="T824" s="184">
        <v>33.14</v>
      </c>
      <c r="U824" s="183">
        <v>82.04</v>
      </c>
      <c r="V824" s="119"/>
      <c r="W824" s="119">
        <v>32.299999999999997</v>
      </c>
      <c r="X824" s="184"/>
      <c r="Y824" s="183"/>
      <c r="Z824" s="119"/>
      <c r="AA824" s="119"/>
      <c r="AB824" s="119">
        <v>39.79</v>
      </c>
      <c r="AC824" s="184">
        <v>39.79</v>
      </c>
    </row>
    <row r="825" spans="2:29">
      <c r="B825" s="134">
        <f t="shared" si="64"/>
        <v>24107</v>
      </c>
      <c r="C825" s="94">
        <v>24107</v>
      </c>
      <c r="D825" s="84">
        <f t="shared" si="68"/>
        <v>12</v>
      </c>
      <c r="E825" s="84">
        <f t="shared" si="65"/>
        <v>31</v>
      </c>
      <c r="F825" s="84">
        <f t="shared" si="66"/>
        <v>1965</v>
      </c>
      <c r="G825" s="92">
        <f>F825+1</f>
        <v>1966</v>
      </c>
      <c r="H825" s="183"/>
      <c r="I825" s="119">
        <v>0.85</v>
      </c>
      <c r="J825" s="119">
        <v>50.78</v>
      </c>
      <c r="K825" s="119"/>
      <c r="L825" s="119">
        <v>1.1200000000000001</v>
      </c>
      <c r="M825" s="119"/>
      <c r="N825" s="119"/>
      <c r="O825" s="184"/>
      <c r="P825" s="183"/>
      <c r="Q825" s="119"/>
      <c r="R825" s="119"/>
      <c r="S825" s="119">
        <v>58.92</v>
      </c>
      <c r="T825" s="184">
        <v>21.58</v>
      </c>
      <c r="U825" s="183">
        <v>71.06</v>
      </c>
      <c r="V825" s="119"/>
      <c r="W825" s="119">
        <v>73</v>
      </c>
      <c r="X825" s="184"/>
      <c r="Y825" s="183"/>
      <c r="Z825" s="119"/>
      <c r="AA825" s="119"/>
      <c r="AB825" s="119">
        <v>37.86</v>
      </c>
      <c r="AC825" s="184">
        <v>37.86</v>
      </c>
    </row>
    <row r="826" spans="2:29">
      <c r="B826" s="134">
        <f t="shared" si="64"/>
        <v>24138</v>
      </c>
      <c r="C826" s="94">
        <v>24138</v>
      </c>
      <c r="D826" s="84">
        <f t="shared" si="68"/>
        <v>1</v>
      </c>
      <c r="E826" s="84">
        <f t="shared" si="65"/>
        <v>31</v>
      </c>
      <c r="F826" s="84">
        <f t="shared" si="66"/>
        <v>1966</v>
      </c>
      <c r="G826" s="92">
        <f>F826</f>
        <v>1966</v>
      </c>
      <c r="H826" s="183"/>
      <c r="I826" s="119">
        <v>1.1599999999999999</v>
      </c>
      <c r="J826" s="119">
        <v>52</v>
      </c>
      <c r="K826" s="119"/>
      <c r="L826" s="119">
        <v>1.24</v>
      </c>
      <c r="M826" s="119"/>
      <c r="N826" s="119"/>
      <c r="O826" s="184"/>
      <c r="P826" s="183"/>
      <c r="Q826" s="119"/>
      <c r="R826" s="119"/>
      <c r="S826" s="119">
        <v>67.180000000000007</v>
      </c>
      <c r="T826" s="184">
        <v>15.5</v>
      </c>
      <c r="U826" s="183">
        <v>78.81</v>
      </c>
      <c r="V826" s="119"/>
      <c r="W826" s="119">
        <v>76.87</v>
      </c>
      <c r="X826" s="184"/>
      <c r="Y826" s="183"/>
      <c r="Z826" s="119"/>
      <c r="AA826" s="119"/>
      <c r="AB826" s="119">
        <v>38.5</v>
      </c>
      <c r="AC826" s="184">
        <v>38.5</v>
      </c>
    </row>
    <row r="827" spans="2:29">
      <c r="B827" s="134">
        <f t="shared" si="64"/>
        <v>24166</v>
      </c>
      <c r="C827" s="94">
        <v>24166</v>
      </c>
      <c r="D827" s="84">
        <f t="shared" si="68"/>
        <v>2</v>
      </c>
      <c r="E827" s="84">
        <f t="shared" si="65"/>
        <v>28</v>
      </c>
      <c r="F827" s="84">
        <f t="shared" si="66"/>
        <v>1966</v>
      </c>
      <c r="G827" s="92">
        <f t="shared" si="67"/>
        <v>1966</v>
      </c>
      <c r="H827" s="183"/>
      <c r="I827" s="119">
        <v>1.1200000000000001</v>
      </c>
      <c r="J827" s="119">
        <v>49.68</v>
      </c>
      <c r="K827" s="119"/>
      <c r="L827" s="119">
        <v>1.45</v>
      </c>
      <c r="M827" s="119"/>
      <c r="N827" s="119"/>
      <c r="O827" s="184"/>
      <c r="P827" s="183"/>
      <c r="Q827" s="119"/>
      <c r="R827" s="119"/>
      <c r="S827" s="119">
        <v>68.48</v>
      </c>
      <c r="T827" s="184">
        <v>17.12</v>
      </c>
      <c r="U827" s="183">
        <v>87.86</v>
      </c>
      <c r="V827" s="119"/>
      <c r="W827" s="119">
        <v>82.69</v>
      </c>
      <c r="X827" s="184"/>
      <c r="Y827" s="183"/>
      <c r="Z827" s="119"/>
      <c r="AA827" s="119"/>
      <c r="AB827" s="119">
        <v>34.43</v>
      </c>
      <c r="AC827" s="184">
        <v>34.43</v>
      </c>
    </row>
    <row r="828" spans="2:29">
      <c r="B828" s="134">
        <f t="shared" ref="B828:B891" si="69">C828</f>
        <v>24197</v>
      </c>
      <c r="C828" s="94">
        <v>24197</v>
      </c>
      <c r="D828" s="84">
        <f t="shared" si="68"/>
        <v>3</v>
      </c>
      <c r="E828" s="84">
        <f t="shared" ref="E828:E891" si="70">DAY(C828)</f>
        <v>31</v>
      </c>
      <c r="F828" s="84">
        <f t="shared" ref="F828:F891" si="71">YEAR(C828)</f>
        <v>1966</v>
      </c>
      <c r="G828" s="92">
        <f t="shared" si="67"/>
        <v>1966</v>
      </c>
      <c r="H828" s="183"/>
      <c r="I828" s="119">
        <v>1.07</v>
      </c>
      <c r="J828" s="119">
        <v>57.62</v>
      </c>
      <c r="K828" s="119"/>
      <c r="L828" s="119">
        <v>0.56999999999999995</v>
      </c>
      <c r="M828" s="119"/>
      <c r="N828" s="119"/>
      <c r="O828" s="184"/>
      <c r="P828" s="183"/>
      <c r="Q828" s="119"/>
      <c r="R828" s="119"/>
      <c r="S828" s="119">
        <v>67.180000000000007</v>
      </c>
      <c r="T828" s="184">
        <v>19.7</v>
      </c>
      <c r="U828" s="183">
        <v>67.83</v>
      </c>
      <c r="V828" s="119"/>
      <c r="W828" s="119">
        <v>108.53</v>
      </c>
      <c r="X828" s="184"/>
      <c r="Y828" s="183"/>
      <c r="Z828" s="119"/>
      <c r="AA828" s="119"/>
      <c r="AB828" s="119">
        <v>37.270000000000003</v>
      </c>
      <c r="AC828" s="184">
        <v>37.270000000000003</v>
      </c>
    </row>
    <row r="829" spans="2:29">
      <c r="B829" s="134">
        <f t="shared" si="69"/>
        <v>24227</v>
      </c>
      <c r="C829" s="94">
        <v>24227</v>
      </c>
      <c r="D829" s="84">
        <f t="shared" si="68"/>
        <v>4</v>
      </c>
      <c r="E829" s="84">
        <f t="shared" si="70"/>
        <v>30</v>
      </c>
      <c r="F829" s="84">
        <f t="shared" si="71"/>
        <v>1966</v>
      </c>
      <c r="G829" s="92">
        <f t="shared" si="67"/>
        <v>1966</v>
      </c>
      <c r="H829" s="183"/>
      <c r="I829" s="119">
        <v>1.1200000000000001</v>
      </c>
      <c r="J829" s="119">
        <v>56.07</v>
      </c>
      <c r="K829" s="119"/>
      <c r="L829" s="119">
        <v>1.57</v>
      </c>
      <c r="M829" s="119"/>
      <c r="N829" s="119"/>
      <c r="O829" s="184"/>
      <c r="P829" s="183"/>
      <c r="Q829" s="119"/>
      <c r="R829" s="119"/>
      <c r="S829" s="119">
        <v>48.58</v>
      </c>
      <c r="T829" s="184">
        <v>43.54</v>
      </c>
      <c r="U829" s="183">
        <v>78.17</v>
      </c>
      <c r="V829" s="119"/>
      <c r="W829" s="119">
        <v>85.92</v>
      </c>
      <c r="X829" s="184"/>
      <c r="Y829" s="183"/>
      <c r="Z829" s="119"/>
      <c r="AA829" s="119"/>
      <c r="AB829" s="119">
        <v>41.34</v>
      </c>
      <c r="AC829" s="184">
        <v>41.34</v>
      </c>
    </row>
    <row r="830" spans="2:29">
      <c r="B830" s="134">
        <f t="shared" si="69"/>
        <v>24258</v>
      </c>
      <c r="C830" s="94">
        <v>24258</v>
      </c>
      <c r="D830" s="84">
        <f t="shared" si="68"/>
        <v>5</v>
      </c>
      <c r="E830" s="84">
        <f t="shared" si="70"/>
        <v>31</v>
      </c>
      <c r="F830" s="84">
        <f t="shared" si="71"/>
        <v>1966</v>
      </c>
      <c r="G830" s="92">
        <f t="shared" ref="G830:G893" si="72">F830</f>
        <v>1966</v>
      </c>
      <c r="H830" s="183">
        <v>0.9</v>
      </c>
      <c r="I830" s="119">
        <v>1.21</v>
      </c>
      <c r="J830" s="119">
        <v>73</v>
      </c>
      <c r="K830" s="119"/>
      <c r="L830" s="119">
        <v>0.06</v>
      </c>
      <c r="M830" s="119"/>
      <c r="N830" s="119"/>
      <c r="O830" s="184"/>
      <c r="P830" s="183"/>
      <c r="Q830" s="119"/>
      <c r="R830" s="119"/>
      <c r="S830" s="119">
        <v>46.38</v>
      </c>
      <c r="T830" s="184">
        <v>13.95</v>
      </c>
      <c r="U830" s="183">
        <v>102.07</v>
      </c>
      <c r="V830" s="119"/>
      <c r="W830" s="119">
        <v>96.25</v>
      </c>
      <c r="X830" s="184"/>
      <c r="Y830" s="183"/>
      <c r="Z830" s="119"/>
      <c r="AA830" s="119"/>
      <c r="AB830" s="119">
        <v>31.91</v>
      </c>
      <c r="AC830" s="184">
        <v>31.91</v>
      </c>
    </row>
    <row r="831" spans="2:29">
      <c r="B831" s="134">
        <f t="shared" si="69"/>
        <v>24288</v>
      </c>
      <c r="C831" s="94">
        <v>24288</v>
      </c>
      <c r="D831" s="84">
        <f t="shared" si="68"/>
        <v>6</v>
      </c>
      <c r="E831" s="84">
        <f t="shared" si="70"/>
        <v>30</v>
      </c>
      <c r="F831" s="84">
        <f t="shared" si="71"/>
        <v>1966</v>
      </c>
      <c r="G831" s="92">
        <f t="shared" si="72"/>
        <v>1966</v>
      </c>
      <c r="H831" s="183">
        <v>3.9</v>
      </c>
      <c r="I831" s="119">
        <v>1.57</v>
      </c>
      <c r="J831" s="119">
        <v>91.09</v>
      </c>
      <c r="K831" s="119"/>
      <c r="L831" s="119">
        <v>0.56000000000000005</v>
      </c>
      <c r="M831" s="119"/>
      <c r="N831" s="119"/>
      <c r="O831" s="184"/>
      <c r="P831" s="183"/>
      <c r="Q831" s="119"/>
      <c r="R831" s="119"/>
      <c r="S831" s="119">
        <v>53.68</v>
      </c>
      <c r="T831" s="184">
        <v>31.52</v>
      </c>
      <c r="U831" s="183">
        <v>124.03</v>
      </c>
      <c r="V831" s="119"/>
      <c r="W831" s="119">
        <v>43.61</v>
      </c>
      <c r="X831" s="184"/>
      <c r="Y831" s="183"/>
      <c r="Z831" s="119"/>
      <c r="AA831" s="119"/>
      <c r="AB831" s="119">
        <v>36.31</v>
      </c>
      <c r="AC831" s="184">
        <v>36.31</v>
      </c>
    </row>
    <row r="832" spans="2:29">
      <c r="B832" s="134">
        <f t="shared" si="69"/>
        <v>24319</v>
      </c>
      <c r="C832" s="94">
        <v>24319</v>
      </c>
      <c r="D832" s="84">
        <f t="shared" si="68"/>
        <v>7</v>
      </c>
      <c r="E832" s="84">
        <f t="shared" si="70"/>
        <v>31</v>
      </c>
      <c r="F832" s="84">
        <f t="shared" si="71"/>
        <v>1966</v>
      </c>
      <c r="G832" s="92">
        <f t="shared" si="72"/>
        <v>1966</v>
      </c>
      <c r="H832" s="183">
        <v>7.82</v>
      </c>
      <c r="I832" s="119">
        <v>1.8</v>
      </c>
      <c r="J832" s="119">
        <v>104.01</v>
      </c>
      <c r="K832" s="119"/>
      <c r="L832" s="119">
        <v>0.99</v>
      </c>
      <c r="M832" s="119"/>
      <c r="N832" s="119"/>
      <c r="O832" s="184"/>
      <c r="P832" s="183"/>
      <c r="Q832" s="119"/>
      <c r="R832" s="119"/>
      <c r="S832" s="119">
        <v>56.85</v>
      </c>
      <c r="T832" s="184">
        <v>50.13</v>
      </c>
      <c r="U832" s="183">
        <v>126.62</v>
      </c>
      <c r="V832" s="119"/>
      <c r="W832" s="119"/>
      <c r="X832" s="184"/>
      <c r="Y832" s="183"/>
      <c r="Z832" s="119"/>
      <c r="AA832" s="119"/>
      <c r="AB832" s="119">
        <v>45.93</v>
      </c>
      <c r="AC832" s="184">
        <v>45.93</v>
      </c>
    </row>
    <row r="833" spans="2:29">
      <c r="B833" s="134">
        <f t="shared" si="69"/>
        <v>24350</v>
      </c>
      <c r="C833" s="94">
        <v>24350</v>
      </c>
      <c r="D833" s="84">
        <f t="shared" si="68"/>
        <v>8</v>
      </c>
      <c r="E833" s="84">
        <f t="shared" si="70"/>
        <v>31</v>
      </c>
      <c r="F833" s="84">
        <f t="shared" si="71"/>
        <v>1966</v>
      </c>
      <c r="G833" s="92">
        <f t="shared" si="72"/>
        <v>1966</v>
      </c>
      <c r="H833" s="183">
        <v>5.23</v>
      </c>
      <c r="I833" s="119">
        <v>1.72</v>
      </c>
      <c r="J833" s="119">
        <v>76.87</v>
      </c>
      <c r="K833" s="119"/>
      <c r="L833" s="119">
        <v>0.93</v>
      </c>
      <c r="M833" s="119"/>
      <c r="N833" s="119"/>
      <c r="O833" s="184"/>
      <c r="P833" s="183"/>
      <c r="Q833" s="119"/>
      <c r="R833" s="119"/>
      <c r="S833" s="119">
        <v>57.62</v>
      </c>
      <c r="T833" s="184">
        <v>33.72</v>
      </c>
      <c r="U833" s="183">
        <v>124.03</v>
      </c>
      <c r="V833" s="119"/>
      <c r="W833" s="119">
        <v>0.71</v>
      </c>
      <c r="X833" s="184"/>
      <c r="Y833" s="183"/>
      <c r="Z833" s="119"/>
      <c r="AA833" s="119"/>
      <c r="AB833" s="119">
        <v>59.11</v>
      </c>
      <c r="AC833" s="184">
        <v>59.11</v>
      </c>
    </row>
    <row r="834" spans="2:29">
      <c r="B834" s="134">
        <f t="shared" si="69"/>
        <v>24380</v>
      </c>
      <c r="C834" s="94">
        <v>24380</v>
      </c>
      <c r="D834" s="84">
        <f t="shared" si="68"/>
        <v>9</v>
      </c>
      <c r="E834" s="84">
        <f t="shared" si="70"/>
        <v>30</v>
      </c>
      <c r="F834" s="84">
        <f t="shared" si="71"/>
        <v>1966</v>
      </c>
      <c r="G834" s="92">
        <f t="shared" si="72"/>
        <v>1966</v>
      </c>
      <c r="H834" s="183">
        <v>2.09</v>
      </c>
      <c r="I834" s="119">
        <v>1.5</v>
      </c>
      <c r="J834" s="119">
        <v>52.13</v>
      </c>
      <c r="K834" s="119"/>
      <c r="L834" s="119">
        <v>1.43</v>
      </c>
      <c r="M834" s="119"/>
      <c r="N834" s="119"/>
      <c r="O834" s="184"/>
      <c r="P834" s="183"/>
      <c r="Q834" s="119"/>
      <c r="R834" s="119"/>
      <c r="S834" s="119">
        <v>57.49</v>
      </c>
      <c r="T834" s="184">
        <v>38.82</v>
      </c>
      <c r="U834" s="183">
        <v>114.99</v>
      </c>
      <c r="V834" s="119"/>
      <c r="W834" s="119">
        <v>24.1</v>
      </c>
      <c r="X834" s="184"/>
      <c r="Y834" s="183"/>
      <c r="Z834" s="119"/>
      <c r="AA834" s="119"/>
      <c r="AB834" s="119">
        <v>55.23</v>
      </c>
      <c r="AC834" s="184">
        <v>55.23</v>
      </c>
    </row>
    <row r="835" spans="2:29">
      <c r="B835" s="134">
        <f t="shared" si="69"/>
        <v>24411</v>
      </c>
      <c r="C835" s="94">
        <v>24411</v>
      </c>
      <c r="D835" s="84">
        <f t="shared" si="68"/>
        <v>10</v>
      </c>
      <c r="E835" s="84">
        <f t="shared" si="70"/>
        <v>31</v>
      </c>
      <c r="F835" s="84">
        <f t="shared" si="71"/>
        <v>1966</v>
      </c>
      <c r="G835" s="92">
        <f>F835+1</f>
        <v>1967</v>
      </c>
      <c r="H835" s="183">
        <v>0.42</v>
      </c>
      <c r="I835" s="119">
        <v>1.3</v>
      </c>
      <c r="J835" s="119">
        <v>47.87</v>
      </c>
      <c r="K835" s="119"/>
      <c r="L835" s="119"/>
      <c r="M835" s="119"/>
      <c r="N835" s="119"/>
      <c r="O835" s="184"/>
      <c r="P835" s="183"/>
      <c r="Q835" s="119"/>
      <c r="R835" s="119"/>
      <c r="S835" s="119">
        <v>54.01</v>
      </c>
      <c r="T835" s="184">
        <v>40.119999999999997</v>
      </c>
      <c r="U835" s="183">
        <v>98.84</v>
      </c>
      <c r="V835" s="119"/>
      <c r="W835" s="119">
        <v>74.290000000000006</v>
      </c>
      <c r="X835" s="184"/>
      <c r="Y835" s="183"/>
      <c r="Z835" s="119"/>
      <c r="AA835" s="119"/>
      <c r="AB835" s="119">
        <v>47.87</v>
      </c>
      <c r="AC835" s="184">
        <v>47.87</v>
      </c>
    </row>
    <row r="836" spans="2:29">
      <c r="B836" s="134">
        <f t="shared" si="69"/>
        <v>24441</v>
      </c>
      <c r="C836" s="94">
        <v>24441</v>
      </c>
      <c r="D836" s="84">
        <f t="shared" si="68"/>
        <v>11</v>
      </c>
      <c r="E836" s="84">
        <f t="shared" si="70"/>
        <v>30</v>
      </c>
      <c r="F836" s="84">
        <f t="shared" si="71"/>
        <v>1966</v>
      </c>
      <c r="G836" s="92">
        <f>F836+1</f>
        <v>1967</v>
      </c>
      <c r="H836" s="183"/>
      <c r="I836" s="119">
        <v>1.29</v>
      </c>
      <c r="J836" s="119">
        <v>62.79</v>
      </c>
      <c r="K836" s="119"/>
      <c r="L836" s="119"/>
      <c r="M836" s="119"/>
      <c r="N836" s="119"/>
      <c r="O836" s="184"/>
      <c r="P836" s="183"/>
      <c r="Q836" s="119"/>
      <c r="R836" s="119"/>
      <c r="S836" s="119">
        <v>48.58</v>
      </c>
      <c r="T836" s="184">
        <v>46.32</v>
      </c>
      <c r="U836" s="183">
        <v>80.75</v>
      </c>
      <c r="V836" s="119"/>
      <c r="W836" s="119">
        <v>104.01</v>
      </c>
      <c r="X836" s="184"/>
      <c r="Y836" s="183"/>
      <c r="Z836" s="119"/>
      <c r="AA836" s="119"/>
      <c r="AB836" s="119">
        <v>47.93</v>
      </c>
      <c r="AC836" s="184">
        <v>47.93</v>
      </c>
    </row>
    <row r="837" spans="2:29">
      <c r="B837" s="134">
        <f t="shared" si="69"/>
        <v>24472</v>
      </c>
      <c r="C837" s="94">
        <v>24472</v>
      </c>
      <c r="D837" s="84">
        <f t="shared" si="68"/>
        <v>12</v>
      </c>
      <c r="E837" s="84">
        <f t="shared" si="70"/>
        <v>31</v>
      </c>
      <c r="F837" s="84">
        <f t="shared" si="71"/>
        <v>1966</v>
      </c>
      <c r="G837" s="92">
        <f>F837+1</f>
        <v>1967</v>
      </c>
      <c r="H837" s="183"/>
      <c r="I837" s="119">
        <v>1.19</v>
      </c>
      <c r="J837" s="119">
        <v>58.46</v>
      </c>
      <c r="K837" s="119"/>
      <c r="L837" s="119"/>
      <c r="M837" s="119"/>
      <c r="N837" s="119"/>
      <c r="O837" s="184"/>
      <c r="P837" s="183"/>
      <c r="Q837" s="119"/>
      <c r="R837" s="119"/>
      <c r="S837" s="119">
        <v>49.81</v>
      </c>
      <c r="T837" s="184">
        <v>51.03</v>
      </c>
      <c r="U837" s="183">
        <v>77.52</v>
      </c>
      <c r="V837" s="119"/>
      <c r="W837" s="119">
        <v>100.78</v>
      </c>
      <c r="X837" s="184"/>
      <c r="Y837" s="183"/>
      <c r="Z837" s="119"/>
      <c r="AA837" s="119"/>
      <c r="AB837" s="119">
        <v>43.09</v>
      </c>
      <c r="AC837" s="184">
        <v>43.09</v>
      </c>
    </row>
    <row r="838" spans="2:29">
      <c r="B838" s="134">
        <f t="shared" si="69"/>
        <v>24503</v>
      </c>
      <c r="C838" s="94">
        <v>24503</v>
      </c>
      <c r="D838" s="84">
        <f t="shared" si="68"/>
        <v>1</v>
      </c>
      <c r="E838" s="84">
        <f t="shared" si="70"/>
        <v>31</v>
      </c>
      <c r="F838" s="84">
        <f t="shared" si="71"/>
        <v>1967</v>
      </c>
      <c r="G838" s="92">
        <f>F838</f>
        <v>1967</v>
      </c>
      <c r="H838" s="183"/>
      <c r="I838" s="119">
        <v>1.1299999999999999</v>
      </c>
      <c r="J838" s="119">
        <v>68.48</v>
      </c>
      <c r="K838" s="119"/>
      <c r="L838" s="119"/>
      <c r="M838" s="119"/>
      <c r="N838" s="119"/>
      <c r="O838" s="184"/>
      <c r="P838" s="183"/>
      <c r="Q838" s="119"/>
      <c r="R838" s="119"/>
      <c r="S838" s="119">
        <v>50.32</v>
      </c>
      <c r="T838" s="184">
        <v>48.45</v>
      </c>
      <c r="U838" s="183">
        <v>80.099999999999994</v>
      </c>
      <c r="V838" s="119"/>
      <c r="W838" s="119">
        <v>70.41</v>
      </c>
      <c r="X838" s="184"/>
      <c r="Y838" s="183"/>
      <c r="Z838" s="119"/>
      <c r="AA838" s="119"/>
      <c r="AB838" s="119">
        <v>44.83</v>
      </c>
      <c r="AC838" s="184">
        <v>44.83</v>
      </c>
    </row>
    <row r="839" spans="2:29">
      <c r="B839" s="134">
        <f t="shared" si="69"/>
        <v>24531</v>
      </c>
      <c r="C839" s="94">
        <v>24531</v>
      </c>
      <c r="D839" s="84">
        <f t="shared" si="68"/>
        <v>2</v>
      </c>
      <c r="E839" s="84">
        <f t="shared" si="70"/>
        <v>28</v>
      </c>
      <c r="F839" s="84">
        <f t="shared" si="71"/>
        <v>1967</v>
      </c>
      <c r="G839" s="92">
        <f t="shared" si="72"/>
        <v>1967</v>
      </c>
      <c r="H839" s="183"/>
      <c r="I839" s="119">
        <v>1.08</v>
      </c>
      <c r="J839" s="119">
        <v>67.83</v>
      </c>
      <c r="K839" s="119"/>
      <c r="L839" s="119"/>
      <c r="M839" s="119"/>
      <c r="N839" s="119"/>
      <c r="O839" s="184"/>
      <c r="P839" s="183"/>
      <c r="Q839" s="119"/>
      <c r="R839" s="119"/>
      <c r="S839" s="119">
        <v>50.65</v>
      </c>
      <c r="T839" s="184">
        <v>48.77</v>
      </c>
      <c r="U839" s="183">
        <v>81.400000000000006</v>
      </c>
      <c r="V839" s="119"/>
      <c r="W839" s="119"/>
      <c r="X839" s="184"/>
      <c r="Y839" s="183"/>
      <c r="Z839" s="119"/>
      <c r="AA839" s="119"/>
      <c r="AB839" s="119">
        <v>45.09</v>
      </c>
      <c r="AC839" s="184">
        <v>45.09</v>
      </c>
    </row>
    <row r="840" spans="2:29">
      <c r="B840" s="134">
        <f t="shared" si="69"/>
        <v>24562</v>
      </c>
      <c r="C840" s="94">
        <v>24562</v>
      </c>
      <c r="D840" s="84">
        <f t="shared" si="68"/>
        <v>3</v>
      </c>
      <c r="E840" s="84">
        <f t="shared" si="70"/>
        <v>31</v>
      </c>
      <c r="F840" s="84">
        <f t="shared" si="71"/>
        <v>1967</v>
      </c>
      <c r="G840" s="92">
        <f t="shared" si="72"/>
        <v>1967</v>
      </c>
      <c r="H840" s="183"/>
      <c r="I840" s="119">
        <v>1.1000000000000001</v>
      </c>
      <c r="J840" s="119">
        <v>69.12</v>
      </c>
      <c r="K840" s="119"/>
      <c r="L840" s="119"/>
      <c r="M840" s="119"/>
      <c r="N840" s="119"/>
      <c r="O840" s="184"/>
      <c r="P840" s="183"/>
      <c r="Q840" s="119"/>
      <c r="R840" s="119"/>
      <c r="S840" s="119">
        <v>53.62</v>
      </c>
      <c r="T840" s="184">
        <v>56.27</v>
      </c>
      <c r="U840" s="183">
        <v>74.290000000000006</v>
      </c>
      <c r="V840" s="119"/>
      <c r="W840" s="119"/>
      <c r="X840" s="184"/>
      <c r="Y840" s="183"/>
      <c r="Z840" s="119"/>
      <c r="AA840" s="119"/>
      <c r="AB840" s="119">
        <v>44.7</v>
      </c>
      <c r="AC840" s="184">
        <v>44.7</v>
      </c>
    </row>
    <row r="841" spans="2:29">
      <c r="B841" s="134">
        <f t="shared" si="69"/>
        <v>24592</v>
      </c>
      <c r="C841" s="94">
        <v>24592</v>
      </c>
      <c r="D841" s="84">
        <f t="shared" si="68"/>
        <v>4</v>
      </c>
      <c r="E841" s="84">
        <f t="shared" si="70"/>
        <v>30</v>
      </c>
      <c r="F841" s="84">
        <f t="shared" si="71"/>
        <v>1967</v>
      </c>
      <c r="G841" s="92">
        <f t="shared" si="72"/>
        <v>1967</v>
      </c>
      <c r="H841" s="183"/>
      <c r="I841" s="119">
        <v>1.1399999999999999</v>
      </c>
      <c r="J841" s="119">
        <v>71.06</v>
      </c>
      <c r="K841" s="119"/>
      <c r="L841" s="119"/>
      <c r="M841" s="119"/>
      <c r="N841" s="119"/>
      <c r="O841" s="184"/>
      <c r="P841" s="183"/>
      <c r="Q841" s="119"/>
      <c r="R841" s="119"/>
      <c r="S841" s="119">
        <v>51.42</v>
      </c>
      <c r="T841" s="184">
        <v>67.180000000000007</v>
      </c>
      <c r="U841" s="183">
        <v>73</v>
      </c>
      <c r="V841" s="119"/>
      <c r="W841" s="119"/>
      <c r="X841" s="184"/>
      <c r="Y841" s="183"/>
      <c r="Z841" s="119"/>
      <c r="AA841" s="119"/>
      <c r="AB841" s="119">
        <v>44.83</v>
      </c>
      <c r="AC841" s="184">
        <v>44.83</v>
      </c>
    </row>
    <row r="842" spans="2:29">
      <c r="B842" s="134">
        <f t="shared" si="69"/>
        <v>24623</v>
      </c>
      <c r="C842" s="94">
        <v>24623</v>
      </c>
      <c r="D842" s="84">
        <f t="shared" si="68"/>
        <v>5</v>
      </c>
      <c r="E842" s="84">
        <f t="shared" si="70"/>
        <v>31</v>
      </c>
      <c r="F842" s="84">
        <f t="shared" si="71"/>
        <v>1967</v>
      </c>
      <c r="G842" s="92">
        <f t="shared" si="72"/>
        <v>1967</v>
      </c>
      <c r="H842" s="183">
        <v>1.99</v>
      </c>
      <c r="I842" s="119">
        <v>1.23</v>
      </c>
      <c r="J842" s="119">
        <v>73</v>
      </c>
      <c r="K842" s="119"/>
      <c r="L842" s="119"/>
      <c r="M842" s="119"/>
      <c r="N842" s="119"/>
      <c r="O842" s="184"/>
      <c r="P842" s="183"/>
      <c r="Q842" s="119"/>
      <c r="R842" s="119"/>
      <c r="S842" s="119">
        <v>51.16</v>
      </c>
      <c r="T842" s="184">
        <v>54.39</v>
      </c>
      <c r="U842" s="183">
        <v>85.92</v>
      </c>
      <c r="V842" s="119"/>
      <c r="W842" s="119"/>
      <c r="X842" s="184"/>
      <c r="Y842" s="183"/>
      <c r="Z842" s="119"/>
      <c r="AA842" s="119"/>
      <c r="AB842" s="119">
        <v>44.38</v>
      </c>
      <c r="AC842" s="184">
        <v>44.38</v>
      </c>
    </row>
    <row r="843" spans="2:29">
      <c r="B843" s="134">
        <f t="shared" si="69"/>
        <v>24653</v>
      </c>
      <c r="C843" s="94">
        <v>24653</v>
      </c>
      <c r="D843" s="84">
        <f t="shared" si="68"/>
        <v>6</v>
      </c>
      <c r="E843" s="84">
        <f t="shared" si="70"/>
        <v>30</v>
      </c>
      <c r="F843" s="84">
        <f t="shared" si="71"/>
        <v>1967</v>
      </c>
      <c r="G843" s="92">
        <f t="shared" si="72"/>
        <v>1967</v>
      </c>
      <c r="H843" s="183">
        <v>4.6100000000000003</v>
      </c>
      <c r="I843" s="119">
        <v>1.66</v>
      </c>
      <c r="J843" s="119">
        <v>96.9</v>
      </c>
      <c r="K843" s="119"/>
      <c r="L843" s="119"/>
      <c r="M843" s="119"/>
      <c r="N843" s="119"/>
      <c r="O843" s="184"/>
      <c r="P843" s="183"/>
      <c r="Q843" s="119"/>
      <c r="R843" s="119"/>
      <c r="S843" s="119">
        <v>57.36</v>
      </c>
      <c r="T843" s="184">
        <v>50.13</v>
      </c>
      <c r="U843" s="183">
        <v>126.62</v>
      </c>
      <c r="V843" s="119"/>
      <c r="W843" s="119"/>
      <c r="X843" s="184"/>
      <c r="Y843" s="183"/>
      <c r="Z843" s="119"/>
      <c r="AA843" s="119"/>
      <c r="AB843" s="119">
        <v>52</v>
      </c>
      <c r="AC843" s="184">
        <v>52</v>
      </c>
    </row>
    <row r="844" spans="2:29">
      <c r="B844" s="134">
        <f t="shared" si="69"/>
        <v>24684</v>
      </c>
      <c r="C844" s="94">
        <v>24684</v>
      </c>
      <c r="D844" s="84">
        <f t="shared" si="68"/>
        <v>7</v>
      </c>
      <c r="E844" s="84">
        <f t="shared" si="70"/>
        <v>31</v>
      </c>
      <c r="F844" s="84">
        <f t="shared" si="71"/>
        <v>1967</v>
      </c>
      <c r="G844" s="92">
        <f t="shared" si="72"/>
        <v>1967</v>
      </c>
      <c r="H844" s="183">
        <v>2.2599999999999998</v>
      </c>
      <c r="I844" s="119">
        <v>1.64</v>
      </c>
      <c r="J844" s="119">
        <v>78.17</v>
      </c>
      <c r="K844" s="119"/>
      <c r="L844" s="119"/>
      <c r="M844" s="119"/>
      <c r="N844" s="119"/>
      <c r="O844" s="184"/>
      <c r="P844" s="183"/>
      <c r="Q844" s="119"/>
      <c r="R844" s="119"/>
      <c r="S844" s="119">
        <v>53.88</v>
      </c>
      <c r="T844" s="184">
        <v>52.78</v>
      </c>
      <c r="U844" s="183">
        <v>107.24</v>
      </c>
      <c r="V844" s="119"/>
      <c r="W844" s="119"/>
      <c r="X844" s="184"/>
      <c r="Y844" s="183"/>
      <c r="Z844" s="119"/>
      <c r="AA844" s="119"/>
      <c r="AB844" s="119">
        <v>43.02</v>
      </c>
      <c r="AC844" s="184">
        <v>43.02</v>
      </c>
    </row>
    <row r="845" spans="2:29">
      <c r="B845" s="134">
        <f t="shared" si="69"/>
        <v>24715</v>
      </c>
      <c r="C845" s="94">
        <v>24715</v>
      </c>
      <c r="D845" s="84">
        <f t="shared" si="68"/>
        <v>8</v>
      </c>
      <c r="E845" s="84">
        <f t="shared" si="70"/>
        <v>31</v>
      </c>
      <c r="F845" s="84">
        <f t="shared" si="71"/>
        <v>1967</v>
      </c>
      <c r="G845" s="92">
        <f t="shared" si="72"/>
        <v>1967</v>
      </c>
      <c r="H845" s="183">
        <v>3.55</v>
      </c>
      <c r="I845" s="119">
        <v>1.67</v>
      </c>
      <c r="J845" s="119">
        <v>81.400000000000006</v>
      </c>
      <c r="K845" s="119"/>
      <c r="L845" s="119"/>
      <c r="M845" s="119"/>
      <c r="N845" s="119"/>
      <c r="O845" s="184"/>
      <c r="P845" s="183"/>
      <c r="Q845" s="119"/>
      <c r="R845" s="119"/>
      <c r="S845" s="119">
        <v>54.2</v>
      </c>
      <c r="T845" s="184">
        <v>54.85</v>
      </c>
      <c r="U845" s="183">
        <v>117.57</v>
      </c>
      <c r="V845" s="119"/>
      <c r="W845" s="119"/>
      <c r="X845" s="184"/>
      <c r="Y845" s="183"/>
      <c r="Z845" s="119"/>
      <c r="AA845" s="119"/>
      <c r="AB845" s="119">
        <v>43.73</v>
      </c>
      <c r="AC845" s="184">
        <v>43.73</v>
      </c>
    </row>
    <row r="846" spans="2:29">
      <c r="B846" s="134">
        <f t="shared" si="69"/>
        <v>24745</v>
      </c>
      <c r="C846" s="94">
        <v>24745</v>
      </c>
      <c r="D846" s="84">
        <f t="shared" si="68"/>
        <v>9</v>
      </c>
      <c r="E846" s="84">
        <f t="shared" si="70"/>
        <v>30</v>
      </c>
      <c r="F846" s="84">
        <f t="shared" si="71"/>
        <v>1967</v>
      </c>
      <c r="G846" s="92">
        <f t="shared" si="72"/>
        <v>1967</v>
      </c>
      <c r="H846" s="183">
        <v>3.8</v>
      </c>
      <c r="I846" s="119">
        <v>1.48</v>
      </c>
      <c r="J846" s="119">
        <v>78.81</v>
      </c>
      <c r="K846" s="119"/>
      <c r="L846" s="119"/>
      <c r="M846" s="119"/>
      <c r="N846" s="119"/>
      <c r="O846" s="184"/>
      <c r="P846" s="183"/>
      <c r="Q846" s="119"/>
      <c r="R846" s="119"/>
      <c r="S846" s="119">
        <v>54.52</v>
      </c>
      <c r="T846" s="184">
        <v>56.27</v>
      </c>
      <c r="U846" s="183">
        <v>120.16</v>
      </c>
      <c r="V846" s="119"/>
      <c r="W846" s="119"/>
      <c r="X846" s="184"/>
      <c r="Y846" s="183"/>
      <c r="Z846" s="119"/>
      <c r="AA846" s="119"/>
      <c r="AB846" s="119">
        <v>44.12</v>
      </c>
      <c r="AC846" s="184">
        <v>44.12</v>
      </c>
    </row>
    <row r="847" spans="2:29">
      <c r="B847" s="134">
        <f t="shared" si="69"/>
        <v>24776</v>
      </c>
      <c r="C847" s="94">
        <v>24776</v>
      </c>
      <c r="D847" s="84">
        <f t="shared" si="68"/>
        <v>10</v>
      </c>
      <c r="E847" s="84">
        <f t="shared" si="70"/>
        <v>31</v>
      </c>
      <c r="F847" s="84">
        <f t="shared" si="71"/>
        <v>1967</v>
      </c>
      <c r="G847" s="92">
        <f>F847+1</f>
        <v>1968</v>
      </c>
      <c r="H847" s="183">
        <v>2.2000000000000002</v>
      </c>
      <c r="I847" s="119">
        <v>1.32</v>
      </c>
      <c r="J847" s="119">
        <v>68.48</v>
      </c>
      <c r="K847" s="119"/>
      <c r="L847" s="119"/>
      <c r="M847" s="119"/>
      <c r="N847" s="119"/>
      <c r="O847" s="184"/>
      <c r="P847" s="183"/>
      <c r="Q847" s="119"/>
      <c r="R847" s="119"/>
      <c r="S847" s="119">
        <v>53.23</v>
      </c>
      <c r="T847" s="184">
        <v>52.52</v>
      </c>
      <c r="U847" s="183">
        <v>100.78</v>
      </c>
      <c r="V847" s="119"/>
      <c r="W847" s="119">
        <v>18.09</v>
      </c>
      <c r="X847" s="184"/>
      <c r="Y847" s="183"/>
      <c r="Z847" s="119"/>
      <c r="AA847" s="119"/>
      <c r="AB847" s="119">
        <v>44.51</v>
      </c>
      <c r="AC847" s="184">
        <v>44.51</v>
      </c>
    </row>
    <row r="848" spans="2:29">
      <c r="B848" s="134">
        <f t="shared" si="69"/>
        <v>24806</v>
      </c>
      <c r="C848" s="94">
        <v>24806</v>
      </c>
      <c r="D848" s="84">
        <f t="shared" si="68"/>
        <v>11</v>
      </c>
      <c r="E848" s="84">
        <f t="shared" si="70"/>
        <v>30</v>
      </c>
      <c r="F848" s="84">
        <f t="shared" si="71"/>
        <v>1967</v>
      </c>
      <c r="G848" s="92">
        <f>F848+1</f>
        <v>1968</v>
      </c>
      <c r="H848" s="183">
        <v>1.06</v>
      </c>
      <c r="I848" s="119">
        <v>1.23</v>
      </c>
      <c r="J848" s="119">
        <v>67.83</v>
      </c>
      <c r="K848" s="119"/>
      <c r="L848" s="119"/>
      <c r="M848" s="119"/>
      <c r="N848" s="119"/>
      <c r="O848" s="184"/>
      <c r="P848" s="183"/>
      <c r="Q848" s="119"/>
      <c r="R848" s="119"/>
      <c r="S848" s="119">
        <v>51.03</v>
      </c>
      <c r="T848" s="184">
        <v>53.62</v>
      </c>
      <c r="U848" s="183">
        <v>87.21</v>
      </c>
      <c r="V848" s="119"/>
      <c r="W848" s="119">
        <v>96.25</v>
      </c>
      <c r="X848" s="184"/>
      <c r="Y848" s="183"/>
      <c r="Z848" s="119"/>
      <c r="AA848" s="119"/>
      <c r="AB848" s="119">
        <v>43.48</v>
      </c>
      <c r="AC848" s="184">
        <v>43.48</v>
      </c>
    </row>
    <row r="849" spans="2:29">
      <c r="B849" s="134">
        <f t="shared" si="69"/>
        <v>24837</v>
      </c>
      <c r="C849" s="94">
        <v>24837</v>
      </c>
      <c r="D849" s="84">
        <f t="shared" si="68"/>
        <v>12</v>
      </c>
      <c r="E849" s="84">
        <f t="shared" si="70"/>
        <v>31</v>
      </c>
      <c r="F849" s="84">
        <f t="shared" si="71"/>
        <v>1967</v>
      </c>
      <c r="G849" s="92">
        <f>F849+1</f>
        <v>1968</v>
      </c>
      <c r="H849" s="183"/>
      <c r="I849" s="119">
        <v>1.25</v>
      </c>
      <c r="J849" s="119">
        <v>71.06</v>
      </c>
      <c r="K849" s="119"/>
      <c r="L849" s="119"/>
      <c r="M849" s="119"/>
      <c r="N849" s="119"/>
      <c r="O849" s="184"/>
      <c r="P849" s="183"/>
      <c r="Q849" s="119"/>
      <c r="R849" s="119"/>
      <c r="S849" s="119">
        <v>51.81</v>
      </c>
      <c r="T849" s="184">
        <v>59.3</v>
      </c>
      <c r="U849" s="183">
        <v>87.21</v>
      </c>
      <c r="V849" s="119"/>
      <c r="W849" s="119">
        <v>78.17</v>
      </c>
      <c r="X849" s="184"/>
      <c r="Y849" s="183"/>
      <c r="Z849" s="119"/>
      <c r="AA849" s="119"/>
      <c r="AB849" s="119">
        <v>44.19</v>
      </c>
      <c r="AC849" s="184">
        <v>44.19</v>
      </c>
    </row>
    <row r="850" spans="2:29">
      <c r="B850" s="134">
        <f t="shared" si="69"/>
        <v>24868</v>
      </c>
      <c r="C850" s="94">
        <v>24868</v>
      </c>
      <c r="D850" s="84">
        <f t="shared" si="68"/>
        <v>1</v>
      </c>
      <c r="E850" s="84">
        <f t="shared" si="70"/>
        <v>31</v>
      </c>
      <c r="F850" s="84">
        <f t="shared" si="71"/>
        <v>1968</v>
      </c>
      <c r="G850" s="92">
        <f>F850</f>
        <v>1968</v>
      </c>
      <c r="H850" s="183"/>
      <c r="I850" s="119">
        <v>1.27</v>
      </c>
      <c r="J850" s="119">
        <v>71.709999999999994</v>
      </c>
      <c r="K850" s="119"/>
      <c r="L850" s="119"/>
      <c r="M850" s="119"/>
      <c r="N850" s="119"/>
      <c r="O850" s="184"/>
      <c r="P850" s="183"/>
      <c r="Q850" s="119"/>
      <c r="R850" s="119"/>
      <c r="S850" s="119">
        <v>57.24</v>
      </c>
      <c r="T850" s="184">
        <v>74.290000000000006</v>
      </c>
      <c r="U850" s="183">
        <v>92.38</v>
      </c>
      <c r="V850" s="119"/>
      <c r="W850" s="119"/>
      <c r="X850" s="184"/>
      <c r="Y850" s="183"/>
      <c r="Z850" s="119"/>
      <c r="AA850" s="119"/>
      <c r="AB850" s="119">
        <v>44.51</v>
      </c>
      <c r="AC850" s="184">
        <v>44.51</v>
      </c>
    </row>
    <row r="851" spans="2:29">
      <c r="B851" s="134">
        <f t="shared" si="69"/>
        <v>24897</v>
      </c>
      <c r="C851" s="94">
        <v>24897</v>
      </c>
      <c r="D851" s="84">
        <f t="shared" si="68"/>
        <v>2</v>
      </c>
      <c r="E851" s="84">
        <f t="shared" si="70"/>
        <v>29</v>
      </c>
      <c r="F851" s="84">
        <f t="shared" si="71"/>
        <v>1968</v>
      </c>
      <c r="G851" s="92">
        <f t="shared" si="72"/>
        <v>1968</v>
      </c>
      <c r="H851" s="183"/>
      <c r="I851" s="119">
        <v>1.28</v>
      </c>
      <c r="J851" s="119">
        <v>71.06</v>
      </c>
      <c r="K851" s="119"/>
      <c r="L851" s="119"/>
      <c r="M851" s="119"/>
      <c r="N851" s="119"/>
      <c r="O851" s="184"/>
      <c r="P851" s="183"/>
      <c r="Q851" s="119"/>
      <c r="R851" s="119"/>
      <c r="S851" s="119">
        <v>57.17</v>
      </c>
      <c r="T851" s="184">
        <v>71.709999999999994</v>
      </c>
      <c r="U851" s="183">
        <v>89.79</v>
      </c>
      <c r="V851" s="119"/>
      <c r="W851" s="119"/>
      <c r="X851" s="184"/>
      <c r="Y851" s="183"/>
      <c r="Z851" s="119"/>
      <c r="AA851" s="119"/>
      <c r="AB851" s="119">
        <v>43.73</v>
      </c>
      <c r="AC851" s="184">
        <v>43.73</v>
      </c>
    </row>
    <row r="852" spans="2:29">
      <c r="B852" s="134">
        <f t="shared" si="69"/>
        <v>24928</v>
      </c>
      <c r="C852" s="94">
        <v>24928</v>
      </c>
      <c r="D852" s="84">
        <f t="shared" si="68"/>
        <v>3</v>
      </c>
      <c r="E852" s="84">
        <f t="shared" si="70"/>
        <v>31</v>
      </c>
      <c r="F852" s="84">
        <f t="shared" si="71"/>
        <v>1968</v>
      </c>
      <c r="G852" s="92">
        <f t="shared" si="72"/>
        <v>1968</v>
      </c>
      <c r="H852" s="183"/>
      <c r="I852" s="119">
        <v>1.29</v>
      </c>
      <c r="J852" s="119">
        <v>69.12</v>
      </c>
      <c r="K852" s="119"/>
      <c r="L852" s="119"/>
      <c r="M852" s="119"/>
      <c r="N852" s="119"/>
      <c r="O852" s="184"/>
      <c r="P852" s="183"/>
      <c r="Q852" s="119"/>
      <c r="R852" s="119"/>
      <c r="S852" s="119">
        <v>55.88</v>
      </c>
      <c r="T852" s="184">
        <v>49.87</v>
      </c>
      <c r="U852" s="183">
        <v>106.59</v>
      </c>
      <c r="V852" s="119"/>
      <c r="W852" s="119"/>
      <c r="X852" s="184"/>
      <c r="Y852" s="183"/>
      <c r="Z852" s="119"/>
      <c r="AA852" s="119"/>
      <c r="AB852" s="119">
        <v>43.54</v>
      </c>
      <c r="AC852" s="184">
        <v>43.54</v>
      </c>
    </row>
    <row r="853" spans="2:29">
      <c r="B853" s="134">
        <f t="shared" si="69"/>
        <v>24958</v>
      </c>
      <c r="C853" s="94">
        <v>24958</v>
      </c>
      <c r="D853" s="84">
        <f t="shared" si="68"/>
        <v>4</v>
      </c>
      <c r="E853" s="84">
        <f t="shared" si="70"/>
        <v>30</v>
      </c>
      <c r="F853" s="84">
        <f t="shared" si="71"/>
        <v>1968</v>
      </c>
      <c r="G853" s="92">
        <f t="shared" si="72"/>
        <v>1968</v>
      </c>
      <c r="H853" s="183">
        <v>3.8</v>
      </c>
      <c r="I853" s="119">
        <v>1.3</v>
      </c>
      <c r="J853" s="119">
        <v>80.75</v>
      </c>
      <c r="K853" s="119"/>
      <c r="L853" s="119"/>
      <c r="M853" s="119"/>
      <c r="N853" s="119"/>
      <c r="O853" s="184"/>
      <c r="P853" s="183"/>
      <c r="Q853" s="119"/>
      <c r="R853" s="119"/>
      <c r="S853" s="119">
        <v>56.07</v>
      </c>
      <c r="T853" s="184">
        <v>48.51</v>
      </c>
      <c r="U853" s="183">
        <v>103.36</v>
      </c>
      <c r="V853" s="119"/>
      <c r="W853" s="119"/>
      <c r="X853" s="184"/>
      <c r="Y853" s="183"/>
      <c r="Z853" s="119"/>
      <c r="AA853" s="119"/>
      <c r="AB853" s="119">
        <v>43.35</v>
      </c>
      <c r="AC853" s="184">
        <v>43.35</v>
      </c>
    </row>
    <row r="854" spans="2:29">
      <c r="B854" s="134">
        <f t="shared" si="69"/>
        <v>24989</v>
      </c>
      <c r="C854" s="94">
        <v>24989</v>
      </c>
      <c r="D854" s="84">
        <f t="shared" si="68"/>
        <v>5</v>
      </c>
      <c r="E854" s="84">
        <f t="shared" si="70"/>
        <v>31</v>
      </c>
      <c r="F854" s="84">
        <f t="shared" si="71"/>
        <v>1968</v>
      </c>
      <c r="G854" s="92">
        <f t="shared" si="72"/>
        <v>1968</v>
      </c>
      <c r="H854" s="183">
        <v>6.32</v>
      </c>
      <c r="I854" s="119">
        <v>1.38</v>
      </c>
      <c r="J854" s="119">
        <v>83.33</v>
      </c>
      <c r="K854" s="119"/>
      <c r="L854" s="119"/>
      <c r="M854" s="119"/>
      <c r="N854" s="119"/>
      <c r="O854" s="184"/>
      <c r="P854" s="183"/>
      <c r="Q854" s="119"/>
      <c r="R854" s="119"/>
      <c r="S854" s="119">
        <v>55.3</v>
      </c>
      <c r="T854" s="184">
        <v>47.93</v>
      </c>
      <c r="U854" s="183">
        <v>98.84</v>
      </c>
      <c r="V854" s="119"/>
      <c r="W854" s="119">
        <v>1.36</v>
      </c>
      <c r="X854" s="184"/>
      <c r="Y854" s="183"/>
      <c r="Z854" s="119"/>
      <c r="AA854" s="119"/>
      <c r="AB854" s="119">
        <v>42.57</v>
      </c>
      <c r="AC854" s="184">
        <v>42.57</v>
      </c>
    </row>
    <row r="855" spans="2:29">
      <c r="B855" s="134">
        <f t="shared" si="69"/>
        <v>25019</v>
      </c>
      <c r="C855" s="94">
        <v>25019</v>
      </c>
      <c r="D855" s="84">
        <f t="shared" si="68"/>
        <v>6</v>
      </c>
      <c r="E855" s="84">
        <f t="shared" si="70"/>
        <v>30</v>
      </c>
      <c r="F855" s="84">
        <f t="shared" si="71"/>
        <v>1968</v>
      </c>
      <c r="G855" s="92">
        <f t="shared" si="72"/>
        <v>1968</v>
      </c>
      <c r="H855" s="183">
        <v>6.85</v>
      </c>
      <c r="I855" s="119">
        <v>1.47</v>
      </c>
      <c r="J855" s="119">
        <v>85.92</v>
      </c>
      <c r="K855" s="119"/>
      <c r="L855" s="119"/>
      <c r="M855" s="119"/>
      <c r="N855" s="119"/>
      <c r="O855" s="184"/>
      <c r="P855" s="183"/>
      <c r="Q855" s="119"/>
      <c r="R855" s="119"/>
      <c r="S855" s="119">
        <v>64.599999999999994</v>
      </c>
      <c r="T855" s="184">
        <v>63.31</v>
      </c>
      <c r="U855" s="183">
        <v>108.53</v>
      </c>
      <c r="V855" s="119"/>
      <c r="W855" s="119"/>
      <c r="X855" s="184"/>
      <c r="Y855" s="183"/>
      <c r="Z855" s="119"/>
      <c r="AA855" s="119"/>
      <c r="AB855" s="119">
        <v>48.39</v>
      </c>
      <c r="AC855" s="184">
        <v>48.39</v>
      </c>
    </row>
    <row r="856" spans="2:29">
      <c r="B856" s="134">
        <f t="shared" si="69"/>
        <v>25050</v>
      </c>
      <c r="C856" s="94">
        <v>25050</v>
      </c>
      <c r="D856" s="84">
        <f t="shared" si="68"/>
        <v>7</v>
      </c>
      <c r="E856" s="84">
        <f t="shared" si="70"/>
        <v>31</v>
      </c>
      <c r="F856" s="84">
        <f t="shared" si="71"/>
        <v>1968</v>
      </c>
      <c r="G856" s="92">
        <f t="shared" si="72"/>
        <v>1968</v>
      </c>
      <c r="H856" s="183">
        <v>8.66</v>
      </c>
      <c r="I856" s="119">
        <v>1.53</v>
      </c>
      <c r="J856" s="119">
        <v>102.07</v>
      </c>
      <c r="K856" s="119"/>
      <c r="L856" s="119"/>
      <c r="M856" s="119"/>
      <c r="N856" s="119"/>
      <c r="O856" s="184"/>
      <c r="P856" s="183"/>
      <c r="Q856" s="119"/>
      <c r="R856" s="119"/>
      <c r="S856" s="119">
        <v>63.7</v>
      </c>
      <c r="T856" s="184">
        <v>69.77</v>
      </c>
      <c r="U856" s="183">
        <v>116.28</v>
      </c>
      <c r="V856" s="119"/>
      <c r="W856" s="119"/>
      <c r="X856" s="184"/>
      <c r="Y856" s="183"/>
      <c r="Z856" s="119"/>
      <c r="AA856" s="119"/>
      <c r="AB856" s="119">
        <v>52.65</v>
      </c>
      <c r="AC856" s="184">
        <v>52.65</v>
      </c>
    </row>
    <row r="857" spans="2:29">
      <c r="B857" s="134">
        <f t="shared" si="69"/>
        <v>25081</v>
      </c>
      <c r="C857" s="94">
        <v>25081</v>
      </c>
      <c r="D857" s="84">
        <f t="shared" si="68"/>
        <v>8</v>
      </c>
      <c r="E857" s="84">
        <f t="shared" si="70"/>
        <v>31</v>
      </c>
      <c r="F857" s="84">
        <f t="shared" si="71"/>
        <v>1968</v>
      </c>
      <c r="G857" s="92">
        <f t="shared" si="72"/>
        <v>1968</v>
      </c>
      <c r="H857" s="183">
        <v>7.69</v>
      </c>
      <c r="I857" s="119">
        <v>1.6</v>
      </c>
      <c r="J857" s="119">
        <v>99.48</v>
      </c>
      <c r="K857" s="119"/>
      <c r="L857" s="119"/>
      <c r="M857" s="119"/>
      <c r="N857" s="119"/>
      <c r="O857" s="184"/>
      <c r="P857" s="183"/>
      <c r="Q857" s="119"/>
      <c r="R857" s="119"/>
      <c r="S857" s="119">
        <v>60.79</v>
      </c>
      <c r="T857" s="184">
        <v>60.34</v>
      </c>
      <c r="U857" s="183">
        <v>127.26</v>
      </c>
      <c r="V857" s="119"/>
      <c r="W857" s="119"/>
      <c r="X857" s="184"/>
      <c r="Y857" s="183"/>
      <c r="Z857" s="119"/>
      <c r="AA857" s="119"/>
      <c r="AB857" s="119">
        <v>55.17</v>
      </c>
      <c r="AC857" s="184">
        <v>55.17</v>
      </c>
    </row>
    <row r="858" spans="2:29">
      <c r="B858" s="134">
        <f t="shared" si="69"/>
        <v>25111</v>
      </c>
      <c r="C858" s="94">
        <v>25111</v>
      </c>
      <c r="D858" s="84">
        <f t="shared" si="68"/>
        <v>9</v>
      </c>
      <c r="E858" s="84">
        <f t="shared" si="70"/>
        <v>30</v>
      </c>
      <c r="F858" s="84">
        <f t="shared" si="71"/>
        <v>1968</v>
      </c>
      <c r="G858" s="92">
        <f t="shared" si="72"/>
        <v>1968</v>
      </c>
      <c r="H858" s="183">
        <v>6.72</v>
      </c>
      <c r="I858" s="119">
        <v>1.58</v>
      </c>
      <c r="J858" s="119">
        <v>96.9</v>
      </c>
      <c r="K858" s="119"/>
      <c r="L858" s="119"/>
      <c r="M858" s="119"/>
      <c r="N858" s="119"/>
      <c r="O858" s="184"/>
      <c r="P858" s="183"/>
      <c r="Q858" s="119"/>
      <c r="R858" s="119"/>
      <c r="S858" s="119">
        <v>58.08</v>
      </c>
      <c r="T858" s="184">
        <v>54.13</v>
      </c>
      <c r="U858" s="183">
        <v>123.39</v>
      </c>
      <c r="V858" s="119"/>
      <c r="W858" s="119"/>
      <c r="X858" s="184"/>
      <c r="Y858" s="183"/>
      <c r="Z858" s="119"/>
      <c r="AA858" s="119"/>
      <c r="AB858" s="119">
        <v>50.84</v>
      </c>
      <c r="AC858" s="184">
        <v>50.84</v>
      </c>
    </row>
    <row r="859" spans="2:29">
      <c r="B859" s="134">
        <f t="shared" si="69"/>
        <v>25142</v>
      </c>
      <c r="C859" s="94">
        <v>25142</v>
      </c>
      <c r="D859" s="84">
        <f t="shared" si="68"/>
        <v>10</v>
      </c>
      <c r="E859" s="84">
        <f t="shared" si="70"/>
        <v>31</v>
      </c>
      <c r="F859" s="84">
        <f t="shared" si="71"/>
        <v>1968</v>
      </c>
      <c r="G859" s="92">
        <f>F859+1</f>
        <v>1969</v>
      </c>
      <c r="H859" s="183">
        <v>4.43</v>
      </c>
      <c r="I859" s="119">
        <v>1.4</v>
      </c>
      <c r="J859" s="119">
        <v>83.33</v>
      </c>
      <c r="K859" s="119"/>
      <c r="L859" s="119">
        <v>0.38</v>
      </c>
      <c r="M859" s="119"/>
      <c r="N859" s="119"/>
      <c r="O859" s="184"/>
      <c r="P859" s="183"/>
      <c r="Q859" s="119"/>
      <c r="R859" s="119"/>
      <c r="S859" s="119">
        <v>57.75</v>
      </c>
      <c r="T859" s="184">
        <v>47.29</v>
      </c>
      <c r="U859" s="183">
        <v>111.11</v>
      </c>
      <c r="V859" s="119"/>
      <c r="W859" s="119"/>
      <c r="X859" s="184"/>
      <c r="Y859" s="183"/>
      <c r="Z859" s="119"/>
      <c r="AA859" s="119"/>
      <c r="AB859" s="119">
        <v>49.55</v>
      </c>
      <c r="AC859" s="184">
        <v>49.55</v>
      </c>
    </row>
    <row r="860" spans="2:29">
      <c r="B860" s="134">
        <f t="shared" si="69"/>
        <v>25172</v>
      </c>
      <c r="C860" s="94">
        <v>25172</v>
      </c>
      <c r="D860" s="84">
        <f t="shared" si="68"/>
        <v>11</v>
      </c>
      <c r="E860" s="84">
        <f t="shared" si="70"/>
        <v>30</v>
      </c>
      <c r="F860" s="84">
        <f t="shared" si="71"/>
        <v>1968</v>
      </c>
      <c r="G860" s="92">
        <f>F860+1</f>
        <v>1969</v>
      </c>
      <c r="H860" s="183">
        <v>1.78</v>
      </c>
      <c r="I860" s="119">
        <v>1.2</v>
      </c>
      <c r="J860" s="119">
        <v>66.540000000000006</v>
      </c>
      <c r="K860" s="119"/>
      <c r="L860" s="119">
        <v>1.72</v>
      </c>
      <c r="M860" s="119"/>
      <c r="N860" s="119"/>
      <c r="O860" s="184"/>
      <c r="P860" s="183"/>
      <c r="Q860" s="119"/>
      <c r="R860" s="119"/>
      <c r="S860" s="119">
        <v>56.46</v>
      </c>
      <c r="T860" s="184">
        <v>49.74</v>
      </c>
      <c r="U860" s="183">
        <v>103.36</v>
      </c>
      <c r="V860" s="119"/>
      <c r="W860" s="119">
        <v>6.07</v>
      </c>
      <c r="X860" s="184"/>
      <c r="Y860" s="183"/>
      <c r="Z860" s="119"/>
      <c r="AA860" s="119"/>
      <c r="AB860" s="119">
        <v>45.09</v>
      </c>
      <c r="AC860" s="184">
        <v>45.09</v>
      </c>
    </row>
    <row r="861" spans="2:29">
      <c r="B861" s="134">
        <f t="shared" si="69"/>
        <v>25203</v>
      </c>
      <c r="C861" s="94">
        <v>25203</v>
      </c>
      <c r="D861" s="84">
        <f t="shared" si="68"/>
        <v>12</v>
      </c>
      <c r="E861" s="84">
        <f t="shared" si="70"/>
        <v>31</v>
      </c>
      <c r="F861" s="84">
        <f t="shared" si="71"/>
        <v>1968</v>
      </c>
      <c r="G861" s="92">
        <f>F861+1</f>
        <v>1969</v>
      </c>
      <c r="H861" s="183"/>
      <c r="I861" s="119">
        <v>0.76</v>
      </c>
      <c r="J861" s="119">
        <v>74.94</v>
      </c>
      <c r="K861" s="119"/>
      <c r="L861" s="119">
        <v>0.23</v>
      </c>
      <c r="M861" s="119"/>
      <c r="N861" s="119"/>
      <c r="O861" s="184"/>
      <c r="P861" s="183"/>
      <c r="Q861" s="119"/>
      <c r="R861" s="119"/>
      <c r="S861" s="119">
        <v>58.01</v>
      </c>
      <c r="T861" s="184">
        <v>62.73</v>
      </c>
      <c r="U861" s="183">
        <v>100.78</v>
      </c>
      <c r="V861" s="119"/>
      <c r="W861" s="119">
        <v>10.08</v>
      </c>
      <c r="X861" s="184"/>
      <c r="Y861" s="183"/>
      <c r="Z861" s="119"/>
      <c r="AA861" s="119"/>
      <c r="AB861" s="119">
        <v>44.77</v>
      </c>
      <c r="AC861" s="184">
        <v>44.77</v>
      </c>
    </row>
    <row r="862" spans="2:29">
      <c r="B862" s="134">
        <f t="shared" si="69"/>
        <v>25234</v>
      </c>
      <c r="C862" s="94">
        <v>25234</v>
      </c>
      <c r="D862" s="84">
        <f t="shared" si="68"/>
        <v>1</v>
      </c>
      <c r="E862" s="84">
        <f t="shared" si="70"/>
        <v>31</v>
      </c>
      <c r="F862" s="84">
        <f t="shared" si="71"/>
        <v>1969</v>
      </c>
      <c r="G862" s="92">
        <f>F862</f>
        <v>1969</v>
      </c>
      <c r="H862" s="183"/>
      <c r="I862" s="119">
        <v>1.17</v>
      </c>
      <c r="J862" s="119">
        <v>70.41</v>
      </c>
      <c r="K862" s="119"/>
      <c r="L862" s="119"/>
      <c r="M862" s="119"/>
      <c r="N862" s="119"/>
      <c r="O862" s="184"/>
      <c r="P862" s="183"/>
      <c r="Q862" s="119"/>
      <c r="R862" s="119"/>
      <c r="S862" s="119">
        <v>55.23</v>
      </c>
      <c r="T862" s="184">
        <v>57.75</v>
      </c>
      <c r="U862" s="183">
        <v>104.65</v>
      </c>
      <c r="V862" s="119"/>
      <c r="W862" s="119">
        <v>4.2</v>
      </c>
      <c r="X862" s="184"/>
      <c r="Y862" s="183"/>
      <c r="Z862" s="119"/>
      <c r="AA862" s="119"/>
      <c r="AB862" s="119">
        <v>44.57</v>
      </c>
      <c r="AC862" s="184">
        <v>44.57</v>
      </c>
    </row>
    <row r="863" spans="2:29">
      <c r="B863" s="134">
        <f t="shared" si="69"/>
        <v>25262</v>
      </c>
      <c r="C863" s="94">
        <v>25262</v>
      </c>
      <c r="D863" s="84">
        <f t="shared" si="68"/>
        <v>2</v>
      </c>
      <c r="E863" s="84">
        <f t="shared" si="70"/>
        <v>28</v>
      </c>
      <c r="F863" s="84">
        <f t="shared" si="71"/>
        <v>1969</v>
      </c>
      <c r="G863" s="92">
        <f t="shared" si="72"/>
        <v>1969</v>
      </c>
      <c r="H863" s="183"/>
      <c r="I863" s="119">
        <v>1.1599999999999999</v>
      </c>
      <c r="J863" s="119">
        <v>67.83</v>
      </c>
      <c r="K863" s="119"/>
      <c r="L863" s="119"/>
      <c r="M863" s="119"/>
      <c r="N863" s="119"/>
      <c r="O863" s="184"/>
      <c r="P863" s="183"/>
      <c r="Q863" s="119"/>
      <c r="R863" s="119"/>
      <c r="S863" s="119">
        <v>53.81</v>
      </c>
      <c r="T863" s="184">
        <v>50.19</v>
      </c>
      <c r="U863" s="183">
        <v>107.24</v>
      </c>
      <c r="V863" s="119"/>
      <c r="W863" s="119">
        <v>6.07</v>
      </c>
      <c r="X863" s="184"/>
      <c r="Y863" s="183"/>
      <c r="Z863" s="119"/>
      <c r="AA863" s="119"/>
      <c r="AB863" s="119">
        <v>43.61</v>
      </c>
      <c r="AC863" s="184">
        <v>43.61</v>
      </c>
    </row>
    <row r="864" spans="2:29">
      <c r="B864" s="134">
        <f t="shared" si="69"/>
        <v>25293</v>
      </c>
      <c r="C864" s="94">
        <v>25293</v>
      </c>
      <c r="D864" s="84">
        <f t="shared" si="68"/>
        <v>3</v>
      </c>
      <c r="E864" s="84">
        <f t="shared" si="70"/>
        <v>31</v>
      </c>
      <c r="F864" s="84">
        <f t="shared" si="71"/>
        <v>1969</v>
      </c>
      <c r="G864" s="92">
        <f t="shared" si="72"/>
        <v>1969</v>
      </c>
      <c r="H864" s="183"/>
      <c r="I864" s="119">
        <v>1.21</v>
      </c>
      <c r="J864" s="119">
        <v>70.41</v>
      </c>
      <c r="K864" s="119"/>
      <c r="L864" s="119"/>
      <c r="M864" s="119"/>
      <c r="N864" s="119"/>
      <c r="O864" s="184"/>
      <c r="P864" s="183"/>
      <c r="Q864" s="119"/>
      <c r="R864" s="119"/>
      <c r="S864" s="119">
        <v>52.71</v>
      </c>
      <c r="T864" s="184">
        <v>42.77</v>
      </c>
      <c r="U864" s="183">
        <v>123.39</v>
      </c>
      <c r="V864" s="119"/>
      <c r="W864" s="119">
        <v>7.11</v>
      </c>
      <c r="X864" s="184"/>
      <c r="Y864" s="183"/>
      <c r="Z864" s="119"/>
      <c r="AA864" s="119"/>
      <c r="AB864" s="119">
        <v>38.700000000000003</v>
      </c>
      <c r="AC864" s="184">
        <v>38.700000000000003</v>
      </c>
    </row>
    <row r="865" spans="2:29">
      <c r="B865" s="134">
        <f t="shared" si="69"/>
        <v>25323</v>
      </c>
      <c r="C865" s="94">
        <v>25323</v>
      </c>
      <c r="D865" s="84">
        <f t="shared" si="68"/>
        <v>4</v>
      </c>
      <c r="E865" s="84">
        <f t="shared" si="70"/>
        <v>30</v>
      </c>
      <c r="F865" s="84">
        <f t="shared" si="71"/>
        <v>1969</v>
      </c>
      <c r="G865" s="92">
        <f t="shared" si="72"/>
        <v>1969</v>
      </c>
      <c r="H865" s="183">
        <v>0.34</v>
      </c>
      <c r="I865" s="119">
        <v>1.22</v>
      </c>
      <c r="J865" s="119">
        <v>76.87</v>
      </c>
      <c r="K865" s="119"/>
      <c r="L865" s="119"/>
      <c r="M865" s="119"/>
      <c r="N865" s="119"/>
      <c r="O865" s="184"/>
      <c r="P865" s="183"/>
      <c r="Q865" s="119"/>
      <c r="R865" s="119"/>
      <c r="S865" s="119">
        <v>52.71</v>
      </c>
      <c r="T865" s="184">
        <v>57.95</v>
      </c>
      <c r="U865" s="183">
        <v>104.01</v>
      </c>
      <c r="V865" s="119"/>
      <c r="W865" s="119">
        <v>9.9499999999999993</v>
      </c>
      <c r="X865" s="184"/>
      <c r="Y865" s="183"/>
      <c r="Z865" s="119">
        <v>0.78</v>
      </c>
      <c r="AA865" s="119"/>
      <c r="AB865" s="119">
        <v>43.28</v>
      </c>
      <c r="AC865" s="184">
        <v>43.28</v>
      </c>
    </row>
    <row r="866" spans="2:29">
      <c r="B866" s="134">
        <f t="shared" si="69"/>
        <v>25354</v>
      </c>
      <c r="C866" s="94">
        <v>25354</v>
      </c>
      <c r="D866" s="84">
        <f t="shared" ref="D866:D929" si="73">MONTH(C866)</f>
        <v>5</v>
      </c>
      <c r="E866" s="84">
        <f t="shared" si="70"/>
        <v>31</v>
      </c>
      <c r="F866" s="84">
        <f t="shared" si="71"/>
        <v>1969</v>
      </c>
      <c r="G866" s="92">
        <f t="shared" si="72"/>
        <v>1969</v>
      </c>
      <c r="H866" s="183">
        <v>5.08</v>
      </c>
      <c r="I866" s="119">
        <v>1.43</v>
      </c>
      <c r="J866" s="119">
        <v>89.15</v>
      </c>
      <c r="K866" s="119"/>
      <c r="L866" s="119"/>
      <c r="M866" s="119"/>
      <c r="N866" s="119"/>
      <c r="O866" s="184"/>
      <c r="P866" s="183"/>
      <c r="Q866" s="119"/>
      <c r="R866" s="119"/>
      <c r="S866" s="119">
        <v>55.3</v>
      </c>
      <c r="T866" s="184">
        <v>76.23</v>
      </c>
      <c r="U866" s="183">
        <v>107.24</v>
      </c>
      <c r="V866" s="119"/>
      <c r="W866" s="119">
        <v>4.2</v>
      </c>
      <c r="X866" s="184"/>
      <c r="Y866" s="183"/>
      <c r="Z866" s="119"/>
      <c r="AA866" s="119"/>
      <c r="AB866" s="119">
        <v>42.96</v>
      </c>
      <c r="AC866" s="184">
        <v>42.96</v>
      </c>
    </row>
    <row r="867" spans="2:29">
      <c r="B867" s="134">
        <f t="shared" si="69"/>
        <v>25384</v>
      </c>
      <c r="C867" s="94">
        <v>25384</v>
      </c>
      <c r="D867" s="84">
        <f t="shared" si="73"/>
        <v>6</v>
      </c>
      <c r="E867" s="84">
        <f t="shared" si="70"/>
        <v>30</v>
      </c>
      <c r="F867" s="84">
        <f t="shared" si="71"/>
        <v>1969</v>
      </c>
      <c r="G867" s="92">
        <f t="shared" si="72"/>
        <v>1969</v>
      </c>
      <c r="H867" s="183">
        <v>7.69</v>
      </c>
      <c r="I867" s="119">
        <v>1.51</v>
      </c>
      <c r="J867" s="119">
        <v>93.02</v>
      </c>
      <c r="K867" s="119"/>
      <c r="L867" s="119"/>
      <c r="M867" s="119"/>
      <c r="N867" s="119"/>
      <c r="O867" s="184"/>
      <c r="P867" s="183"/>
      <c r="Q867" s="119"/>
      <c r="R867" s="119"/>
      <c r="S867" s="119">
        <v>61.24</v>
      </c>
      <c r="T867" s="184">
        <v>63.76</v>
      </c>
      <c r="U867" s="183">
        <v>115.63</v>
      </c>
      <c r="V867" s="119"/>
      <c r="W867" s="119"/>
      <c r="X867" s="184"/>
      <c r="Y867" s="183"/>
      <c r="Z867" s="119"/>
      <c r="AA867" s="119"/>
      <c r="AB867" s="119">
        <v>54.26</v>
      </c>
      <c r="AC867" s="184">
        <v>54.26</v>
      </c>
    </row>
    <row r="868" spans="2:29">
      <c r="B868" s="134">
        <f t="shared" si="69"/>
        <v>25415</v>
      </c>
      <c r="C868" s="94">
        <v>25415</v>
      </c>
      <c r="D868" s="84">
        <f t="shared" si="73"/>
        <v>7</v>
      </c>
      <c r="E868" s="84">
        <f t="shared" si="70"/>
        <v>31</v>
      </c>
      <c r="F868" s="84">
        <f t="shared" si="71"/>
        <v>1969</v>
      </c>
      <c r="G868" s="92">
        <f t="shared" si="72"/>
        <v>1969</v>
      </c>
      <c r="H868" s="183">
        <v>6.59</v>
      </c>
      <c r="I868" s="119">
        <v>1.5</v>
      </c>
      <c r="J868" s="119">
        <v>78.17</v>
      </c>
      <c r="K868" s="119"/>
      <c r="L868" s="119"/>
      <c r="M868" s="119"/>
      <c r="N868" s="119"/>
      <c r="O868" s="184"/>
      <c r="P868" s="183"/>
      <c r="Q868" s="119"/>
      <c r="R868" s="119"/>
      <c r="S868" s="119">
        <v>60.92</v>
      </c>
      <c r="T868" s="184">
        <v>58.46</v>
      </c>
      <c r="U868" s="183">
        <v>114.34</v>
      </c>
      <c r="V868" s="119"/>
      <c r="W868" s="119"/>
      <c r="X868" s="184"/>
      <c r="Y868" s="183"/>
      <c r="Z868" s="119"/>
      <c r="AA868" s="119"/>
      <c r="AB868" s="119">
        <v>45.93</v>
      </c>
      <c r="AC868" s="184">
        <v>45.93</v>
      </c>
    </row>
    <row r="869" spans="2:29">
      <c r="B869" s="134">
        <f t="shared" si="69"/>
        <v>25446</v>
      </c>
      <c r="C869" s="94">
        <v>25446</v>
      </c>
      <c r="D869" s="84">
        <f t="shared" si="73"/>
        <v>8</v>
      </c>
      <c r="E869" s="84">
        <f t="shared" si="70"/>
        <v>31</v>
      </c>
      <c r="F869" s="84">
        <f t="shared" si="71"/>
        <v>1969</v>
      </c>
      <c r="G869" s="92">
        <f t="shared" si="72"/>
        <v>1969</v>
      </c>
      <c r="H869" s="183">
        <v>5.72</v>
      </c>
      <c r="I869" s="119">
        <v>1.53</v>
      </c>
      <c r="J869" s="119">
        <v>87.86</v>
      </c>
      <c r="K869" s="119"/>
      <c r="L869" s="119"/>
      <c r="M869" s="119"/>
      <c r="N869" s="119"/>
      <c r="O869" s="184"/>
      <c r="P869" s="183"/>
      <c r="Q869" s="119"/>
      <c r="R869" s="119"/>
      <c r="S869" s="119">
        <v>63.44</v>
      </c>
      <c r="T869" s="184">
        <v>74.94</v>
      </c>
      <c r="U869" s="183">
        <v>116.93</v>
      </c>
      <c r="V869" s="119"/>
      <c r="W869" s="119"/>
      <c r="X869" s="184"/>
      <c r="Y869" s="183"/>
      <c r="Z869" s="119">
        <v>0.06</v>
      </c>
      <c r="AA869" s="119"/>
      <c r="AB869" s="119">
        <v>49.23</v>
      </c>
      <c r="AC869" s="184">
        <v>49.23</v>
      </c>
    </row>
    <row r="870" spans="2:29">
      <c r="B870" s="134">
        <f t="shared" si="69"/>
        <v>25476</v>
      </c>
      <c r="C870" s="94">
        <v>25476</v>
      </c>
      <c r="D870" s="84">
        <f t="shared" si="73"/>
        <v>9</v>
      </c>
      <c r="E870" s="84">
        <f t="shared" si="70"/>
        <v>30</v>
      </c>
      <c r="F870" s="84">
        <f t="shared" si="71"/>
        <v>1969</v>
      </c>
      <c r="G870" s="92">
        <f t="shared" si="72"/>
        <v>1969</v>
      </c>
      <c r="H870" s="183">
        <v>5.61</v>
      </c>
      <c r="I870" s="119">
        <v>1.47</v>
      </c>
      <c r="J870" s="119">
        <v>88.5</v>
      </c>
      <c r="K870" s="119"/>
      <c r="L870" s="119"/>
      <c r="M870" s="119"/>
      <c r="N870" s="119"/>
      <c r="O870" s="184"/>
      <c r="P870" s="183"/>
      <c r="Q870" s="119"/>
      <c r="R870" s="119"/>
      <c r="S870" s="119">
        <v>60.92</v>
      </c>
      <c r="T870" s="184">
        <v>80.099999999999994</v>
      </c>
      <c r="U870" s="183">
        <v>110.47</v>
      </c>
      <c r="V870" s="119"/>
      <c r="W870" s="119"/>
      <c r="X870" s="184"/>
      <c r="Y870" s="183"/>
      <c r="Z870" s="119">
        <v>0.13</v>
      </c>
      <c r="AA870" s="119"/>
      <c r="AB870" s="119">
        <v>48.64</v>
      </c>
      <c r="AC870" s="184">
        <v>48.64</v>
      </c>
    </row>
    <row r="871" spans="2:29">
      <c r="B871" s="134">
        <f t="shared" si="69"/>
        <v>25507</v>
      </c>
      <c r="C871" s="94">
        <v>25507</v>
      </c>
      <c r="D871" s="84">
        <f t="shared" si="73"/>
        <v>10</v>
      </c>
      <c r="E871" s="84">
        <f t="shared" si="70"/>
        <v>31</v>
      </c>
      <c r="F871" s="84">
        <f t="shared" si="71"/>
        <v>1969</v>
      </c>
      <c r="G871" s="92">
        <f>F871+1</f>
        <v>1970</v>
      </c>
      <c r="H871" s="183">
        <v>6.59</v>
      </c>
      <c r="I871" s="119">
        <v>1.36</v>
      </c>
      <c r="J871" s="119">
        <v>80.099999999999994</v>
      </c>
      <c r="K871" s="119"/>
      <c r="L871" s="119"/>
      <c r="M871" s="119"/>
      <c r="N871" s="119"/>
      <c r="O871" s="184"/>
      <c r="P871" s="183"/>
      <c r="Q871" s="119"/>
      <c r="R871" s="119"/>
      <c r="S871" s="119">
        <v>59.3</v>
      </c>
      <c r="T871" s="184">
        <v>59.56</v>
      </c>
      <c r="U871" s="183">
        <v>100.78</v>
      </c>
      <c r="V871" s="119"/>
      <c r="W871" s="119"/>
      <c r="X871" s="184"/>
      <c r="Y871" s="183"/>
      <c r="Z871" s="119"/>
      <c r="AA871" s="119"/>
      <c r="AB871" s="119">
        <v>47.67</v>
      </c>
      <c r="AC871" s="184">
        <v>47.67</v>
      </c>
    </row>
    <row r="872" spans="2:29">
      <c r="B872" s="134">
        <f t="shared" si="69"/>
        <v>25537</v>
      </c>
      <c r="C872" s="94">
        <v>25537</v>
      </c>
      <c r="D872" s="84">
        <f t="shared" si="73"/>
        <v>11</v>
      </c>
      <c r="E872" s="84">
        <f t="shared" si="70"/>
        <v>30</v>
      </c>
      <c r="F872" s="84">
        <f t="shared" si="71"/>
        <v>1969</v>
      </c>
      <c r="G872" s="92">
        <f>F872+1</f>
        <v>1970</v>
      </c>
      <c r="H872" s="183">
        <v>5.59</v>
      </c>
      <c r="I872" s="119">
        <v>1.33</v>
      </c>
      <c r="J872" s="119">
        <v>74.94</v>
      </c>
      <c r="K872" s="119"/>
      <c r="L872" s="119"/>
      <c r="M872" s="119"/>
      <c r="N872" s="119"/>
      <c r="O872" s="184"/>
      <c r="P872" s="183"/>
      <c r="Q872" s="119"/>
      <c r="R872" s="119"/>
      <c r="S872" s="119">
        <v>59.43</v>
      </c>
      <c r="T872" s="184">
        <v>52.2</v>
      </c>
      <c r="U872" s="183">
        <v>114.99</v>
      </c>
      <c r="V872" s="119"/>
      <c r="W872" s="119">
        <v>64.599999999999994</v>
      </c>
      <c r="X872" s="184"/>
      <c r="Y872" s="183"/>
      <c r="Z872" s="119"/>
      <c r="AA872" s="119"/>
      <c r="AB872" s="119">
        <v>44.32</v>
      </c>
      <c r="AC872" s="184">
        <v>44.32</v>
      </c>
    </row>
    <row r="873" spans="2:29">
      <c r="B873" s="134">
        <f t="shared" si="69"/>
        <v>25568</v>
      </c>
      <c r="C873" s="94">
        <v>25568</v>
      </c>
      <c r="D873" s="84">
        <f t="shared" si="73"/>
        <v>12</v>
      </c>
      <c r="E873" s="84">
        <f t="shared" si="70"/>
        <v>31</v>
      </c>
      <c r="F873" s="84">
        <f t="shared" si="71"/>
        <v>1969</v>
      </c>
      <c r="G873" s="92">
        <f>F873+1</f>
        <v>1970</v>
      </c>
      <c r="H873" s="183">
        <v>4.83</v>
      </c>
      <c r="I873" s="119">
        <v>1.33</v>
      </c>
      <c r="J873" s="119">
        <v>77.52</v>
      </c>
      <c r="K873" s="119"/>
      <c r="L873" s="119"/>
      <c r="M873" s="119"/>
      <c r="N873" s="119"/>
      <c r="O873" s="184"/>
      <c r="P873" s="183"/>
      <c r="Q873" s="119"/>
      <c r="R873" s="119"/>
      <c r="S873" s="119">
        <v>59.69</v>
      </c>
      <c r="T873" s="184">
        <v>59.3</v>
      </c>
      <c r="U873" s="183">
        <v>113.05</v>
      </c>
      <c r="V873" s="119"/>
      <c r="W873" s="119">
        <v>57.75</v>
      </c>
      <c r="X873" s="184"/>
      <c r="Y873" s="183"/>
      <c r="Z873" s="119"/>
      <c r="AA873" s="119"/>
      <c r="AB873" s="119">
        <v>47.22</v>
      </c>
      <c r="AC873" s="184">
        <v>47.22</v>
      </c>
    </row>
    <row r="874" spans="2:29">
      <c r="B874" s="134">
        <f t="shared" si="69"/>
        <v>25599</v>
      </c>
      <c r="C874" s="94">
        <v>25599</v>
      </c>
      <c r="D874" s="84">
        <f t="shared" si="73"/>
        <v>1</v>
      </c>
      <c r="E874" s="84">
        <f t="shared" si="70"/>
        <v>31</v>
      </c>
      <c r="F874" s="84">
        <f t="shared" si="71"/>
        <v>1970</v>
      </c>
      <c r="G874" s="92">
        <f>F874</f>
        <v>1970</v>
      </c>
      <c r="H874" s="183">
        <v>5</v>
      </c>
      <c r="I874" s="119">
        <v>1.35</v>
      </c>
      <c r="J874" s="119">
        <v>78.81</v>
      </c>
      <c r="K874" s="119"/>
      <c r="L874" s="119"/>
      <c r="M874" s="119"/>
      <c r="N874" s="119"/>
      <c r="O874" s="184"/>
      <c r="P874" s="183"/>
      <c r="Q874" s="119"/>
      <c r="R874" s="119"/>
      <c r="S874" s="119">
        <v>62.6</v>
      </c>
      <c r="T874" s="184">
        <v>71.06</v>
      </c>
      <c r="U874" s="183">
        <v>115.63</v>
      </c>
      <c r="V874" s="119"/>
      <c r="W874" s="119"/>
      <c r="X874" s="184"/>
      <c r="Y874" s="183"/>
      <c r="Z874" s="119"/>
      <c r="AA874" s="119"/>
      <c r="AB874" s="119">
        <v>45.28</v>
      </c>
      <c r="AC874" s="184">
        <v>45.28</v>
      </c>
    </row>
    <row r="875" spans="2:29">
      <c r="B875" s="134">
        <f t="shared" si="69"/>
        <v>25627</v>
      </c>
      <c r="C875" s="94">
        <v>25627</v>
      </c>
      <c r="D875" s="84">
        <f t="shared" si="73"/>
        <v>2</v>
      </c>
      <c r="E875" s="84">
        <f t="shared" si="70"/>
        <v>28</v>
      </c>
      <c r="F875" s="84">
        <f t="shared" si="71"/>
        <v>1970</v>
      </c>
      <c r="G875" s="92">
        <f t="shared" si="72"/>
        <v>1970</v>
      </c>
      <c r="H875" s="183">
        <v>4.7699999999999996</v>
      </c>
      <c r="I875" s="119">
        <v>1.37</v>
      </c>
      <c r="J875" s="119">
        <v>79.459999999999994</v>
      </c>
      <c r="K875" s="119"/>
      <c r="L875" s="119"/>
      <c r="M875" s="119"/>
      <c r="N875" s="119"/>
      <c r="O875" s="184"/>
      <c r="P875" s="183"/>
      <c r="Q875" s="119"/>
      <c r="R875" s="119"/>
      <c r="S875" s="119">
        <v>63.11</v>
      </c>
      <c r="T875" s="184">
        <v>78.81</v>
      </c>
      <c r="U875" s="183">
        <v>105.3</v>
      </c>
      <c r="V875" s="119"/>
      <c r="W875" s="119"/>
      <c r="X875" s="184"/>
      <c r="Y875" s="183"/>
      <c r="Z875" s="119"/>
      <c r="AA875" s="119"/>
      <c r="AB875" s="119">
        <v>48.71</v>
      </c>
      <c r="AC875" s="184">
        <v>48.71</v>
      </c>
    </row>
    <row r="876" spans="2:29">
      <c r="B876" s="134">
        <f t="shared" si="69"/>
        <v>25658</v>
      </c>
      <c r="C876" s="94">
        <v>25658</v>
      </c>
      <c r="D876" s="84">
        <f t="shared" si="73"/>
        <v>3</v>
      </c>
      <c r="E876" s="84">
        <f t="shared" si="70"/>
        <v>31</v>
      </c>
      <c r="F876" s="84">
        <f t="shared" si="71"/>
        <v>1970</v>
      </c>
      <c r="G876" s="92">
        <f t="shared" si="72"/>
        <v>1970</v>
      </c>
      <c r="H876" s="183">
        <v>4.6900000000000004</v>
      </c>
      <c r="I876" s="119">
        <v>1.34</v>
      </c>
      <c r="J876" s="119">
        <v>78.81</v>
      </c>
      <c r="K876" s="119"/>
      <c r="L876" s="119"/>
      <c r="M876" s="119"/>
      <c r="N876" s="119"/>
      <c r="O876" s="184"/>
      <c r="P876" s="183"/>
      <c r="Q876" s="119"/>
      <c r="R876" s="119"/>
      <c r="S876" s="119">
        <v>61.43</v>
      </c>
      <c r="T876" s="184">
        <v>79.459999999999994</v>
      </c>
      <c r="U876" s="183">
        <v>97.55</v>
      </c>
      <c r="V876" s="119"/>
      <c r="W876" s="119"/>
      <c r="X876" s="184"/>
      <c r="Y876" s="183"/>
      <c r="Z876" s="119">
        <v>0.16</v>
      </c>
      <c r="AA876" s="119"/>
      <c r="AB876" s="119">
        <v>48.45</v>
      </c>
      <c r="AC876" s="184">
        <v>48.45</v>
      </c>
    </row>
    <row r="877" spans="2:29">
      <c r="B877" s="134">
        <f t="shared" si="69"/>
        <v>25688</v>
      </c>
      <c r="C877" s="94">
        <v>25688</v>
      </c>
      <c r="D877" s="84">
        <f t="shared" si="73"/>
        <v>4</v>
      </c>
      <c r="E877" s="84">
        <f t="shared" si="70"/>
        <v>30</v>
      </c>
      <c r="F877" s="84">
        <f t="shared" si="71"/>
        <v>1970</v>
      </c>
      <c r="G877" s="92">
        <f t="shared" si="72"/>
        <v>1970</v>
      </c>
      <c r="H877" s="183">
        <v>4.84</v>
      </c>
      <c r="I877" s="119">
        <v>1.38</v>
      </c>
      <c r="J877" s="119">
        <v>80.75</v>
      </c>
      <c r="K877" s="119"/>
      <c r="L877" s="119"/>
      <c r="M877" s="119"/>
      <c r="N877" s="119"/>
      <c r="O877" s="184"/>
      <c r="P877" s="183"/>
      <c r="Q877" s="119"/>
      <c r="R877" s="119"/>
      <c r="S877" s="119">
        <v>59.63</v>
      </c>
      <c r="T877" s="184">
        <v>76.23</v>
      </c>
      <c r="U877" s="183">
        <v>100.78</v>
      </c>
      <c r="V877" s="119"/>
      <c r="W877" s="119"/>
      <c r="X877" s="184"/>
      <c r="Y877" s="183"/>
      <c r="Z877" s="119"/>
      <c r="AA877" s="119"/>
      <c r="AB877" s="119">
        <v>44.38</v>
      </c>
      <c r="AC877" s="184">
        <v>44.38</v>
      </c>
    </row>
    <row r="878" spans="2:29">
      <c r="B878" s="134">
        <f t="shared" si="69"/>
        <v>25719</v>
      </c>
      <c r="C878" s="94">
        <v>25719</v>
      </c>
      <c r="D878" s="84">
        <f t="shared" si="73"/>
        <v>5</v>
      </c>
      <c r="E878" s="84">
        <f t="shared" si="70"/>
        <v>31</v>
      </c>
      <c r="F878" s="84">
        <f t="shared" si="71"/>
        <v>1970</v>
      </c>
      <c r="G878" s="92">
        <f t="shared" si="72"/>
        <v>1970</v>
      </c>
      <c r="H878" s="183">
        <v>7.04</v>
      </c>
      <c r="I878" s="119">
        <v>1.39</v>
      </c>
      <c r="J878" s="119">
        <v>87.86</v>
      </c>
      <c r="K878" s="119"/>
      <c r="L878" s="119"/>
      <c r="M878" s="119"/>
      <c r="N878" s="119">
        <v>4.32</v>
      </c>
      <c r="O878" s="184"/>
      <c r="P878" s="183"/>
      <c r="Q878" s="119"/>
      <c r="R878" s="119"/>
      <c r="S878" s="119">
        <v>59.5</v>
      </c>
      <c r="T878" s="184">
        <v>64.599999999999994</v>
      </c>
      <c r="U878" s="183">
        <v>102.71</v>
      </c>
      <c r="V878" s="119"/>
      <c r="W878" s="119">
        <v>48.58</v>
      </c>
      <c r="X878" s="184"/>
      <c r="Y878" s="183"/>
      <c r="Z878" s="119"/>
      <c r="AA878" s="119"/>
      <c r="AB878" s="119">
        <v>50.84</v>
      </c>
      <c r="AC878" s="184">
        <v>50.84</v>
      </c>
    </row>
    <row r="879" spans="2:29">
      <c r="B879" s="134">
        <f t="shared" si="69"/>
        <v>25749</v>
      </c>
      <c r="C879" s="94">
        <v>25749</v>
      </c>
      <c r="D879" s="84">
        <f t="shared" si="73"/>
        <v>6</v>
      </c>
      <c r="E879" s="84">
        <f t="shared" si="70"/>
        <v>30</v>
      </c>
      <c r="F879" s="84">
        <f t="shared" si="71"/>
        <v>1970</v>
      </c>
      <c r="G879" s="92">
        <f t="shared" si="72"/>
        <v>1970</v>
      </c>
      <c r="H879" s="183">
        <v>8.91</v>
      </c>
      <c r="I879" s="119">
        <v>1.53</v>
      </c>
      <c r="J879" s="119">
        <v>92.38</v>
      </c>
      <c r="K879" s="119"/>
      <c r="L879" s="119"/>
      <c r="M879" s="119"/>
      <c r="N879" s="119">
        <v>5.88</v>
      </c>
      <c r="O879" s="184"/>
      <c r="P879" s="183"/>
      <c r="Q879" s="119"/>
      <c r="R879" s="119"/>
      <c r="S879" s="119">
        <v>62.4</v>
      </c>
      <c r="T879" s="184">
        <v>60.4</v>
      </c>
      <c r="U879" s="183">
        <v>113.05</v>
      </c>
      <c r="V879" s="119"/>
      <c r="W879" s="119"/>
      <c r="X879" s="184"/>
      <c r="Y879" s="183"/>
      <c r="Z879" s="119"/>
      <c r="AA879" s="119"/>
      <c r="AB879" s="119">
        <v>60.08</v>
      </c>
      <c r="AC879" s="184">
        <v>60.08</v>
      </c>
    </row>
    <row r="880" spans="2:29">
      <c r="B880" s="134">
        <f t="shared" si="69"/>
        <v>25780</v>
      </c>
      <c r="C880" s="94">
        <v>25780</v>
      </c>
      <c r="D880" s="84">
        <f t="shared" si="73"/>
        <v>7</v>
      </c>
      <c r="E880" s="84">
        <f t="shared" si="70"/>
        <v>31</v>
      </c>
      <c r="F880" s="84">
        <f t="shared" si="71"/>
        <v>1970</v>
      </c>
      <c r="G880" s="92">
        <f t="shared" si="72"/>
        <v>1970</v>
      </c>
      <c r="H880" s="183">
        <v>10.4</v>
      </c>
      <c r="I880" s="119">
        <v>1.64</v>
      </c>
      <c r="J880" s="119">
        <v>95.61</v>
      </c>
      <c r="K880" s="119"/>
      <c r="L880" s="119"/>
      <c r="M880" s="119"/>
      <c r="N880" s="119">
        <v>4.55</v>
      </c>
      <c r="O880" s="184"/>
      <c r="P880" s="183"/>
      <c r="Q880" s="119"/>
      <c r="R880" s="119"/>
      <c r="S880" s="119">
        <v>65.25</v>
      </c>
      <c r="T880" s="184">
        <v>54.91</v>
      </c>
      <c r="U880" s="183">
        <v>120.16</v>
      </c>
      <c r="V880" s="119"/>
      <c r="W880" s="119"/>
      <c r="X880" s="184"/>
      <c r="Y880" s="183"/>
      <c r="Z880" s="119"/>
      <c r="AA880" s="119"/>
      <c r="AB880" s="119">
        <v>56.65</v>
      </c>
      <c r="AC880" s="184">
        <v>56.65</v>
      </c>
    </row>
    <row r="881" spans="2:29">
      <c r="B881" s="134">
        <f t="shared" si="69"/>
        <v>25811</v>
      </c>
      <c r="C881" s="94">
        <v>25811</v>
      </c>
      <c r="D881" s="84">
        <f t="shared" si="73"/>
        <v>8</v>
      </c>
      <c r="E881" s="84">
        <f t="shared" si="70"/>
        <v>31</v>
      </c>
      <c r="F881" s="84">
        <f t="shared" si="71"/>
        <v>1970</v>
      </c>
      <c r="G881" s="92">
        <f t="shared" si="72"/>
        <v>1970</v>
      </c>
      <c r="H881" s="183">
        <v>10.27</v>
      </c>
      <c r="I881" s="119">
        <v>1.65</v>
      </c>
      <c r="J881" s="119">
        <v>94.32</v>
      </c>
      <c r="K881" s="119"/>
      <c r="L881" s="119"/>
      <c r="M881" s="119"/>
      <c r="N881" s="119">
        <v>2.79</v>
      </c>
      <c r="O881" s="184">
        <v>0.47</v>
      </c>
      <c r="P881" s="183"/>
      <c r="Q881" s="119"/>
      <c r="R881" s="119"/>
      <c r="S881" s="119">
        <v>69.12</v>
      </c>
      <c r="T881" s="184">
        <v>61.95</v>
      </c>
      <c r="U881" s="183">
        <v>118.86</v>
      </c>
      <c r="V881" s="119"/>
      <c r="W881" s="119"/>
      <c r="X881" s="184"/>
      <c r="Y881" s="183"/>
      <c r="Z881" s="119"/>
      <c r="AA881" s="119"/>
      <c r="AB881" s="119">
        <v>59.56</v>
      </c>
      <c r="AC881" s="184">
        <v>59.56</v>
      </c>
    </row>
    <row r="882" spans="2:29">
      <c r="B882" s="134">
        <f t="shared" si="69"/>
        <v>25841</v>
      </c>
      <c r="C882" s="94">
        <v>25841</v>
      </c>
      <c r="D882" s="84">
        <f t="shared" si="73"/>
        <v>9</v>
      </c>
      <c r="E882" s="84">
        <f t="shared" si="70"/>
        <v>30</v>
      </c>
      <c r="F882" s="84">
        <f t="shared" si="71"/>
        <v>1970</v>
      </c>
      <c r="G882" s="92">
        <f t="shared" si="72"/>
        <v>1970</v>
      </c>
      <c r="H882" s="183">
        <v>7.82</v>
      </c>
      <c r="I882" s="119">
        <v>1.62</v>
      </c>
      <c r="J882" s="119">
        <v>89.79</v>
      </c>
      <c r="K882" s="119">
        <v>0.03</v>
      </c>
      <c r="L882" s="119">
        <v>0.9</v>
      </c>
      <c r="M882" s="119"/>
      <c r="N882" s="119">
        <v>2.34</v>
      </c>
      <c r="O882" s="184">
        <v>0.89</v>
      </c>
      <c r="P882" s="183"/>
      <c r="Q882" s="119"/>
      <c r="R882" s="119"/>
      <c r="S882" s="119">
        <v>67.180000000000007</v>
      </c>
      <c r="T882" s="184">
        <v>60.53</v>
      </c>
      <c r="U882" s="183">
        <v>118.86</v>
      </c>
      <c r="V882" s="119"/>
      <c r="W882" s="119"/>
      <c r="X882" s="184"/>
      <c r="Y882" s="183"/>
      <c r="Z882" s="119"/>
      <c r="AA882" s="119"/>
      <c r="AB882" s="119">
        <v>61.24</v>
      </c>
      <c r="AC882" s="184">
        <v>61.24</v>
      </c>
    </row>
    <row r="883" spans="2:29">
      <c r="B883" s="134">
        <f t="shared" si="69"/>
        <v>25872</v>
      </c>
      <c r="C883" s="94">
        <v>25872</v>
      </c>
      <c r="D883" s="84">
        <f t="shared" si="73"/>
        <v>10</v>
      </c>
      <c r="E883" s="84">
        <f t="shared" si="70"/>
        <v>31</v>
      </c>
      <c r="F883" s="84">
        <f t="shared" si="71"/>
        <v>1970</v>
      </c>
      <c r="G883" s="92">
        <f>F883+1</f>
        <v>1971</v>
      </c>
      <c r="H883" s="183">
        <v>5.37</v>
      </c>
      <c r="I883" s="119">
        <v>1.53</v>
      </c>
      <c r="J883" s="119">
        <v>71.709999999999994</v>
      </c>
      <c r="K883" s="119">
        <v>7.0000000000000007E-2</v>
      </c>
      <c r="L883" s="119">
        <v>1.05</v>
      </c>
      <c r="M883" s="119"/>
      <c r="N883" s="119">
        <v>4.37</v>
      </c>
      <c r="O883" s="184">
        <v>1.05</v>
      </c>
      <c r="P883" s="183"/>
      <c r="Q883" s="119"/>
      <c r="R883" s="119"/>
      <c r="S883" s="119">
        <v>60.34</v>
      </c>
      <c r="T883" s="184">
        <v>52.78</v>
      </c>
      <c r="U883" s="183">
        <v>131.78</v>
      </c>
      <c r="V883" s="119"/>
      <c r="W883" s="119">
        <v>43.54</v>
      </c>
      <c r="X883" s="184"/>
      <c r="Y883" s="183"/>
      <c r="Z883" s="119"/>
      <c r="AA883" s="119"/>
      <c r="AB883" s="119">
        <v>62.27</v>
      </c>
      <c r="AC883" s="184">
        <v>62.27</v>
      </c>
    </row>
    <row r="884" spans="2:29">
      <c r="B884" s="134">
        <f t="shared" si="69"/>
        <v>25902</v>
      </c>
      <c r="C884" s="94">
        <v>25902</v>
      </c>
      <c r="D884" s="84">
        <f t="shared" si="73"/>
        <v>11</v>
      </c>
      <c r="E884" s="84">
        <f t="shared" si="70"/>
        <v>30</v>
      </c>
      <c r="F884" s="84">
        <f t="shared" si="71"/>
        <v>1970</v>
      </c>
      <c r="G884" s="92">
        <f>F884+1</f>
        <v>1971</v>
      </c>
      <c r="H884" s="183">
        <v>4.17</v>
      </c>
      <c r="I884" s="119">
        <v>1.37</v>
      </c>
      <c r="J884" s="119">
        <v>69.12</v>
      </c>
      <c r="K884" s="119">
        <v>0.37</v>
      </c>
      <c r="L884" s="119">
        <v>1.72</v>
      </c>
      <c r="M884" s="119"/>
      <c r="N884" s="119">
        <v>8.01</v>
      </c>
      <c r="O884" s="184">
        <v>1.07</v>
      </c>
      <c r="P884" s="183"/>
      <c r="Q884" s="119"/>
      <c r="R884" s="119"/>
      <c r="S884" s="119">
        <v>56.01</v>
      </c>
      <c r="T884" s="184">
        <v>57.56</v>
      </c>
      <c r="U884" s="183">
        <v>124.68</v>
      </c>
      <c r="V884" s="119"/>
      <c r="W884" s="119">
        <v>99.48</v>
      </c>
      <c r="X884" s="184"/>
      <c r="Y884" s="183"/>
      <c r="Z884" s="119"/>
      <c r="AA884" s="119"/>
      <c r="AB884" s="119">
        <v>57.56</v>
      </c>
      <c r="AC884" s="184">
        <v>57.56</v>
      </c>
    </row>
    <row r="885" spans="2:29">
      <c r="B885" s="134">
        <f t="shared" si="69"/>
        <v>25933</v>
      </c>
      <c r="C885" s="94">
        <v>25933</v>
      </c>
      <c r="D885" s="84">
        <f t="shared" si="73"/>
        <v>12</v>
      </c>
      <c r="E885" s="84">
        <f t="shared" si="70"/>
        <v>31</v>
      </c>
      <c r="F885" s="84">
        <f t="shared" si="71"/>
        <v>1970</v>
      </c>
      <c r="G885" s="92">
        <f>F885+1</f>
        <v>1971</v>
      </c>
      <c r="H885" s="183">
        <v>3.7</v>
      </c>
      <c r="I885" s="119">
        <v>1.31</v>
      </c>
      <c r="J885" s="119">
        <v>71.709999999999994</v>
      </c>
      <c r="K885" s="119">
        <v>0.63</v>
      </c>
      <c r="L885" s="119">
        <v>1.69</v>
      </c>
      <c r="M885" s="119"/>
      <c r="N885" s="119">
        <v>10.53</v>
      </c>
      <c r="O885" s="184">
        <v>1.05</v>
      </c>
      <c r="P885" s="183"/>
      <c r="Q885" s="119"/>
      <c r="R885" s="119"/>
      <c r="S885" s="119">
        <v>62.73</v>
      </c>
      <c r="T885" s="184">
        <v>71.709999999999994</v>
      </c>
      <c r="U885" s="183">
        <v>111.11</v>
      </c>
      <c r="V885" s="119"/>
      <c r="W885" s="119">
        <v>41.02</v>
      </c>
      <c r="X885" s="184"/>
      <c r="Y885" s="183"/>
      <c r="Z885" s="119"/>
      <c r="AA885" s="119"/>
      <c r="AB885" s="119">
        <v>52.84</v>
      </c>
      <c r="AC885" s="184">
        <v>52.84</v>
      </c>
    </row>
    <row r="886" spans="2:29">
      <c r="B886" s="134">
        <f t="shared" si="69"/>
        <v>25964</v>
      </c>
      <c r="C886" s="94">
        <v>25964</v>
      </c>
      <c r="D886" s="84">
        <f t="shared" si="73"/>
        <v>1</v>
      </c>
      <c r="E886" s="84">
        <f t="shared" si="70"/>
        <v>31</v>
      </c>
      <c r="F886" s="84">
        <f t="shared" si="71"/>
        <v>1971</v>
      </c>
      <c r="G886" s="92">
        <f>F886</f>
        <v>1971</v>
      </c>
      <c r="H886" s="183">
        <v>1.74</v>
      </c>
      <c r="I886" s="119">
        <v>1.47</v>
      </c>
      <c r="J886" s="119">
        <v>73.64</v>
      </c>
      <c r="K886" s="119">
        <v>0.56000000000000005</v>
      </c>
      <c r="L886" s="119">
        <v>2.06</v>
      </c>
      <c r="M886" s="119"/>
      <c r="N886" s="119">
        <v>10.27</v>
      </c>
      <c r="O886" s="184">
        <v>0.93</v>
      </c>
      <c r="P886" s="183"/>
      <c r="Q886" s="119"/>
      <c r="R886" s="119"/>
      <c r="S886" s="119">
        <v>66.540000000000006</v>
      </c>
      <c r="T886" s="184">
        <v>74.94</v>
      </c>
      <c r="U886" s="183">
        <v>109.82</v>
      </c>
      <c r="V886" s="119"/>
      <c r="W886" s="119">
        <v>28.17</v>
      </c>
      <c r="X886" s="184"/>
      <c r="Y886" s="183"/>
      <c r="Z886" s="119">
        <v>7.0000000000000007E-2</v>
      </c>
      <c r="AA886" s="119"/>
      <c r="AB886" s="119">
        <v>53.81</v>
      </c>
      <c r="AC886" s="184">
        <v>53.81</v>
      </c>
    </row>
    <row r="887" spans="2:29">
      <c r="B887" s="134">
        <f t="shared" si="69"/>
        <v>25992</v>
      </c>
      <c r="C887" s="94">
        <v>25992</v>
      </c>
      <c r="D887" s="84">
        <f t="shared" si="73"/>
        <v>2</v>
      </c>
      <c r="E887" s="84">
        <f t="shared" si="70"/>
        <v>28</v>
      </c>
      <c r="F887" s="84">
        <f t="shared" si="71"/>
        <v>1971</v>
      </c>
      <c r="G887" s="92">
        <f t="shared" si="72"/>
        <v>1971</v>
      </c>
      <c r="H887" s="183">
        <v>2.02</v>
      </c>
      <c r="I887" s="119">
        <v>1.57</v>
      </c>
      <c r="J887" s="119">
        <v>78.81</v>
      </c>
      <c r="K887" s="119">
        <v>0.34</v>
      </c>
      <c r="L887" s="119">
        <v>1.39</v>
      </c>
      <c r="M887" s="119"/>
      <c r="N887" s="119">
        <v>5.37</v>
      </c>
      <c r="O887" s="184">
        <v>0.53</v>
      </c>
      <c r="P887" s="183"/>
      <c r="Q887" s="119"/>
      <c r="R887" s="119"/>
      <c r="S887" s="119">
        <v>69.12</v>
      </c>
      <c r="T887" s="184">
        <v>78.17</v>
      </c>
      <c r="U887" s="183">
        <v>121.45</v>
      </c>
      <c r="V887" s="119"/>
      <c r="W887" s="119">
        <v>63.11</v>
      </c>
      <c r="X887" s="184"/>
      <c r="Y887" s="183"/>
      <c r="Z887" s="119">
        <v>0.08</v>
      </c>
      <c r="AA887" s="119"/>
      <c r="AB887" s="119">
        <v>53.75</v>
      </c>
      <c r="AC887" s="184">
        <v>53.75</v>
      </c>
    </row>
    <row r="888" spans="2:29">
      <c r="B888" s="134">
        <f t="shared" si="69"/>
        <v>26023</v>
      </c>
      <c r="C888" s="94">
        <v>26023</v>
      </c>
      <c r="D888" s="84">
        <f t="shared" si="73"/>
        <v>3</v>
      </c>
      <c r="E888" s="84">
        <f t="shared" si="70"/>
        <v>31</v>
      </c>
      <c r="F888" s="84">
        <f t="shared" si="71"/>
        <v>1971</v>
      </c>
      <c r="G888" s="92">
        <f t="shared" si="72"/>
        <v>1971</v>
      </c>
      <c r="H888" s="183">
        <v>1.69</v>
      </c>
      <c r="I888" s="119">
        <v>1.51</v>
      </c>
      <c r="J888" s="119">
        <v>85.92</v>
      </c>
      <c r="K888" s="119"/>
      <c r="L888" s="119"/>
      <c r="M888" s="119"/>
      <c r="N888" s="119">
        <v>0</v>
      </c>
      <c r="O888" s="184"/>
      <c r="P888" s="183"/>
      <c r="Q888" s="119"/>
      <c r="R888" s="119"/>
      <c r="S888" s="119">
        <v>62.27</v>
      </c>
      <c r="T888" s="184">
        <v>76.23</v>
      </c>
      <c r="U888" s="183">
        <v>104.65</v>
      </c>
      <c r="V888" s="119"/>
      <c r="W888" s="119"/>
      <c r="X888" s="184"/>
      <c r="Y888" s="183"/>
      <c r="Z888" s="119">
        <v>0.08</v>
      </c>
      <c r="AA888" s="119"/>
      <c r="AB888" s="119">
        <v>49.16</v>
      </c>
      <c r="AC888" s="184">
        <v>49.16</v>
      </c>
    </row>
    <row r="889" spans="2:29">
      <c r="B889" s="134">
        <f t="shared" si="69"/>
        <v>26053</v>
      </c>
      <c r="C889" s="94">
        <v>26053</v>
      </c>
      <c r="D889" s="84">
        <f t="shared" si="73"/>
        <v>4</v>
      </c>
      <c r="E889" s="84">
        <f t="shared" si="70"/>
        <v>30</v>
      </c>
      <c r="F889" s="84">
        <f t="shared" si="71"/>
        <v>1971</v>
      </c>
      <c r="G889" s="92">
        <f t="shared" si="72"/>
        <v>1971</v>
      </c>
      <c r="H889" s="183">
        <v>2.1</v>
      </c>
      <c r="I889" s="119">
        <v>1.58</v>
      </c>
      <c r="J889" s="119">
        <v>90.44</v>
      </c>
      <c r="K889" s="119"/>
      <c r="L889" s="119"/>
      <c r="M889" s="119"/>
      <c r="N889" s="119">
        <v>2.44</v>
      </c>
      <c r="O889" s="184"/>
      <c r="P889" s="183"/>
      <c r="Q889" s="119"/>
      <c r="R889" s="119"/>
      <c r="S889" s="119">
        <v>64.02</v>
      </c>
      <c r="T889" s="184">
        <v>60.4</v>
      </c>
      <c r="U889" s="183">
        <v>107.88</v>
      </c>
      <c r="V889" s="119"/>
      <c r="W889" s="119"/>
      <c r="X889" s="184"/>
      <c r="Y889" s="183"/>
      <c r="Z889" s="119">
        <v>0.08</v>
      </c>
      <c r="AA889" s="119"/>
      <c r="AB889" s="119">
        <v>49.61</v>
      </c>
      <c r="AC889" s="184">
        <v>49.61</v>
      </c>
    </row>
    <row r="890" spans="2:29">
      <c r="B890" s="134">
        <f t="shared" si="69"/>
        <v>26084</v>
      </c>
      <c r="C890" s="94">
        <v>26084</v>
      </c>
      <c r="D890" s="84">
        <f t="shared" si="73"/>
        <v>5</v>
      </c>
      <c r="E890" s="84">
        <f t="shared" si="70"/>
        <v>31</v>
      </c>
      <c r="F890" s="84">
        <f t="shared" si="71"/>
        <v>1971</v>
      </c>
      <c r="G890" s="92">
        <f t="shared" si="72"/>
        <v>1971</v>
      </c>
      <c r="H890" s="183">
        <v>2.6</v>
      </c>
      <c r="I890" s="119">
        <v>1.59</v>
      </c>
      <c r="J890" s="119">
        <v>93.02</v>
      </c>
      <c r="K890" s="119"/>
      <c r="L890" s="119"/>
      <c r="M890" s="119"/>
      <c r="N890" s="119">
        <v>7.49</v>
      </c>
      <c r="O890" s="184"/>
      <c r="P890" s="183"/>
      <c r="Q890" s="119"/>
      <c r="R890" s="119"/>
      <c r="S890" s="119">
        <v>62.73</v>
      </c>
      <c r="T890" s="184">
        <v>52.33</v>
      </c>
      <c r="U890" s="183">
        <v>113.05</v>
      </c>
      <c r="V890" s="119"/>
      <c r="W890" s="119">
        <v>15.76</v>
      </c>
      <c r="X890" s="184"/>
      <c r="Y890" s="183"/>
      <c r="Z890" s="119">
        <v>0.08</v>
      </c>
      <c r="AA890" s="119"/>
      <c r="AB890" s="119">
        <v>50.26</v>
      </c>
      <c r="AC890" s="184">
        <v>50.26</v>
      </c>
    </row>
    <row r="891" spans="2:29">
      <c r="B891" s="134">
        <f t="shared" si="69"/>
        <v>26114</v>
      </c>
      <c r="C891" s="94">
        <v>26114</v>
      </c>
      <c r="D891" s="84">
        <f t="shared" si="73"/>
        <v>6</v>
      </c>
      <c r="E891" s="84">
        <f t="shared" si="70"/>
        <v>30</v>
      </c>
      <c r="F891" s="84">
        <f t="shared" si="71"/>
        <v>1971</v>
      </c>
      <c r="G891" s="92">
        <f t="shared" si="72"/>
        <v>1971</v>
      </c>
      <c r="H891" s="183">
        <v>7.43</v>
      </c>
      <c r="I891" s="119">
        <v>2.0499999999999998</v>
      </c>
      <c r="J891" s="119">
        <v>111.76</v>
      </c>
      <c r="K891" s="119"/>
      <c r="L891" s="119"/>
      <c r="M891" s="119"/>
      <c r="N891" s="119">
        <v>7.43</v>
      </c>
      <c r="O891" s="184"/>
      <c r="P891" s="183"/>
      <c r="Q891" s="119"/>
      <c r="R891" s="119"/>
      <c r="S891" s="119">
        <v>67.180000000000007</v>
      </c>
      <c r="T891" s="184">
        <v>71.709999999999994</v>
      </c>
      <c r="U891" s="183">
        <v>116.28</v>
      </c>
      <c r="V891" s="119"/>
      <c r="W891" s="119"/>
      <c r="X891" s="184"/>
      <c r="Y891" s="183"/>
      <c r="Z891" s="119">
        <v>0.08</v>
      </c>
      <c r="AA891" s="119"/>
      <c r="AB891" s="119">
        <v>58.53</v>
      </c>
      <c r="AC891" s="184">
        <v>58.53</v>
      </c>
    </row>
    <row r="892" spans="2:29">
      <c r="B892" s="134">
        <f t="shared" ref="B892:B955" si="74">C892</f>
        <v>26145</v>
      </c>
      <c r="C892" s="94">
        <v>26145</v>
      </c>
      <c r="D892" s="84">
        <f t="shared" si="73"/>
        <v>7</v>
      </c>
      <c r="E892" s="84">
        <f t="shared" ref="E892:E955" si="75">DAY(C892)</f>
        <v>31</v>
      </c>
      <c r="F892" s="84">
        <f t="shared" ref="F892:F955" si="76">YEAR(C892)</f>
        <v>1971</v>
      </c>
      <c r="G892" s="92">
        <f t="shared" si="72"/>
        <v>1971</v>
      </c>
      <c r="H892" s="183">
        <v>8.7899999999999991</v>
      </c>
      <c r="I892" s="119">
        <v>2.1800000000000002</v>
      </c>
      <c r="J892" s="119">
        <v>111.11</v>
      </c>
      <c r="K892" s="119"/>
      <c r="L892" s="119">
        <v>1.1399999999999999</v>
      </c>
      <c r="M892" s="119"/>
      <c r="N892" s="119">
        <v>4.1500000000000004</v>
      </c>
      <c r="O892" s="184">
        <v>0.56999999999999995</v>
      </c>
      <c r="P892" s="183"/>
      <c r="Q892" s="119"/>
      <c r="R892" s="119"/>
      <c r="S892" s="119">
        <v>67.83</v>
      </c>
      <c r="T892" s="184">
        <v>63.37</v>
      </c>
      <c r="U892" s="183">
        <v>120.16</v>
      </c>
      <c r="V892" s="119"/>
      <c r="W892" s="119"/>
      <c r="X892" s="184"/>
      <c r="Y892" s="183"/>
      <c r="Z892" s="119">
        <v>7.0000000000000007E-2</v>
      </c>
      <c r="AA892" s="119"/>
      <c r="AB892" s="119">
        <v>55.69</v>
      </c>
      <c r="AC892" s="184">
        <v>55.69</v>
      </c>
    </row>
    <row r="893" spans="2:29">
      <c r="B893" s="134">
        <f t="shared" si="74"/>
        <v>26176</v>
      </c>
      <c r="C893" s="94">
        <v>26176</v>
      </c>
      <c r="D893" s="84">
        <f t="shared" si="73"/>
        <v>8</v>
      </c>
      <c r="E893" s="84">
        <f t="shared" si="75"/>
        <v>31</v>
      </c>
      <c r="F893" s="84">
        <f t="shared" si="76"/>
        <v>1971</v>
      </c>
      <c r="G893" s="92">
        <f t="shared" si="72"/>
        <v>1971</v>
      </c>
      <c r="H893" s="183">
        <v>7.04</v>
      </c>
      <c r="I893" s="119">
        <v>2.0499999999999998</v>
      </c>
      <c r="J893" s="119">
        <v>102.71</v>
      </c>
      <c r="K893" s="119"/>
      <c r="L893" s="119">
        <v>1.64</v>
      </c>
      <c r="M893" s="119"/>
      <c r="N893" s="119">
        <v>5.6</v>
      </c>
      <c r="O893" s="184">
        <v>0.78</v>
      </c>
      <c r="P893" s="183"/>
      <c r="Q893" s="119"/>
      <c r="R893" s="119"/>
      <c r="S893" s="119">
        <v>67.83</v>
      </c>
      <c r="T893" s="184">
        <v>55.94</v>
      </c>
      <c r="U893" s="183">
        <v>120.16</v>
      </c>
      <c r="V893" s="119"/>
      <c r="W893" s="119"/>
      <c r="X893" s="184"/>
      <c r="Y893" s="183"/>
      <c r="Z893" s="119">
        <v>0.08</v>
      </c>
      <c r="AA893" s="119"/>
      <c r="AB893" s="119">
        <v>52.97</v>
      </c>
      <c r="AC893" s="184">
        <v>52.97</v>
      </c>
    </row>
    <row r="894" spans="2:29">
      <c r="B894" s="134">
        <f t="shared" si="74"/>
        <v>26206</v>
      </c>
      <c r="C894" s="94">
        <v>26206</v>
      </c>
      <c r="D894" s="84">
        <f t="shared" si="73"/>
        <v>9</v>
      </c>
      <c r="E894" s="84">
        <f t="shared" si="75"/>
        <v>30</v>
      </c>
      <c r="F894" s="84">
        <f t="shared" si="76"/>
        <v>1971</v>
      </c>
      <c r="G894" s="92">
        <f t="shared" ref="G894:G954" si="77">F894</f>
        <v>1971</v>
      </c>
      <c r="H894" s="183">
        <v>5.85</v>
      </c>
      <c r="I894" s="119">
        <v>2.02</v>
      </c>
      <c r="J894" s="119">
        <v>99.48</v>
      </c>
      <c r="K894" s="119"/>
      <c r="L894" s="119">
        <v>0.47</v>
      </c>
      <c r="M894" s="119"/>
      <c r="N894" s="119">
        <v>1.9</v>
      </c>
      <c r="O894" s="184"/>
      <c r="P894" s="183"/>
      <c r="Q894" s="119"/>
      <c r="R894" s="119"/>
      <c r="S894" s="119">
        <v>67.180000000000007</v>
      </c>
      <c r="T894" s="184">
        <v>49.29</v>
      </c>
      <c r="U894" s="183">
        <v>126.62</v>
      </c>
      <c r="V894" s="119"/>
      <c r="W894" s="119"/>
      <c r="X894" s="184"/>
      <c r="Y894" s="183"/>
      <c r="Z894" s="119">
        <v>0.08</v>
      </c>
      <c r="AA894" s="119"/>
      <c r="AB894" s="119">
        <v>50.13</v>
      </c>
      <c r="AC894" s="184">
        <v>50.13</v>
      </c>
    </row>
    <row r="895" spans="2:29">
      <c r="B895" s="134">
        <f t="shared" si="74"/>
        <v>26237</v>
      </c>
      <c r="C895" s="94">
        <v>26237</v>
      </c>
      <c r="D895" s="84">
        <f t="shared" si="73"/>
        <v>10</v>
      </c>
      <c r="E895" s="84">
        <f t="shared" si="75"/>
        <v>31</v>
      </c>
      <c r="F895" s="84">
        <f t="shared" si="76"/>
        <v>1971</v>
      </c>
      <c r="G895" s="92">
        <f>F895+1</f>
        <v>1972</v>
      </c>
      <c r="H895" s="183">
        <v>3.7</v>
      </c>
      <c r="I895" s="119">
        <v>1.75</v>
      </c>
      <c r="J895" s="119">
        <v>90.44</v>
      </c>
      <c r="K895" s="119"/>
      <c r="L895" s="119"/>
      <c r="M895" s="119"/>
      <c r="N895" s="119"/>
      <c r="O895" s="184"/>
      <c r="P895" s="183"/>
      <c r="Q895" s="119"/>
      <c r="R895" s="119"/>
      <c r="S895" s="119">
        <v>67.180000000000007</v>
      </c>
      <c r="T895" s="184">
        <v>62.53</v>
      </c>
      <c r="U895" s="183">
        <v>107.88</v>
      </c>
      <c r="V895" s="119"/>
      <c r="W895" s="119"/>
      <c r="X895" s="184"/>
      <c r="Y895" s="183"/>
      <c r="Z895" s="119"/>
      <c r="AA895" s="119"/>
      <c r="AB895" s="119">
        <v>48.64</v>
      </c>
      <c r="AC895" s="184">
        <v>48.64</v>
      </c>
    </row>
    <row r="896" spans="2:29">
      <c r="B896" s="134">
        <f t="shared" si="74"/>
        <v>26267</v>
      </c>
      <c r="C896" s="94">
        <v>26267</v>
      </c>
      <c r="D896" s="84">
        <f t="shared" si="73"/>
        <v>11</v>
      </c>
      <c r="E896" s="84">
        <f t="shared" si="75"/>
        <v>30</v>
      </c>
      <c r="F896" s="84">
        <f t="shared" si="76"/>
        <v>1971</v>
      </c>
      <c r="G896" s="92">
        <f>F896+1</f>
        <v>1972</v>
      </c>
      <c r="H896" s="183">
        <v>2.75</v>
      </c>
      <c r="I896" s="119">
        <v>1.5</v>
      </c>
      <c r="J896" s="119">
        <v>85.92</v>
      </c>
      <c r="K896" s="119"/>
      <c r="L896" s="119"/>
      <c r="M896" s="119"/>
      <c r="N896" s="119"/>
      <c r="O896" s="184"/>
      <c r="P896" s="183"/>
      <c r="Q896" s="119"/>
      <c r="R896" s="119"/>
      <c r="S896" s="119">
        <v>66.540000000000006</v>
      </c>
      <c r="T896" s="184">
        <v>65.25</v>
      </c>
      <c r="U896" s="183">
        <v>104.65</v>
      </c>
      <c r="V896" s="119"/>
      <c r="W896" s="119"/>
      <c r="X896" s="184"/>
      <c r="Y896" s="183"/>
      <c r="Z896" s="119"/>
      <c r="AA896" s="119"/>
      <c r="AB896" s="119">
        <v>49.1</v>
      </c>
      <c r="AC896" s="184">
        <v>49.1</v>
      </c>
    </row>
    <row r="897" spans="2:29">
      <c r="B897" s="134">
        <f t="shared" si="74"/>
        <v>26298</v>
      </c>
      <c r="C897" s="94">
        <v>26298</v>
      </c>
      <c r="D897" s="84">
        <f t="shared" si="73"/>
        <v>12</v>
      </c>
      <c r="E897" s="84">
        <f t="shared" si="75"/>
        <v>31</v>
      </c>
      <c r="F897" s="84">
        <f t="shared" si="76"/>
        <v>1971</v>
      </c>
      <c r="G897" s="92">
        <f>F897+1</f>
        <v>1972</v>
      </c>
      <c r="H897" s="183">
        <v>2.02</v>
      </c>
      <c r="I897" s="119">
        <v>1.5</v>
      </c>
      <c r="J897" s="119">
        <v>85.27</v>
      </c>
      <c r="K897" s="119"/>
      <c r="L897" s="119"/>
      <c r="M897" s="119"/>
      <c r="N897" s="119"/>
      <c r="O897" s="184"/>
      <c r="P897" s="183"/>
      <c r="Q897" s="119"/>
      <c r="R897" s="119"/>
      <c r="S897" s="119">
        <v>68.48</v>
      </c>
      <c r="T897" s="184">
        <v>67.83</v>
      </c>
      <c r="U897" s="183">
        <v>101.42</v>
      </c>
      <c r="V897" s="119"/>
      <c r="W897" s="119"/>
      <c r="X897" s="184"/>
      <c r="Y897" s="183"/>
      <c r="Z897" s="119"/>
      <c r="AA897" s="119"/>
      <c r="AB897" s="119">
        <v>49.23</v>
      </c>
      <c r="AC897" s="184">
        <v>49.23</v>
      </c>
    </row>
    <row r="898" spans="2:29">
      <c r="B898" s="134">
        <f t="shared" si="74"/>
        <v>26329</v>
      </c>
      <c r="C898" s="94">
        <v>26329</v>
      </c>
      <c r="D898" s="84">
        <f t="shared" si="73"/>
        <v>1</v>
      </c>
      <c r="E898" s="84">
        <f t="shared" si="75"/>
        <v>31</v>
      </c>
      <c r="F898" s="84">
        <f t="shared" si="76"/>
        <v>1972</v>
      </c>
      <c r="G898" s="92">
        <f>F898</f>
        <v>1972</v>
      </c>
      <c r="H898" s="183">
        <v>1.32</v>
      </c>
      <c r="I898" s="119">
        <v>1.49</v>
      </c>
      <c r="J898" s="119">
        <v>85.92</v>
      </c>
      <c r="K898" s="119"/>
      <c r="L898" s="119"/>
      <c r="M898" s="119"/>
      <c r="N898" s="119"/>
      <c r="O898" s="184"/>
      <c r="P898" s="183"/>
      <c r="Q898" s="119"/>
      <c r="R898" s="119"/>
      <c r="S898" s="119">
        <v>67.83</v>
      </c>
      <c r="T898" s="184">
        <v>65.25</v>
      </c>
      <c r="U898" s="183">
        <v>109.82</v>
      </c>
      <c r="V898" s="119"/>
      <c r="W898" s="119"/>
      <c r="X898" s="184"/>
      <c r="Y898" s="183"/>
      <c r="Z898" s="119"/>
      <c r="AA898" s="119"/>
      <c r="AB898" s="119">
        <v>49.23</v>
      </c>
      <c r="AC898" s="184">
        <v>49.23</v>
      </c>
    </row>
    <row r="899" spans="2:29">
      <c r="B899" s="134">
        <f t="shared" si="74"/>
        <v>26358</v>
      </c>
      <c r="C899" s="94">
        <v>26358</v>
      </c>
      <c r="D899" s="84">
        <f t="shared" si="73"/>
        <v>2</v>
      </c>
      <c r="E899" s="84">
        <f t="shared" si="75"/>
        <v>29</v>
      </c>
      <c r="F899" s="84">
        <f t="shared" si="76"/>
        <v>1972</v>
      </c>
      <c r="G899" s="92">
        <f t="shared" si="77"/>
        <v>1972</v>
      </c>
      <c r="H899" s="183">
        <v>1.41</v>
      </c>
      <c r="I899" s="119">
        <v>1.48</v>
      </c>
      <c r="J899" s="119">
        <v>87.21</v>
      </c>
      <c r="K899" s="119"/>
      <c r="L899" s="119"/>
      <c r="M899" s="119"/>
      <c r="N899" s="119"/>
      <c r="O899" s="184"/>
      <c r="P899" s="183"/>
      <c r="Q899" s="119"/>
      <c r="R899" s="119"/>
      <c r="S899" s="119">
        <v>71.06</v>
      </c>
      <c r="T899" s="184">
        <v>63.57</v>
      </c>
      <c r="U899" s="183">
        <v>112.4</v>
      </c>
      <c r="V899" s="119"/>
      <c r="W899" s="119"/>
      <c r="X899" s="184"/>
      <c r="Y899" s="183"/>
      <c r="Z899" s="119"/>
      <c r="AA899" s="119"/>
      <c r="AB899" s="119">
        <v>50.19</v>
      </c>
      <c r="AC899" s="184">
        <v>50.19</v>
      </c>
    </row>
    <row r="900" spans="2:29">
      <c r="B900" s="134">
        <f t="shared" si="74"/>
        <v>26389</v>
      </c>
      <c r="C900" s="94">
        <v>26389</v>
      </c>
      <c r="D900" s="84">
        <f t="shared" si="73"/>
        <v>3</v>
      </c>
      <c r="E900" s="84">
        <f t="shared" si="75"/>
        <v>31</v>
      </c>
      <c r="F900" s="84">
        <f t="shared" si="76"/>
        <v>1972</v>
      </c>
      <c r="G900" s="92">
        <f t="shared" si="77"/>
        <v>1972</v>
      </c>
      <c r="H900" s="183">
        <v>1.45</v>
      </c>
      <c r="I900" s="119">
        <v>1.54</v>
      </c>
      <c r="J900" s="119">
        <v>88.5</v>
      </c>
      <c r="K900" s="119"/>
      <c r="L900" s="119"/>
      <c r="M900" s="119"/>
      <c r="N900" s="119"/>
      <c r="O900" s="184"/>
      <c r="P900" s="183"/>
      <c r="Q900" s="119"/>
      <c r="R900" s="119"/>
      <c r="S900" s="119">
        <v>68.48</v>
      </c>
      <c r="T900" s="184">
        <v>62.79</v>
      </c>
      <c r="U900" s="183">
        <v>113.7</v>
      </c>
      <c r="V900" s="119"/>
      <c r="W900" s="119"/>
      <c r="X900" s="184"/>
      <c r="Y900" s="183"/>
      <c r="Z900" s="119"/>
      <c r="AA900" s="119"/>
      <c r="AB900" s="119">
        <v>48.06</v>
      </c>
      <c r="AC900" s="184">
        <v>48.06</v>
      </c>
    </row>
    <row r="901" spans="2:29">
      <c r="B901" s="134">
        <f t="shared" si="74"/>
        <v>26419</v>
      </c>
      <c r="C901" s="94">
        <v>26419</v>
      </c>
      <c r="D901" s="84">
        <f t="shared" si="73"/>
        <v>4</v>
      </c>
      <c r="E901" s="84">
        <f t="shared" si="75"/>
        <v>30</v>
      </c>
      <c r="F901" s="84">
        <f t="shared" si="76"/>
        <v>1972</v>
      </c>
      <c r="G901" s="92">
        <f t="shared" si="77"/>
        <v>1972</v>
      </c>
      <c r="H901" s="183">
        <v>1.58</v>
      </c>
      <c r="I901" s="119">
        <v>1.58</v>
      </c>
      <c r="J901" s="119">
        <v>90.44</v>
      </c>
      <c r="K901" s="119"/>
      <c r="L901" s="119"/>
      <c r="M901" s="119"/>
      <c r="N901" s="119"/>
      <c r="O901" s="184"/>
      <c r="P901" s="183"/>
      <c r="Q901" s="119"/>
      <c r="R901" s="119"/>
      <c r="S901" s="119">
        <v>69.77</v>
      </c>
      <c r="T901" s="184">
        <v>62.6</v>
      </c>
      <c r="U901" s="183">
        <v>104.65</v>
      </c>
      <c r="V901" s="119"/>
      <c r="W901" s="119"/>
      <c r="X901" s="184"/>
      <c r="Y901" s="183"/>
      <c r="Z901" s="119"/>
      <c r="AA901" s="119"/>
      <c r="AB901" s="119">
        <v>47.16</v>
      </c>
      <c r="AC901" s="184">
        <v>47.16</v>
      </c>
    </row>
    <row r="902" spans="2:29">
      <c r="B902" s="134">
        <f t="shared" si="74"/>
        <v>26450</v>
      </c>
      <c r="C902" s="94">
        <v>26450</v>
      </c>
      <c r="D902" s="84">
        <f t="shared" si="73"/>
        <v>5</v>
      </c>
      <c r="E902" s="84">
        <f t="shared" si="75"/>
        <v>31</v>
      </c>
      <c r="F902" s="84">
        <f t="shared" si="76"/>
        <v>1972</v>
      </c>
      <c r="G902" s="92">
        <f t="shared" si="77"/>
        <v>1972</v>
      </c>
      <c r="H902" s="183">
        <v>3.66</v>
      </c>
      <c r="I902" s="119">
        <v>1.74</v>
      </c>
      <c r="J902" s="119">
        <v>97.55</v>
      </c>
      <c r="K902" s="119"/>
      <c r="L902" s="119"/>
      <c r="M902" s="119"/>
      <c r="N902" s="119"/>
      <c r="O902" s="184"/>
      <c r="P902" s="183"/>
      <c r="Q902" s="119"/>
      <c r="R902" s="119"/>
      <c r="S902" s="119">
        <v>69.12</v>
      </c>
      <c r="T902" s="184">
        <v>63.44</v>
      </c>
      <c r="U902" s="183">
        <v>106.59</v>
      </c>
      <c r="V902" s="119"/>
      <c r="W902" s="119"/>
      <c r="X902" s="184"/>
      <c r="Y902" s="183"/>
      <c r="Z902" s="119"/>
      <c r="AA902" s="119"/>
      <c r="AB902" s="119">
        <v>48.71</v>
      </c>
      <c r="AC902" s="184">
        <v>48.71</v>
      </c>
    </row>
    <row r="903" spans="2:29">
      <c r="B903" s="134">
        <f t="shared" si="74"/>
        <v>26480</v>
      </c>
      <c r="C903" s="94">
        <v>26480</v>
      </c>
      <c r="D903" s="84">
        <f t="shared" si="73"/>
        <v>6</v>
      </c>
      <c r="E903" s="84">
        <f t="shared" si="75"/>
        <v>30</v>
      </c>
      <c r="F903" s="84">
        <f t="shared" si="76"/>
        <v>1972</v>
      </c>
      <c r="G903" s="92">
        <f t="shared" si="77"/>
        <v>1972</v>
      </c>
      <c r="H903" s="183">
        <v>4.03</v>
      </c>
      <c r="I903" s="119">
        <v>1.89</v>
      </c>
      <c r="J903" s="119">
        <v>98.19</v>
      </c>
      <c r="K903" s="119"/>
      <c r="L903" s="119"/>
      <c r="M903" s="119"/>
      <c r="N903" s="119"/>
      <c r="O903" s="184"/>
      <c r="P903" s="183"/>
      <c r="Q903" s="119"/>
      <c r="R903" s="119"/>
      <c r="S903" s="119">
        <v>69.77</v>
      </c>
      <c r="T903" s="184">
        <v>61.37</v>
      </c>
      <c r="U903" s="183">
        <v>113.05</v>
      </c>
      <c r="V903" s="119"/>
      <c r="W903" s="119"/>
      <c r="X903" s="184"/>
      <c r="Y903" s="183"/>
      <c r="Z903" s="119"/>
      <c r="AA903" s="119"/>
      <c r="AB903" s="119">
        <v>49.48</v>
      </c>
      <c r="AC903" s="184">
        <v>49.48</v>
      </c>
    </row>
    <row r="904" spans="2:29">
      <c r="B904" s="134">
        <f t="shared" si="74"/>
        <v>26511</v>
      </c>
      <c r="C904" s="94">
        <v>26511</v>
      </c>
      <c r="D904" s="84">
        <f t="shared" si="73"/>
        <v>7</v>
      </c>
      <c r="E904" s="84">
        <f t="shared" si="75"/>
        <v>31</v>
      </c>
      <c r="F904" s="84">
        <f t="shared" si="76"/>
        <v>1972</v>
      </c>
      <c r="G904" s="92">
        <f t="shared" si="77"/>
        <v>1972</v>
      </c>
      <c r="H904" s="183">
        <v>4.8099999999999996</v>
      </c>
      <c r="I904" s="119">
        <v>2.09</v>
      </c>
      <c r="J904" s="119">
        <v>100.78</v>
      </c>
      <c r="K904" s="119"/>
      <c r="L904" s="119"/>
      <c r="M904" s="119"/>
      <c r="N904" s="119"/>
      <c r="O904" s="184"/>
      <c r="P904" s="183"/>
      <c r="Q904" s="119"/>
      <c r="R904" s="119"/>
      <c r="S904" s="119">
        <v>73.64</v>
      </c>
      <c r="T904" s="184">
        <v>71.06</v>
      </c>
      <c r="U904" s="183">
        <v>105.94</v>
      </c>
      <c r="V904" s="119"/>
      <c r="W904" s="119"/>
      <c r="X904" s="184"/>
      <c r="Y904" s="183"/>
      <c r="Z904" s="119"/>
      <c r="AA904" s="119"/>
      <c r="AB904" s="119">
        <v>50.58</v>
      </c>
      <c r="AC904" s="184">
        <v>50.58</v>
      </c>
    </row>
    <row r="905" spans="2:29">
      <c r="B905" s="134">
        <f t="shared" si="74"/>
        <v>26542</v>
      </c>
      <c r="C905" s="94">
        <v>26542</v>
      </c>
      <c r="D905" s="84">
        <f t="shared" si="73"/>
        <v>8</v>
      </c>
      <c r="E905" s="84">
        <f t="shared" si="75"/>
        <v>31</v>
      </c>
      <c r="F905" s="84">
        <f t="shared" si="76"/>
        <v>1972</v>
      </c>
      <c r="G905" s="92">
        <f t="shared" si="77"/>
        <v>1972</v>
      </c>
      <c r="H905" s="183">
        <v>5.89</v>
      </c>
      <c r="I905" s="119">
        <v>2.14</v>
      </c>
      <c r="J905" s="119">
        <v>107.24</v>
      </c>
      <c r="K905" s="119"/>
      <c r="L905" s="119"/>
      <c r="M905" s="119"/>
      <c r="N905" s="119"/>
      <c r="O905" s="184"/>
      <c r="P905" s="183"/>
      <c r="Q905" s="119"/>
      <c r="R905" s="119"/>
      <c r="S905" s="119">
        <v>73</v>
      </c>
      <c r="T905" s="184">
        <v>60.72</v>
      </c>
      <c r="U905" s="183">
        <v>124.03</v>
      </c>
      <c r="V905" s="119"/>
      <c r="W905" s="119"/>
      <c r="X905" s="184"/>
      <c r="Y905" s="183"/>
      <c r="Z905" s="119"/>
      <c r="AA905" s="119"/>
      <c r="AB905" s="119">
        <v>59.17</v>
      </c>
      <c r="AC905" s="184">
        <v>59.17</v>
      </c>
    </row>
    <row r="906" spans="2:29">
      <c r="B906" s="134">
        <f t="shared" si="74"/>
        <v>26572</v>
      </c>
      <c r="C906" s="94">
        <v>26572</v>
      </c>
      <c r="D906" s="84">
        <f t="shared" si="73"/>
        <v>9</v>
      </c>
      <c r="E906" s="84">
        <f t="shared" si="75"/>
        <v>30</v>
      </c>
      <c r="F906" s="84">
        <f t="shared" si="76"/>
        <v>1972</v>
      </c>
      <c r="G906" s="92">
        <f t="shared" si="77"/>
        <v>1972</v>
      </c>
      <c r="H906" s="183">
        <v>6.52</v>
      </c>
      <c r="I906" s="119">
        <v>1.88</v>
      </c>
      <c r="J906" s="119">
        <v>100.13</v>
      </c>
      <c r="K906" s="119"/>
      <c r="L906" s="119"/>
      <c r="M906" s="119"/>
      <c r="N906" s="119"/>
      <c r="O906" s="184"/>
      <c r="P906" s="183"/>
      <c r="Q906" s="119"/>
      <c r="R906" s="119"/>
      <c r="S906" s="119">
        <v>71.06</v>
      </c>
      <c r="T906" s="184">
        <v>49.03</v>
      </c>
      <c r="U906" s="183">
        <v>129.19999999999999</v>
      </c>
      <c r="V906" s="119"/>
      <c r="W906" s="119">
        <v>1.81</v>
      </c>
      <c r="X906" s="184"/>
      <c r="Y906" s="183"/>
      <c r="Z906" s="119"/>
      <c r="AA906" s="119"/>
      <c r="AB906" s="119">
        <v>49.55</v>
      </c>
      <c r="AC906" s="184">
        <v>49.55</v>
      </c>
    </row>
    <row r="907" spans="2:29">
      <c r="B907" s="134">
        <f t="shared" si="74"/>
        <v>26603</v>
      </c>
      <c r="C907" s="94">
        <v>26603</v>
      </c>
      <c r="D907" s="84">
        <f t="shared" si="73"/>
        <v>10</v>
      </c>
      <c r="E907" s="84">
        <f t="shared" si="75"/>
        <v>31</v>
      </c>
      <c r="F907" s="84">
        <f t="shared" si="76"/>
        <v>1972</v>
      </c>
      <c r="G907" s="92">
        <f>F907+1</f>
        <v>1973</v>
      </c>
      <c r="H907" s="183">
        <v>4.32</v>
      </c>
      <c r="I907" s="119">
        <v>1.56</v>
      </c>
      <c r="J907" s="119">
        <v>91.73</v>
      </c>
      <c r="K907" s="119"/>
      <c r="L907" s="119"/>
      <c r="M907" s="119"/>
      <c r="N907" s="119"/>
      <c r="O907" s="184"/>
      <c r="P907" s="183"/>
      <c r="Q907" s="119"/>
      <c r="R907" s="119"/>
      <c r="S907" s="119">
        <v>69.77</v>
      </c>
      <c r="T907" s="184">
        <v>44.9</v>
      </c>
      <c r="U907" s="183">
        <v>120.16</v>
      </c>
      <c r="V907" s="119"/>
      <c r="W907" s="119">
        <v>70.41</v>
      </c>
      <c r="X907" s="184"/>
      <c r="Y907" s="183"/>
      <c r="Z907" s="119"/>
      <c r="AA907" s="119"/>
      <c r="AB907" s="119">
        <v>46.06</v>
      </c>
      <c r="AC907" s="184">
        <v>46.06</v>
      </c>
    </row>
    <row r="908" spans="2:29">
      <c r="B908" s="134">
        <f t="shared" si="74"/>
        <v>26633</v>
      </c>
      <c r="C908" s="94">
        <v>26633</v>
      </c>
      <c r="D908" s="84">
        <f t="shared" si="73"/>
        <v>11</v>
      </c>
      <c r="E908" s="84">
        <f t="shared" si="75"/>
        <v>30</v>
      </c>
      <c r="F908" s="84">
        <f t="shared" si="76"/>
        <v>1972</v>
      </c>
      <c r="G908" s="92">
        <f>F908+1</f>
        <v>1973</v>
      </c>
      <c r="H908" s="183">
        <v>3.49</v>
      </c>
      <c r="I908" s="119">
        <v>1.46</v>
      </c>
      <c r="J908" s="119">
        <v>90.44</v>
      </c>
      <c r="K908" s="119"/>
      <c r="L908" s="119"/>
      <c r="M908" s="119"/>
      <c r="N908" s="119"/>
      <c r="O908" s="184"/>
      <c r="P908" s="183"/>
      <c r="Q908" s="119"/>
      <c r="R908" s="119"/>
      <c r="S908" s="119">
        <v>68.48</v>
      </c>
      <c r="T908" s="184">
        <v>51.16</v>
      </c>
      <c r="U908" s="183">
        <v>109.17</v>
      </c>
      <c r="V908" s="119"/>
      <c r="W908" s="119"/>
      <c r="X908" s="184"/>
      <c r="Y908" s="183"/>
      <c r="Z908" s="119"/>
      <c r="AA908" s="119"/>
      <c r="AB908" s="119">
        <v>44.96</v>
      </c>
      <c r="AC908" s="184">
        <v>44.96</v>
      </c>
    </row>
    <row r="909" spans="2:29">
      <c r="B909" s="134">
        <f t="shared" si="74"/>
        <v>26664</v>
      </c>
      <c r="C909" s="94">
        <v>26664</v>
      </c>
      <c r="D909" s="84">
        <f t="shared" si="73"/>
        <v>12</v>
      </c>
      <c r="E909" s="84">
        <f t="shared" si="75"/>
        <v>31</v>
      </c>
      <c r="F909" s="84">
        <f t="shared" si="76"/>
        <v>1972</v>
      </c>
      <c r="G909" s="92">
        <f>F909+1</f>
        <v>1973</v>
      </c>
      <c r="H909" s="183">
        <v>2.14</v>
      </c>
      <c r="I909" s="119">
        <v>1.45</v>
      </c>
      <c r="J909" s="119">
        <v>88.5</v>
      </c>
      <c r="K909" s="119"/>
      <c r="L909" s="119"/>
      <c r="M909" s="119"/>
      <c r="N909" s="119"/>
      <c r="O909" s="184"/>
      <c r="P909" s="183"/>
      <c r="Q909" s="119"/>
      <c r="R909" s="119"/>
      <c r="S909" s="119">
        <v>69.77</v>
      </c>
      <c r="T909" s="184">
        <v>68.48</v>
      </c>
      <c r="U909" s="183">
        <v>96.9</v>
      </c>
      <c r="V909" s="119"/>
      <c r="W909" s="119"/>
      <c r="X909" s="184"/>
      <c r="Y909" s="183"/>
      <c r="Z909" s="119"/>
      <c r="AA909" s="119"/>
      <c r="AB909" s="119">
        <v>45.35</v>
      </c>
      <c r="AC909" s="184">
        <v>45.35</v>
      </c>
    </row>
    <row r="910" spans="2:29">
      <c r="B910" s="134">
        <f t="shared" si="74"/>
        <v>26695</v>
      </c>
      <c r="C910" s="94">
        <v>26695</v>
      </c>
      <c r="D910" s="84">
        <f t="shared" si="73"/>
        <v>1</v>
      </c>
      <c r="E910" s="84">
        <f t="shared" si="75"/>
        <v>31</v>
      </c>
      <c r="F910" s="84">
        <f t="shared" si="76"/>
        <v>1973</v>
      </c>
      <c r="G910" s="92">
        <f>F910</f>
        <v>1973</v>
      </c>
      <c r="H910" s="183">
        <v>2.44</v>
      </c>
      <c r="I910" s="119">
        <v>1.47</v>
      </c>
      <c r="J910" s="119">
        <v>87.21</v>
      </c>
      <c r="K910" s="119"/>
      <c r="L910" s="119"/>
      <c r="M910" s="119"/>
      <c r="N910" s="119"/>
      <c r="O910" s="184"/>
      <c r="P910" s="183"/>
      <c r="Q910" s="119"/>
      <c r="R910" s="119"/>
      <c r="S910" s="119">
        <v>69.77</v>
      </c>
      <c r="T910" s="184">
        <v>72.349999999999994</v>
      </c>
      <c r="U910" s="183">
        <v>101.42</v>
      </c>
      <c r="V910" s="119"/>
      <c r="W910" s="119"/>
      <c r="X910" s="184"/>
      <c r="Y910" s="183"/>
      <c r="Z910" s="119"/>
      <c r="AA910" s="119"/>
      <c r="AB910" s="119">
        <v>45.48</v>
      </c>
      <c r="AC910" s="184">
        <v>45.48</v>
      </c>
    </row>
    <row r="911" spans="2:29">
      <c r="B911" s="134">
        <f t="shared" si="74"/>
        <v>26723</v>
      </c>
      <c r="C911" s="94">
        <v>26723</v>
      </c>
      <c r="D911" s="84">
        <f t="shared" si="73"/>
        <v>2</v>
      </c>
      <c r="E911" s="84">
        <f t="shared" si="75"/>
        <v>28</v>
      </c>
      <c r="F911" s="84">
        <f t="shared" si="76"/>
        <v>1973</v>
      </c>
      <c r="G911" s="92">
        <f t="shared" si="77"/>
        <v>1973</v>
      </c>
      <c r="H911" s="183">
        <v>2.87</v>
      </c>
      <c r="I911" s="119">
        <v>1.46</v>
      </c>
      <c r="J911" s="119">
        <v>86.56</v>
      </c>
      <c r="K911" s="119"/>
      <c r="L911" s="119"/>
      <c r="M911" s="119"/>
      <c r="N911" s="119"/>
      <c r="O911" s="184"/>
      <c r="P911" s="183"/>
      <c r="Q911" s="119"/>
      <c r="R911" s="119"/>
      <c r="S911" s="119">
        <v>70.41</v>
      </c>
      <c r="T911" s="184">
        <v>72.349999999999994</v>
      </c>
      <c r="U911" s="183">
        <v>99.48</v>
      </c>
      <c r="V911" s="119"/>
      <c r="W911" s="119"/>
      <c r="X911" s="184"/>
      <c r="Y911" s="183"/>
      <c r="Z911" s="119"/>
      <c r="AA911" s="119"/>
      <c r="AB911" s="119">
        <v>45.61</v>
      </c>
      <c r="AC911" s="184">
        <v>45.61</v>
      </c>
    </row>
    <row r="912" spans="2:29">
      <c r="B912" s="134">
        <f t="shared" si="74"/>
        <v>26754</v>
      </c>
      <c r="C912" s="94">
        <v>26754</v>
      </c>
      <c r="D912" s="84">
        <f t="shared" si="73"/>
        <v>3</v>
      </c>
      <c r="E912" s="84">
        <f t="shared" si="75"/>
        <v>31</v>
      </c>
      <c r="F912" s="84">
        <f t="shared" si="76"/>
        <v>1973</v>
      </c>
      <c r="G912" s="92">
        <f t="shared" si="77"/>
        <v>1973</v>
      </c>
      <c r="H912" s="183">
        <v>2.58</v>
      </c>
      <c r="I912" s="119">
        <v>1.46</v>
      </c>
      <c r="J912" s="119">
        <v>86.56</v>
      </c>
      <c r="K912" s="119"/>
      <c r="L912" s="119"/>
      <c r="M912" s="119"/>
      <c r="N912" s="119"/>
      <c r="O912" s="184"/>
      <c r="P912" s="183"/>
      <c r="Q912" s="119"/>
      <c r="R912" s="119"/>
      <c r="S912" s="119">
        <v>71.06</v>
      </c>
      <c r="T912" s="184">
        <v>73</v>
      </c>
      <c r="U912" s="183">
        <v>97.55</v>
      </c>
      <c r="V912" s="119"/>
      <c r="W912" s="119"/>
      <c r="X912" s="184"/>
      <c r="Y912" s="183"/>
      <c r="Z912" s="119"/>
      <c r="AA912" s="119"/>
      <c r="AB912" s="119">
        <v>45.74</v>
      </c>
      <c r="AC912" s="184">
        <v>45.74</v>
      </c>
    </row>
    <row r="913" spans="2:29">
      <c r="B913" s="134">
        <f t="shared" si="74"/>
        <v>26784</v>
      </c>
      <c r="C913" s="94">
        <v>26784</v>
      </c>
      <c r="D913" s="84">
        <f t="shared" si="73"/>
        <v>4</v>
      </c>
      <c r="E913" s="84">
        <f t="shared" si="75"/>
        <v>30</v>
      </c>
      <c r="F913" s="84">
        <f t="shared" si="76"/>
        <v>1973</v>
      </c>
      <c r="G913" s="92">
        <f t="shared" si="77"/>
        <v>1973</v>
      </c>
      <c r="H913" s="183">
        <v>3.53</v>
      </c>
      <c r="I913" s="119">
        <v>1.59</v>
      </c>
      <c r="J913" s="119">
        <v>89.15</v>
      </c>
      <c r="K913" s="119"/>
      <c r="L913" s="119"/>
      <c r="M913" s="119"/>
      <c r="N913" s="119"/>
      <c r="O913" s="184"/>
      <c r="P913" s="183"/>
      <c r="Q913" s="119"/>
      <c r="R913" s="119"/>
      <c r="S913" s="119">
        <v>71.709999999999994</v>
      </c>
      <c r="T913" s="184">
        <v>69.12</v>
      </c>
      <c r="U913" s="183">
        <v>94.96</v>
      </c>
      <c r="V913" s="119"/>
      <c r="W913" s="119"/>
      <c r="X913" s="184"/>
      <c r="Y913" s="183"/>
      <c r="Z913" s="119"/>
      <c r="AA913" s="119"/>
      <c r="AB913" s="119">
        <v>44.96</v>
      </c>
      <c r="AC913" s="184">
        <v>44.96</v>
      </c>
    </row>
    <row r="914" spans="2:29">
      <c r="B914" s="134">
        <f t="shared" si="74"/>
        <v>26815</v>
      </c>
      <c r="C914" s="94">
        <v>26815</v>
      </c>
      <c r="D914" s="84">
        <f t="shared" si="73"/>
        <v>5</v>
      </c>
      <c r="E914" s="84">
        <f t="shared" si="75"/>
        <v>31</v>
      </c>
      <c r="F914" s="84">
        <f t="shared" si="76"/>
        <v>1973</v>
      </c>
      <c r="G914" s="92">
        <f t="shared" si="77"/>
        <v>1973</v>
      </c>
      <c r="H914" s="183">
        <v>2.83</v>
      </c>
      <c r="I914" s="119">
        <v>1.59</v>
      </c>
      <c r="J914" s="119">
        <v>90.44</v>
      </c>
      <c r="K914" s="119"/>
      <c r="L914" s="119"/>
      <c r="M914" s="119"/>
      <c r="N914" s="119"/>
      <c r="O914" s="184"/>
      <c r="P914" s="183"/>
      <c r="Q914" s="119"/>
      <c r="R914" s="119"/>
      <c r="S914" s="119">
        <v>68.48</v>
      </c>
      <c r="T914" s="184">
        <v>69.12</v>
      </c>
      <c r="U914" s="183">
        <v>98.84</v>
      </c>
      <c r="V914" s="119"/>
      <c r="W914" s="119"/>
      <c r="X914" s="184"/>
      <c r="Y914" s="183"/>
      <c r="Z914" s="119"/>
      <c r="AA914" s="119"/>
      <c r="AB914" s="119">
        <v>45.22</v>
      </c>
      <c r="AC914" s="184">
        <v>45.22</v>
      </c>
    </row>
    <row r="915" spans="2:29">
      <c r="B915" s="134">
        <f t="shared" si="74"/>
        <v>26845</v>
      </c>
      <c r="C915" s="94">
        <v>26845</v>
      </c>
      <c r="D915" s="84">
        <f t="shared" si="73"/>
        <v>6</v>
      </c>
      <c r="E915" s="84">
        <f t="shared" si="75"/>
        <v>30</v>
      </c>
      <c r="F915" s="84">
        <f t="shared" si="76"/>
        <v>1973</v>
      </c>
      <c r="G915" s="92">
        <f t="shared" si="77"/>
        <v>1973</v>
      </c>
      <c r="H915" s="183">
        <v>4.26</v>
      </c>
      <c r="I915" s="119">
        <v>1.83</v>
      </c>
      <c r="J915" s="119">
        <v>102.07</v>
      </c>
      <c r="K915" s="119"/>
      <c r="L915" s="119"/>
      <c r="M915" s="119"/>
      <c r="N915" s="119">
        <v>0.82</v>
      </c>
      <c r="O915" s="184"/>
      <c r="P915" s="183"/>
      <c r="Q915" s="119"/>
      <c r="R915" s="119"/>
      <c r="S915" s="119">
        <v>75.58</v>
      </c>
      <c r="T915" s="184">
        <v>75.58</v>
      </c>
      <c r="U915" s="183">
        <v>111.11</v>
      </c>
      <c r="V915" s="119"/>
      <c r="W915" s="119"/>
      <c r="X915" s="184"/>
      <c r="Y915" s="183"/>
      <c r="Z915" s="119"/>
      <c r="AA915" s="119"/>
      <c r="AB915" s="119">
        <v>56.07</v>
      </c>
      <c r="AC915" s="184">
        <v>56.07</v>
      </c>
    </row>
    <row r="916" spans="2:29">
      <c r="B916" s="134">
        <f t="shared" si="74"/>
        <v>26876</v>
      </c>
      <c r="C916" s="94">
        <v>26876</v>
      </c>
      <c r="D916" s="84">
        <f t="shared" si="73"/>
        <v>7</v>
      </c>
      <c r="E916" s="84">
        <f t="shared" si="75"/>
        <v>31</v>
      </c>
      <c r="F916" s="84">
        <f t="shared" si="76"/>
        <v>1973</v>
      </c>
      <c r="G916" s="92">
        <f t="shared" si="77"/>
        <v>1973</v>
      </c>
      <c r="H916" s="183">
        <v>4.9400000000000004</v>
      </c>
      <c r="I916" s="119">
        <v>1.85</v>
      </c>
      <c r="J916" s="119">
        <v>99.48</v>
      </c>
      <c r="K916" s="119"/>
      <c r="L916" s="119"/>
      <c r="M916" s="119"/>
      <c r="N916" s="119">
        <v>4.37</v>
      </c>
      <c r="O916" s="184"/>
      <c r="P916" s="183"/>
      <c r="Q916" s="119"/>
      <c r="R916" s="119"/>
      <c r="S916" s="119">
        <v>73.64</v>
      </c>
      <c r="T916" s="184">
        <v>69.12</v>
      </c>
      <c r="U916" s="183">
        <v>99.48</v>
      </c>
      <c r="V916" s="119"/>
      <c r="W916" s="119"/>
      <c r="X916" s="184"/>
      <c r="Y916" s="183"/>
      <c r="Z916" s="119"/>
      <c r="AA916" s="119"/>
      <c r="AB916" s="119">
        <v>57.24</v>
      </c>
      <c r="AC916" s="184">
        <v>57.24</v>
      </c>
    </row>
    <row r="917" spans="2:29">
      <c r="B917" s="134">
        <f t="shared" si="74"/>
        <v>26907</v>
      </c>
      <c r="C917" s="94">
        <v>26907</v>
      </c>
      <c r="D917" s="84">
        <f t="shared" si="73"/>
        <v>8</v>
      </c>
      <c r="E917" s="84">
        <f t="shared" si="75"/>
        <v>31</v>
      </c>
      <c r="F917" s="84">
        <f t="shared" si="76"/>
        <v>1973</v>
      </c>
      <c r="G917" s="92">
        <f t="shared" si="77"/>
        <v>1973</v>
      </c>
      <c r="H917" s="183">
        <v>6.98</v>
      </c>
      <c r="I917" s="119">
        <v>1.9</v>
      </c>
      <c r="J917" s="119">
        <v>105.94</v>
      </c>
      <c r="K917" s="119"/>
      <c r="L917" s="119"/>
      <c r="M917" s="119"/>
      <c r="N917" s="119">
        <v>0.63</v>
      </c>
      <c r="O917" s="184"/>
      <c r="P917" s="183"/>
      <c r="Q917" s="119"/>
      <c r="R917" s="119"/>
      <c r="S917" s="119">
        <v>74.290000000000006</v>
      </c>
      <c r="T917" s="184">
        <v>71.709999999999994</v>
      </c>
      <c r="U917" s="183">
        <v>110.47</v>
      </c>
      <c r="V917" s="119"/>
      <c r="W917" s="119"/>
      <c r="X917" s="184"/>
      <c r="Y917" s="183"/>
      <c r="Z917" s="119"/>
      <c r="AA917" s="119"/>
      <c r="AB917" s="119">
        <v>62.92</v>
      </c>
      <c r="AC917" s="184">
        <v>62.92</v>
      </c>
    </row>
    <row r="918" spans="2:29">
      <c r="B918" s="134">
        <f t="shared" si="74"/>
        <v>26937</v>
      </c>
      <c r="C918" s="94">
        <v>26937</v>
      </c>
      <c r="D918" s="84">
        <f t="shared" si="73"/>
        <v>9</v>
      </c>
      <c r="E918" s="84">
        <f t="shared" si="75"/>
        <v>30</v>
      </c>
      <c r="F918" s="84">
        <f t="shared" si="76"/>
        <v>1973</v>
      </c>
      <c r="G918" s="92">
        <f t="shared" si="77"/>
        <v>1973</v>
      </c>
      <c r="H918" s="183">
        <v>6.01</v>
      </c>
      <c r="I918" s="119">
        <v>1.8</v>
      </c>
      <c r="J918" s="119">
        <v>101.42</v>
      </c>
      <c r="K918" s="119"/>
      <c r="L918" s="119"/>
      <c r="M918" s="119"/>
      <c r="N918" s="119">
        <v>3.82</v>
      </c>
      <c r="O918" s="184"/>
      <c r="P918" s="183"/>
      <c r="Q918" s="119"/>
      <c r="R918" s="119"/>
      <c r="S918" s="119">
        <v>76.23</v>
      </c>
      <c r="T918" s="184">
        <v>77.52</v>
      </c>
      <c r="U918" s="183">
        <v>104.65</v>
      </c>
      <c r="V918" s="119"/>
      <c r="W918" s="119"/>
      <c r="X918" s="184"/>
      <c r="Y918" s="183"/>
      <c r="Z918" s="119"/>
      <c r="AA918" s="119"/>
      <c r="AB918" s="119">
        <v>59.95</v>
      </c>
      <c r="AC918" s="184">
        <v>59.95</v>
      </c>
    </row>
    <row r="919" spans="2:29">
      <c r="B919" s="134">
        <f t="shared" si="74"/>
        <v>26968</v>
      </c>
      <c r="C919" s="94">
        <v>26968</v>
      </c>
      <c r="D919" s="84">
        <f t="shared" si="73"/>
        <v>10</v>
      </c>
      <c r="E919" s="84">
        <f t="shared" si="75"/>
        <v>31</v>
      </c>
      <c r="F919" s="84">
        <f t="shared" si="76"/>
        <v>1973</v>
      </c>
      <c r="G919" s="92">
        <f>F919+1</f>
        <v>1974</v>
      </c>
      <c r="H919" s="183">
        <v>4.41</v>
      </c>
      <c r="I919" s="119">
        <v>1.71</v>
      </c>
      <c r="J919" s="119">
        <v>91.09</v>
      </c>
      <c r="K919" s="119">
        <v>0.05</v>
      </c>
      <c r="L919" s="119">
        <v>0.67</v>
      </c>
      <c r="M919" s="119"/>
      <c r="N919" s="119">
        <v>3.07</v>
      </c>
      <c r="O919" s="184">
        <v>0.75</v>
      </c>
      <c r="P919" s="183"/>
      <c r="Q919" s="119"/>
      <c r="R919" s="119"/>
      <c r="S919" s="119">
        <v>74.94</v>
      </c>
      <c r="T919" s="184">
        <v>69.12</v>
      </c>
      <c r="U919" s="183">
        <v>106.59</v>
      </c>
      <c r="V919" s="119"/>
      <c r="W919" s="119"/>
      <c r="X919" s="184"/>
      <c r="Y919" s="183"/>
      <c r="Z919" s="119"/>
      <c r="AA919" s="119"/>
      <c r="AB919" s="119">
        <v>55.36</v>
      </c>
      <c r="AC919" s="184">
        <v>55.36</v>
      </c>
    </row>
    <row r="920" spans="2:29">
      <c r="B920" s="134">
        <f t="shared" si="74"/>
        <v>26998</v>
      </c>
      <c r="C920" s="94">
        <v>26998</v>
      </c>
      <c r="D920" s="84">
        <f t="shared" si="73"/>
        <v>11</v>
      </c>
      <c r="E920" s="84">
        <f t="shared" si="75"/>
        <v>30</v>
      </c>
      <c r="F920" s="84">
        <f t="shared" si="76"/>
        <v>1973</v>
      </c>
      <c r="G920" s="92">
        <f>F920+1</f>
        <v>1974</v>
      </c>
      <c r="H920" s="183">
        <v>2.87</v>
      </c>
      <c r="I920" s="119">
        <v>1.54</v>
      </c>
      <c r="J920" s="119">
        <v>69.12</v>
      </c>
      <c r="K920" s="119">
        <v>0.03</v>
      </c>
      <c r="L920" s="119">
        <v>1.31</v>
      </c>
      <c r="M920" s="119"/>
      <c r="N920" s="119">
        <v>5.12</v>
      </c>
      <c r="O920" s="184">
        <v>1.05</v>
      </c>
      <c r="P920" s="183"/>
      <c r="Q920" s="119"/>
      <c r="R920" s="119"/>
      <c r="S920" s="119">
        <v>73</v>
      </c>
      <c r="T920" s="184">
        <v>67.83</v>
      </c>
      <c r="U920" s="183">
        <v>103.36</v>
      </c>
      <c r="V920" s="119"/>
      <c r="W920" s="119">
        <v>2.13</v>
      </c>
      <c r="X920" s="184"/>
      <c r="Y920" s="183"/>
      <c r="Z920" s="119"/>
      <c r="AA920" s="119"/>
      <c r="AB920" s="119">
        <v>54.52</v>
      </c>
      <c r="AC920" s="184">
        <v>54.52</v>
      </c>
    </row>
    <row r="921" spans="2:29">
      <c r="B921" s="134">
        <f t="shared" si="74"/>
        <v>27029</v>
      </c>
      <c r="C921" s="94">
        <v>27029</v>
      </c>
      <c r="D921" s="84">
        <f t="shared" si="73"/>
        <v>12</v>
      </c>
      <c r="E921" s="84">
        <f t="shared" si="75"/>
        <v>31</v>
      </c>
      <c r="F921" s="84">
        <f t="shared" si="76"/>
        <v>1973</v>
      </c>
      <c r="G921" s="92">
        <f>F921+1</f>
        <v>1974</v>
      </c>
      <c r="H921" s="183">
        <v>0.34</v>
      </c>
      <c r="I921" s="119">
        <v>1.5</v>
      </c>
      <c r="J921" s="119">
        <v>66.540000000000006</v>
      </c>
      <c r="K921" s="119">
        <v>0.12</v>
      </c>
      <c r="L921" s="119">
        <v>1.05</v>
      </c>
      <c r="M921" s="119"/>
      <c r="N921" s="119">
        <v>5.37</v>
      </c>
      <c r="O921" s="184">
        <v>0.7</v>
      </c>
      <c r="P921" s="183"/>
      <c r="Q921" s="119"/>
      <c r="R921" s="119"/>
      <c r="S921" s="119">
        <v>68.48</v>
      </c>
      <c r="T921" s="184">
        <v>58.53</v>
      </c>
      <c r="U921" s="183">
        <v>107.88</v>
      </c>
      <c r="V921" s="119"/>
      <c r="W921" s="119">
        <v>59.37</v>
      </c>
      <c r="X921" s="184"/>
      <c r="Y921" s="183"/>
      <c r="Z921" s="119"/>
      <c r="AA921" s="119"/>
      <c r="AB921" s="119">
        <v>49.55</v>
      </c>
      <c r="AC921" s="184">
        <v>49.55</v>
      </c>
    </row>
    <row r="922" spans="2:29">
      <c r="B922" s="134">
        <f t="shared" si="74"/>
        <v>27060</v>
      </c>
      <c r="C922" s="94">
        <v>27060</v>
      </c>
      <c r="D922" s="84">
        <f t="shared" si="73"/>
        <v>1</v>
      </c>
      <c r="E922" s="84">
        <f t="shared" si="75"/>
        <v>31</v>
      </c>
      <c r="F922" s="84">
        <f t="shared" si="76"/>
        <v>1974</v>
      </c>
      <c r="G922" s="92">
        <f>F922</f>
        <v>1974</v>
      </c>
      <c r="H922" s="183"/>
      <c r="I922" s="119">
        <v>1.51</v>
      </c>
      <c r="J922" s="119">
        <v>72.349999999999994</v>
      </c>
      <c r="K922" s="119"/>
      <c r="L922" s="119"/>
      <c r="M922" s="119"/>
      <c r="N922" s="119"/>
      <c r="O922" s="184"/>
      <c r="P922" s="183"/>
      <c r="Q922" s="119"/>
      <c r="R922" s="119"/>
      <c r="S922" s="119">
        <v>68.48</v>
      </c>
      <c r="T922" s="184">
        <v>65.89</v>
      </c>
      <c r="U922" s="183">
        <v>105.3</v>
      </c>
      <c r="V922" s="119"/>
      <c r="W922" s="119"/>
      <c r="X922" s="184"/>
      <c r="Y922" s="183"/>
      <c r="Z922" s="119"/>
      <c r="AA922" s="119"/>
      <c r="AB922" s="119">
        <v>48.58</v>
      </c>
      <c r="AC922" s="184">
        <v>48.58</v>
      </c>
    </row>
    <row r="923" spans="2:29">
      <c r="B923" s="134">
        <f t="shared" si="74"/>
        <v>27088</v>
      </c>
      <c r="C923" s="94">
        <v>27088</v>
      </c>
      <c r="D923" s="84">
        <f t="shared" si="73"/>
        <v>2</v>
      </c>
      <c r="E923" s="84">
        <f t="shared" si="75"/>
        <v>28</v>
      </c>
      <c r="F923" s="84">
        <f t="shared" si="76"/>
        <v>1974</v>
      </c>
      <c r="G923" s="92">
        <f t="shared" si="77"/>
        <v>1974</v>
      </c>
      <c r="H923" s="183"/>
      <c r="I923" s="119">
        <v>1.49</v>
      </c>
      <c r="J923" s="119">
        <v>72.349999999999994</v>
      </c>
      <c r="K923" s="119"/>
      <c r="L923" s="119"/>
      <c r="M923" s="119"/>
      <c r="N923" s="119"/>
      <c r="O923" s="184"/>
      <c r="P923" s="183"/>
      <c r="Q923" s="119"/>
      <c r="R923" s="119"/>
      <c r="S923" s="119">
        <v>70.41</v>
      </c>
      <c r="T923" s="184">
        <v>74.290000000000006</v>
      </c>
      <c r="U923" s="183">
        <v>99.48</v>
      </c>
      <c r="V923" s="119"/>
      <c r="W923" s="119"/>
      <c r="X923" s="184"/>
      <c r="Y923" s="183"/>
      <c r="Z923" s="119"/>
      <c r="AA923" s="119"/>
      <c r="AB923" s="119">
        <v>48.84</v>
      </c>
      <c r="AC923" s="184">
        <v>48.84</v>
      </c>
    </row>
    <row r="924" spans="2:29">
      <c r="B924" s="134">
        <f t="shared" si="74"/>
        <v>27119</v>
      </c>
      <c r="C924" s="94">
        <v>27119</v>
      </c>
      <c r="D924" s="84">
        <f t="shared" si="73"/>
        <v>3</v>
      </c>
      <c r="E924" s="84">
        <f t="shared" si="75"/>
        <v>31</v>
      </c>
      <c r="F924" s="84">
        <f t="shared" si="76"/>
        <v>1974</v>
      </c>
      <c r="G924" s="92">
        <f t="shared" si="77"/>
        <v>1974</v>
      </c>
      <c r="H924" s="183"/>
      <c r="I924" s="119">
        <v>1.47</v>
      </c>
      <c r="J924" s="119">
        <v>70.41</v>
      </c>
      <c r="K924" s="119"/>
      <c r="L924" s="119"/>
      <c r="M924" s="119"/>
      <c r="N924" s="119"/>
      <c r="O924" s="184"/>
      <c r="P924" s="183"/>
      <c r="Q924" s="119"/>
      <c r="R924" s="119"/>
      <c r="S924" s="119">
        <v>70.41</v>
      </c>
      <c r="T924" s="184">
        <v>73</v>
      </c>
      <c r="U924" s="183">
        <v>100.78</v>
      </c>
      <c r="V924" s="119"/>
      <c r="W924" s="119"/>
      <c r="X924" s="184"/>
      <c r="Y924" s="183"/>
      <c r="Z924" s="119"/>
      <c r="AA924" s="119"/>
      <c r="AB924" s="119">
        <v>48.9</v>
      </c>
      <c r="AC924" s="184">
        <v>48.9</v>
      </c>
    </row>
    <row r="925" spans="2:29">
      <c r="B925" s="134">
        <f t="shared" si="74"/>
        <v>27149</v>
      </c>
      <c r="C925" s="94">
        <v>27149</v>
      </c>
      <c r="D925" s="84">
        <f t="shared" si="73"/>
        <v>4</v>
      </c>
      <c r="E925" s="84">
        <f t="shared" si="75"/>
        <v>30</v>
      </c>
      <c r="F925" s="84">
        <f t="shared" si="76"/>
        <v>1974</v>
      </c>
      <c r="G925" s="92">
        <f t="shared" si="77"/>
        <v>1974</v>
      </c>
      <c r="H925" s="183"/>
      <c r="I925" s="119">
        <v>1.65</v>
      </c>
      <c r="J925" s="119">
        <v>85.27</v>
      </c>
      <c r="K925" s="119"/>
      <c r="L925" s="119"/>
      <c r="M925" s="119"/>
      <c r="N925" s="119"/>
      <c r="O925" s="184"/>
      <c r="P925" s="183"/>
      <c r="Q925" s="119"/>
      <c r="R925" s="119"/>
      <c r="S925" s="119">
        <v>65.25</v>
      </c>
      <c r="T925" s="184">
        <v>70.41</v>
      </c>
      <c r="U925" s="183">
        <v>90.44</v>
      </c>
      <c r="V925" s="119"/>
      <c r="W925" s="119"/>
      <c r="X925" s="184"/>
      <c r="Y925" s="183"/>
      <c r="Z925" s="119"/>
      <c r="AA925" s="119"/>
      <c r="AB925" s="119">
        <v>48.77</v>
      </c>
      <c r="AC925" s="184">
        <v>48.77</v>
      </c>
    </row>
    <row r="926" spans="2:29">
      <c r="B926" s="134">
        <f t="shared" si="74"/>
        <v>27180</v>
      </c>
      <c r="C926" s="94">
        <v>27180</v>
      </c>
      <c r="D926" s="84">
        <f t="shared" si="73"/>
        <v>5</v>
      </c>
      <c r="E926" s="84">
        <f t="shared" si="75"/>
        <v>31</v>
      </c>
      <c r="F926" s="84">
        <f t="shared" si="76"/>
        <v>1974</v>
      </c>
      <c r="G926" s="92">
        <f t="shared" si="77"/>
        <v>1974</v>
      </c>
      <c r="H926" s="183">
        <v>3.13</v>
      </c>
      <c r="I926" s="119">
        <v>1.6</v>
      </c>
      <c r="J926" s="119">
        <v>96.9</v>
      </c>
      <c r="K926" s="119"/>
      <c r="L926" s="119"/>
      <c r="M926" s="119"/>
      <c r="N926" s="119">
        <v>4.04</v>
      </c>
      <c r="O926" s="184"/>
      <c r="P926" s="183"/>
      <c r="Q926" s="119"/>
      <c r="R926" s="119"/>
      <c r="S926" s="119">
        <v>63.05</v>
      </c>
      <c r="T926" s="184">
        <v>74.290000000000006</v>
      </c>
      <c r="U926" s="183">
        <v>91.73</v>
      </c>
      <c r="V926" s="119"/>
      <c r="W926" s="119"/>
      <c r="X926" s="184"/>
      <c r="Y926" s="183"/>
      <c r="Z926" s="119"/>
      <c r="AA926" s="119"/>
      <c r="AB926" s="119">
        <v>49.81</v>
      </c>
      <c r="AC926" s="184">
        <v>49.81</v>
      </c>
    </row>
    <row r="927" spans="2:29">
      <c r="B927" s="134">
        <f t="shared" si="74"/>
        <v>27210</v>
      </c>
      <c r="C927" s="94">
        <v>27210</v>
      </c>
      <c r="D927" s="84">
        <f t="shared" si="73"/>
        <v>6</v>
      </c>
      <c r="E927" s="84">
        <f t="shared" si="75"/>
        <v>30</v>
      </c>
      <c r="F927" s="84">
        <f t="shared" si="76"/>
        <v>1974</v>
      </c>
      <c r="G927" s="92">
        <f t="shared" si="77"/>
        <v>1974</v>
      </c>
      <c r="H927" s="183">
        <v>5.42</v>
      </c>
      <c r="I927" s="119">
        <v>1.69</v>
      </c>
      <c r="J927" s="119">
        <v>102.07</v>
      </c>
      <c r="K927" s="119"/>
      <c r="L927" s="119">
        <v>1.1599999999999999</v>
      </c>
      <c r="M927" s="119"/>
      <c r="N927" s="119">
        <v>8.08</v>
      </c>
      <c r="O927" s="184"/>
      <c r="P927" s="183"/>
      <c r="Q927" s="119"/>
      <c r="R927" s="119"/>
      <c r="S927" s="119">
        <v>65.89</v>
      </c>
      <c r="T927" s="184">
        <v>76.23</v>
      </c>
      <c r="U927" s="183">
        <v>94.32</v>
      </c>
      <c r="V927" s="119"/>
      <c r="W927" s="119"/>
      <c r="X927" s="184"/>
      <c r="Y927" s="183"/>
      <c r="Z927" s="119"/>
      <c r="AA927" s="119"/>
      <c r="AB927" s="119">
        <v>55.62</v>
      </c>
      <c r="AC927" s="184">
        <v>55.62</v>
      </c>
    </row>
    <row r="928" spans="2:29">
      <c r="B928" s="134">
        <f t="shared" si="74"/>
        <v>27241</v>
      </c>
      <c r="C928" s="94">
        <v>27241</v>
      </c>
      <c r="D928" s="84">
        <f t="shared" si="73"/>
        <v>7</v>
      </c>
      <c r="E928" s="84">
        <f t="shared" si="75"/>
        <v>31</v>
      </c>
      <c r="F928" s="84">
        <f t="shared" si="76"/>
        <v>1974</v>
      </c>
      <c r="G928" s="92">
        <f t="shared" si="77"/>
        <v>1974</v>
      </c>
      <c r="H928" s="183">
        <v>8.5299999999999994</v>
      </c>
      <c r="I928" s="119">
        <v>1.85</v>
      </c>
      <c r="J928" s="119">
        <v>113.7</v>
      </c>
      <c r="K928" s="119"/>
      <c r="L928" s="119">
        <v>1.51</v>
      </c>
      <c r="M928" s="119"/>
      <c r="N928" s="119">
        <v>6.98</v>
      </c>
      <c r="O928" s="184">
        <v>0.06</v>
      </c>
      <c r="P928" s="183"/>
      <c r="Q928" s="119"/>
      <c r="R928" s="119"/>
      <c r="S928" s="119">
        <v>65.89</v>
      </c>
      <c r="T928" s="184">
        <v>79.459999999999994</v>
      </c>
      <c r="U928" s="183">
        <v>99.48</v>
      </c>
      <c r="V928" s="119"/>
      <c r="W928" s="119"/>
      <c r="X928" s="184"/>
      <c r="Y928" s="183"/>
      <c r="Z928" s="119"/>
      <c r="AA928" s="119"/>
      <c r="AB928" s="119">
        <v>57.69</v>
      </c>
      <c r="AC928" s="184">
        <v>57.69</v>
      </c>
    </row>
    <row r="929" spans="2:29">
      <c r="B929" s="134">
        <f t="shared" si="74"/>
        <v>27272</v>
      </c>
      <c r="C929" s="94">
        <v>27272</v>
      </c>
      <c r="D929" s="84">
        <f t="shared" si="73"/>
        <v>8</v>
      </c>
      <c r="E929" s="84">
        <f t="shared" si="75"/>
        <v>31</v>
      </c>
      <c r="F929" s="84">
        <f t="shared" si="76"/>
        <v>1974</v>
      </c>
      <c r="G929" s="92">
        <f t="shared" si="77"/>
        <v>1974</v>
      </c>
      <c r="H929" s="183">
        <v>6.43</v>
      </c>
      <c r="I929" s="119">
        <v>1.8</v>
      </c>
      <c r="J929" s="119">
        <v>96.9</v>
      </c>
      <c r="K929" s="119"/>
      <c r="L929" s="119">
        <v>1.31</v>
      </c>
      <c r="M929" s="119"/>
      <c r="N929" s="119">
        <v>6.65</v>
      </c>
      <c r="O929" s="184">
        <v>0.99</v>
      </c>
      <c r="P929" s="183"/>
      <c r="Q929" s="119"/>
      <c r="R929" s="119"/>
      <c r="S929" s="119">
        <v>66.540000000000006</v>
      </c>
      <c r="T929" s="184">
        <v>78.17</v>
      </c>
      <c r="U929" s="183">
        <v>102.71</v>
      </c>
      <c r="V929" s="119"/>
      <c r="W929" s="119"/>
      <c r="X929" s="184"/>
      <c r="Y929" s="183"/>
      <c r="Z929" s="119"/>
      <c r="AA929" s="119"/>
      <c r="AB929" s="119">
        <v>61.95</v>
      </c>
      <c r="AC929" s="184">
        <v>61.95</v>
      </c>
    </row>
    <row r="930" spans="2:29">
      <c r="B930" s="134">
        <f t="shared" si="74"/>
        <v>27302</v>
      </c>
      <c r="C930" s="94">
        <v>27302</v>
      </c>
      <c r="D930" s="84">
        <f t="shared" ref="D930:D993" si="78">MONTH(C930)</f>
        <v>9</v>
      </c>
      <c r="E930" s="84">
        <f t="shared" si="75"/>
        <v>30</v>
      </c>
      <c r="F930" s="84">
        <f t="shared" si="76"/>
        <v>1974</v>
      </c>
      <c r="G930" s="92">
        <f t="shared" si="77"/>
        <v>1974</v>
      </c>
      <c r="H930" s="183">
        <v>4.4800000000000004</v>
      </c>
      <c r="I930" s="119">
        <v>1.6</v>
      </c>
      <c r="J930" s="119">
        <v>94.96</v>
      </c>
      <c r="K930" s="119"/>
      <c r="L930" s="119">
        <v>0.09</v>
      </c>
      <c r="M930" s="119"/>
      <c r="N930" s="119">
        <v>5.83</v>
      </c>
      <c r="O930" s="184">
        <v>0.08</v>
      </c>
      <c r="P930" s="183"/>
      <c r="Q930" s="119"/>
      <c r="R930" s="119"/>
      <c r="S930" s="119">
        <v>60.34</v>
      </c>
      <c r="T930" s="184">
        <v>81.400000000000006</v>
      </c>
      <c r="U930" s="183">
        <v>105.3</v>
      </c>
      <c r="V930" s="119"/>
      <c r="W930" s="119"/>
      <c r="X930" s="184"/>
      <c r="Y930" s="183"/>
      <c r="Z930" s="119"/>
      <c r="AA930" s="119"/>
      <c r="AB930" s="119">
        <v>48.06</v>
      </c>
      <c r="AC930" s="184">
        <v>48.06</v>
      </c>
    </row>
    <row r="931" spans="2:29">
      <c r="B931" s="134">
        <f t="shared" si="74"/>
        <v>27333</v>
      </c>
      <c r="C931" s="94">
        <v>27333</v>
      </c>
      <c r="D931" s="84">
        <f t="shared" si="78"/>
        <v>10</v>
      </c>
      <c r="E931" s="84">
        <f t="shared" si="75"/>
        <v>31</v>
      </c>
      <c r="F931" s="84">
        <f t="shared" si="76"/>
        <v>1974</v>
      </c>
      <c r="G931" s="92">
        <f>F931+1</f>
        <v>1975</v>
      </c>
      <c r="H931" s="183">
        <v>2.94</v>
      </c>
      <c r="I931" s="119">
        <v>1.5</v>
      </c>
      <c r="J931" s="119">
        <v>91.73</v>
      </c>
      <c r="K931" s="119"/>
      <c r="L931" s="119"/>
      <c r="M931" s="119"/>
      <c r="N931" s="119">
        <v>5.12</v>
      </c>
      <c r="O931" s="184"/>
      <c r="P931" s="183"/>
      <c r="Q931" s="119"/>
      <c r="R931" s="119"/>
      <c r="S931" s="119">
        <v>57.88</v>
      </c>
      <c r="T931" s="184">
        <v>73.64</v>
      </c>
      <c r="U931" s="183">
        <v>96.9</v>
      </c>
      <c r="V931" s="119"/>
      <c r="W931" s="119">
        <v>13.63</v>
      </c>
      <c r="X931" s="184"/>
      <c r="Y931" s="183"/>
      <c r="Z931" s="119"/>
      <c r="AA931" s="119"/>
      <c r="AB931" s="119">
        <v>48.51</v>
      </c>
      <c r="AC931" s="184">
        <v>48.51</v>
      </c>
    </row>
    <row r="932" spans="2:29">
      <c r="B932" s="134">
        <f t="shared" si="74"/>
        <v>27363</v>
      </c>
      <c r="C932" s="94">
        <v>27363</v>
      </c>
      <c r="D932" s="84">
        <f t="shared" si="78"/>
        <v>11</v>
      </c>
      <c r="E932" s="84">
        <f t="shared" si="75"/>
        <v>30</v>
      </c>
      <c r="F932" s="84">
        <f t="shared" si="76"/>
        <v>1974</v>
      </c>
      <c r="G932" s="92">
        <f>F932+1</f>
        <v>1975</v>
      </c>
      <c r="H932" s="183">
        <v>2.91</v>
      </c>
      <c r="I932" s="119">
        <v>1.45</v>
      </c>
      <c r="J932" s="119">
        <v>87.86</v>
      </c>
      <c r="K932" s="119"/>
      <c r="L932" s="119"/>
      <c r="M932" s="119"/>
      <c r="N932" s="119">
        <v>2.0499999999999998</v>
      </c>
      <c r="O932" s="184"/>
      <c r="P932" s="183"/>
      <c r="Q932" s="119"/>
      <c r="R932" s="119"/>
      <c r="S932" s="119">
        <v>60.47</v>
      </c>
      <c r="T932" s="184">
        <v>71.709999999999994</v>
      </c>
      <c r="U932" s="183">
        <v>99.48</v>
      </c>
      <c r="V932" s="119"/>
      <c r="W932" s="119">
        <v>0</v>
      </c>
      <c r="X932" s="184"/>
      <c r="Y932" s="183"/>
      <c r="Z932" s="119"/>
      <c r="AA932" s="119"/>
      <c r="AB932" s="119">
        <v>48.26</v>
      </c>
      <c r="AC932" s="184">
        <v>48.26</v>
      </c>
    </row>
    <row r="933" spans="2:29">
      <c r="B933" s="134">
        <f t="shared" si="74"/>
        <v>27394</v>
      </c>
      <c r="C933" s="94">
        <v>27394</v>
      </c>
      <c r="D933" s="84">
        <f t="shared" si="78"/>
        <v>12</v>
      </c>
      <c r="E933" s="84">
        <f t="shared" si="75"/>
        <v>31</v>
      </c>
      <c r="F933" s="84">
        <f t="shared" si="76"/>
        <v>1974</v>
      </c>
      <c r="G933" s="92">
        <f>F933+1</f>
        <v>1975</v>
      </c>
      <c r="H933" s="183">
        <v>0.26</v>
      </c>
      <c r="I933" s="119">
        <v>1.38</v>
      </c>
      <c r="J933" s="119">
        <v>86.56</v>
      </c>
      <c r="K933" s="119"/>
      <c r="L933" s="119"/>
      <c r="M933" s="119"/>
      <c r="N933" s="119">
        <v>4.8600000000000003</v>
      </c>
      <c r="O933" s="184"/>
      <c r="P933" s="183"/>
      <c r="Q933" s="119"/>
      <c r="R933" s="119"/>
      <c r="S933" s="119">
        <v>60.08</v>
      </c>
      <c r="T933" s="184">
        <v>71.06</v>
      </c>
      <c r="U933" s="183">
        <v>100.13</v>
      </c>
      <c r="V933" s="119"/>
      <c r="W933" s="119">
        <v>95.61</v>
      </c>
      <c r="X933" s="184"/>
      <c r="Y933" s="183"/>
      <c r="Z933" s="119"/>
      <c r="AA933" s="119"/>
      <c r="AB933" s="119">
        <v>38.44</v>
      </c>
      <c r="AC933" s="184">
        <v>38.44</v>
      </c>
    </row>
    <row r="934" spans="2:29">
      <c r="B934" s="134">
        <f t="shared" si="74"/>
        <v>27425</v>
      </c>
      <c r="C934" s="94">
        <v>27425</v>
      </c>
      <c r="D934" s="84">
        <f t="shared" si="78"/>
        <v>1</v>
      </c>
      <c r="E934" s="84">
        <f t="shared" si="75"/>
        <v>31</v>
      </c>
      <c r="F934" s="84">
        <f t="shared" si="76"/>
        <v>1975</v>
      </c>
      <c r="G934" s="92">
        <f>F934</f>
        <v>1975</v>
      </c>
      <c r="H934" s="183"/>
      <c r="I934" s="119">
        <v>1.4</v>
      </c>
      <c r="J934" s="119">
        <v>86.56</v>
      </c>
      <c r="K934" s="119"/>
      <c r="L934" s="119"/>
      <c r="M934" s="119"/>
      <c r="N934" s="119">
        <v>5.55</v>
      </c>
      <c r="O934" s="184"/>
      <c r="P934" s="183"/>
      <c r="Q934" s="119"/>
      <c r="R934" s="119"/>
      <c r="S934" s="119">
        <v>55.04</v>
      </c>
      <c r="T934" s="184">
        <v>71.709999999999994</v>
      </c>
      <c r="U934" s="183">
        <v>96.9</v>
      </c>
      <c r="V934" s="119"/>
      <c r="W934" s="119">
        <v>43.02</v>
      </c>
      <c r="X934" s="184"/>
      <c r="Y934" s="183"/>
      <c r="Z934" s="119"/>
      <c r="AA934" s="119"/>
      <c r="AB934" s="119">
        <v>41.21</v>
      </c>
      <c r="AC934" s="184">
        <v>41.21</v>
      </c>
    </row>
    <row r="935" spans="2:29">
      <c r="B935" s="134">
        <f t="shared" si="74"/>
        <v>27453</v>
      </c>
      <c r="C935" s="94">
        <v>27453</v>
      </c>
      <c r="D935" s="84">
        <f t="shared" si="78"/>
        <v>2</v>
      </c>
      <c r="E935" s="84">
        <f t="shared" si="75"/>
        <v>28</v>
      </c>
      <c r="F935" s="84">
        <f t="shared" si="76"/>
        <v>1975</v>
      </c>
      <c r="G935" s="92">
        <f t="shared" si="77"/>
        <v>1975</v>
      </c>
      <c r="H935" s="183"/>
      <c r="I935" s="119">
        <v>1.4</v>
      </c>
      <c r="J935" s="119">
        <v>85.92</v>
      </c>
      <c r="K935" s="119"/>
      <c r="L935" s="119"/>
      <c r="M935" s="119"/>
      <c r="N935" s="119"/>
      <c r="O935" s="184"/>
      <c r="P935" s="183"/>
      <c r="Q935" s="119"/>
      <c r="R935" s="119"/>
      <c r="S935" s="119">
        <v>53.68</v>
      </c>
      <c r="T935" s="184">
        <v>72.349999999999994</v>
      </c>
      <c r="U935" s="183">
        <v>86.56</v>
      </c>
      <c r="V935" s="119"/>
      <c r="W935" s="119"/>
      <c r="X935" s="184"/>
      <c r="Y935" s="183"/>
      <c r="Z935" s="119"/>
      <c r="AA935" s="119"/>
      <c r="AB935" s="119">
        <v>49.55</v>
      </c>
      <c r="AC935" s="184">
        <v>49.55</v>
      </c>
    </row>
    <row r="936" spans="2:29">
      <c r="B936" s="134">
        <f t="shared" si="74"/>
        <v>27484</v>
      </c>
      <c r="C936" s="94">
        <v>27484</v>
      </c>
      <c r="D936" s="84">
        <f t="shared" si="78"/>
        <v>3</v>
      </c>
      <c r="E936" s="84">
        <f t="shared" si="75"/>
        <v>31</v>
      </c>
      <c r="F936" s="84">
        <f t="shared" si="76"/>
        <v>1975</v>
      </c>
      <c r="G936" s="92">
        <f t="shared" si="77"/>
        <v>1975</v>
      </c>
      <c r="H936" s="183"/>
      <c r="I936" s="119">
        <v>1.36</v>
      </c>
      <c r="J936" s="119">
        <v>85.92</v>
      </c>
      <c r="K936" s="119"/>
      <c r="L936" s="119"/>
      <c r="M936" s="119"/>
      <c r="N936" s="119"/>
      <c r="O936" s="184"/>
      <c r="P936" s="183"/>
      <c r="Q936" s="119"/>
      <c r="R936" s="119"/>
      <c r="S936" s="119">
        <v>60.47</v>
      </c>
      <c r="T936" s="184">
        <v>70.41</v>
      </c>
      <c r="U936" s="183">
        <v>82.04</v>
      </c>
      <c r="V936" s="119"/>
      <c r="W936" s="119"/>
      <c r="X936" s="184"/>
      <c r="Y936" s="183"/>
      <c r="Z936" s="119"/>
      <c r="AA936" s="119"/>
      <c r="AB936" s="119">
        <v>48.26</v>
      </c>
      <c r="AC936" s="184">
        <v>48.26</v>
      </c>
    </row>
    <row r="937" spans="2:29">
      <c r="B937" s="134">
        <f t="shared" si="74"/>
        <v>27514</v>
      </c>
      <c r="C937" s="94">
        <v>27514</v>
      </c>
      <c r="D937" s="84">
        <f t="shared" si="78"/>
        <v>4</v>
      </c>
      <c r="E937" s="84">
        <f t="shared" si="75"/>
        <v>30</v>
      </c>
      <c r="F937" s="84">
        <f t="shared" si="76"/>
        <v>1975</v>
      </c>
      <c r="G937" s="92">
        <f t="shared" si="77"/>
        <v>1975</v>
      </c>
      <c r="H937" s="183"/>
      <c r="I937" s="119">
        <v>1.43</v>
      </c>
      <c r="J937" s="119">
        <v>89.79</v>
      </c>
      <c r="K937" s="119"/>
      <c r="L937" s="119"/>
      <c r="M937" s="119"/>
      <c r="N937" s="119">
        <v>0.61</v>
      </c>
      <c r="O937" s="184"/>
      <c r="P937" s="183"/>
      <c r="Q937" s="119"/>
      <c r="R937" s="119"/>
      <c r="S937" s="119">
        <v>61.5</v>
      </c>
      <c r="T937" s="184">
        <v>74.94</v>
      </c>
      <c r="U937" s="183">
        <v>83.33</v>
      </c>
      <c r="V937" s="119"/>
      <c r="W937" s="119"/>
      <c r="X937" s="184"/>
      <c r="Y937" s="183"/>
      <c r="Z937" s="119"/>
      <c r="AA937" s="119"/>
      <c r="AB937" s="119">
        <v>47.48</v>
      </c>
      <c r="AC937" s="184">
        <v>47.48</v>
      </c>
    </row>
    <row r="938" spans="2:29">
      <c r="B938" s="134">
        <f t="shared" si="74"/>
        <v>27545</v>
      </c>
      <c r="C938" s="94">
        <v>27545</v>
      </c>
      <c r="D938" s="84">
        <f t="shared" si="78"/>
        <v>5</v>
      </c>
      <c r="E938" s="84">
        <f t="shared" si="75"/>
        <v>31</v>
      </c>
      <c r="F938" s="84">
        <f t="shared" si="76"/>
        <v>1975</v>
      </c>
      <c r="G938" s="92">
        <f t="shared" si="77"/>
        <v>1975</v>
      </c>
      <c r="H938" s="183">
        <v>3.57</v>
      </c>
      <c r="I938" s="119">
        <v>1.59</v>
      </c>
      <c r="J938" s="119">
        <v>99.48</v>
      </c>
      <c r="K938" s="119"/>
      <c r="L938" s="119"/>
      <c r="M938" s="119"/>
      <c r="N938" s="119">
        <v>0.88</v>
      </c>
      <c r="O938" s="184"/>
      <c r="P938" s="183"/>
      <c r="Q938" s="119"/>
      <c r="R938" s="119"/>
      <c r="S938" s="119">
        <v>69.12</v>
      </c>
      <c r="T938" s="184">
        <v>74.290000000000006</v>
      </c>
      <c r="U938" s="183">
        <v>93.67</v>
      </c>
      <c r="V938" s="119"/>
      <c r="W938" s="119"/>
      <c r="X938" s="184"/>
      <c r="Y938" s="183"/>
      <c r="Z938" s="119"/>
      <c r="AA938" s="119"/>
      <c r="AB938" s="119">
        <v>46.9</v>
      </c>
      <c r="AC938" s="184">
        <v>46.9</v>
      </c>
    </row>
    <row r="939" spans="2:29">
      <c r="B939" s="134">
        <f t="shared" si="74"/>
        <v>27575</v>
      </c>
      <c r="C939" s="94">
        <v>27575</v>
      </c>
      <c r="D939" s="84">
        <f t="shared" si="78"/>
        <v>6</v>
      </c>
      <c r="E939" s="84">
        <f t="shared" si="75"/>
        <v>30</v>
      </c>
      <c r="F939" s="84">
        <f t="shared" si="76"/>
        <v>1975</v>
      </c>
      <c r="G939" s="92">
        <f t="shared" si="77"/>
        <v>1975</v>
      </c>
      <c r="H939" s="183">
        <v>5.9</v>
      </c>
      <c r="I939" s="119">
        <v>1.75</v>
      </c>
      <c r="J939" s="119">
        <v>100.13</v>
      </c>
      <c r="K939" s="119"/>
      <c r="L939" s="119"/>
      <c r="M939" s="119"/>
      <c r="N939" s="119">
        <v>0.04</v>
      </c>
      <c r="O939" s="184"/>
      <c r="P939" s="183"/>
      <c r="Q939" s="119"/>
      <c r="R939" s="119"/>
      <c r="S939" s="119">
        <v>69.12</v>
      </c>
      <c r="T939" s="184">
        <v>76.87</v>
      </c>
      <c r="U939" s="183">
        <v>102.07</v>
      </c>
      <c r="V939" s="119"/>
      <c r="W939" s="119"/>
      <c r="X939" s="184"/>
      <c r="Y939" s="183"/>
      <c r="Z939" s="119"/>
      <c r="AA939" s="119"/>
      <c r="AB939" s="119">
        <v>47.22</v>
      </c>
      <c r="AC939" s="184">
        <v>47.22</v>
      </c>
    </row>
    <row r="940" spans="2:29">
      <c r="B940" s="134">
        <f t="shared" si="74"/>
        <v>27606</v>
      </c>
      <c r="C940" s="94">
        <v>27606</v>
      </c>
      <c r="D940" s="84">
        <f t="shared" si="78"/>
        <v>7</v>
      </c>
      <c r="E940" s="84">
        <f t="shared" si="75"/>
        <v>31</v>
      </c>
      <c r="F940" s="84">
        <f t="shared" si="76"/>
        <v>1975</v>
      </c>
      <c r="G940" s="92">
        <f t="shared" si="77"/>
        <v>1975</v>
      </c>
      <c r="H940" s="183">
        <v>6.34</v>
      </c>
      <c r="I940" s="119">
        <v>1.95</v>
      </c>
      <c r="J940" s="119">
        <v>104.01</v>
      </c>
      <c r="K940" s="119"/>
      <c r="L940" s="119"/>
      <c r="M940" s="119"/>
      <c r="N940" s="119">
        <v>1.1000000000000001</v>
      </c>
      <c r="O940" s="184"/>
      <c r="P940" s="183"/>
      <c r="Q940" s="119"/>
      <c r="R940" s="119"/>
      <c r="S940" s="119">
        <v>68.48</v>
      </c>
      <c r="T940" s="184">
        <v>76.87</v>
      </c>
      <c r="U940" s="183">
        <v>95.61</v>
      </c>
      <c r="V940" s="119"/>
      <c r="W940" s="119"/>
      <c r="X940" s="184"/>
      <c r="Y940" s="183"/>
      <c r="Z940" s="119"/>
      <c r="AA940" s="119"/>
      <c r="AB940" s="119">
        <v>46.77</v>
      </c>
      <c r="AC940" s="184">
        <v>46.77</v>
      </c>
    </row>
    <row r="941" spans="2:29">
      <c r="B941" s="134">
        <f t="shared" si="74"/>
        <v>27637</v>
      </c>
      <c r="C941" s="94">
        <v>27637</v>
      </c>
      <c r="D941" s="84">
        <f t="shared" si="78"/>
        <v>8</v>
      </c>
      <c r="E941" s="84">
        <f t="shared" si="75"/>
        <v>31</v>
      </c>
      <c r="F941" s="84">
        <f t="shared" si="76"/>
        <v>1975</v>
      </c>
      <c r="G941" s="92">
        <f t="shared" si="77"/>
        <v>1975</v>
      </c>
      <c r="H941" s="183">
        <v>5.85</v>
      </c>
      <c r="I941" s="119">
        <v>1.9</v>
      </c>
      <c r="J941" s="119">
        <v>104.01</v>
      </c>
      <c r="K941" s="119"/>
      <c r="L941" s="119"/>
      <c r="M941" s="119"/>
      <c r="N941" s="119">
        <v>0.53</v>
      </c>
      <c r="O941" s="184"/>
      <c r="P941" s="183"/>
      <c r="Q941" s="119"/>
      <c r="R941" s="119"/>
      <c r="S941" s="119">
        <v>72.349999999999994</v>
      </c>
      <c r="T941" s="184">
        <v>84.63</v>
      </c>
      <c r="U941" s="183">
        <v>108.53</v>
      </c>
      <c r="V941" s="119"/>
      <c r="W941" s="119"/>
      <c r="X941" s="184"/>
      <c r="Y941" s="183"/>
      <c r="Z941" s="119"/>
      <c r="AA941" s="119"/>
      <c r="AB941" s="119">
        <v>49.74</v>
      </c>
      <c r="AC941" s="184">
        <v>49.74</v>
      </c>
    </row>
    <row r="942" spans="2:29">
      <c r="B942" s="134">
        <f t="shared" si="74"/>
        <v>27667</v>
      </c>
      <c r="C942" s="94">
        <v>27667</v>
      </c>
      <c r="D942" s="84">
        <f t="shared" si="78"/>
        <v>9</v>
      </c>
      <c r="E942" s="84">
        <f t="shared" si="75"/>
        <v>30</v>
      </c>
      <c r="F942" s="84">
        <f t="shared" si="76"/>
        <v>1975</v>
      </c>
      <c r="G942" s="92">
        <f t="shared" si="77"/>
        <v>1975</v>
      </c>
      <c r="H942" s="183">
        <v>3.88</v>
      </c>
      <c r="I942" s="119">
        <v>1.69</v>
      </c>
      <c r="J942" s="119">
        <v>96.9</v>
      </c>
      <c r="K942" s="119"/>
      <c r="L942" s="119">
        <v>0.04</v>
      </c>
      <c r="M942" s="119"/>
      <c r="N942" s="119">
        <v>0.51</v>
      </c>
      <c r="O942" s="184"/>
      <c r="P942" s="183"/>
      <c r="Q942" s="119"/>
      <c r="R942" s="119"/>
      <c r="S942" s="119">
        <v>73.64</v>
      </c>
      <c r="T942" s="184">
        <v>73.64</v>
      </c>
      <c r="U942" s="183">
        <v>92.38</v>
      </c>
      <c r="V942" s="119"/>
      <c r="W942" s="119"/>
      <c r="X942" s="184"/>
      <c r="Y942" s="183"/>
      <c r="Z942" s="119"/>
      <c r="AA942" s="119"/>
      <c r="AB942" s="119">
        <v>48.13</v>
      </c>
      <c r="AC942" s="184">
        <v>48.13</v>
      </c>
    </row>
    <row r="943" spans="2:29">
      <c r="B943" s="134">
        <f t="shared" si="74"/>
        <v>27698</v>
      </c>
      <c r="C943" s="94">
        <v>27698</v>
      </c>
      <c r="D943" s="84">
        <f t="shared" si="78"/>
        <v>10</v>
      </c>
      <c r="E943" s="84">
        <f t="shared" si="75"/>
        <v>31</v>
      </c>
      <c r="F943" s="84">
        <f t="shared" si="76"/>
        <v>1975</v>
      </c>
      <c r="G943" s="92">
        <f>F943+1</f>
        <v>1976</v>
      </c>
      <c r="H943" s="183">
        <v>3.37</v>
      </c>
      <c r="I943" s="119">
        <v>1.55</v>
      </c>
      <c r="J943" s="119">
        <v>91.73</v>
      </c>
      <c r="K943" s="119"/>
      <c r="L943" s="119">
        <v>0.02</v>
      </c>
      <c r="M943" s="119"/>
      <c r="N943" s="119"/>
      <c r="O943" s="184"/>
      <c r="P943" s="183"/>
      <c r="Q943" s="119"/>
      <c r="R943" s="119"/>
      <c r="S943" s="119">
        <v>71.06</v>
      </c>
      <c r="T943" s="184">
        <v>72.349999999999994</v>
      </c>
      <c r="U943" s="183">
        <v>85.92</v>
      </c>
      <c r="V943" s="119"/>
      <c r="W943" s="119"/>
      <c r="X943" s="184"/>
      <c r="Y943" s="183"/>
      <c r="Z943" s="119"/>
      <c r="AA943" s="119"/>
      <c r="AB943" s="119">
        <v>48.97</v>
      </c>
      <c r="AC943" s="184">
        <v>48.97</v>
      </c>
    </row>
    <row r="944" spans="2:29">
      <c r="B944" s="134">
        <f t="shared" si="74"/>
        <v>27728</v>
      </c>
      <c r="C944" s="94">
        <v>27728</v>
      </c>
      <c r="D944" s="84">
        <f t="shared" si="78"/>
        <v>11</v>
      </c>
      <c r="E944" s="84">
        <f t="shared" si="75"/>
        <v>30</v>
      </c>
      <c r="F944" s="84">
        <f t="shared" si="76"/>
        <v>1975</v>
      </c>
      <c r="G944" s="92">
        <f>F944+1</f>
        <v>1976</v>
      </c>
      <c r="H944" s="183">
        <v>3.96</v>
      </c>
      <c r="I944" s="119">
        <v>1.46</v>
      </c>
      <c r="J944" s="119">
        <v>83.98</v>
      </c>
      <c r="K944" s="119"/>
      <c r="L944" s="119"/>
      <c r="M944" s="119"/>
      <c r="N944" s="119"/>
      <c r="O944" s="184"/>
      <c r="P944" s="183"/>
      <c r="Q944" s="119"/>
      <c r="R944" s="119"/>
      <c r="S944" s="119">
        <v>65.25</v>
      </c>
      <c r="T944" s="184">
        <v>73.64</v>
      </c>
      <c r="U944" s="183">
        <v>90.44</v>
      </c>
      <c r="V944" s="119"/>
      <c r="W944" s="119"/>
      <c r="X944" s="184"/>
      <c r="Y944" s="183"/>
      <c r="Z944" s="119"/>
      <c r="AA944" s="119"/>
      <c r="AB944" s="119">
        <v>49.29</v>
      </c>
      <c r="AC944" s="184">
        <v>49.29</v>
      </c>
    </row>
    <row r="945" spans="2:29">
      <c r="B945" s="134">
        <f t="shared" si="74"/>
        <v>27759</v>
      </c>
      <c r="C945" s="94">
        <v>27759</v>
      </c>
      <c r="D945" s="84">
        <f t="shared" si="78"/>
        <v>12</v>
      </c>
      <c r="E945" s="84">
        <f t="shared" si="75"/>
        <v>31</v>
      </c>
      <c r="F945" s="84">
        <f t="shared" si="76"/>
        <v>1975</v>
      </c>
      <c r="G945" s="92">
        <f>F945+1</f>
        <v>1976</v>
      </c>
      <c r="H945" s="183">
        <v>3.88</v>
      </c>
      <c r="I945" s="119">
        <v>1.42</v>
      </c>
      <c r="J945" s="119">
        <v>91.09</v>
      </c>
      <c r="K945" s="119"/>
      <c r="L945" s="119"/>
      <c r="M945" s="119"/>
      <c r="N945" s="119"/>
      <c r="O945" s="184"/>
      <c r="P945" s="183"/>
      <c r="Q945" s="119"/>
      <c r="R945" s="119"/>
      <c r="S945" s="119">
        <v>62.66</v>
      </c>
      <c r="T945" s="184">
        <v>74.290000000000006</v>
      </c>
      <c r="U945" s="183">
        <v>85.27</v>
      </c>
      <c r="V945" s="119"/>
      <c r="W945" s="119"/>
      <c r="X945" s="184"/>
      <c r="Y945" s="183"/>
      <c r="Z945" s="119"/>
      <c r="AA945" s="119"/>
      <c r="AB945" s="119">
        <v>48.32</v>
      </c>
      <c r="AC945" s="184">
        <v>48.32</v>
      </c>
    </row>
    <row r="946" spans="2:29">
      <c r="B946" s="134">
        <f t="shared" si="74"/>
        <v>27790</v>
      </c>
      <c r="C946" s="94">
        <v>27790</v>
      </c>
      <c r="D946" s="84">
        <f t="shared" si="78"/>
        <v>1</v>
      </c>
      <c r="E946" s="84">
        <f t="shared" si="75"/>
        <v>31</v>
      </c>
      <c r="F946" s="84">
        <f t="shared" si="76"/>
        <v>1976</v>
      </c>
      <c r="G946" s="92">
        <f>F946</f>
        <v>1976</v>
      </c>
      <c r="H946" s="183">
        <v>4.41</v>
      </c>
      <c r="I946" s="119">
        <v>1.46</v>
      </c>
      <c r="J946" s="119">
        <v>92.38</v>
      </c>
      <c r="K946" s="119"/>
      <c r="L946" s="119"/>
      <c r="M946" s="119"/>
      <c r="N946" s="119"/>
      <c r="O946" s="184"/>
      <c r="P946" s="183"/>
      <c r="Q946" s="119"/>
      <c r="R946" s="119"/>
      <c r="S946" s="119">
        <v>67.83</v>
      </c>
      <c r="T946" s="184">
        <v>74.94</v>
      </c>
      <c r="U946" s="183">
        <v>89.79</v>
      </c>
      <c r="V946" s="119"/>
      <c r="W946" s="119"/>
      <c r="X946" s="184"/>
      <c r="Y946" s="183"/>
      <c r="Z946" s="119"/>
      <c r="AA946" s="119"/>
      <c r="AB946" s="119">
        <v>48.84</v>
      </c>
      <c r="AC946" s="184">
        <v>48.84</v>
      </c>
    </row>
    <row r="947" spans="2:29">
      <c r="B947" s="134">
        <f t="shared" si="74"/>
        <v>27819</v>
      </c>
      <c r="C947" s="94">
        <v>27819</v>
      </c>
      <c r="D947" s="84">
        <f t="shared" si="78"/>
        <v>2</v>
      </c>
      <c r="E947" s="84">
        <f t="shared" si="75"/>
        <v>29</v>
      </c>
      <c r="F947" s="84">
        <f t="shared" si="76"/>
        <v>1976</v>
      </c>
      <c r="G947" s="92">
        <f t="shared" si="77"/>
        <v>1976</v>
      </c>
      <c r="H947" s="183">
        <v>2.84</v>
      </c>
      <c r="I947" s="119">
        <v>1.44</v>
      </c>
      <c r="J947" s="119">
        <v>93.67</v>
      </c>
      <c r="K947" s="119"/>
      <c r="L947" s="119"/>
      <c r="M947" s="119"/>
      <c r="N947" s="119"/>
      <c r="O947" s="184"/>
      <c r="P947" s="183"/>
      <c r="Q947" s="119"/>
      <c r="R947" s="119"/>
      <c r="S947" s="119">
        <v>70.41</v>
      </c>
      <c r="T947" s="184">
        <v>77.52</v>
      </c>
      <c r="U947" s="183">
        <v>86.56</v>
      </c>
      <c r="V947" s="119"/>
      <c r="W947" s="119"/>
      <c r="X947" s="184"/>
      <c r="Y947" s="183"/>
      <c r="Z947" s="119"/>
      <c r="AA947" s="119"/>
      <c r="AB947" s="119">
        <v>49.35</v>
      </c>
      <c r="AC947" s="184">
        <v>49.35</v>
      </c>
    </row>
    <row r="948" spans="2:29">
      <c r="B948" s="134">
        <f t="shared" si="74"/>
        <v>27850</v>
      </c>
      <c r="C948" s="94">
        <v>27850</v>
      </c>
      <c r="D948" s="84">
        <f t="shared" si="78"/>
        <v>3</v>
      </c>
      <c r="E948" s="84">
        <f t="shared" si="75"/>
        <v>31</v>
      </c>
      <c r="F948" s="84">
        <f t="shared" si="76"/>
        <v>1976</v>
      </c>
      <c r="G948" s="92">
        <f t="shared" si="77"/>
        <v>1976</v>
      </c>
      <c r="H948" s="183">
        <v>2.93</v>
      </c>
      <c r="I948" s="119">
        <v>1.4</v>
      </c>
      <c r="J948" s="119">
        <v>92.38</v>
      </c>
      <c r="K948" s="119"/>
      <c r="L948" s="119"/>
      <c r="M948" s="119"/>
      <c r="N948" s="119"/>
      <c r="O948" s="184"/>
      <c r="P948" s="183"/>
      <c r="Q948" s="119"/>
      <c r="R948" s="119"/>
      <c r="S948" s="119">
        <v>69.12</v>
      </c>
      <c r="T948" s="184">
        <v>74.290000000000006</v>
      </c>
      <c r="U948" s="183">
        <v>82.69</v>
      </c>
      <c r="V948" s="119"/>
      <c r="W948" s="119"/>
      <c r="X948" s="184"/>
      <c r="Y948" s="183"/>
      <c r="Z948" s="119"/>
      <c r="AA948" s="119"/>
      <c r="AB948" s="119">
        <v>49.35</v>
      </c>
      <c r="AC948" s="184">
        <v>49.35</v>
      </c>
    </row>
    <row r="949" spans="2:29">
      <c r="B949" s="134">
        <f t="shared" si="74"/>
        <v>27880</v>
      </c>
      <c r="C949" s="94">
        <v>27880</v>
      </c>
      <c r="D949" s="84">
        <f t="shared" si="78"/>
        <v>4</v>
      </c>
      <c r="E949" s="84">
        <f t="shared" si="75"/>
        <v>30</v>
      </c>
      <c r="F949" s="84">
        <f t="shared" si="76"/>
        <v>1976</v>
      </c>
      <c r="G949" s="92">
        <f t="shared" si="77"/>
        <v>1976</v>
      </c>
      <c r="H949" s="183">
        <v>4.1500000000000004</v>
      </c>
      <c r="I949" s="119">
        <v>1.65</v>
      </c>
      <c r="J949" s="119">
        <v>96.9</v>
      </c>
      <c r="K949" s="119"/>
      <c r="L949" s="119"/>
      <c r="M949" s="119"/>
      <c r="N949" s="119">
        <v>0.71</v>
      </c>
      <c r="O949" s="184"/>
      <c r="P949" s="183"/>
      <c r="Q949" s="119"/>
      <c r="R949" s="119"/>
      <c r="S949" s="119">
        <v>67.180000000000007</v>
      </c>
      <c r="T949" s="184">
        <v>76.87</v>
      </c>
      <c r="U949" s="183">
        <v>83.33</v>
      </c>
      <c r="V949" s="119"/>
      <c r="W949" s="119"/>
      <c r="X949" s="184"/>
      <c r="Y949" s="183"/>
      <c r="Z949" s="119"/>
      <c r="AA949" s="119"/>
      <c r="AB949" s="119">
        <v>53.62</v>
      </c>
      <c r="AC949" s="184">
        <v>53.62</v>
      </c>
    </row>
    <row r="950" spans="2:29">
      <c r="B950" s="134">
        <f t="shared" si="74"/>
        <v>27911</v>
      </c>
      <c r="C950" s="94">
        <v>27911</v>
      </c>
      <c r="D950" s="84">
        <f t="shared" si="78"/>
        <v>5</v>
      </c>
      <c r="E950" s="84">
        <f t="shared" si="75"/>
        <v>31</v>
      </c>
      <c r="F950" s="84">
        <f t="shared" si="76"/>
        <v>1976</v>
      </c>
      <c r="G950" s="92">
        <f t="shared" si="77"/>
        <v>1976</v>
      </c>
      <c r="H950" s="183">
        <v>4.09</v>
      </c>
      <c r="I950" s="119">
        <v>1.55</v>
      </c>
      <c r="J950" s="119">
        <v>96.9</v>
      </c>
      <c r="K950" s="119"/>
      <c r="L950" s="119">
        <v>0.84</v>
      </c>
      <c r="M950" s="119"/>
      <c r="N950" s="119">
        <v>0.9</v>
      </c>
      <c r="O950" s="184"/>
      <c r="P950" s="183"/>
      <c r="Q950" s="119"/>
      <c r="R950" s="119"/>
      <c r="S950" s="119">
        <v>65.89</v>
      </c>
      <c r="T950" s="184">
        <v>75.58</v>
      </c>
      <c r="U950" s="183">
        <v>77.52</v>
      </c>
      <c r="V950" s="119"/>
      <c r="W950" s="119"/>
      <c r="X950" s="184"/>
      <c r="Y950" s="183"/>
      <c r="Z950" s="119"/>
      <c r="AA950" s="119"/>
      <c r="AB950" s="119">
        <v>61.43</v>
      </c>
      <c r="AC950" s="184">
        <v>61.43</v>
      </c>
    </row>
    <row r="951" spans="2:29">
      <c r="B951" s="134">
        <f t="shared" si="74"/>
        <v>27941</v>
      </c>
      <c r="C951" s="94">
        <v>27941</v>
      </c>
      <c r="D951" s="84">
        <f t="shared" si="78"/>
        <v>6</v>
      </c>
      <c r="E951" s="84">
        <f t="shared" si="75"/>
        <v>30</v>
      </c>
      <c r="F951" s="84">
        <f t="shared" si="76"/>
        <v>1976</v>
      </c>
      <c r="G951" s="92">
        <f t="shared" si="77"/>
        <v>1976</v>
      </c>
      <c r="H951" s="183">
        <v>8.1999999999999993</v>
      </c>
      <c r="I951" s="119">
        <v>1.64</v>
      </c>
      <c r="J951" s="119">
        <v>104.65</v>
      </c>
      <c r="K951" s="119"/>
      <c r="L951" s="119">
        <v>1.53</v>
      </c>
      <c r="M951" s="119"/>
      <c r="N951" s="119">
        <v>1.27</v>
      </c>
      <c r="O951" s="184"/>
      <c r="P951" s="183"/>
      <c r="Q951" s="119"/>
      <c r="R951" s="119"/>
      <c r="S951" s="119">
        <v>69.77</v>
      </c>
      <c r="T951" s="184">
        <v>79.459999999999994</v>
      </c>
      <c r="U951" s="183">
        <v>98.84</v>
      </c>
      <c r="V951" s="119"/>
      <c r="W951" s="119"/>
      <c r="X951" s="184"/>
      <c r="Y951" s="183"/>
      <c r="Z951" s="119"/>
      <c r="AA951" s="119"/>
      <c r="AB951" s="119">
        <v>63.31</v>
      </c>
      <c r="AC951" s="184">
        <v>63.31</v>
      </c>
    </row>
    <row r="952" spans="2:29">
      <c r="B952" s="134">
        <f t="shared" si="74"/>
        <v>27972</v>
      </c>
      <c r="C952" s="94">
        <v>27972</v>
      </c>
      <c r="D952" s="84">
        <f t="shared" si="78"/>
        <v>7</v>
      </c>
      <c r="E952" s="84">
        <f t="shared" si="75"/>
        <v>31</v>
      </c>
      <c r="F952" s="84">
        <f t="shared" si="76"/>
        <v>1976</v>
      </c>
      <c r="G952" s="92">
        <f t="shared" si="77"/>
        <v>1976</v>
      </c>
      <c r="H952" s="183">
        <v>6.72</v>
      </c>
      <c r="I952" s="119">
        <v>1.57</v>
      </c>
      <c r="J952" s="119">
        <v>103.36</v>
      </c>
      <c r="K952" s="119"/>
      <c r="L952" s="119">
        <v>1.04</v>
      </c>
      <c r="M952" s="119"/>
      <c r="N952" s="119">
        <v>1.01</v>
      </c>
      <c r="O952" s="184"/>
      <c r="P952" s="183"/>
      <c r="Q952" s="119"/>
      <c r="R952" s="119"/>
      <c r="S952" s="119">
        <v>65.89</v>
      </c>
      <c r="T952" s="184">
        <v>78.17</v>
      </c>
      <c r="U952" s="183">
        <v>95.61</v>
      </c>
      <c r="V952" s="119"/>
      <c r="W952" s="119"/>
      <c r="X952" s="184"/>
      <c r="Y952" s="183"/>
      <c r="Z952" s="119"/>
      <c r="AA952" s="119"/>
      <c r="AB952" s="119">
        <v>53.17</v>
      </c>
      <c r="AC952" s="184">
        <v>53.17</v>
      </c>
    </row>
    <row r="953" spans="2:29">
      <c r="B953" s="134">
        <f t="shared" si="74"/>
        <v>28003</v>
      </c>
      <c r="C953" s="94">
        <v>28003</v>
      </c>
      <c r="D953" s="84">
        <f t="shared" si="78"/>
        <v>8</v>
      </c>
      <c r="E953" s="84">
        <f t="shared" si="75"/>
        <v>31</v>
      </c>
      <c r="F953" s="84">
        <f t="shared" si="76"/>
        <v>1976</v>
      </c>
      <c r="G953" s="92">
        <f t="shared" si="77"/>
        <v>1976</v>
      </c>
      <c r="H953" s="183">
        <v>6.98</v>
      </c>
      <c r="I953" s="119">
        <v>1.56</v>
      </c>
      <c r="J953" s="119">
        <v>104.01</v>
      </c>
      <c r="K953" s="119"/>
      <c r="L953" s="119">
        <v>7.0000000000000007E-2</v>
      </c>
      <c r="M953" s="119"/>
      <c r="N953" s="119">
        <v>0.59</v>
      </c>
      <c r="O953" s="184"/>
      <c r="P953" s="183"/>
      <c r="Q953" s="119"/>
      <c r="R953" s="119"/>
      <c r="S953" s="119">
        <v>73</v>
      </c>
      <c r="T953" s="184">
        <v>78.17</v>
      </c>
      <c r="U953" s="183">
        <v>98.19</v>
      </c>
      <c r="V953" s="119"/>
      <c r="W953" s="119"/>
      <c r="X953" s="184"/>
      <c r="Y953" s="183"/>
      <c r="Z953" s="119"/>
      <c r="AA953" s="119"/>
      <c r="AB953" s="119">
        <v>60.34</v>
      </c>
      <c r="AC953" s="184">
        <v>60.34</v>
      </c>
    </row>
    <row r="954" spans="2:29">
      <c r="B954" s="134">
        <f t="shared" si="74"/>
        <v>28033</v>
      </c>
      <c r="C954" s="94">
        <v>28033</v>
      </c>
      <c r="D954" s="84">
        <f t="shared" si="78"/>
        <v>9</v>
      </c>
      <c r="E954" s="84">
        <f t="shared" si="75"/>
        <v>30</v>
      </c>
      <c r="F954" s="84">
        <f t="shared" si="76"/>
        <v>1976</v>
      </c>
      <c r="G954" s="92">
        <f t="shared" si="77"/>
        <v>1976</v>
      </c>
      <c r="H954" s="183">
        <v>5.53</v>
      </c>
      <c r="I954" s="119">
        <v>1.52</v>
      </c>
      <c r="J954" s="119">
        <v>101.42</v>
      </c>
      <c r="K954" s="119"/>
      <c r="L954" s="119"/>
      <c r="M954" s="119"/>
      <c r="N954" s="119"/>
      <c r="O954" s="184"/>
      <c r="P954" s="183"/>
      <c r="Q954" s="119"/>
      <c r="R954" s="119"/>
      <c r="S954" s="119">
        <v>69.77</v>
      </c>
      <c r="T954" s="184">
        <v>78.17</v>
      </c>
      <c r="U954" s="183">
        <v>100.13</v>
      </c>
      <c r="V954" s="119"/>
      <c r="W954" s="119"/>
      <c r="X954" s="184"/>
      <c r="Y954" s="183"/>
      <c r="Z954" s="119"/>
      <c r="AA954" s="119"/>
      <c r="AB954" s="119">
        <v>53.68</v>
      </c>
      <c r="AC954" s="184">
        <v>53.68</v>
      </c>
    </row>
    <row r="955" spans="2:29">
      <c r="B955" s="134">
        <f t="shared" si="74"/>
        <v>28064</v>
      </c>
      <c r="C955" s="94">
        <v>28064</v>
      </c>
      <c r="D955" s="84">
        <f t="shared" si="78"/>
        <v>10</v>
      </c>
      <c r="E955" s="84">
        <f t="shared" si="75"/>
        <v>31</v>
      </c>
      <c r="F955" s="84">
        <f t="shared" si="76"/>
        <v>1976</v>
      </c>
      <c r="G955" s="92">
        <f>F955+1</f>
        <v>1977</v>
      </c>
      <c r="H955" s="183">
        <v>4.2300000000000004</v>
      </c>
      <c r="I955" s="119">
        <v>1.43</v>
      </c>
      <c r="J955" s="119">
        <v>94.32</v>
      </c>
      <c r="K955" s="119"/>
      <c r="L955" s="119"/>
      <c r="M955" s="119"/>
      <c r="N955" s="119"/>
      <c r="O955" s="184"/>
      <c r="P955" s="183"/>
      <c r="Q955" s="119"/>
      <c r="R955" s="119"/>
      <c r="S955" s="119">
        <v>71.06</v>
      </c>
      <c r="T955" s="184">
        <v>76.23</v>
      </c>
      <c r="U955" s="183">
        <v>92.38</v>
      </c>
      <c r="V955" s="119"/>
      <c r="W955" s="119">
        <v>47.55</v>
      </c>
      <c r="X955" s="184"/>
      <c r="Y955" s="183"/>
      <c r="Z955" s="119"/>
      <c r="AA955" s="119"/>
      <c r="AB955" s="119">
        <v>50.39</v>
      </c>
      <c r="AC955" s="184">
        <v>50.39</v>
      </c>
    </row>
    <row r="956" spans="2:29">
      <c r="B956" s="134">
        <f t="shared" ref="B956:B1019" si="79">C956</f>
        <v>28094</v>
      </c>
      <c r="C956" s="94">
        <v>28094</v>
      </c>
      <c r="D956" s="84">
        <f t="shared" si="78"/>
        <v>11</v>
      </c>
      <c r="E956" s="84">
        <f t="shared" ref="E956:E1019" si="80">DAY(C956)</f>
        <v>30</v>
      </c>
      <c r="F956" s="84">
        <f t="shared" ref="F956:F1019" si="81">YEAR(C956)</f>
        <v>1976</v>
      </c>
      <c r="G956" s="92">
        <f>F956+1</f>
        <v>1977</v>
      </c>
      <c r="H956" s="183">
        <v>3.76</v>
      </c>
      <c r="I956" s="119">
        <v>1.56</v>
      </c>
      <c r="J956" s="119">
        <v>93.67</v>
      </c>
      <c r="K956" s="119"/>
      <c r="L956" s="119"/>
      <c r="M956" s="119"/>
      <c r="N956" s="119"/>
      <c r="O956" s="184"/>
      <c r="P956" s="183"/>
      <c r="Q956" s="119"/>
      <c r="R956" s="119"/>
      <c r="S956" s="119">
        <v>69.77</v>
      </c>
      <c r="T956" s="184">
        <v>74.290000000000006</v>
      </c>
      <c r="U956" s="183">
        <v>91.73</v>
      </c>
      <c r="V956" s="119"/>
      <c r="W956" s="119">
        <v>13.89</v>
      </c>
      <c r="X956" s="184"/>
      <c r="Y956" s="183"/>
      <c r="Z956" s="119"/>
      <c r="AA956" s="119"/>
      <c r="AB956" s="119">
        <v>51.23</v>
      </c>
      <c r="AC956" s="184">
        <v>51.23</v>
      </c>
    </row>
    <row r="957" spans="2:29">
      <c r="B957" s="134">
        <f t="shared" si="79"/>
        <v>28125</v>
      </c>
      <c r="C957" s="94">
        <v>28125</v>
      </c>
      <c r="D957" s="84">
        <f t="shared" si="78"/>
        <v>12</v>
      </c>
      <c r="E957" s="84">
        <f t="shared" si="80"/>
        <v>31</v>
      </c>
      <c r="F957" s="84">
        <f t="shared" si="81"/>
        <v>1976</v>
      </c>
      <c r="G957" s="92">
        <f>F957+1</f>
        <v>1977</v>
      </c>
      <c r="H957" s="183">
        <v>4.0999999999999996</v>
      </c>
      <c r="I957" s="119">
        <v>1.47</v>
      </c>
      <c r="J957" s="119">
        <v>93.02</v>
      </c>
      <c r="K957" s="119"/>
      <c r="L957" s="119"/>
      <c r="M957" s="119"/>
      <c r="N957" s="119"/>
      <c r="O957" s="184"/>
      <c r="P957" s="183"/>
      <c r="Q957" s="119"/>
      <c r="R957" s="119"/>
      <c r="S957" s="119">
        <v>71.06</v>
      </c>
      <c r="T957" s="184">
        <v>73.64</v>
      </c>
      <c r="U957" s="183">
        <v>89.15</v>
      </c>
      <c r="V957" s="119"/>
      <c r="W957" s="119"/>
      <c r="X957" s="184"/>
      <c r="Y957" s="183"/>
      <c r="Z957" s="119"/>
      <c r="AA957" s="119"/>
      <c r="AB957" s="119">
        <v>51.16</v>
      </c>
      <c r="AC957" s="184">
        <v>51.16</v>
      </c>
    </row>
    <row r="958" spans="2:29">
      <c r="B958" s="134">
        <f t="shared" si="79"/>
        <v>28156</v>
      </c>
      <c r="C958" s="94">
        <v>28156</v>
      </c>
      <c r="D958" s="84">
        <f t="shared" si="78"/>
        <v>1</v>
      </c>
      <c r="E958" s="84">
        <f t="shared" si="80"/>
        <v>31</v>
      </c>
      <c r="F958" s="84">
        <f t="shared" si="81"/>
        <v>1977</v>
      </c>
      <c r="G958" s="92">
        <f t="shared" ref="G958:G1021" si="82">F958</f>
        <v>1977</v>
      </c>
      <c r="H958" s="183">
        <v>5.18</v>
      </c>
      <c r="I958" s="119">
        <v>1.57</v>
      </c>
      <c r="J958" s="119">
        <v>97.55</v>
      </c>
      <c r="K958" s="119"/>
      <c r="L958" s="119"/>
      <c r="M958" s="119"/>
      <c r="N958" s="119"/>
      <c r="O958" s="184">
        <v>0.41</v>
      </c>
      <c r="P958" s="183"/>
      <c r="Q958" s="119"/>
      <c r="R958" s="119"/>
      <c r="S958" s="119">
        <v>71.06</v>
      </c>
      <c r="T958" s="184">
        <v>67.83</v>
      </c>
      <c r="U958" s="183">
        <v>106.59</v>
      </c>
      <c r="V958" s="119"/>
      <c r="W958" s="119"/>
      <c r="X958" s="184"/>
      <c r="Y958" s="183"/>
      <c r="Z958" s="119"/>
      <c r="AA958" s="119"/>
      <c r="AB958" s="119">
        <v>44.96</v>
      </c>
      <c r="AC958" s="184">
        <v>44.96</v>
      </c>
    </row>
    <row r="959" spans="2:29">
      <c r="B959" s="134">
        <f t="shared" si="79"/>
        <v>28184</v>
      </c>
      <c r="C959" s="94">
        <v>28184</v>
      </c>
      <c r="D959" s="84">
        <f t="shared" si="78"/>
        <v>2</v>
      </c>
      <c r="E959" s="84">
        <f t="shared" si="80"/>
        <v>28</v>
      </c>
      <c r="F959" s="84">
        <f t="shared" si="81"/>
        <v>1977</v>
      </c>
      <c r="G959" s="92">
        <f t="shared" si="82"/>
        <v>1977</v>
      </c>
      <c r="H959" s="183">
        <v>6.72</v>
      </c>
      <c r="I959" s="119">
        <v>1.58</v>
      </c>
      <c r="J959" s="119">
        <v>87.21</v>
      </c>
      <c r="K959" s="119"/>
      <c r="L959" s="119">
        <v>0.32</v>
      </c>
      <c r="M959" s="119"/>
      <c r="N959" s="119"/>
      <c r="O959" s="184">
        <v>0.94</v>
      </c>
      <c r="P959" s="183"/>
      <c r="Q959" s="119"/>
      <c r="R959" s="119"/>
      <c r="S959" s="119">
        <v>72.349999999999994</v>
      </c>
      <c r="T959" s="184">
        <v>52.58</v>
      </c>
      <c r="U959" s="183">
        <v>125.97</v>
      </c>
      <c r="V959" s="119"/>
      <c r="W959" s="119">
        <v>20.09</v>
      </c>
      <c r="X959" s="184"/>
      <c r="Y959" s="183"/>
      <c r="Z959" s="119"/>
      <c r="AA959" s="119"/>
      <c r="AB959" s="119">
        <v>46.38</v>
      </c>
      <c r="AC959" s="184">
        <v>46.38</v>
      </c>
    </row>
    <row r="960" spans="2:29">
      <c r="B960" s="134">
        <f t="shared" si="79"/>
        <v>28215</v>
      </c>
      <c r="C960" s="94">
        <v>28215</v>
      </c>
      <c r="D960" s="84">
        <f t="shared" si="78"/>
        <v>3</v>
      </c>
      <c r="E960" s="84">
        <f t="shared" si="80"/>
        <v>31</v>
      </c>
      <c r="F960" s="84">
        <f t="shared" si="81"/>
        <v>1977</v>
      </c>
      <c r="G960" s="92">
        <f t="shared" si="82"/>
        <v>1977</v>
      </c>
      <c r="H960" s="183">
        <v>4.16</v>
      </c>
      <c r="I960" s="119">
        <v>1.56</v>
      </c>
      <c r="J960" s="119">
        <v>93.67</v>
      </c>
      <c r="K960" s="119">
        <v>0.1</v>
      </c>
      <c r="L960" s="119">
        <v>0.48</v>
      </c>
      <c r="M960" s="119"/>
      <c r="N960" s="119">
        <v>1.85</v>
      </c>
      <c r="O960" s="184">
        <v>0.12</v>
      </c>
      <c r="P960" s="183"/>
      <c r="Q960" s="119"/>
      <c r="R960" s="119"/>
      <c r="S960" s="119">
        <v>73</v>
      </c>
      <c r="T960" s="184">
        <v>60.85</v>
      </c>
      <c r="U960" s="183">
        <v>102.71</v>
      </c>
      <c r="V960" s="119"/>
      <c r="W960" s="119">
        <v>7.17</v>
      </c>
      <c r="X960" s="184"/>
      <c r="Y960" s="183"/>
      <c r="Z960" s="119"/>
      <c r="AA960" s="119"/>
      <c r="AB960" s="119">
        <v>50.39</v>
      </c>
      <c r="AC960" s="184">
        <v>50.39</v>
      </c>
    </row>
    <row r="961" spans="2:29">
      <c r="B961" s="134">
        <f t="shared" si="79"/>
        <v>28245</v>
      </c>
      <c r="C961" s="94">
        <v>28245</v>
      </c>
      <c r="D961" s="84">
        <f t="shared" si="78"/>
        <v>4</v>
      </c>
      <c r="E961" s="84">
        <f t="shared" si="80"/>
        <v>30</v>
      </c>
      <c r="F961" s="84">
        <f t="shared" si="81"/>
        <v>1977</v>
      </c>
      <c r="G961" s="92">
        <f t="shared" si="82"/>
        <v>1977</v>
      </c>
      <c r="H961" s="183">
        <v>4.72</v>
      </c>
      <c r="I961" s="119">
        <v>1.58</v>
      </c>
      <c r="J961" s="119">
        <v>98.84</v>
      </c>
      <c r="K961" s="119"/>
      <c r="L961" s="119"/>
      <c r="M961" s="119"/>
      <c r="N961" s="119">
        <v>1.41</v>
      </c>
      <c r="O961" s="184"/>
      <c r="P961" s="183"/>
      <c r="Q961" s="119"/>
      <c r="R961" s="119"/>
      <c r="S961" s="119">
        <v>72.349999999999994</v>
      </c>
      <c r="T961" s="184">
        <v>80.75</v>
      </c>
      <c r="U961" s="183">
        <v>91.73</v>
      </c>
      <c r="V961" s="119"/>
      <c r="W961" s="119"/>
      <c r="X961" s="184"/>
      <c r="Y961" s="183"/>
      <c r="Z961" s="119"/>
      <c r="AA961" s="119"/>
      <c r="AB961" s="119">
        <v>49.61</v>
      </c>
      <c r="AC961" s="184">
        <v>49.61</v>
      </c>
    </row>
    <row r="962" spans="2:29">
      <c r="B962" s="134">
        <f t="shared" si="79"/>
        <v>28276</v>
      </c>
      <c r="C962" s="94">
        <v>28276</v>
      </c>
      <c r="D962" s="84">
        <f t="shared" si="78"/>
        <v>5</v>
      </c>
      <c r="E962" s="84">
        <f t="shared" si="80"/>
        <v>31</v>
      </c>
      <c r="F962" s="84">
        <f t="shared" si="81"/>
        <v>1977</v>
      </c>
      <c r="G962" s="92">
        <f t="shared" si="82"/>
        <v>1977</v>
      </c>
      <c r="H962" s="183">
        <v>9.17</v>
      </c>
      <c r="I962" s="119">
        <v>1.64</v>
      </c>
      <c r="J962" s="119">
        <v>110.47</v>
      </c>
      <c r="K962" s="119"/>
      <c r="L962" s="119"/>
      <c r="M962" s="119"/>
      <c r="N962" s="119">
        <v>2.98</v>
      </c>
      <c r="O962" s="184">
        <v>0.03</v>
      </c>
      <c r="P962" s="183"/>
      <c r="Q962" s="119"/>
      <c r="R962" s="119"/>
      <c r="S962" s="119">
        <v>70.41</v>
      </c>
      <c r="T962" s="184">
        <v>78.81</v>
      </c>
      <c r="U962" s="183">
        <v>102.07</v>
      </c>
      <c r="V962" s="119"/>
      <c r="W962" s="119"/>
      <c r="X962" s="184"/>
      <c r="Y962" s="183"/>
      <c r="Z962" s="119"/>
      <c r="AA962" s="119"/>
      <c r="AB962" s="119">
        <v>60.08</v>
      </c>
      <c r="AC962" s="184">
        <v>60.08</v>
      </c>
    </row>
    <row r="963" spans="2:29">
      <c r="B963" s="134">
        <f t="shared" si="79"/>
        <v>28306</v>
      </c>
      <c r="C963" s="94">
        <v>28306</v>
      </c>
      <c r="D963" s="84">
        <f t="shared" si="78"/>
        <v>6</v>
      </c>
      <c r="E963" s="84">
        <f t="shared" si="80"/>
        <v>30</v>
      </c>
      <c r="F963" s="84">
        <f t="shared" si="81"/>
        <v>1977</v>
      </c>
      <c r="G963" s="92">
        <f t="shared" si="82"/>
        <v>1977</v>
      </c>
      <c r="H963" s="183">
        <v>7.11</v>
      </c>
      <c r="I963" s="119">
        <v>1.67</v>
      </c>
      <c r="J963" s="119">
        <v>105.3</v>
      </c>
      <c r="K963" s="119"/>
      <c r="L963" s="119">
        <v>1.72</v>
      </c>
      <c r="M963" s="119"/>
      <c r="N963" s="119">
        <v>3.1</v>
      </c>
      <c r="O963" s="184">
        <v>0.97</v>
      </c>
      <c r="P963" s="183"/>
      <c r="Q963" s="119"/>
      <c r="R963" s="119"/>
      <c r="S963" s="119">
        <v>70.41</v>
      </c>
      <c r="T963" s="184">
        <v>80.099999999999994</v>
      </c>
      <c r="U963" s="183">
        <v>104.65</v>
      </c>
      <c r="V963" s="119"/>
      <c r="W963" s="119"/>
      <c r="X963" s="184"/>
      <c r="Y963" s="183"/>
      <c r="Z963" s="119"/>
      <c r="AA963" s="119"/>
      <c r="AB963" s="119">
        <v>63.05</v>
      </c>
      <c r="AC963" s="184">
        <v>63.05</v>
      </c>
    </row>
    <row r="964" spans="2:29">
      <c r="B964" s="134">
        <f t="shared" si="79"/>
        <v>28337</v>
      </c>
      <c r="C964" s="94">
        <v>28337</v>
      </c>
      <c r="D964" s="84">
        <f t="shared" si="78"/>
        <v>7</v>
      </c>
      <c r="E964" s="84">
        <f t="shared" si="80"/>
        <v>31</v>
      </c>
      <c r="F964" s="84">
        <f t="shared" si="81"/>
        <v>1977</v>
      </c>
      <c r="G964" s="92">
        <f t="shared" si="82"/>
        <v>1977</v>
      </c>
      <c r="H964" s="183">
        <v>13.5</v>
      </c>
      <c r="I964" s="119">
        <v>1.77</v>
      </c>
      <c r="J964" s="119">
        <v>118.22</v>
      </c>
      <c r="K964" s="119"/>
      <c r="L964" s="119">
        <v>1.1499999999999999</v>
      </c>
      <c r="M964" s="119"/>
      <c r="N964" s="119">
        <v>4.55</v>
      </c>
      <c r="O964" s="184">
        <v>0.97</v>
      </c>
      <c r="P964" s="183"/>
      <c r="Q964" s="119"/>
      <c r="R964" s="119"/>
      <c r="S964" s="119">
        <v>71.06</v>
      </c>
      <c r="T964" s="184">
        <v>69.77</v>
      </c>
      <c r="U964" s="183">
        <v>116.93</v>
      </c>
      <c r="V964" s="119"/>
      <c r="W964" s="119"/>
      <c r="X964" s="184"/>
      <c r="Y964" s="183"/>
      <c r="Z964" s="119"/>
      <c r="AA964" s="119"/>
      <c r="AB964" s="119">
        <v>64.209999999999994</v>
      </c>
      <c r="AC964" s="184">
        <v>64.209999999999994</v>
      </c>
    </row>
    <row r="965" spans="2:29">
      <c r="B965" s="134">
        <f t="shared" si="79"/>
        <v>28368</v>
      </c>
      <c r="C965" s="94">
        <v>28368</v>
      </c>
      <c r="D965" s="84">
        <f t="shared" si="78"/>
        <v>8</v>
      </c>
      <c r="E965" s="84">
        <f t="shared" si="80"/>
        <v>31</v>
      </c>
      <c r="F965" s="84">
        <f t="shared" si="81"/>
        <v>1977</v>
      </c>
      <c r="G965" s="92">
        <f t="shared" si="82"/>
        <v>1977</v>
      </c>
      <c r="H965" s="183">
        <v>9.5</v>
      </c>
      <c r="I965" s="119">
        <v>1.68</v>
      </c>
      <c r="J965" s="119">
        <v>94.32</v>
      </c>
      <c r="K965" s="119"/>
      <c r="L965" s="119">
        <v>1.1000000000000001</v>
      </c>
      <c r="M965" s="119"/>
      <c r="N965" s="119">
        <v>8.4600000000000009</v>
      </c>
      <c r="O965" s="184">
        <v>0.93</v>
      </c>
      <c r="P965" s="183"/>
      <c r="Q965" s="119"/>
      <c r="R965" s="119"/>
      <c r="S965" s="119">
        <v>73</v>
      </c>
      <c r="T965" s="184">
        <v>65.89</v>
      </c>
      <c r="U965" s="183">
        <v>113.05</v>
      </c>
      <c r="V965" s="119"/>
      <c r="W965" s="119"/>
      <c r="X965" s="184"/>
      <c r="Y965" s="183"/>
      <c r="Z965" s="119"/>
      <c r="AA965" s="119"/>
      <c r="AB965" s="119">
        <v>65.25</v>
      </c>
      <c r="AC965" s="184">
        <v>65.25</v>
      </c>
    </row>
    <row r="966" spans="2:29">
      <c r="B966" s="134">
        <f t="shared" si="79"/>
        <v>28398</v>
      </c>
      <c r="C966" s="94">
        <v>28398</v>
      </c>
      <c r="D966" s="84">
        <f t="shared" si="78"/>
        <v>9</v>
      </c>
      <c r="E966" s="84">
        <f t="shared" si="80"/>
        <v>30</v>
      </c>
      <c r="F966" s="84">
        <f t="shared" si="81"/>
        <v>1977</v>
      </c>
      <c r="G966" s="92">
        <f t="shared" si="82"/>
        <v>1977</v>
      </c>
      <c r="H966" s="183">
        <v>8.59</v>
      </c>
      <c r="I966" s="119">
        <v>1.65</v>
      </c>
      <c r="J966" s="119">
        <v>91.09</v>
      </c>
      <c r="K966" s="119"/>
      <c r="L966" s="119">
        <v>1.34</v>
      </c>
      <c r="M966" s="119"/>
      <c r="N966" s="119">
        <v>8.98</v>
      </c>
      <c r="O966" s="184">
        <v>0.9</v>
      </c>
      <c r="P966" s="183"/>
      <c r="Q966" s="119"/>
      <c r="R966" s="119"/>
      <c r="S966" s="119">
        <v>75.58</v>
      </c>
      <c r="T966" s="184">
        <v>65.89</v>
      </c>
      <c r="U966" s="183">
        <v>114.99</v>
      </c>
      <c r="V966" s="119"/>
      <c r="W966" s="119">
        <v>6.91</v>
      </c>
      <c r="X966" s="184"/>
      <c r="Y966" s="183"/>
      <c r="Z966" s="119"/>
      <c r="AA966" s="119"/>
      <c r="AB966" s="119">
        <v>62.6</v>
      </c>
      <c r="AC966" s="184">
        <v>62.6</v>
      </c>
    </row>
    <row r="967" spans="2:29">
      <c r="B967" s="134">
        <f t="shared" si="79"/>
        <v>28429</v>
      </c>
      <c r="C967" s="94">
        <v>28429</v>
      </c>
      <c r="D967" s="84">
        <f t="shared" si="78"/>
        <v>10</v>
      </c>
      <c r="E967" s="84">
        <f t="shared" si="80"/>
        <v>31</v>
      </c>
      <c r="F967" s="84">
        <f t="shared" si="81"/>
        <v>1977</v>
      </c>
      <c r="G967" s="92">
        <f>F967+1</f>
        <v>1978</v>
      </c>
      <c r="H967" s="183">
        <v>4.3899999999999997</v>
      </c>
      <c r="I967" s="119">
        <v>1.5</v>
      </c>
      <c r="J967" s="119">
        <v>74.290000000000006</v>
      </c>
      <c r="K967" s="119"/>
      <c r="L967" s="119">
        <v>1.01</v>
      </c>
      <c r="M967" s="119"/>
      <c r="N967" s="119">
        <v>10.01</v>
      </c>
      <c r="O967" s="184">
        <v>0.65</v>
      </c>
      <c r="P967" s="183"/>
      <c r="Q967" s="119"/>
      <c r="R967" s="119"/>
      <c r="S967" s="119">
        <v>76.23</v>
      </c>
      <c r="T967" s="184">
        <v>57.04</v>
      </c>
      <c r="U967" s="183">
        <v>113.05</v>
      </c>
      <c r="V967" s="119"/>
      <c r="W967" s="119">
        <v>102.07</v>
      </c>
      <c r="X967" s="184"/>
      <c r="Y967" s="183"/>
      <c r="Z967" s="119"/>
      <c r="AA967" s="119"/>
      <c r="AB967" s="119">
        <v>59.37</v>
      </c>
      <c r="AC967" s="184">
        <v>59.37</v>
      </c>
    </row>
    <row r="968" spans="2:29">
      <c r="B968" s="134">
        <f t="shared" si="79"/>
        <v>28459</v>
      </c>
      <c r="C968" s="94">
        <v>28459</v>
      </c>
      <c r="D968" s="84">
        <f t="shared" si="78"/>
        <v>11</v>
      </c>
      <c r="E968" s="84">
        <f t="shared" si="80"/>
        <v>30</v>
      </c>
      <c r="F968" s="84">
        <f t="shared" si="81"/>
        <v>1977</v>
      </c>
      <c r="G968" s="92">
        <f>F968+1</f>
        <v>1978</v>
      </c>
      <c r="H968" s="183">
        <v>4.0199999999999996</v>
      </c>
      <c r="I968" s="119">
        <v>1.49</v>
      </c>
      <c r="J968" s="119">
        <v>89.15</v>
      </c>
      <c r="K968" s="119"/>
      <c r="L968" s="119">
        <v>0.23</v>
      </c>
      <c r="M968" s="119"/>
      <c r="N968" s="119">
        <v>2.73</v>
      </c>
      <c r="O968" s="184">
        <v>0.19</v>
      </c>
      <c r="P968" s="183"/>
      <c r="Q968" s="119"/>
      <c r="R968" s="119"/>
      <c r="S968" s="119">
        <v>66.540000000000006</v>
      </c>
      <c r="T968" s="184">
        <v>51.55</v>
      </c>
      <c r="U968" s="183">
        <v>109.17</v>
      </c>
      <c r="V968" s="119"/>
      <c r="W968" s="119">
        <v>70.41</v>
      </c>
      <c r="X968" s="184"/>
      <c r="Y968" s="183"/>
      <c r="Z968" s="119"/>
      <c r="AA968" s="119"/>
      <c r="AB968" s="119">
        <v>52.97</v>
      </c>
      <c r="AC968" s="184">
        <v>52.97</v>
      </c>
    </row>
    <row r="969" spans="2:29">
      <c r="B969" s="134">
        <f t="shared" si="79"/>
        <v>28490</v>
      </c>
      <c r="C969" s="94">
        <v>28490</v>
      </c>
      <c r="D969" s="84">
        <f t="shared" si="78"/>
        <v>12</v>
      </c>
      <c r="E969" s="84">
        <f t="shared" si="80"/>
        <v>31</v>
      </c>
      <c r="F969" s="84">
        <f t="shared" si="81"/>
        <v>1977</v>
      </c>
      <c r="G969" s="92">
        <f>F969+1</f>
        <v>1978</v>
      </c>
      <c r="H969" s="183">
        <v>3.57</v>
      </c>
      <c r="I969" s="119">
        <v>1.52</v>
      </c>
      <c r="J969" s="119">
        <v>95.61</v>
      </c>
      <c r="K969" s="119"/>
      <c r="L969" s="119"/>
      <c r="M969" s="119"/>
      <c r="N969" s="119"/>
      <c r="O969" s="184"/>
      <c r="P969" s="183"/>
      <c r="Q969" s="119"/>
      <c r="R969" s="119"/>
      <c r="S969" s="119">
        <v>64.08</v>
      </c>
      <c r="T969" s="184">
        <v>72.349999999999994</v>
      </c>
      <c r="U969" s="183">
        <v>94.32</v>
      </c>
      <c r="V969" s="119"/>
      <c r="W969" s="119"/>
      <c r="X969" s="184"/>
      <c r="Y969" s="183"/>
      <c r="Z969" s="119"/>
      <c r="AA969" s="119"/>
      <c r="AB969" s="119">
        <v>46.25</v>
      </c>
      <c r="AC969" s="184">
        <v>46.25</v>
      </c>
    </row>
    <row r="970" spans="2:29">
      <c r="B970" s="134">
        <f t="shared" si="79"/>
        <v>28521</v>
      </c>
      <c r="C970" s="94">
        <v>28521</v>
      </c>
      <c r="D970" s="84">
        <f t="shared" si="78"/>
        <v>1</v>
      </c>
      <c r="E970" s="84">
        <f t="shared" si="80"/>
        <v>31</v>
      </c>
      <c r="F970" s="84">
        <f t="shared" si="81"/>
        <v>1978</v>
      </c>
      <c r="G970" s="92">
        <f>F970</f>
        <v>1978</v>
      </c>
      <c r="H970" s="183">
        <v>4.32</v>
      </c>
      <c r="I970" s="119">
        <v>1.6</v>
      </c>
      <c r="J970" s="119">
        <v>101.42</v>
      </c>
      <c r="K970" s="119"/>
      <c r="L970" s="119"/>
      <c r="M970" s="119"/>
      <c r="N970" s="119"/>
      <c r="O970" s="184"/>
      <c r="P970" s="183"/>
      <c r="Q970" s="119"/>
      <c r="R970" s="119"/>
      <c r="S970" s="119">
        <v>65.89</v>
      </c>
      <c r="T970" s="184">
        <v>78.17</v>
      </c>
      <c r="U970" s="183">
        <v>97.55</v>
      </c>
      <c r="V970" s="119"/>
      <c r="W970" s="119"/>
      <c r="X970" s="184"/>
      <c r="Y970" s="183"/>
      <c r="Z970" s="119"/>
      <c r="AA970" s="119"/>
      <c r="AB970" s="119">
        <v>48.19</v>
      </c>
      <c r="AC970" s="184">
        <v>48.19</v>
      </c>
    </row>
    <row r="971" spans="2:29">
      <c r="B971" s="134">
        <f t="shared" si="79"/>
        <v>28549</v>
      </c>
      <c r="C971" s="94">
        <v>28549</v>
      </c>
      <c r="D971" s="84">
        <f t="shared" si="78"/>
        <v>2</v>
      </c>
      <c r="E971" s="84">
        <f t="shared" si="80"/>
        <v>28</v>
      </c>
      <c r="F971" s="84">
        <f t="shared" si="81"/>
        <v>1978</v>
      </c>
      <c r="G971" s="92">
        <f t="shared" si="82"/>
        <v>1978</v>
      </c>
      <c r="H971" s="183">
        <v>4.92</v>
      </c>
      <c r="I971" s="119">
        <v>1.79</v>
      </c>
      <c r="J971" s="119">
        <v>101.42</v>
      </c>
      <c r="K971" s="119"/>
      <c r="L971" s="119"/>
      <c r="M971" s="119"/>
      <c r="N971" s="119"/>
      <c r="O971" s="184"/>
      <c r="P971" s="183"/>
      <c r="Q971" s="119"/>
      <c r="R971" s="119"/>
      <c r="S971" s="119">
        <v>67.180000000000007</v>
      </c>
      <c r="T971" s="184">
        <v>79.459999999999994</v>
      </c>
      <c r="U971" s="183">
        <v>96.9</v>
      </c>
      <c r="V971" s="119"/>
      <c r="W971" s="119"/>
      <c r="X971" s="184"/>
      <c r="Y971" s="183"/>
      <c r="Z971" s="119"/>
      <c r="AA971" s="119"/>
      <c r="AB971" s="119">
        <v>36.76</v>
      </c>
      <c r="AC971" s="184">
        <v>36.76</v>
      </c>
    </row>
    <row r="972" spans="2:29">
      <c r="B972" s="134">
        <f t="shared" si="79"/>
        <v>28580</v>
      </c>
      <c r="C972" s="94">
        <v>28580</v>
      </c>
      <c r="D972" s="84">
        <f t="shared" si="78"/>
        <v>3</v>
      </c>
      <c r="E972" s="84">
        <f t="shared" si="80"/>
        <v>31</v>
      </c>
      <c r="F972" s="84">
        <f t="shared" si="81"/>
        <v>1978</v>
      </c>
      <c r="G972" s="92">
        <f t="shared" si="82"/>
        <v>1978</v>
      </c>
      <c r="H972" s="183">
        <v>4.92</v>
      </c>
      <c r="I972" s="119">
        <v>1.76</v>
      </c>
      <c r="J972" s="119">
        <v>96.9</v>
      </c>
      <c r="K972" s="119"/>
      <c r="L972" s="119"/>
      <c r="M972" s="119"/>
      <c r="N972" s="119"/>
      <c r="O972" s="184"/>
      <c r="P972" s="183"/>
      <c r="Q972" s="119"/>
      <c r="R972" s="119"/>
      <c r="S972" s="119">
        <v>66.540000000000006</v>
      </c>
      <c r="T972" s="184">
        <v>84.63</v>
      </c>
      <c r="U972" s="183">
        <v>94.32</v>
      </c>
      <c r="V972" s="119"/>
      <c r="W972" s="119"/>
      <c r="X972" s="184"/>
      <c r="Y972" s="183"/>
      <c r="Z972" s="119"/>
      <c r="AA972" s="119"/>
      <c r="AB972" s="119">
        <v>48.58</v>
      </c>
      <c r="AC972" s="184">
        <v>48.58</v>
      </c>
    </row>
    <row r="973" spans="2:29">
      <c r="B973" s="134">
        <f t="shared" si="79"/>
        <v>28610</v>
      </c>
      <c r="C973" s="94">
        <v>28610</v>
      </c>
      <c r="D973" s="84">
        <f t="shared" si="78"/>
        <v>4</v>
      </c>
      <c r="E973" s="84">
        <f t="shared" si="80"/>
        <v>30</v>
      </c>
      <c r="F973" s="84">
        <f t="shared" si="81"/>
        <v>1978</v>
      </c>
      <c r="G973" s="92">
        <f t="shared" si="82"/>
        <v>1978</v>
      </c>
      <c r="H973" s="183">
        <v>4.9800000000000004</v>
      </c>
      <c r="I973" s="119">
        <v>1.87</v>
      </c>
      <c r="J973" s="119">
        <v>96.25</v>
      </c>
      <c r="K973" s="119"/>
      <c r="L973" s="119"/>
      <c r="M973" s="119"/>
      <c r="N973" s="119">
        <v>2.27</v>
      </c>
      <c r="O973" s="184"/>
      <c r="P973" s="183"/>
      <c r="Q973" s="119"/>
      <c r="R973" s="119"/>
      <c r="S973" s="119">
        <v>65.25</v>
      </c>
      <c r="T973" s="184">
        <v>83.98</v>
      </c>
      <c r="U973" s="183">
        <v>95.61</v>
      </c>
      <c r="V973" s="119"/>
      <c r="W973" s="119"/>
      <c r="X973" s="184"/>
      <c r="Y973" s="183"/>
      <c r="Z973" s="119"/>
      <c r="AA973" s="119"/>
      <c r="AB973" s="119">
        <v>50</v>
      </c>
      <c r="AC973" s="184">
        <v>50</v>
      </c>
    </row>
    <row r="974" spans="2:29">
      <c r="B974" s="134">
        <f t="shared" si="79"/>
        <v>28641</v>
      </c>
      <c r="C974" s="94">
        <v>28641</v>
      </c>
      <c r="D974" s="84">
        <f t="shared" si="78"/>
        <v>5</v>
      </c>
      <c r="E974" s="84">
        <f t="shared" si="80"/>
        <v>31</v>
      </c>
      <c r="F974" s="84">
        <f t="shared" si="81"/>
        <v>1978</v>
      </c>
      <c r="G974" s="92">
        <f t="shared" si="82"/>
        <v>1978</v>
      </c>
      <c r="H974" s="183">
        <v>6.65</v>
      </c>
      <c r="I974" s="119">
        <v>1.68</v>
      </c>
      <c r="J974" s="119">
        <v>102.07</v>
      </c>
      <c r="K974" s="119"/>
      <c r="L974" s="119"/>
      <c r="M974" s="119"/>
      <c r="N974" s="119">
        <v>4.5</v>
      </c>
      <c r="O974" s="184"/>
      <c r="P974" s="183"/>
      <c r="Q974" s="119"/>
      <c r="R974" s="119"/>
      <c r="S974" s="119">
        <v>65.89</v>
      </c>
      <c r="T974" s="184">
        <v>82.69</v>
      </c>
      <c r="U974" s="183">
        <v>89.79</v>
      </c>
      <c r="V974" s="119"/>
      <c r="W974" s="119"/>
      <c r="X974" s="184"/>
      <c r="Y974" s="183"/>
      <c r="Z974" s="119"/>
      <c r="AA974" s="119"/>
      <c r="AB974" s="119">
        <v>55.88</v>
      </c>
      <c r="AC974" s="184">
        <v>55.88</v>
      </c>
    </row>
    <row r="975" spans="2:29">
      <c r="B975" s="134">
        <f t="shared" si="79"/>
        <v>28671</v>
      </c>
      <c r="C975" s="94">
        <v>28671</v>
      </c>
      <c r="D975" s="84">
        <f t="shared" si="78"/>
        <v>6</v>
      </c>
      <c r="E975" s="84">
        <f t="shared" si="80"/>
        <v>30</v>
      </c>
      <c r="F975" s="84">
        <f t="shared" si="81"/>
        <v>1978</v>
      </c>
      <c r="G975" s="92">
        <f t="shared" si="82"/>
        <v>1978</v>
      </c>
      <c r="H975" s="183">
        <v>10.53</v>
      </c>
      <c r="I975" s="119">
        <v>1.79</v>
      </c>
      <c r="J975" s="119">
        <v>114.99</v>
      </c>
      <c r="K975" s="119"/>
      <c r="L975" s="119"/>
      <c r="M975" s="119"/>
      <c r="N975" s="119">
        <v>2.56</v>
      </c>
      <c r="O975" s="184">
        <v>0.05</v>
      </c>
      <c r="P975" s="183"/>
      <c r="Q975" s="119"/>
      <c r="R975" s="119"/>
      <c r="S975" s="119">
        <v>69.12</v>
      </c>
      <c r="T975" s="184">
        <v>83.98</v>
      </c>
      <c r="U975" s="183">
        <v>96.25</v>
      </c>
      <c r="V975" s="119"/>
      <c r="W975" s="119"/>
      <c r="X975" s="184"/>
      <c r="Y975" s="183"/>
      <c r="Z975" s="119"/>
      <c r="AA975" s="119"/>
      <c r="AB975" s="119">
        <v>63.05</v>
      </c>
      <c r="AC975" s="184">
        <v>63.05</v>
      </c>
    </row>
    <row r="976" spans="2:29">
      <c r="B976" s="134">
        <f t="shared" si="79"/>
        <v>28702</v>
      </c>
      <c r="C976" s="94">
        <v>28702</v>
      </c>
      <c r="D976" s="84">
        <f t="shared" si="78"/>
        <v>7</v>
      </c>
      <c r="E976" s="84">
        <f t="shared" si="80"/>
        <v>31</v>
      </c>
      <c r="F976" s="84">
        <f t="shared" si="81"/>
        <v>1978</v>
      </c>
      <c r="G976" s="92">
        <f t="shared" si="82"/>
        <v>1978</v>
      </c>
      <c r="H976" s="183">
        <v>12.47</v>
      </c>
      <c r="I976" s="119">
        <v>1.93</v>
      </c>
      <c r="J976" s="119">
        <v>118.22</v>
      </c>
      <c r="K976" s="119"/>
      <c r="L976" s="119">
        <v>1.5</v>
      </c>
      <c r="M976" s="119"/>
      <c r="N976" s="119">
        <v>8.01</v>
      </c>
      <c r="O976" s="184">
        <v>1.03</v>
      </c>
      <c r="P976" s="183"/>
      <c r="Q976" s="119"/>
      <c r="R976" s="119"/>
      <c r="S976" s="119">
        <v>68.48</v>
      </c>
      <c r="T976" s="184">
        <v>85.92</v>
      </c>
      <c r="U976" s="183">
        <v>98.19</v>
      </c>
      <c r="V976" s="119"/>
      <c r="W976" s="119"/>
      <c r="X976" s="184"/>
      <c r="Y976" s="183"/>
      <c r="Z976" s="119"/>
      <c r="AA976" s="119"/>
      <c r="AB976" s="119">
        <v>60.98</v>
      </c>
      <c r="AC976" s="184">
        <v>60.98</v>
      </c>
    </row>
    <row r="977" spans="2:29">
      <c r="B977" s="134">
        <f t="shared" si="79"/>
        <v>28733</v>
      </c>
      <c r="C977" s="94">
        <v>28733</v>
      </c>
      <c r="D977" s="84">
        <f t="shared" si="78"/>
        <v>8</v>
      </c>
      <c r="E977" s="84">
        <f t="shared" si="80"/>
        <v>31</v>
      </c>
      <c r="F977" s="84">
        <f t="shared" si="81"/>
        <v>1978</v>
      </c>
      <c r="G977" s="92">
        <f t="shared" si="82"/>
        <v>1978</v>
      </c>
      <c r="H977" s="183">
        <v>9.9499999999999993</v>
      </c>
      <c r="I977" s="119">
        <v>1.72</v>
      </c>
      <c r="J977" s="119">
        <v>108.53</v>
      </c>
      <c r="K977" s="119"/>
      <c r="L977" s="119">
        <v>1.84</v>
      </c>
      <c r="M977" s="119"/>
      <c r="N977" s="119">
        <v>9.56</v>
      </c>
      <c r="O977" s="184">
        <v>1.0900000000000001</v>
      </c>
      <c r="P977" s="183"/>
      <c r="Q977" s="119"/>
      <c r="R977" s="119"/>
      <c r="S977" s="119">
        <v>69.12</v>
      </c>
      <c r="T977" s="184">
        <v>85.92</v>
      </c>
      <c r="U977" s="183">
        <v>102.71</v>
      </c>
      <c r="V977" s="119"/>
      <c r="W977" s="119"/>
      <c r="X977" s="184"/>
      <c r="Y977" s="183"/>
      <c r="Z977" s="119"/>
      <c r="AA977" s="119"/>
      <c r="AB977" s="119">
        <v>55.75</v>
      </c>
      <c r="AC977" s="184">
        <v>55.75</v>
      </c>
    </row>
    <row r="978" spans="2:29">
      <c r="B978" s="134">
        <f t="shared" si="79"/>
        <v>28763</v>
      </c>
      <c r="C978" s="94">
        <v>28763</v>
      </c>
      <c r="D978" s="84">
        <f t="shared" si="78"/>
        <v>9</v>
      </c>
      <c r="E978" s="84">
        <f t="shared" si="80"/>
        <v>30</v>
      </c>
      <c r="F978" s="84">
        <f t="shared" si="81"/>
        <v>1978</v>
      </c>
      <c r="G978" s="92">
        <f t="shared" si="82"/>
        <v>1978</v>
      </c>
      <c r="H978" s="183">
        <v>8.01</v>
      </c>
      <c r="I978" s="119">
        <v>1.57</v>
      </c>
      <c r="J978" s="119">
        <v>98.19</v>
      </c>
      <c r="K978" s="119"/>
      <c r="L978" s="119">
        <v>1.3</v>
      </c>
      <c r="M978" s="119"/>
      <c r="N978" s="119">
        <v>10.85</v>
      </c>
      <c r="O978" s="184">
        <v>1.04</v>
      </c>
      <c r="P978" s="183"/>
      <c r="Q978" s="119"/>
      <c r="R978" s="119"/>
      <c r="S978" s="119">
        <v>68.48</v>
      </c>
      <c r="T978" s="184">
        <v>82.04</v>
      </c>
      <c r="U978" s="183">
        <v>105.94</v>
      </c>
      <c r="V978" s="119"/>
      <c r="W978" s="119"/>
      <c r="X978" s="184"/>
      <c r="Y978" s="183"/>
      <c r="Z978" s="119"/>
      <c r="AA978" s="119"/>
      <c r="AB978" s="119">
        <v>50.26</v>
      </c>
      <c r="AC978" s="184">
        <v>50.26</v>
      </c>
    </row>
    <row r="979" spans="2:29">
      <c r="B979" s="134">
        <f t="shared" si="79"/>
        <v>28794</v>
      </c>
      <c r="C979" s="94">
        <v>28794</v>
      </c>
      <c r="D979" s="84">
        <f t="shared" si="78"/>
        <v>10</v>
      </c>
      <c r="E979" s="84">
        <f t="shared" si="80"/>
        <v>31</v>
      </c>
      <c r="F979" s="84">
        <f t="shared" si="81"/>
        <v>1978</v>
      </c>
      <c r="G979" s="92">
        <f>F979+1</f>
        <v>1979</v>
      </c>
      <c r="H979" s="183">
        <v>7.04</v>
      </c>
      <c r="I979" s="119">
        <v>1.49</v>
      </c>
      <c r="J979" s="119">
        <v>93.67</v>
      </c>
      <c r="K979" s="119"/>
      <c r="L979" s="119">
        <v>0.46</v>
      </c>
      <c r="M979" s="119"/>
      <c r="N979" s="119">
        <v>6.65</v>
      </c>
      <c r="O979" s="184">
        <v>1.1000000000000001</v>
      </c>
      <c r="P979" s="183">
        <v>1.22</v>
      </c>
      <c r="Q979" s="119"/>
      <c r="R979" s="119"/>
      <c r="S979" s="119">
        <v>64.41</v>
      </c>
      <c r="T979" s="184">
        <v>54.65</v>
      </c>
      <c r="U979" s="183">
        <v>116.28</v>
      </c>
      <c r="V979" s="119"/>
      <c r="W979" s="119"/>
      <c r="X979" s="184"/>
      <c r="Y979" s="183"/>
      <c r="Z979" s="119"/>
      <c r="AA979" s="119"/>
      <c r="AB979" s="119">
        <v>52.39</v>
      </c>
      <c r="AC979" s="184">
        <v>52.39</v>
      </c>
    </row>
    <row r="980" spans="2:29">
      <c r="B980" s="134">
        <f t="shared" si="79"/>
        <v>28824</v>
      </c>
      <c r="C980" s="94">
        <v>28824</v>
      </c>
      <c r="D980" s="84">
        <f t="shared" si="78"/>
        <v>11</v>
      </c>
      <c r="E980" s="84">
        <f t="shared" si="80"/>
        <v>30</v>
      </c>
      <c r="F980" s="84">
        <f t="shared" si="81"/>
        <v>1978</v>
      </c>
      <c r="G980" s="92">
        <f>F980+1</f>
        <v>1979</v>
      </c>
      <c r="H980" s="183">
        <v>7.43</v>
      </c>
      <c r="I980" s="119">
        <v>1.47</v>
      </c>
      <c r="J980" s="119">
        <v>94.32</v>
      </c>
      <c r="K980" s="119"/>
      <c r="L980" s="119">
        <v>0.7</v>
      </c>
      <c r="M980" s="119"/>
      <c r="N980" s="119">
        <v>6.85</v>
      </c>
      <c r="O980" s="184">
        <v>1.08</v>
      </c>
      <c r="P980" s="183">
        <v>4.3899999999999997</v>
      </c>
      <c r="Q980" s="119">
        <v>2.77</v>
      </c>
      <c r="R980" s="119"/>
      <c r="S980" s="119">
        <v>61.89</v>
      </c>
      <c r="T980" s="184">
        <v>57.75</v>
      </c>
      <c r="U980" s="183">
        <v>108.53</v>
      </c>
      <c r="V980" s="119"/>
      <c r="W980" s="119"/>
      <c r="X980" s="184"/>
      <c r="Y980" s="183"/>
      <c r="Z980" s="119"/>
      <c r="AA980" s="119"/>
      <c r="AB980" s="119">
        <v>51.49</v>
      </c>
      <c r="AC980" s="184">
        <v>51.49</v>
      </c>
    </row>
    <row r="981" spans="2:29">
      <c r="B981" s="134">
        <f t="shared" si="79"/>
        <v>28855</v>
      </c>
      <c r="C981" s="94">
        <v>28855</v>
      </c>
      <c r="D981" s="84">
        <f t="shared" si="78"/>
        <v>12</v>
      </c>
      <c r="E981" s="84">
        <f t="shared" si="80"/>
        <v>31</v>
      </c>
      <c r="F981" s="84">
        <f t="shared" si="81"/>
        <v>1978</v>
      </c>
      <c r="G981" s="92">
        <f>F981+1</f>
        <v>1979</v>
      </c>
      <c r="H981" s="183">
        <v>6.98</v>
      </c>
      <c r="I981" s="119">
        <v>1.39</v>
      </c>
      <c r="J981" s="119">
        <v>93.02</v>
      </c>
      <c r="K981" s="119"/>
      <c r="L981" s="119">
        <v>1.23</v>
      </c>
      <c r="M981" s="119"/>
      <c r="N981" s="119">
        <v>9.8800000000000008</v>
      </c>
      <c r="O981" s="184">
        <v>1.08</v>
      </c>
      <c r="P981" s="183">
        <v>44.25</v>
      </c>
      <c r="Q981" s="119">
        <v>7.95</v>
      </c>
      <c r="R981" s="119"/>
      <c r="S981" s="119">
        <v>61.24</v>
      </c>
      <c r="T981" s="184">
        <v>55.56</v>
      </c>
      <c r="U981" s="183">
        <v>114.99</v>
      </c>
      <c r="V981" s="119"/>
      <c r="W981" s="119">
        <v>50.52</v>
      </c>
      <c r="X981" s="184"/>
      <c r="Y981" s="183"/>
      <c r="Z981" s="119"/>
      <c r="AA981" s="119"/>
      <c r="AB981" s="119">
        <v>47.35</v>
      </c>
      <c r="AC981" s="184">
        <v>47.35</v>
      </c>
    </row>
    <row r="982" spans="2:29">
      <c r="B982" s="134">
        <f t="shared" si="79"/>
        <v>28886</v>
      </c>
      <c r="C982" s="94">
        <v>28886</v>
      </c>
      <c r="D982" s="84">
        <f t="shared" si="78"/>
        <v>1</v>
      </c>
      <c r="E982" s="84">
        <f t="shared" si="80"/>
        <v>31</v>
      </c>
      <c r="F982" s="84">
        <f t="shared" si="81"/>
        <v>1979</v>
      </c>
      <c r="G982" s="92">
        <f>F982</f>
        <v>1979</v>
      </c>
      <c r="H982" s="183">
        <v>6.27</v>
      </c>
      <c r="I982" s="119">
        <v>1.41</v>
      </c>
      <c r="J982" s="119">
        <v>93.02</v>
      </c>
      <c r="K982" s="119"/>
      <c r="L982" s="119">
        <v>0.9</v>
      </c>
      <c r="M982" s="119"/>
      <c r="N982" s="119">
        <v>5.34</v>
      </c>
      <c r="O982" s="184">
        <v>0.21</v>
      </c>
      <c r="P982" s="183">
        <v>24.94</v>
      </c>
      <c r="Q982" s="119">
        <v>12.66</v>
      </c>
      <c r="R982" s="119"/>
      <c r="S982" s="119">
        <v>60.47</v>
      </c>
      <c r="T982" s="184">
        <v>67.180000000000007</v>
      </c>
      <c r="U982" s="183">
        <v>108.53</v>
      </c>
      <c r="V982" s="119"/>
      <c r="W982" s="119">
        <v>88.5</v>
      </c>
      <c r="X982" s="184"/>
      <c r="Y982" s="183"/>
      <c r="Z982" s="119"/>
      <c r="AA982" s="119"/>
      <c r="AB982" s="119">
        <v>51.62</v>
      </c>
      <c r="AC982" s="184">
        <v>51.62</v>
      </c>
    </row>
    <row r="983" spans="2:29">
      <c r="B983" s="134">
        <f t="shared" si="79"/>
        <v>28914</v>
      </c>
      <c r="C983" s="94">
        <v>28914</v>
      </c>
      <c r="D983" s="84">
        <f t="shared" si="78"/>
        <v>2</v>
      </c>
      <c r="E983" s="84">
        <f t="shared" si="80"/>
        <v>28</v>
      </c>
      <c r="F983" s="84">
        <f t="shared" si="81"/>
        <v>1979</v>
      </c>
      <c r="G983" s="92">
        <f t="shared" si="82"/>
        <v>1979</v>
      </c>
      <c r="H983" s="183">
        <v>6.14</v>
      </c>
      <c r="I983" s="119">
        <v>1.44</v>
      </c>
      <c r="J983" s="119">
        <v>93.02</v>
      </c>
      <c r="K983" s="119"/>
      <c r="L983" s="119"/>
      <c r="M983" s="119"/>
      <c r="N983" s="119">
        <v>1.03</v>
      </c>
      <c r="O983" s="184"/>
      <c r="P983" s="183">
        <v>5.03</v>
      </c>
      <c r="Q983" s="119">
        <v>0.9</v>
      </c>
      <c r="R983" s="119"/>
      <c r="S983" s="119">
        <v>61.37</v>
      </c>
      <c r="T983" s="184">
        <v>83.33</v>
      </c>
      <c r="U983" s="183">
        <v>97.55</v>
      </c>
      <c r="V983" s="119"/>
      <c r="W983" s="119"/>
      <c r="X983" s="184"/>
      <c r="Y983" s="183"/>
      <c r="Z983" s="119"/>
      <c r="AA983" s="119"/>
      <c r="AB983" s="119">
        <v>51.55</v>
      </c>
      <c r="AC983" s="184">
        <v>51.55</v>
      </c>
    </row>
    <row r="984" spans="2:29">
      <c r="B984" s="134">
        <f t="shared" si="79"/>
        <v>28945</v>
      </c>
      <c r="C984" s="94">
        <v>28945</v>
      </c>
      <c r="D984" s="84">
        <f t="shared" si="78"/>
        <v>3</v>
      </c>
      <c r="E984" s="84">
        <f t="shared" si="80"/>
        <v>31</v>
      </c>
      <c r="F984" s="84">
        <f t="shared" si="81"/>
        <v>1979</v>
      </c>
      <c r="G984" s="92">
        <f t="shared" si="82"/>
        <v>1979</v>
      </c>
      <c r="H984" s="183">
        <v>7.11</v>
      </c>
      <c r="I984" s="119">
        <v>1.38</v>
      </c>
      <c r="J984" s="119">
        <v>91.09</v>
      </c>
      <c r="K984" s="119"/>
      <c r="L984" s="119"/>
      <c r="M984" s="119"/>
      <c r="N984" s="119">
        <v>2.29</v>
      </c>
      <c r="O984" s="184"/>
      <c r="P984" s="183">
        <v>16.02</v>
      </c>
      <c r="Q984" s="119">
        <v>3.4</v>
      </c>
      <c r="R984" s="119"/>
      <c r="S984" s="119">
        <v>58.59</v>
      </c>
      <c r="T984" s="184">
        <v>73.64</v>
      </c>
      <c r="U984" s="183">
        <v>95.61</v>
      </c>
      <c r="V984" s="119"/>
      <c r="W984" s="119"/>
      <c r="X984" s="184"/>
      <c r="Y984" s="183"/>
      <c r="Z984" s="119"/>
      <c r="AA984" s="119"/>
      <c r="AB984" s="119">
        <v>50.39</v>
      </c>
      <c r="AC984" s="184">
        <v>50.39</v>
      </c>
    </row>
    <row r="985" spans="2:29">
      <c r="B985" s="134">
        <f t="shared" si="79"/>
        <v>28975</v>
      </c>
      <c r="C985" s="94">
        <v>28975</v>
      </c>
      <c r="D985" s="84">
        <f t="shared" si="78"/>
        <v>4</v>
      </c>
      <c r="E985" s="84">
        <f t="shared" si="80"/>
        <v>30</v>
      </c>
      <c r="F985" s="84">
        <f t="shared" si="81"/>
        <v>1979</v>
      </c>
      <c r="G985" s="92">
        <f t="shared" si="82"/>
        <v>1979</v>
      </c>
      <c r="H985" s="183">
        <v>7.11</v>
      </c>
      <c r="I985" s="119">
        <v>1.44</v>
      </c>
      <c r="J985" s="119">
        <v>89.79</v>
      </c>
      <c r="K985" s="119"/>
      <c r="L985" s="119"/>
      <c r="M985" s="119"/>
      <c r="N985" s="119"/>
      <c r="O985" s="184"/>
      <c r="P985" s="183">
        <v>19.38</v>
      </c>
      <c r="Q985" s="119">
        <v>0.91</v>
      </c>
      <c r="R985" s="119"/>
      <c r="S985" s="119">
        <v>60.53</v>
      </c>
      <c r="T985" s="184">
        <v>89.15</v>
      </c>
      <c r="U985" s="183">
        <v>99.48</v>
      </c>
      <c r="V985" s="119"/>
      <c r="W985" s="119"/>
      <c r="X985" s="184"/>
      <c r="Y985" s="183"/>
      <c r="Z985" s="119"/>
      <c r="AA985" s="119"/>
      <c r="AB985" s="119">
        <v>40.76</v>
      </c>
      <c r="AC985" s="184">
        <v>40.76</v>
      </c>
    </row>
    <row r="986" spans="2:29">
      <c r="B986" s="134">
        <f t="shared" si="79"/>
        <v>29006</v>
      </c>
      <c r="C986" s="94">
        <v>29006</v>
      </c>
      <c r="D986" s="84">
        <f t="shared" si="78"/>
        <v>5</v>
      </c>
      <c r="E986" s="84">
        <f t="shared" si="80"/>
        <v>31</v>
      </c>
      <c r="F986" s="84">
        <f t="shared" si="81"/>
        <v>1979</v>
      </c>
      <c r="G986" s="92">
        <f t="shared" si="82"/>
        <v>1979</v>
      </c>
      <c r="H986" s="183">
        <v>7.36</v>
      </c>
      <c r="I986" s="119">
        <v>1.47</v>
      </c>
      <c r="J986" s="119">
        <v>95.61</v>
      </c>
      <c r="K986" s="119"/>
      <c r="L986" s="119"/>
      <c r="M986" s="119"/>
      <c r="N986" s="119">
        <v>0.35</v>
      </c>
      <c r="O986" s="184"/>
      <c r="P986" s="183">
        <v>16.670000000000002</v>
      </c>
      <c r="Q986" s="119">
        <v>4.5199999999999996</v>
      </c>
      <c r="R986" s="119"/>
      <c r="S986" s="119">
        <v>63.05</v>
      </c>
      <c r="T986" s="184">
        <v>85.92</v>
      </c>
      <c r="U986" s="183">
        <v>98.19</v>
      </c>
      <c r="V986" s="119"/>
      <c r="W986" s="119"/>
      <c r="X986" s="184"/>
      <c r="Y986" s="183"/>
      <c r="Z986" s="119"/>
      <c r="AA986" s="119"/>
      <c r="AB986" s="119">
        <v>50.07</v>
      </c>
      <c r="AC986" s="184">
        <v>50.07</v>
      </c>
    </row>
    <row r="987" spans="2:29">
      <c r="B987" s="134">
        <f t="shared" si="79"/>
        <v>29036</v>
      </c>
      <c r="C987" s="94">
        <v>29036</v>
      </c>
      <c r="D987" s="84">
        <f t="shared" si="78"/>
        <v>6</v>
      </c>
      <c r="E987" s="84">
        <f t="shared" si="80"/>
        <v>30</v>
      </c>
      <c r="F987" s="84">
        <f t="shared" si="81"/>
        <v>1979</v>
      </c>
      <c r="G987" s="92">
        <f t="shared" si="82"/>
        <v>1979</v>
      </c>
      <c r="H987" s="183">
        <v>9.24</v>
      </c>
      <c r="I987" s="119">
        <v>1.62</v>
      </c>
      <c r="J987" s="119">
        <v>105.3</v>
      </c>
      <c r="K987" s="119"/>
      <c r="L987" s="119">
        <v>0.25</v>
      </c>
      <c r="M987" s="119"/>
      <c r="N987" s="119">
        <v>4.83</v>
      </c>
      <c r="O987" s="184">
        <v>0.38</v>
      </c>
      <c r="P987" s="183">
        <v>2.04</v>
      </c>
      <c r="Q987" s="119">
        <v>0.24</v>
      </c>
      <c r="R987" s="119"/>
      <c r="S987" s="119">
        <v>64.209999999999994</v>
      </c>
      <c r="T987" s="184">
        <v>82.69</v>
      </c>
      <c r="U987" s="183">
        <v>108.53</v>
      </c>
      <c r="V987" s="119"/>
      <c r="W987" s="119"/>
      <c r="X987" s="184"/>
      <c r="Y987" s="183"/>
      <c r="Z987" s="119"/>
      <c r="AA987" s="119"/>
      <c r="AB987" s="119">
        <v>51.49</v>
      </c>
      <c r="AC987" s="184">
        <v>51.49</v>
      </c>
    </row>
    <row r="988" spans="2:29">
      <c r="B988" s="134">
        <f t="shared" si="79"/>
        <v>29067</v>
      </c>
      <c r="C988" s="94">
        <v>29067</v>
      </c>
      <c r="D988" s="84">
        <f t="shared" si="78"/>
        <v>7</v>
      </c>
      <c r="E988" s="84">
        <f t="shared" si="80"/>
        <v>31</v>
      </c>
      <c r="F988" s="84">
        <f t="shared" si="81"/>
        <v>1979</v>
      </c>
      <c r="G988" s="92">
        <f t="shared" si="82"/>
        <v>1979</v>
      </c>
      <c r="H988" s="183">
        <v>12.34</v>
      </c>
      <c r="I988" s="119">
        <v>1.8</v>
      </c>
      <c r="J988" s="119">
        <v>113.05</v>
      </c>
      <c r="K988" s="119"/>
      <c r="L988" s="119">
        <v>0.74</v>
      </c>
      <c r="M988" s="119"/>
      <c r="N988" s="119">
        <v>9.11</v>
      </c>
      <c r="O988" s="184">
        <v>0.99</v>
      </c>
      <c r="P988" s="183">
        <v>2.02</v>
      </c>
      <c r="Q988" s="119">
        <v>0.35</v>
      </c>
      <c r="R988" s="119"/>
      <c r="S988" s="119">
        <v>63.44</v>
      </c>
      <c r="T988" s="184">
        <v>85.92</v>
      </c>
      <c r="U988" s="183">
        <v>101.42</v>
      </c>
      <c r="V988" s="119"/>
      <c r="W988" s="119"/>
      <c r="X988" s="184"/>
      <c r="Y988" s="183"/>
      <c r="Z988" s="119"/>
      <c r="AA988" s="119"/>
      <c r="AB988" s="119">
        <v>61.5</v>
      </c>
      <c r="AC988" s="184">
        <v>61.5</v>
      </c>
    </row>
    <row r="989" spans="2:29">
      <c r="B989" s="134">
        <f t="shared" si="79"/>
        <v>29098</v>
      </c>
      <c r="C989" s="94">
        <v>29098</v>
      </c>
      <c r="D989" s="84">
        <f t="shared" si="78"/>
        <v>8</v>
      </c>
      <c r="E989" s="84">
        <f t="shared" si="80"/>
        <v>31</v>
      </c>
      <c r="F989" s="84">
        <f t="shared" si="81"/>
        <v>1979</v>
      </c>
      <c r="G989" s="92">
        <f t="shared" si="82"/>
        <v>1979</v>
      </c>
      <c r="H989" s="183">
        <v>7.88</v>
      </c>
      <c r="I989" s="119">
        <v>1.67</v>
      </c>
      <c r="J989" s="119">
        <v>107.88</v>
      </c>
      <c r="K989" s="119"/>
      <c r="L989" s="119">
        <v>0.22</v>
      </c>
      <c r="M989" s="119"/>
      <c r="N989" s="119">
        <v>8.14</v>
      </c>
      <c r="O989" s="184">
        <v>0.94</v>
      </c>
      <c r="P989" s="183">
        <v>1.84</v>
      </c>
      <c r="Q989" s="119">
        <v>2.6</v>
      </c>
      <c r="R989" s="119"/>
      <c r="S989" s="119">
        <v>62.99</v>
      </c>
      <c r="T989" s="184">
        <v>81.400000000000006</v>
      </c>
      <c r="U989" s="183">
        <v>101.42</v>
      </c>
      <c r="V989" s="119"/>
      <c r="W989" s="119"/>
      <c r="X989" s="184"/>
      <c r="Y989" s="183"/>
      <c r="Z989" s="119"/>
      <c r="AA989" s="119"/>
      <c r="AB989" s="119">
        <v>62.21</v>
      </c>
      <c r="AC989" s="184">
        <v>62.21</v>
      </c>
    </row>
    <row r="990" spans="2:29">
      <c r="B990" s="134">
        <f t="shared" si="79"/>
        <v>29128</v>
      </c>
      <c r="C990" s="94">
        <v>29128</v>
      </c>
      <c r="D990" s="84">
        <f t="shared" si="78"/>
        <v>9</v>
      </c>
      <c r="E990" s="84">
        <f t="shared" si="80"/>
        <v>30</v>
      </c>
      <c r="F990" s="84">
        <f t="shared" si="81"/>
        <v>1979</v>
      </c>
      <c r="G990" s="92">
        <f t="shared" si="82"/>
        <v>1979</v>
      </c>
      <c r="H990" s="183">
        <v>5.14</v>
      </c>
      <c r="I990" s="119">
        <v>1.55</v>
      </c>
      <c r="J990" s="119">
        <v>94.96</v>
      </c>
      <c r="K990" s="119"/>
      <c r="L990" s="119">
        <v>0.01</v>
      </c>
      <c r="M990" s="119"/>
      <c r="N990" s="119">
        <v>11.76</v>
      </c>
      <c r="O990" s="184">
        <v>0.89</v>
      </c>
      <c r="P990" s="183">
        <v>1.67</v>
      </c>
      <c r="Q990" s="119">
        <v>3.57</v>
      </c>
      <c r="R990" s="119"/>
      <c r="S990" s="119">
        <v>63.5</v>
      </c>
      <c r="T990" s="184">
        <v>79.459999999999994</v>
      </c>
      <c r="U990" s="183">
        <v>94.32</v>
      </c>
      <c r="V990" s="119"/>
      <c r="W990" s="119"/>
      <c r="X990" s="184"/>
      <c r="Y990" s="183"/>
      <c r="Z990" s="119"/>
      <c r="AA990" s="119"/>
      <c r="AB990" s="119">
        <v>62.47</v>
      </c>
      <c r="AC990" s="184">
        <v>62.47</v>
      </c>
    </row>
    <row r="991" spans="2:29">
      <c r="B991" s="134">
        <f t="shared" si="79"/>
        <v>29159</v>
      </c>
      <c r="C991" s="94">
        <v>29159</v>
      </c>
      <c r="D991" s="84">
        <f t="shared" si="78"/>
        <v>10</v>
      </c>
      <c r="E991" s="84">
        <f t="shared" si="80"/>
        <v>31</v>
      </c>
      <c r="F991" s="84">
        <f t="shared" si="81"/>
        <v>1979</v>
      </c>
      <c r="G991" s="92">
        <f>F991+1</f>
        <v>1980</v>
      </c>
      <c r="H991" s="183">
        <v>3.46</v>
      </c>
      <c r="I991" s="119">
        <v>1.41</v>
      </c>
      <c r="J991" s="119">
        <v>89.15</v>
      </c>
      <c r="K991" s="119"/>
      <c r="L991" s="119"/>
      <c r="M991" s="119"/>
      <c r="N991" s="119">
        <v>2.13</v>
      </c>
      <c r="O991" s="184">
        <v>0.17</v>
      </c>
      <c r="P991" s="183">
        <v>27.84</v>
      </c>
      <c r="Q991" s="119">
        <v>3.14</v>
      </c>
      <c r="R991" s="119"/>
      <c r="S991" s="119">
        <v>62.15</v>
      </c>
      <c r="T991" s="184">
        <v>82.04</v>
      </c>
      <c r="U991" s="183">
        <v>94.32</v>
      </c>
      <c r="V991" s="119"/>
      <c r="W991" s="119"/>
      <c r="X991" s="184"/>
      <c r="Y991" s="183"/>
      <c r="Z991" s="119"/>
      <c r="AA991" s="119"/>
      <c r="AB991" s="119">
        <v>60.79</v>
      </c>
      <c r="AC991" s="184">
        <v>60.79</v>
      </c>
    </row>
    <row r="992" spans="2:29">
      <c r="B992" s="134">
        <f t="shared" si="79"/>
        <v>29189</v>
      </c>
      <c r="C992" s="94">
        <v>29189</v>
      </c>
      <c r="D992" s="84">
        <f t="shared" si="78"/>
        <v>11</v>
      </c>
      <c r="E992" s="84">
        <f t="shared" si="80"/>
        <v>30</v>
      </c>
      <c r="F992" s="84">
        <f t="shared" si="81"/>
        <v>1979</v>
      </c>
      <c r="G992" s="92">
        <f>F992+1</f>
        <v>1980</v>
      </c>
      <c r="H992" s="183">
        <v>4.55</v>
      </c>
      <c r="I992" s="119">
        <v>1.38</v>
      </c>
      <c r="J992" s="119">
        <v>91.09</v>
      </c>
      <c r="K992" s="119"/>
      <c r="L992" s="119"/>
      <c r="M992" s="119"/>
      <c r="N992" s="119"/>
      <c r="O992" s="184"/>
      <c r="P992" s="183">
        <v>31.07</v>
      </c>
      <c r="Q992" s="119">
        <v>1.41</v>
      </c>
      <c r="R992" s="119"/>
      <c r="S992" s="119">
        <v>58.2</v>
      </c>
      <c r="T992" s="184">
        <v>82.69</v>
      </c>
      <c r="U992" s="183">
        <v>99.48</v>
      </c>
      <c r="V992" s="119"/>
      <c r="W992" s="119"/>
      <c r="X992" s="184"/>
      <c r="Y992" s="183"/>
      <c r="Z992" s="119"/>
      <c r="AA992" s="119"/>
      <c r="AB992" s="119">
        <v>45.67</v>
      </c>
      <c r="AC992" s="184">
        <v>45.67</v>
      </c>
    </row>
    <row r="993" spans="2:29">
      <c r="B993" s="134">
        <f t="shared" si="79"/>
        <v>29220</v>
      </c>
      <c r="C993" s="94">
        <v>29220</v>
      </c>
      <c r="D993" s="84">
        <f t="shared" si="78"/>
        <v>12</v>
      </c>
      <c r="E993" s="84">
        <f t="shared" si="80"/>
        <v>31</v>
      </c>
      <c r="F993" s="84">
        <f t="shared" si="81"/>
        <v>1979</v>
      </c>
      <c r="G993" s="92">
        <f>F993+1</f>
        <v>1980</v>
      </c>
      <c r="H993" s="183">
        <v>3.8</v>
      </c>
      <c r="I993" s="119">
        <v>1.36</v>
      </c>
      <c r="J993" s="119">
        <v>88.5</v>
      </c>
      <c r="K993" s="119"/>
      <c r="L993" s="119"/>
      <c r="M993" s="119"/>
      <c r="N993" s="119">
        <v>0.17</v>
      </c>
      <c r="O993" s="184"/>
      <c r="P993" s="183">
        <v>28.68</v>
      </c>
      <c r="Q993" s="119">
        <v>1.1299999999999999</v>
      </c>
      <c r="R993" s="119"/>
      <c r="S993" s="119">
        <v>57.49</v>
      </c>
      <c r="T993" s="184">
        <v>76.87</v>
      </c>
      <c r="U993" s="183">
        <v>100.78</v>
      </c>
      <c r="V993" s="119"/>
      <c r="W993" s="119"/>
      <c r="X993" s="184"/>
      <c r="Y993" s="183"/>
      <c r="Z993" s="119"/>
      <c r="AA993" s="119"/>
      <c r="AB993" s="119">
        <v>37.4</v>
      </c>
      <c r="AC993" s="184">
        <v>37.4</v>
      </c>
    </row>
    <row r="994" spans="2:29">
      <c r="B994" s="134">
        <f t="shared" si="79"/>
        <v>29251</v>
      </c>
      <c r="C994" s="94">
        <v>29251</v>
      </c>
      <c r="D994" s="84">
        <f t="shared" ref="D994:D1057" si="83">MONTH(C994)</f>
        <v>1</v>
      </c>
      <c r="E994" s="84">
        <f t="shared" si="80"/>
        <v>31</v>
      </c>
      <c r="F994" s="84">
        <f t="shared" si="81"/>
        <v>1980</v>
      </c>
      <c r="G994" s="92">
        <f>F994</f>
        <v>1980</v>
      </c>
      <c r="H994" s="183">
        <v>5.36</v>
      </c>
      <c r="I994" s="119">
        <v>1.37</v>
      </c>
      <c r="J994" s="119">
        <v>87.21</v>
      </c>
      <c r="K994" s="119"/>
      <c r="L994" s="119">
        <v>0.25</v>
      </c>
      <c r="M994" s="119"/>
      <c r="N994" s="119">
        <v>11.63</v>
      </c>
      <c r="O994" s="184"/>
      <c r="P994" s="183">
        <v>23.77</v>
      </c>
      <c r="Q994" s="119">
        <v>1.18</v>
      </c>
      <c r="R994" s="119"/>
      <c r="S994" s="119">
        <v>59.5</v>
      </c>
      <c r="T994" s="184">
        <v>83.98</v>
      </c>
      <c r="U994" s="183">
        <v>100.78</v>
      </c>
      <c r="V994" s="119"/>
      <c r="W994" s="119"/>
      <c r="X994" s="184"/>
      <c r="Y994" s="183"/>
      <c r="Z994" s="119"/>
      <c r="AA994" s="119"/>
      <c r="AB994" s="119">
        <v>40.31</v>
      </c>
      <c r="AC994" s="184">
        <v>40.31</v>
      </c>
    </row>
    <row r="995" spans="2:29">
      <c r="B995" s="134">
        <f t="shared" si="79"/>
        <v>29280</v>
      </c>
      <c r="C995" s="94">
        <v>29280</v>
      </c>
      <c r="D995" s="84">
        <f t="shared" si="83"/>
        <v>2</v>
      </c>
      <c r="E995" s="84">
        <f t="shared" si="80"/>
        <v>29</v>
      </c>
      <c r="F995" s="84">
        <f t="shared" si="81"/>
        <v>1980</v>
      </c>
      <c r="G995" s="92">
        <f t="shared" si="82"/>
        <v>1980</v>
      </c>
      <c r="H995" s="183">
        <v>3.49</v>
      </c>
      <c r="I995" s="119">
        <v>1.37</v>
      </c>
      <c r="J995" s="119">
        <v>87.21</v>
      </c>
      <c r="K995" s="119"/>
      <c r="L995" s="119">
        <v>0.5</v>
      </c>
      <c r="M995" s="119"/>
      <c r="N995" s="119">
        <v>12.21</v>
      </c>
      <c r="O995" s="184"/>
      <c r="P995" s="183">
        <v>2.14</v>
      </c>
      <c r="Q995" s="119"/>
      <c r="R995" s="119"/>
      <c r="S995" s="119">
        <v>57.69</v>
      </c>
      <c r="T995" s="184">
        <v>77.52</v>
      </c>
      <c r="U995" s="183">
        <v>107.88</v>
      </c>
      <c r="V995" s="119"/>
      <c r="W995" s="119"/>
      <c r="X995" s="184"/>
      <c r="Y995" s="183"/>
      <c r="Z995" s="119"/>
      <c r="AA995" s="119"/>
      <c r="AB995" s="119">
        <v>48.51</v>
      </c>
      <c r="AC995" s="184">
        <v>48.51</v>
      </c>
    </row>
    <row r="996" spans="2:29">
      <c r="B996" s="134">
        <f t="shared" si="79"/>
        <v>29311</v>
      </c>
      <c r="C996" s="94">
        <v>29311</v>
      </c>
      <c r="D996" s="84">
        <f t="shared" si="83"/>
        <v>3</v>
      </c>
      <c r="E996" s="84">
        <f t="shared" si="80"/>
        <v>31</v>
      </c>
      <c r="F996" s="84">
        <f t="shared" si="81"/>
        <v>1980</v>
      </c>
      <c r="G996" s="92">
        <f t="shared" si="82"/>
        <v>1980</v>
      </c>
      <c r="H996" s="183">
        <v>5.0599999999999996</v>
      </c>
      <c r="I996" s="119">
        <v>1.35</v>
      </c>
      <c r="J996" s="119">
        <v>89.15</v>
      </c>
      <c r="K996" s="119"/>
      <c r="L996" s="119">
        <v>1.1100000000000001</v>
      </c>
      <c r="M996" s="119"/>
      <c r="N996" s="119">
        <v>8.85</v>
      </c>
      <c r="O996" s="184">
        <v>0.19</v>
      </c>
      <c r="P996" s="183">
        <v>39.28</v>
      </c>
      <c r="Q996" s="119">
        <v>8.1999999999999993</v>
      </c>
      <c r="R996" s="119"/>
      <c r="S996" s="119">
        <v>60.34</v>
      </c>
      <c r="T996" s="184">
        <v>71.06</v>
      </c>
      <c r="U996" s="183">
        <v>107.88</v>
      </c>
      <c r="V996" s="119"/>
      <c r="W996" s="119"/>
      <c r="X996" s="184"/>
      <c r="Y996" s="183"/>
      <c r="Z996" s="119"/>
      <c r="AA996" s="119"/>
      <c r="AB996" s="119">
        <v>48.32</v>
      </c>
      <c r="AC996" s="184">
        <v>48.32</v>
      </c>
    </row>
    <row r="997" spans="2:29">
      <c r="B997" s="134">
        <f t="shared" si="79"/>
        <v>29341</v>
      </c>
      <c r="C997" s="94">
        <v>29341</v>
      </c>
      <c r="D997" s="84">
        <f t="shared" si="83"/>
        <v>4</v>
      </c>
      <c r="E997" s="84">
        <f t="shared" si="80"/>
        <v>30</v>
      </c>
      <c r="F997" s="84">
        <f t="shared" si="81"/>
        <v>1980</v>
      </c>
      <c r="G997" s="92">
        <f t="shared" si="82"/>
        <v>1980</v>
      </c>
      <c r="H997" s="183">
        <v>5.61</v>
      </c>
      <c r="I997" s="119">
        <v>1.41</v>
      </c>
      <c r="J997" s="119">
        <v>89.79</v>
      </c>
      <c r="K997" s="119"/>
      <c r="L997" s="119"/>
      <c r="M997" s="119"/>
      <c r="N997" s="119"/>
      <c r="O997" s="184"/>
      <c r="P997" s="183">
        <v>10.66</v>
      </c>
      <c r="Q997" s="119">
        <v>7.24</v>
      </c>
      <c r="R997" s="119"/>
      <c r="S997" s="119">
        <v>59.3</v>
      </c>
      <c r="T997" s="184">
        <v>82.04</v>
      </c>
      <c r="U997" s="183">
        <v>80.75</v>
      </c>
      <c r="V997" s="119"/>
      <c r="W997" s="119"/>
      <c r="X997" s="184"/>
      <c r="Y997" s="183"/>
      <c r="Z997" s="119"/>
      <c r="AA997" s="119"/>
      <c r="AB997" s="119">
        <v>56.91</v>
      </c>
      <c r="AC997" s="184">
        <v>56.91</v>
      </c>
    </row>
    <row r="998" spans="2:29">
      <c r="B998" s="134">
        <f t="shared" si="79"/>
        <v>29372</v>
      </c>
      <c r="C998" s="94">
        <v>29372</v>
      </c>
      <c r="D998" s="84">
        <f t="shared" si="83"/>
        <v>5</v>
      </c>
      <c r="E998" s="84">
        <f t="shared" si="80"/>
        <v>31</v>
      </c>
      <c r="F998" s="84">
        <f t="shared" si="81"/>
        <v>1980</v>
      </c>
      <c r="G998" s="92">
        <f t="shared" si="82"/>
        <v>1980</v>
      </c>
      <c r="H998" s="183">
        <v>7.3</v>
      </c>
      <c r="I998" s="119">
        <v>1.43</v>
      </c>
      <c r="J998" s="119">
        <v>98.84</v>
      </c>
      <c r="K998" s="119"/>
      <c r="L998" s="119"/>
      <c r="M998" s="119"/>
      <c r="N998" s="119">
        <v>0.71</v>
      </c>
      <c r="O998" s="184"/>
      <c r="P998" s="183">
        <v>12.02</v>
      </c>
      <c r="Q998" s="119">
        <v>0.68</v>
      </c>
      <c r="R998" s="119"/>
      <c r="S998" s="119">
        <v>58.14</v>
      </c>
      <c r="T998" s="184">
        <v>76.87</v>
      </c>
      <c r="U998" s="183">
        <v>91.73</v>
      </c>
      <c r="V998" s="119"/>
      <c r="W998" s="119"/>
      <c r="X998" s="184"/>
      <c r="Y998" s="183"/>
      <c r="Z998" s="119"/>
      <c r="AA998" s="119"/>
      <c r="AB998" s="119">
        <v>58.66</v>
      </c>
      <c r="AC998" s="184">
        <v>58.66</v>
      </c>
    </row>
    <row r="999" spans="2:29">
      <c r="B999" s="134">
        <f t="shared" si="79"/>
        <v>29402</v>
      </c>
      <c r="C999" s="94">
        <v>29402</v>
      </c>
      <c r="D999" s="84">
        <f t="shared" si="83"/>
        <v>6</v>
      </c>
      <c r="E999" s="84">
        <f t="shared" si="80"/>
        <v>30</v>
      </c>
      <c r="F999" s="84">
        <f t="shared" si="81"/>
        <v>1980</v>
      </c>
      <c r="G999" s="92">
        <f t="shared" si="82"/>
        <v>1980</v>
      </c>
      <c r="H999" s="183">
        <v>8.5299999999999994</v>
      </c>
      <c r="I999" s="119">
        <v>1.57</v>
      </c>
      <c r="J999" s="119">
        <v>115.63</v>
      </c>
      <c r="K999" s="119"/>
      <c r="L999" s="119"/>
      <c r="M999" s="119"/>
      <c r="N999" s="119">
        <v>13.44</v>
      </c>
      <c r="O999" s="184"/>
      <c r="P999" s="183">
        <v>1.54</v>
      </c>
      <c r="Q999" s="119">
        <v>1.1299999999999999</v>
      </c>
      <c r="R999" s="119"/>
      <c r="S999" s="119">
        <v>58.01</v>
      </c>
      <c r="T999" s="184">
        <v>89.79</v>
      </c>
      <c r="U999" s="183">
        <v>112.4</v>
      </c>
      <c r="V999" s="119"/>
      <c r="W999" s="119"/>
      <c r="X999" s="184"/>
      <c r="Y999" s="183"/>
      <c r="Z999" s="119"/>
      <c r="AA999" s="119"/>
      <c r="AB999" s="119">
        <v>60.59</v>
      </c>
      <c r="AC999" s="184">
        <v>60.59</v>
      </c>
    </row>
    <row r="1000" spans="2:29">
      <c r="B1000" s="134">
        <f t="shared" si="79"/>
        <v>29433</v>
      </c>
      <c r="C1000" s="94">
        <v>29433</v>
      </c>
      <c r="D1000" s="84">
        <f t="shared" si="83"/>
        <v>7</v>
      </c>
      <c r="E1000" s="84">
        <f t="shared" si="80"/>
        <v>31</v>
      </c>
      <c r="F1000" s="84">
        <f t="shared" si="81"/>
        <v>1980</v>
      </c>
      <c r="G1000" s="92">
        <f t="shared" si="82"/>
        <v>1980</v>
      </c>
      <c r="H1000" s="183">
        <v>9.0399999999999991</v>
      </c>
      <c r="I1000" s="119">
        <v>1.73</v>
      </c>
      <c r="J1000" s="119">
        <v>122.09</v>
      </c>
      <c r="K1000" s="119"/>
      <c r="L1000" s="119"/>
      <c r="M1000" s="119"/>
      <c r="N1000" s="119">
        <v>9.43</v>
      </c>
      <c r="O1000" s="184"/>
      <c r="P1000" s="183">
        <v>1.68</v>
      </c>
      <c r="Q1000" s="119">
        <v>0.56000000000000005</v>
      </c>
      <c r="R1000" s="119"/>
      <c r="S1000" s="119">
        <v>60.27</v>
      </c>
      <c r="T1000" s="184">
        <v>89.79</v>
      </c>
      <c r="U1000" s="183">
        <v>120.16</v>
      </c>
      <c r="V1000" s="119"/>
      <c r="W1000" s="119"/>
      <c r="X1000" s="184"/>
      <c r="Y1000" s="183"/>
      <c r="Z1000" s="119"/>
      <c r="AA1000" s="119"/>
      <c r="AB1000" s="119">
        <v>59.88</v>
      </c>
      <c r="AC1000" s="184">
        <v>59.88</v>
      </c>
    </row>
    <row r="1001" spans="2:29">
      <c r="B1001" s="134">
        <f t="shared" si="79"/>
        <v>29464</v>
      </c>
      <c r="C1001" s="94">
        <v>29464</v>
      </c>
      <c r="D1001" s="84">
        <f t="shared" si="83"/>
        <v>8</v>
      </c>
      <c r="E1001" s="84">
        <f t="shared" si="80"/>
        <v>31</v>
      </c>
      <c r="F1001" s="84">
        <f t="shared" si="81"/>
        <v>1980</v>
      </c>
      <c r="G1001" s="92">
        <f t="shared" si="82"/>
        <v>1980</v>
      </c>
      <c r="H1001" s="183">
        <v>12.27</v>
      </c>
      <c r="I1001" s="119">
        <v>1.72</v>
      </c>
      <c r="J1001" s="119">
        <v>124.68</v>
      </c>
      <c r="K1001" s="119"/>
      <c r="L1001" s="119">
        <v>0.34</v>
      </c>
      <c r="M1001" s="119"/>
      <c r="N1001" s="119">
        <v>3.68</v>
      </c>
      <c r="O1001" s="184">
        <v>0.41</v>
      </c>
      <c r="P1001" s="183">
        <v>1.34</v>
      </c>
      <c r="Q1001" s="119">
        <v>0.28999999999999998</v>
      </c>
      <c r="R1001" s="119"/>
      <c r="S1001" s="119">
        <v>57.69</v>
      </c>
      <c r="T1001" s="184">
        <v>76.23</v>
      </c>
      <c r="U1001" s="183">
        <v>123.39</v>
      </c>
      <c r="V1001" s="119"/>
      <c r="W1001" s="119"/>
      <c r="X1001" s="184"/>
      <c r="Y1001" s="183"/>
      <c r="Z1001" s="119"/>
      <c r="AA1001" s="119"/>
      <c r="AB1001" s="119">
        <v>60.59</v>
      </c>
      <c r="AC1001" s="184">
        <v>60.59</v>
      </c>
    </row>
    <row r="1002" spans="2:29">
      <c r="B1002" s="134">
        <f t="shared" si="79"/>
        <v>29494</v>
      </c>
      <c r="C1002" s="94">
        <v>29494</v>
      </c>
      <c r="D1002" s="84">
        <f t="shared" si="83"/>
        <v>9</v>
      </c>
      <c r="E1002" s="84">
        <f t="shared" si="80"/>
        <v>30</v>
      </c>
      <c r="F1002" s="84">
        <f t="shared" si="81"/>
        <v>1980</v>
      </c>
      <c r="G1002" s="92">
        <f t="shared" si="82"/>
        <v>1980</v>
      </c>
      <c r="H1002" s="183">
        <v>7.56</v>
      </c>
      <c r="I1002" s="119">
        <v>1.52</v>
      </c>
      <c r="J1002" s="119">
        <v>87.86</v>
      </c>
      <c r="K1002" s="119"/>
      <c r="L1002" s="119">
        <v>0.61</v>
      </c>
      <c r="M1002" s="119"/>
      <c r="N1002" s="119">
        <v>2.83</v>
      </c>
      <c r="O1002" s="184">
        <v>1.01</v>
      </c>
      <c r="P1002" s="183">
        <v>9.69</v>
      </c>
      <c r="Q1002" s="119">
        <v>1.1000000000000001</v>
      </c>
      <c r="R1002" s="119"/>
      <c r="S1002" s="119">
        <v>62.47</v>
      </c>
      <c r="T1002" s="184">
        <v>66.540000000000006</v>
      </c>
      <c r="U1002" s="183">
        <v>127.91</v>
      </c>
      <c r="V1002" s="119"/>
      <c r="W1002" s="119">
        <v>0.74</v>
      </c>
      <c r="X1002" s="184"/>
      <c r="Y1002" s="183"/>
      <c r="Z1002" s="119"/>
      <c r="AA1002" s="119"/>
      <c r="AB1002" s="119">
        <v>60.47</v>
      </c>
      <c r="AC1002" s="184">
        <v>60.47</v>
      </c>
    </row>
    <row r="1003" spans="2:29">
      <c r="B1003" s="134">
        <f t="shared" si="79"/>
        <v>29525</v>
      </c>
      <c r="C1003" s="94">
        <v>29525</v>
      </c>
      <c r="D1003" s="84">
        <f t="shared" si="83"/>
        <v>10</v>
      </c>
      <c r="E1003" s="84">
        <f t="shared" si="80"/>
        <v>31</v>
      </c>
      <c r="F1003" s="84">
        <f t="shared" si="81"/>
        <v>1980</v>
      </c>
      <c r="G1003" s="92">
        <f>F1003+1</f>
        <v>1981</v>
      </c>
      <c r="H1003" s="183">
        <v>1.82</v>
      </c>
      <c r="I1003" s="119">
        <v>1.27</v>
      </c>
      <c r="J1003" s="119">
        <v>51.23</v>
      </c>
      <c r="K1003" s="119">
        <v>0.1</v>
      </c>
      <c r="L1003" s="119">
        <v>0.63</v>
      </c>
      <c r="M1003" s="119"/>
      <c r="N1003" s="119">
        <v>4.3</v>
      </c>
      <c r="O1003" s="184">
        <v>0.99</v>
      </c>
      <c r="P1003" s="183">
        <v>22.8</v>
      </c>
      <c r="Q1003" s="119">
        <v>2.2000000000000002</v>
      </c>
      <c r="R1003" s="119"/>
      <c r="S1003" s="119">
        <v>86.56</v>
      </c>
      <c r="T1003" s="184">
        <v>45.8</v>
      </c>
      <c r="U1003" s="183">
        <v>105.94</v>
      </c>
      <c r="V1003" s="119"/>
      <c r="W1003" s="119">
        <v>18.670000000000002</v>
      </c>
      <c r="X1003" s="184"/>
      <c r="Y1003" s="183"/>
      <c r="Z1003" s="119"/>
      <c r="AA1003" s="119"/>
      <c r="AB1003" s="119">
        <v>63.31</v>
      </c>
      <c r="AC1003" s="184">
        <v>63.31</v>
      </c>
    </row>
    <row r="1004" spans="2:29">
      <c r="B1004" s="134">
        <f t="shared" si="79"/>
        <v>29555</v>
      </c>
      <c r="C1004" s="94">
        <v>29555</v>
      </c>
      <c r="D1004" s="84">
        <f t="shared" si="83"/>
        <v>11</v>
      </c>
      <c r="E1004" s="84">
        <f t="shared" si="80"/>
        <v>30</v>
      </c>
      <c r="F1004" s="84">
        <f t="shared" si="81"/>
        <v>1980</v>
      </c>
      <c r="G1004" s="92">
        <f>F1004+1</f>
        <v>1981</v>
      </c>
      <c r="H1004" s="183">
        <v>1.88</v>
      </c>
      <c r="I1004" s="119">
        <v>1.25</v>
      </c>
      <c r="J1004" s="119">
        <v>49.68</v>
      </c>
      <c r="K1004" s="119">
        <v>0.12</v>
      </c>
      <c r="L1004" s="119">
        <v>1.05</v>
      </c>
      <c r="M1004" s="119"/>
      <c r="N1004" s="119">
        <v>5.87</v>
      </c>
      <c r="O1004" s="184">
        <v>1.01</v>
      </c>
      <c r="P1004" s="183">
        <v>38.44</v>
      </c>
      <c r="Q1004" s="119">
        <v>3.41</v>
      </c>
      <c r="R1004" s="119"/>
      <c r="S1004" s="119">
        <v>57.75</v>
      </c>
      <c r="T1004" s="184">
        <v>51.94</v>
      </c>
      <c r="U1004" s="183">
        <v>111.76</v>
      </c>
      <c r="V1004" s="119"/>
      <c r="W1004" s="119">
        <v>26.23</v>
      </c>
      <c r="X1004" s="184"/>
      <c r="Y1004" s="183"/>
      <c r="Z1004" s="119"/>
      <c r="AA1004" s="119"/>
      <c r="AB1004" s="119">
        <v>61.5</v>
      </c>
      <c r="AC1004" s="184">
        <v>61.5</v>
      </c>
    </row>
    <row r="1005" spans="2:29">
      <c r="B1005" s="134">
        <f t="shared" si="79"/>
        <v>29586</v>
      </c>
      <c r="C1005" s="94">
        <v>29586</v>
      </c>
      <c r="D1005" s="84">
        <f t="shared" si="83"/>
        <v>12</v>
      </c>
      <c r="E1005" s="84">
        <f t="shared" si="80"/>
        <v>31</v>
      </c>
      <c r="F1005" s="84">
        <f t="shared" si="81"/>
        <v>1980</v>
      </c>
      <c r="G1005" s="92">
        <f>F1005+1</f>
        <v>1981</v>
      </c>
      <c r="H1005" s="183">
        <v>1.72</v>
      </c>
      <c r="I1005" s="119">
        <v>1.23</v>
      </c>
      <c r="J1005" s="119">
        <v>48.39</v>
      </c>
      <c r="K1005" s="119">
        <v>0.01</v>
      </c>
      <c r="L1005" s="119">
        <v>1</v>
      </c>
      <c r="M1005" s="119"/>
      <c r="N1005" s="119">
        <v>7.88</v>
      </c>
      <c r="O1005" s="184">
        <v>1.02</v>
      </c>
      <c r="P1005" s="183">
        <v>33.590000000000003</v>
      </c>
      <c r="Q1005" s="119">
        <v>0.76</v>
      </c>
      <c r="R1005" s="119"/>
      <c r="S1005" s="119">
        <v>56.98</v>
      </c>
      <c r="T1005" s="184">
        <v>51.49</v>
      </c>
      <c r="U1005" s="183">
        <v>103.36</v>
      </c>
      <c r="V1005" s="119"/>
      <c r="W1005" s="119">
        <v>31.72</v>
      </c>
      <c r="X1005" s="184"/>
      <c r="Y1005" s="183"/>
      <c r="Z1005" s="119"/>
      <c r="AA1005" s="119"/>
      <c r="AB1005" s="119">
        <v>54.59</v>
      </c>
      <c r="AC1005" s="184">
        <v>54.59</v>
      </c>
    </row>
    <row r="1006" spans="2:29">
      <c r="B1006" s="134">
        <f t="shared" si="79"/>
        <v>29617</v>
      </c>
      <c r="C1006" s="94">
        <v>29617</v>
      </c>
      <c r="D1006" s="84">
        <f t="shared" si="83"/>
        <v>1</v>
      </c>
      <c r="E1006" s="84">
        <f t="shared" si="80"/>
        <v>31</v>
      </c>
      <c r="F1006" s="84">
        <f t="shared" si="81"/>
        <v>1981</v>
      </c>
      <c r="G1006" s="92">
        <f>F1006</f>
        <v>1981</v>
      </c>
      <c r="H1006" s="183">
        <v>0.24</v>
      </c>
      <c r="I1006" s="119">
        <v>1.23</v>
      </c>
      <c r="J1006" s="119">
        <v>47.74</v>
      </c>
      <c r="K1006" s="119"/>
      <c r="L1006" s="119">
        <v>0.63</v>
      </c>
      <c r="M1006" s="119"/>
      <c r="N1006" s="119">
        <v>6.78</v>
      </c>
      <c r="O1006" s="184">
        <v>1.3</v>
      </c>
      <c r="P1006" s="183"/>
      <c r="Q1006" s="119"/>
      <c r="R1006" s="119"/>
      <c r="S1006" s="119">
        <v>58.59</v>
      </c>
      <c r="T1006" s="184">
        <v>55.17</v>
      </c>
      <c r="U1006" s="183">
        <v>122.74</v>
      </c>
      <c r="V1006" s="119"/>
      <c r="W1006" s="119"/>
      <c r="X1006" s="184"/>
      <c r="Y1006" s="183"/>
      <c r="Z1006" s="119"/>
      <c r="AA1006" s="119"/>
      <c r="AB1006" s="119">
        <v>49.81</v>
      </c>
      <c r="AC1006" s="184">
        <v>49.81</v>
      </c>
    </row>
    <row r="1007" spans="2:29">
      <c r="B1007" s="134">
        <f t="shared" si="79"/>
        <v>29645</v>
      </c>
      <c r="C1007" s="94">
        <v>29645</v>
      </c>
      <c r="D1007" s="84">
        <f t="shared" si="83"/>
        <v>2</v>
      </c>
      <c r="E1007" s="84">
        <f t="shared" si="80"/>
        <v>28</v>
      </c>
      <c r="F1007" s="84">
        <f t="shared" si="81"/>
        <v>1981</v>
      </c>
      <c r="G1007" s="92">
        <f t="shared" si="82"/>
        <v>1981</v>
      </c>
      <c r="H1007" s="183"/>
      <c r="I1007" s="119">
        <v>1.1399999999999999</v>
      </c>
      <c r="J1007" s="119">
        <v>46.9</v>
      </c>
      <c r="K1007" s="119">
        <v>0.74</v>
      </c>
      <c r="L1007" s="119">
        <v>2.11</v>
      </c>
      <c r="M1007" s="119"/>
      <c r="N1007" s="119">
        <v>13.76</v>
      </c>
      <c r="O1007" s="184">
        <v>1.2</v>
      </c>
      <c r="P1007" s="183">
        <v>38.369999999999997</v>
      </c>
      <c r="Q1007" s="119">
        <v>12.98</v>
      </c>
      <c r="R1007" s="119"/>
      <c r="S1007" s="119">
        <v>63.76</v>
      </c>
      <c r="T1007" s="184">
        <v>57.11</v>
      </c>
      <c r="U1007" s="183">
        <v>74.290000000000006</v>
      </c>
      <c r="V1007" s="119"/>
      <c r="W1007" s="119">
        <v>94.96</v>
      </c>
      <c r="X1007" s="184"/>
      <c r="Y1007" s="183"/>
      <c r="Z1007" s="119"/>
      <c r="AA1007" s="119"/>
      <c r="AB1007" s="119">
        <v>58.72</v>
      </c>
      <c r="AC1007" s="184">
        <v>58.72</v>
      </c>
    </row>
    <row r="1008" spans="2:29">
      <c r="B1008" s="134">
        <f t="shared" si="79"/>
        <v>29676</v>
      </c>
      <c r="C1008" s="94">
        <v>29676</v>
      </c>
      <c r="D1008" s="84">
        <f t="shared" si="83"/>
        <v>3</v>
      </c>
      <c r="E1008" s="84">
        <f t="shared" si="80"/>
        <v>31</v>
      </c>
      <c r="F1008" s="84">
        <f t="shared" si="81"/>
        <v>1981</v>
      </c>
      <c r="G1008" s="92">
        <f t="shared" si="82"/>
        <v>1981</v>
      </c>
      <c r="H1008" s="183"/>
      <c r="I1008" s="119">
        <v>1.17</v>
      </c>
      <c r="J1008" s="119">
        <v>69.77</v>
      </c>
      <c r="K1008" s="119">
        <v>0.7</v>
      </c>
      <c r="L1008" s="119">
        <v>1.8</v>
      </c>
      <c r="M1008" s="119"/>
      <c r="N1008" s="119">
        <v>9.75</v>
      </c>
      <c r="O1008" s="184">
        <v>0.93</v>
      </c>
      <c r="P1008" s="183">
        <v>20.61</v>
      </c>
      <c r="Q1008" s="119">
        <v>2.4900000000000002</v>
      </c>
      <c r="R1008" s="119"/>
      <c r="S1008" s="119">
        <v>59.82</v>
      </c>
      <c r="T1008" s="184">
        <v>57.49</v>
      </c>
      <c r="U1008" s="183">
        <v>60.47</v>
      </c>
      <c r="V1008" s="119"/>
      <c r="W1008" s="119">
        <v>97.55</v>
      </c>
      <c r="X1008" s="184"/>
      <c r="Y1008" s="183"/>
      <c r="Z1008" s="119"/>
      <c r="AA1008" s="119"/>
      <c r="AB1008" s="119">
        <v>50</v>
      </c>
      <c r="AC1008" s="184">
        <v>50</v>
      </c>
    </row>
    <row r="1009" spans="2:29">
      <c r="B1009" s="134">
        <f t="shared" si="79"/>
        <v>29706</v>
      </c>
      <c r="C1009" s="94">
        <v>29706</v>
      </c>
      <c r="D1009" s="84">
        <f t="shared" si="83"/>
        <v>4</v>
      </c>
      <c r="E1009" s="84">
        <f t="shared" si="80"/>
        <v>30</v>
      </c>
      <c r="F1009" s="84">
        <f t="shared" si="81"/>
        <v>1981</v>
      </c>
      <c r="G1009" s="92">
        <f t="shared" si="82"/>
        <v>1981</v>
      </c>
      <c r="H1009" s="183"/>
      <c r="I1009" s="119">
        <v>1.21</v>
      </c>
      <c r="J1009" s="119">
        <v>69.12</v>
      </c>
      <c r="K1009" s="119">
        <v>0.91</v>
      </c>
      <c r="L1009" s="119">
        <v>2.34</v>
      </c>
      <c r="M1009" s="119"/>
      <c r="N1009" s="119">
        <v>13.05</v>
      </c>
      <c r="O1009" s="184">
        <v>1.24</v>
      </c>
      <c r="P1009" s="183">
        <v>10.98</v>
      </c>
      <c r="Q1009" s="119">
        <v>5.94</v>
      </c>
      <c r="R1009" s="119"/>
      <c r="S1009" s="119">
        <v>59.11</v>
      </c>
      <c r="T1009" s="184">
        <v>43.93</v>
      </c>
      <c r="U1009" s="183">
        <v>73.64</v>
      </c>
      <c r="V1009" s="119"/>
      <c r="W1009" s="119">
        <v>105.94</v>
      </c>
      <c r="X1009" s="184"/>
      <c r="Y1009" s="183"/>
      <c r="Z1009" s="119"/>
      <c r="AA1009" s="119"/>
      <c r="AB1009" s="119">
        <v>40.700000000000003</v>
      </c>
      <c r="AC1009" s="184">
        <v>40.700000000000003</v>
      </c>
    </row>
    <row r="1010" spans="2:29">
      <c r="B1010" s="134">
        <f t="shared" si="79"/>
        <v>29737</v>
      </c>
      <c r="C1010" s="94">
        <v>29737</v>
      </c>
      <c r="D1010" s="84">
        <f t="shared" si="83"/>
        <v>5</v>
      </c>
      <c r="E1010" s="84">
        <f t="shared" si="80"/>
        <v>31</v>
      </c>
      <c r="F1010" s="84">
        <f t="shared" si="81"/>
        <v>1981</v>
      </c>
      <c r="G1010" s="92">
        <f t="shared" si="82"/>
        <v>1981</v>
      </c>
      <c r="H1010" s="183"/>
      <c r="I1010" s="119">
        <v>1.31</v>
      </c>
      <c r="J1010" s="119">
        <v>69.77</v>
      </c>
      <c r="K1010" s="119">
        <v>1.1000000000000001</v>
      </c>
      <c r="L1010" s="119">
        <v>1.6</v>
      </c>
      <c r="M1010" s="119"/>
      <c r="N1010" s="119">
        <v>10.4</v>
      </c>
      <c r="O1010" s="184">
        <v>0.9</v>
      </c>
      <c r="P1010" s="183">
        <v>13.37</v>
      </c>
      <c r="Q1010" s="119">
        <v>1.83</v>
      </c>
      <c r="R1010" s="119"/>
      <c r="S1010" s="119">
        <v>58.66</v>
      </c>
      <c r="T1010" s="184">
        <v>60.21</v>
      </c>
      <c r="U1010" s="183">
        <v>77.52</v>
      </c>
      <c r="V1010" s="119"/>
      <c r="W1010" s="119">
        <v>59.04</v>
      </c>
      <c r="X1010" s="184"/>
      <c r="Y1010" s="183"/>
      <c r="Z1010" s="119"/>
      <c r="AA1010" s="119"/>
      <c r="AB1010" s="119">
        <v>37.53</v>
      </c>
      <c r="AC1010" s="184">
        <v>37.53</v>
      </c>
    </row>
    <row r="1011" spans="2:29">
      <c r="B1011" s="134">
        <f t="shared" si="79"/>
        <v>29767</v>
      </c>
      <c r="C1011" s="94">
        <v>29767</v>
      </c>
      <c r="D1011" s="84">
        <f t="shared" si="83"/>
        <v>6</v>
      </c>
      <c r="E1011" s="84">
        <f t="shared" si="80"/>
        <v>30</v>
      </c>
      <c r="F1011" s="84">
        <f t="shared" si="81"/>
        <v>1981</v>
      </c>
      <c r="G1011" s="92">
        <f t="shared" si="82"/>
        <v>1981</v>
      </c>
      <c r="H1011" s="183">
        <v>2.64</v>
      </c>
      <c r="I1011" s="119">
        <v>1.43</v>
      </c>
      <c r="J1011" s="119">
        <v>80.099999999999994</v>
      </c>
      <c r="K1011" s="119">
        <v>1.0900000000000001</v>
      </c>
      <c r="L1011" s="119">
        <v>1.85</v>
      </c>
      <c r="M1011" s="119"/>
      <c r="N1011" s="119">
        <v>10.34</v>
      </c>
      <c r="O1011" s="184">
        <v>1.21</v>
      </c>
      <c r="P1011" s="183">
        <v>12.14</v>
      </c>
      <c r="Q1011" s="119">
        <v>0.38</v>
      </c>
      <c r="R1011" s="119"/>
      <c r="S1011" s="119">
        <v>54.59</v>
      </c>
      <c r="T1011" s="184">
        <v>61.24</v>
      </c>
      <c r="U1011" s="183">
        <v>110.47</v>
      </c>
      <c r="V1011" s="119"/>
      <c r="W1011" s="119"/>
      <c r="X1011" s="184"/>
      <c r="Y1011" s="183"/>
      <c r="Z1011" s="119"/>
      <c r="AA1011" s="119"/>
      <c r="AB1011" s="119">
        <v>33.33</v>
      </c>
      <c r="AC1011" s="184">
        <v>33.33</v>
      </c>
    </row>
    <row r="1012" spans="2:29">
      <c r="B1012" s="134">
        <f t="shared" si="79"/>
        <v>29798</v>
      </c>
      <c r="C1012" s="94">
        <v>29798</v>
      </c>
      <c r="D1012" s="84">
        <f t="shared" si="83"/>
        <v>7</v>
      </c>
      <c r="E1012" s="84">
        <f t="shared" si="80"/>
        <v>31</v>
      </c>
      <c r="F1012" s="84">
        <f t="shared" si="81"/>
        <v>1981</v>
      </c>
      <c r="G1012" s="92">
        <f t="shared" si="82"/>
        <v>1981</v>
      </c>
      <c r="H1012" s="183">
        <v>5.61</v>
      </c>
      <c r="I1012" s="119">
        <v>1.6</v>
      </c>
      <c r="J1012" s="119">
        <v>79.459999999999994</v>
      </c>
      <c r="K1012" s="119">
        <v>0.59</v>
      </c>
      <c r="L1012" s="119">
        <v>1.74</v>
      </c>
      <c r="M1012" s="119"/>
      <c r="N1012" s="119">
        <v>9.69</v>
      </c>
      <c r="O1012" s="184">
        <v>1.2</v>
      </c>
      <c r="P1012" s="183">
        <v>3.13</v>
      </c>
      <c r="Q1012" s="119">
        <v>2.3199999999999998</v>
      </c>
      <c r="R1012" s="119"/>
      <c r="S1012" s="119">
        <v>54.65</v>
      </c>
      <c r="T1012" s="184">
        <v>29.46</v>
      </c>
      <c r="U1012" s="183">
        <v>121.45</v>
      </c>
      <c r="V1012" s="119"/>
      <c r="W1012" s="119"/>
      <c r="X1012" s="184"/>
      <c r="Y1012" s="183"/>
      <c r="Z1012" s="119"/>
      <c r="AA1012" s="119"/>
      <c r="AB1012" s="119">
        <v>56.91</v>
      </c>
      <c r="AC1012" s="184">
        <v>56.91</v>
      </c>
    </row>
    <row r="1013" spans="2:29">
      <c r="B1013" s="134">
        <f t="shared" si="79"/>
        <v>29829</v>
      </c>
      <c r="C1013" s="94">
        <v>29829</v>
      </c>
      <c r="D1013" s="84">
        <f t="shared" si="83"/>
        <v>8</v>
      </c>
      <c r="E1013" s="84">
        <f t="shared" si="80"/>
        <v>31</v>
      </c>
      <c r="F1013" s="84">
        <f t="shared" si="81"/>
        <v>1981</v>
      </c>
      <c r="G1013" s="92">
        <f t="shared" si="82"/>
        <v>1981</v>
      </c>
      <c r="H1013" s="183">
        <v>9.6300000000000008</v>
      </c>
      <c r="I1013" s="119">
        <v>1.57</v>
      </c>
      <c r="J1013" s="119">
        <v>85.92</v>
      </c>
      <c r="K1013" s="119">
        <v>0.05</v>
      </c>
      <c r="L1013" s="119">
        <v>1.29</v>
      </c>
      <c r="M1013" s="119"/>
      <c r="N1013" s="119">
        <v>5.2</v>
      </c>
      <c r="O1013" s="184">
        <v>1.19</v>
      </c>
      <c r="P1013" s="183">
        <v>0</v>
      </c>
      <c r="Q1013" s="119">
        <v>0.28000000000000003</v>
      </c>
      <c r="R1013" s="119"/>
      <c r="S1013" s="119">
        <v>54.26</v>
      </c>
      <c r="T1013" s="184">
        <v>73.64</v>
      </c>
      <c r="U1013" s="183">
        <v>105.3</v>
      </c>
      <c r="V1013" s="119"/>
      <c r="W1013" s="119"/>
      <c r="X1013" s="184"/>
      <c r="Y1013" s="183"/>
      <c r="Z1013" s="119"/>
      <c r="AA1013" s="119"/>
      <c r="AB1013" s="119">
        <v>46.51</v>
      </c>
      <c r="AC1013" s="184">
        <v>46.51</v>
      </c>
    </row>
    <row r="1014" spans="2:29">
      <c r="B1014" s="134">
        <f t="shared" si="79"/>
        <v>29859</v>
      </c>
      <c r="C1014" s="94">
        <v>29859</v>
      </c>
      <c r="D1014" s="84">
        <f t="shared" si="83"/>
        <v>9</v>
      </c>
      <c r="E1014" s="84">
        <f t="shared" si="80"/>
        <v>30</v>
      </c>
      <c r="F1014" s="84">
        <f t="shared" si="81"/>
        <v>1981</v>
      </c>
      <c r="G1014" s="92">
        <f t="shared" si="82"/>
        <v>1981</v>
      </c>
      <c r="H1014" s="183">
        <v>6.72</v>
      </c>
      <c r="I1014" s="119">
        <v>1.41</v>
      </c>
      <c r="J1014" s="119">
        <v>81.400000000000006</v>
      </c>
      <c r="K1014" s="119">
        <v>0.25</v>
      </c>
      <c r="L1014" s="119">
        <v>1.51</v>
      </c>
      <c r="M1014" s="119"/>
      <c r="N1014" s="119">
        <v>4.32</v>
      </c>
      <c r="O1014" s="184">
        <v>1.34</v>
      </c>
      <c r="P1014" s="183">
        <v>1.45</v>
      </c>
      <c r="Q1014" s="119">
        <v>1.98</v>
      </c>
      <c r="R1014" s="119"/>
      <c r="S1014" s="119">
        <v>51.68</v>
      </c>
      <c r="T1014" s="184">
        <v>49.16</v>
      </c>
      <c r="U1014" s="183">
        <v>123.39</v>
      </c>
      <c r="V1014" s="119"/>
      <c r="W1014" s="119"/>
      <c r="X1014" s="184"/>
      <c r="Y1014" s="183"/>
      <c r="Z1014" s="119"/>
      <c r="AA1014" s="119"/>
      <c r="AB1014" s="119">
        <v>49.03</v>
      </c>
      <c r="AC1014" s="184">
        <v>49.03</v>
      </c>
    </row>
    <row r="1015" spans="2:29">
      <c r="B1015" s="134">
        <f t="shared" si="79"/>
        <v>29890</v>
      </c>
      <c r="C1015" s="94">
        <v>29890</v>
      </c>
      <c r="D1015" s="84">
        <f t="shared" si="83"/>
        <v>10</v>
      </c>
      <c r="E1015" s="84">
        <f t="shared" si="80"/>
        <v>31</v>
      </c>
      <c r="F1015" s="84">
        <f t="shared" si="81"/>
        <v>1981</v>
      </c>
      <c r="G1015" s="92">
        <f>F1015+1</f>
        <v>1982</v>
      </c>
      <c r="H1015" s="183">
        <v>6.85</v>
      </c>
      <c r="I1015" s="119">
        <v>1.37</v>
      </c>
      <c r="J1015" s="119">
        <v>76.23</v>
      </c>
      <c r="K1015" s="119">
        <v>0.26</v>
      </c>
      <c r="L1015" s="119">
        <v>1.43</v>
      </c>
      <c r="M1015" s="119"/>
      <c r="N1015" s="119">
        <v>4.8</v>
      </c>
      <c r="O1015" s="184">
        <v>1.74</v>
      </c>
      <c r="P1015" s="183">
        <v>5.76</v>
      </c>
      <c r="Q1015" s="119">
        <v>1.63</v>
      </c>
      <c r="R1015" s="119"/>
      <c r="S1015" s="119">
        <v>52.97</v>
      </c>
      <c r="T1015" s="184">
        <v>43.8</v>
      </c>
      <c r="U1015" s="183">
        <v>109.82</v>
      </c>
      <c r="V1015" s="119"/>
      <c r="W1015" s="119">
        <v>8.01</v>
      </c>
      <c r="X1015" s="184"/>
      <c r="Y1015" s="183"/>
      <c r="Z1015" s="119"/>
      <c r="AA1015" s="119"/>
      <c r="AB1015" s="119">
        <v>60.01</v>
      </c>
      <c r="AC1015" s="184">
        <v>60.01</v>
      </c>
    </row>
    <row r="1016" spans="2:29">
      <c r="B1016" s="134">
        <f t="shared" si="79"/>
        <v>29920</v>
      </c>
      <c r="C1016" s="94">
        <v>29920</v>
      </c>
      <c r="D1016" s="84">
        <f t="shared" si="83"/>
        <v>11</v>
      </c>
      <c r="E1016" s="84">
        <f t="shared" si="80"/>
        <v>30</v>
      </c>
      <c r="F1016" s="84">
        <f t="shared" si="81"/>
        <v>1981</v>
      </c>
      <c r="G1016" s="92">
        <f>F1016+1</f>
        <v>1982</v>
      </c>
      <c r="H1016" s="183">
        <v>3.64</v>
      </c>
      <c r="I1016" s="119">
        <v>1.3</v>
      </c>
      <c r="J1016" s="119">
        <v>69.12</v>
      </c>
      <c r="K1016" s="119">
        <v>0.12</v>
      </c>
      <c r="L1016" s="119">
        <v>1.45</v>
      </c>
      <c r="M1016" s="119"/>
      <c r="N1016" s="119">
        <v>3.57</v>
      </c>
      <c r="O1016" s="184">
        <v>1.69</v>
      </c>
      <c r="P1016" s="183">
        <v>2.12</v>
      </c>
      <c r="Q1016" s="119">
        <v>0.65</v>
      </c>
      <c r="R1016" s="119"/>
      <c r="S1016" s="119">
        <v>53.68</v>
      </c>
      <c r="T1016" s="184">
        <v>41.21</v>
      </c>
      <c r="U1016" s="183">
        <v>108.53</v>
      </c>
      <c r="V1016" s="119"/>
      <c r="W1016" s="119">
        <v>10.27</v>
      </c>
      <c r="X1016" s="184"/>
      <c r="Y1016" s="183"/>
      <c r="Z1016" s="119"/>
      <c r="AA1016" s="119"/>
      <c r="AB1016" s="119">
        <v>59.04</v>
      </c>
      <c r="AC1016" s="184">
        <v>59.04</v>
      </c>
    </row>
    <row r="1017" spans="2:29">
      <c r="B1017" s="134">
        <f t="shared" si="79"/>
        <v>29951</v>
      </c>
      <c r="C1017" s="94">
        <v>29951</v>
      </c>
      <c r="D1017" s="84">
        <f t="shared" si="83"/>
        <v>12</v>
      </c>
      <c r="E1017" s="84">
        <f t="shared" si="80"/>
        <v>31</v>
      </c>
      <c r="F1017" s="84">
        <f t="shared" si="81"/>
        <v>1981</v>
      </c>
      <c r="G1017" s="92">
        <f>F1017+1</f>
        <v>1982</v>
      </c>
      <c r="H1017" s="183">
        <v>2.5099999999999998</v>
      </c>
      <c r="I1017" s="119">
        <v>1.31</v>
      </c>
      <c r="J1017" s="119">
        <v>71.709999999999994</v>
      </c>
      <c r="K1017" s="119">
        <v>1.41</v>
      </c>
      <c r="L1017" s="119">
        <v>1.98</v>
      </c>
      <c r="M1017" s="119"/>
      <c r="N1017" s="119">
        <v>7.69</v>
      </c>
      <c r="O1017" s="184">
        <v>1.65</v>
      </c>
      <c r="P1017" s="183">
        <v>43.54</v>
      </c>
      <c r="Q1017" s="119">
        <v>5.28</v>
      </c>
      <c r="R1017" s="119"/>
      <c r="S1017" s="119">
        <v>54.46</v>
      </c>
      <c r="T1017" s="184">
        <v>63.57</v>
      </c>
      <c r="U1017" s="183">
        <v>98.19</v>
      </c>
      <c r="V1017" s="119"/>
      <c r="W1017" s="119">
        <v>97.55</v>
      </c>
      <c r="X1017" s="184"/>
      <c r="Y1017" s="183"/>
      <c r="Z1017" s="119"/>
      <c r="AA1017" s="119"/>
      <c r="AB1017" s="119">
        <v>57.95</v>
      </c>
      <c r="AC1017" s="184">
        <v>57.95</v>
      </c>
    </row>
    <row r="1018" spans="2:29">
      <c r="B1018" s="134">
        <f t="shared" si="79"/>
        <v>29982</v>
      </c>
      <c r="C1018" s="94">
        <v>29982</v>
      </c>
      <c r="D1018" s="84">
        <f t="shared" si="83"/>
        <v>1</v>
      </c>
      <c r="E1018" s="84">
        <f t="shared" si="80"/>
        <v>31</v>
      </c>
      <c r="F1018" s="84">
        <f t="shared" si="81"/>
        <v>1982</v>
      </c>
      <c r="G1018" s="92">
        <f>F1018</f>
        <v>1982</v>
      </c>
      <c r="H1018" s="183">
        <v>2.5499999999999998</v>
      </c>
      <c r="I1018" s="119">
        <v>1.35</v>
      </c>
      <c r="J1018" s="119">
        <v>85.92</v>
      </c>
      <c r="K1018" s="119"/>
      <c r="L1018" s="119">
        <v>0.35</v>
      </c>
      <c r="M1018" s="119"/>
      <c r="N1018" s="119">
        <v>1.6</v>
      </c>
      <c r="O1018" s="184">
        <v>0.23</v>
      </c>
      <c r="P1018" s="183">
        <v>13.76</v>
      </c>
      <c r="Q1018" s="119">
        <v>6.85</v>
      </c>
      <c r="R1018" s="119"/>
      <c r="S1018" s="119">
        <v>57.95</v>
      </c>
      <c r="T1018" s="184">
        <v>47.67</v>
      </c>
      <c r="U1018" s="183">
        <v>107.88</v>
      </c>
      <c r="V1018" s="119"/>
      <c r="W1018" s="119">
        <v>108.53</v>
      </c>
      <c r="X1018" s="184"/>
      <c r="Y1018" s="183"/>
      <c r="Z1018" s="119"/>
      <c r="AA1018" s="119"/>
      <c r="AB1018" s="119">
        <v>48.32</v>
      </c>
      <c r="AC1018" s="184">
        <v>48.32</v>
      </c>
    </row>
    <row r="1019" spans="2:29">
      <c r="B1019" s="134">
        <f t="shared" si="79"/>
        <v>30010</v>
      </c>
      <c r="C1019" s="94">
        <v>30010</v>
      </c>
      <c r="D1019" s="84">
        <f t="shared" si="83"/>
        <v>2</v>
      </c>
      <c r="E1019" s="84">
        <f t="shared" si="80"/>
        <v>28</v>
      </c>
      <c r="F1019" s="84">
        <f t="shared" si="81"/>
        <v>1982</v>
      </c>
      <c r="G1019" s="92">
        <f t="shared" si="82"/>
        <v>1982</v>
      </c>
      <c r="H1019" s="183">
        <v>2.66</v>
      </c>
      <c r="I1019" s="119">
        <v>1.36</v>
      </c>
      <c r="J1019" s="119">
        <v>90.44</v>
      </c>
      <c r="K1019" s="119"/>
      <c r="L1019" s="119"/>
      <c r="M1019" s="119"/>
      <c r="N1019" s="119"/>
      <c r="O1019" s="184"/>
      <c r="P1019" s="183">
        <v>3.33</v>
      </c>
      <c r="Q1019" s="119">
        <v>3.18</v>
      </c>
      <c r="R1019" s="119"/>
      <c r="S1019" s="119">
        <v>52.33</v>
      </c>
      <c r="T1019" s="184">
        <v>59.3</v>
      </c>
      <c r="U1019" s="183">
        <v>99.48</v>
      </c>
      <c r="V1019" s="119"/>
      <c r="W1019" s="119">
        <v>96.9</v>
      </c>
      <c r="X1019" s="184"/>
      <c r="Y1019" s="183"/>
      <c r="Z1019" s="119"/>
      <c r="AA1019" s="119"/>
      <c r="AB1019" s="119">
        <v>48.71</v>
      </c>
      <c r="AC1019" s="184">
        <v>48.71</v>
      </c>
    </row>
    <row r="1020" spans="2:29">
      <c r="B1020" s="134">
        <f t="shared" ref="B1020:B1083" si="84">C1020</f>
        <v>30041</v>
      </c>
      <c r="C1020" s="94">
        <v>30041</v>
      </c>
      <c r="D1020" s="84">
        <f t="shared" si="83"/>
        <v>3</v>
      </c>
      <c r="E1020" s="84">
        <f t="shared" ref="E1020:E1083" si="85">DAY(C1020)</f>
        <v>31</v>
      </c>
      <c r="F1020" s="84">
        <f t="shared" ref="F1020:F1083" si="86">YEAR(C1020)</f>
        <v>1982</v>
      </c>
      <c r="G1020" s="92">
        <f t="shared" si="82"/>
        <v>1982</v>
      </c>
      <c r="H1020" s="183">
        <v>2.8</v>
      </c>
      <c r="I1020" s="119">
        <v>1.32</v>
      </c>
      <c r="J1020" s="119">
        <v>86.56</v>
      </c>
      <c r="K1020" s="119"/>
      <c r="L1020" s="119"/>
      <c r="M1020" s="119"/>
      <c r="N1020" s="119">
        <v>2.27</v>
      </c>
      <c r="O1020" s="184"/>
      <c r="P1020" s="183">
        <v>10.14</v>
      </c>
      <c r="Q1020" s="119">
        <v>1.52</v>
      </c>
      <c r="R1020" s="119"/>
      <c r="S1020" s="119">
        <v>57.49</v>
      </c>
      <c r="T1020" s="184">
        <v>50.26</v>
      </c>
      <c r="U1020" s="183">
        <v>96.9</v>
      </c>
      <c r="V1020" s="119"/>
      <c r="W1020" s="119">
        <v>33.33</v>
      </c>
      <c r="X1020" s="184"/>
      <c r="Y1020" s="183"/>
      <c r="Z1020" s="119"/>
      <c r="AA1020" s="119"/>
      <c r="AB1020" s="119">
        <v>48.9</v>
      </c>
      <c r="AC1020" s="184">
        <v>48.9</v>
      </c>
    </row>
    <row r="1021" spans="2:29">
      <c r="B1021" s="134">
        <f t="shared" si="84"/>
        <v>30071</v>
      </c>
      <c r="C1021" s="94">
        <v>30071</v>
      </c>
      <c r="D1021" s="84">
        <f t="shared" si="83"/>
        <v>4</v>
      </c>
      <c r="E1021" s="84">
        <f t="shared" si="85"/>
        <v>30</v>
      </c>
      <c r="F1021" s="84">
        <f t="shared" si="86"/>
        <v>1982</v>
      </c>
      <c r="G1021" s="92">
        <f t="shared" si="82"/>
        <v>1982</v>
      </c>
      <c r="H1021" s="183">
        <v>3.03</v>
      </c>
      <c r="I1021" s="119">
        <v>1.49</v>
      </c>
      <c r="J1021" s="119">
        <v>86.56</v>
      </c>
      <c r="K1021" s="119"/>
      <c r="L1021" s="119"/>
      <c r="M1021" s="119"/>
      <c r="N1021" s="119">
        <v>1.51</v>
      </c>
      <c r="O1021" s="184"/>
      <c r="P1021" s="183">
        <v>19.899999999999999</v>
      </c>
      <c r="Q1021" s="119">
        <v>1.96</v>
      </c>
      <c r="R1021" s="119"/>
      <c r="S1021" s="119">
        <v>53.81</v>
      </c>
      <c r="T1021" s="184">
        <v>66.02</v>
      </c>
      <c r="U1021" s="183">
        <v>76.23</v>
      </c>
      <c r="V1021" s="119"/>
      <c r="W1021" s="119"/>
      <c r="X1021" s="184"/>
      <c r="Y1021" s="183"/>
      <c r="Z1021" s="119"/>
      <c r="AA1021" s="119"/>
      <c r="AB1021" s="119">
        <v>48.39</v>
      </c>
      <c r="AC1021" s="184">
        <v>48.39</v>
      </c>
    </row>
    <row r="1022" spans="2:29">
      <c r="B1022" s="134">
        <f t="shared" si="84"/>
        <v>30102</v>
      </c>
      <c r="C1022" s="94">
        <v>30102</v>
      </c>
      <c r="D1022" s="84">
        <f t="shared" si="83"/>
        <v>5</v>
      </c>
      <c r="E1022" s="84">
        <f t="shared" si="85"/>
        <v>31</v>
      </c>
      <c r="F1022" s="84">
        <f t="shared" si="86"/>
        <v>1982</v>
      </c>
      <c r="G1022" s="92">
        <f t="shared" ref="G1022:G1085" si="87">F1022</f>
        <v>1982</v>
      </c>
      <c r="H1022" s="183">
        <v>3.91</v>
      </c>
      <c r="I1022" s="119">
        <v>1.62</v>
      </c>
      <c r="J1022" s="119">
        <v>91.09</v>
      </c>
      <c r="K1022" s="119">
        <v>0.18</v>
      </c>
      <c r="L1022" s="119">
        <v>1.47</v>
      </c>
      <c r="M1022" s="119"/>
      <c r="N1022" s="119">
        <v>7.88</v>
      </c>
      <c r="O1022" s="184">
        <v>0.95</v>
      </c>
      <c r="P1022" s="183">
        <v>12.27</v>
      </c>
      <c r="Q1022" s="119">
        <v>3.79</v>
      </c>
      <c r="R1022" s="119"/>
      <c r="S1022" s="119">
        <v>53.75</v>
      </c>
      <c r="T1022" s="184">
        <v>76.42</v>
      </c>
      <c r="U1022" s="183">
        <v>71.709999999999994</v>
      </c>
      <c r="V1022" s="119"/>
      <c r="W1022" s="119"/>
      <c r="X1022" s="184"/>
      <c r="Y1022" s="183"/>
      <c r="Z1022" s="119"/>
      <c r="AA1022" s="119"/>
      <c r="AB1022" s="119">
        <v>48.77</v>
      </c>
      <c r="AC1022" s="184">
        <v>48.77</v>
      </c>
    </row>
    <row r="1023" spans="2:29">
      <c r="B1023" s="134">
        <f t="shared" si="84"/>
        <v>30132</v>
      </c>
      <c r="C1023" s="94">
        <v>30132</v>
      </c>
      <c r="D1023" s="84">
        <f t="shared" si="83"/>
        <v>6</v>
      </c>
      <c r="E1023" s="84">
        <f t="shared" si="85"/>
        <v>30</v>
      </c>
      <c r="F1023" s="84">
        <f t="shared" si="86"/>
        <v>1982</v>
      </c>
      <c r="G1023" s="92">
        <f t="shared" si="87"/>
        <v>1982</v>
      </c>
      <c r="H1023" s="183">
        <v>5.76</v>
      </c>
      <c r="I1023" s="119">
        <v>1.56</v>
      </c>
      <c r="J1023" s="119">
        <v>92.38</v>
      </c>
      <c r="K1023" s="119">
        <v>0.17</v>
      </c>
      <c r="L1023" s="119">
        <v>0.42</v>
      </c>
      <c r="M1023" s="119"/>
      <c r="N1023" s="119">
        <v>3.22</v>
      </c>
      <c r="O1023" s="184">
        <v>0.28999999999999998</v>
      </c>
      <c r="P1023" s="183">
        <v>1.83</v>
      </c>
      <c r="Q1023" s="119">
        <v>3.35</v>
      </c>
      <c r="R1023" s="119"/>
      <c r="S1023" s="119">
        <v>55.69</v>
      </c>
      <c r="T1023" s="184">
        <v>71.06</v>
      </c>
      <c r="U1023" s="183">
        <v>68.48</v>
      </c>
      <c r="V1023" s="119"/>
      <c r="W1023" s="119"/>
      <c r="X1023" s="184"/>
      <c r="Y1023" s="183"/>
      <c r="Z1023" s="119"/>
      <c r="AA1023" s="119"/>
      <c r="AB1023" s="119">
        <v>48.26</v>
      </c>
      <c r="AC1023" s="184">
        <v>48.26</v>
      </c>
    </row>
    <row r="1024" spans="2:29">
      <c r="B1024" s="134">
        <f t="shared" si="84"/>
        <v>30163</v>
      </c>
      <c r="C1024" s="94">
        <v>30163</v>
      </c>
      <c r="D1024" s="84">
        <f t="shared" si="83"/>
        <v>7</v>
      </c>
      <c r="E1024" s="84">
        <f t="shared" si="85"/>
        <v>31</v>
      </c>
      <c r="F1024" s="84">
        <f t="shared" si="86"/>
        <v>1982</v>
      </c>
      <c r="G1024" s="92">
        <f t="shared" si="87"/>
        <v>1982</v>
      </c>
      <c r="H1024" s="183">
        <v>4.84</v>
      </c>
      <c r="I1024" s="119">
        <v>1.71</v>
      </c>
      <c r="J1024" s="119">
        <v>105.94</v>
      </c>
      <c r="K1024" s="119">
        <v>0.06</v>
      </c>
      <c r="L1024" s="119">
        <v>0.94</v>
      </c>
      <c r="M1024" s="119"/>
      <c r="N1024" s="119">
        <v>7.11</v>
      </c>
      <c r="O1024" s="184">
        <v>1.39</v>
      </c>
      <c r="P1024" s="183"/>
      <c r="Q1024" s="119">
        <v>1.38</v>
      </c>
      <c r="R1024" s="119"/>
      <c r="S1024" s="119">
        <v>7.11</v>
      </c>
      <c r="T1024" s="184">
        <v>81.98</v>
      </c>
      <c r="U1024" s="183">
        <v>87.21</v>
      </c>
      <c r="V1024" s="119"/>
      <c r="W1024" s="119"/>
      <c r="X1024" s="184"/>
      <c r="Y1024" s="183"/>
      <c r="Z1024" s="119"/>
      <c r="AA1024" s="119"/>
      <c r="AB1024" s="119">
        <v>47.8</v>
      </c>
      <c r="AC1024" s="184">
        <v>47.8</v>
      </c>
    </row>
    <row r="1025" spans="2:29">
      <c r="B1025" s="134">
        <f t="shared" si="84"/>
        <v>30194</v>
      </c>
      <c r="C1025" s="94">
        <v>30194</v>
      </c>
      <c r="D1025" s="84">
        <f t="shared" si="83"/>
        <v>8</v>
      </c>
      <c r="E1025" s="84">
        <f t="shared" si="85"/>
        <v>31</v>
      </c>
      <c r="F1025" s="84">
        <f t="shared" si="86"/>
        <v>1982</v>
      </c>
      <c r="G1025" s="92">
        <f t="shared" si="87"/>
        <v>1982</v>
      </c>
      <c r="H1025" s="183">
        <v>1.59</v>
      </c>
      <c r="I1025" s="119">
        <v>1.59</v>
      </c>
      <c r="J1025" s="119">
        <v>98.84</v>
      </c>
      <c r="K1025" s="119">
        <v>0.12</v>
      </c>
      <c r="L1025" s="119">
        <v>0.56000000000000005</v>
      </c>
      <c r="M1025" s="119"/>
      <c r="N1025" s="119">
        <v>3.42</v>
      </c>
      <c r="O1025" s="184">
        <v>0.55000000000000004</v>
      </c>
      <c r="P1025" s="183"/>
      <c r="Q1025" s="119">
        <v>0.68</v>
      </c>
      <c r="R1025" s="119"/>
      <c r="S1025" s="119">
        <v>3.88</v>
      </c>
      <c r="T1025" s="184">
        <v>81.27</v>
      </c>
      <c r="U1025" s="183">
        <v>83.33</v>
      </c>
      <c r="V1025" s="119"/>
      <c r="W1025" s="119"/>
      <c r="X1025" s="184"/>
      <c r="Y1025" s="183"/>
      <c r="Z1025" s="119"/>
      <c r="AA1025" s="119"/>
      <c r="AB1025" s="119">
        <v>48.45</v>
      </c>
      <c r="AC1025" s="184">
        <v>48.45</v>
      </c>
    </row>
    <row r="1026" spans="2:29">
      <c r="B1026" s="134">
        <f t="shared" si="84"/>
        <v>30224</v>
      </c>
      <c r="C1026" s="94">
        <v>30224</v>
      </c>
      <c r="D1026" s="84">
        <f t="shared" si="83"/>
        <v>9</v>
      </c>
      <c r="E1026" s="84">
        <f t="shared" si="85"/>
        <v>30</v>
      </c>
      <c r="F1026" s="84">
        <f t="shared" si="86"/>
        <v>1982</v>
      </c>
      <c r="G1026" s="92">
        <f t="shared" si="87"/>
        <v>1982</v>
      </c>
      <c r="H1026" s="183">
        <v>1.45</v>
      </c>
      <c r="I1026" s="119">
        <v>1.45</v>
      </c>
      <c r="J1026" s="119">
        <v>93.02</v>
      </c>
      <c r="K1026" s="119"/>
      <c r="L1026" s="119"/>
      <c r="M1026" s="119"/>
      <c r="N1026" s="119">
        <v>0.15</v>
      </c>
      <c r="O1026" s="184">
        <v>0</v>
      </c>
      <c r="P1026" s="183"/>
      <c r="Q1026" s="119">
        <v>0.92</v>
      </c>
      <c r="R1026" s="119"/>
      <c r="S1026" s="119">
        <v>6.52</v>
      </c>
      <c r="T1026" s="184">
        <v>71.77</v>
      </c>
      <c r="U1026" s="183">
        <v>79.459999999999994</v>
      </c>
      <c r="V1026" s="119"/>
      <c r="W1026" s="119"/>
      <c r="X1026" s="184"/>
      <c r="Y1026" s="183"/>
      <c r="Z1026" s="119"/>
      <c r="AA1026" s="119"/>
      <c r="AB1026" s="119">
        <v>48.58</v>
      </c>
      <c r="AC1026" s="184">
        <v>48.58</v>
      </c>
    </row>
    <row r="1027" spans="2:29">
      <c r="B1027" s="134">
        <f t="shared" si="84"/>
        <v>30255</v>
      </c>
      <c r="C1027" s="94">
        <v>30255</v>
      </c>
      <c r="D1027" s="84">
        <f t="shared" si="83"/>
        <v>10</v>
      </c>
      <c r="E1027" s="84">
        <f t="shared" si="85"/>
        <v>31</v>
      </c>
      <c r="F1027" s="84">
        <f t="shared" si="86"/>
        <v>1982</v>
      </c>
      <c r="G1027" s="92">
        <f>F1027+1</f>
        <v>1983</v>
      </c>
      <c r="H1027" s="183">
        <v>6.91</v>
      </c>
      <c r="I1027" s="119">
        <v>1.4</v>
      </c>
      <c r="J1027" s="119">
        <v>83.33</v>
      </c>
      <c r="K1027" s="119"/>
      <c r="L1027" s="119">
        <v>0.63</v>
      </c>
      <c r="M1027" s="119"/>
      <c r="N1027" s="119">
        <v>0.14000000000000001</v>
      </c>
      <c r="O1027" s="184">
        <v>0.54</v>
      </c>
      <c r="P1027" s="183">
        <v>0.26</v>
      </c>
      <c r="Q1027" s="119">
        <v>0.6</v>
      </c>
      <c r="R1027" s="119"/>
      <c r="S1027" s="119">
        <v>54.07</v>
      </c>
      <c r="T1027" s="184">
        <v>46.84</v>
      </c>
      <c r="U1027" s="183">
        <v>94.96</v>
      </c>
      <c r="V1027" s="119"/>
      <c r="W1027" s="119"/>
      <c r="X1027" s="184"/>
      <c r="Y1027" s="183"/>
      <c r="Z1027" s="119"/>
      <c r="AA1027" s="119"/>
      <c r="AB1027" s="119">
        <v>48.32</v>
      </c>
      <c r="AC1027" s="184">
        <v>48.32</v>
      </c>
    </row>
    <row r="1028" spans="2:29">
      <c r="B1028" s="134">
        <f t="shared" si="84"/>
        <v>30285</v>
      </c>
      <c r="C1028" s="94">
        <v>30285</v>
      </c>
      <c r="D1028" s="84">
        <f t="shared" si="83"/>
        <v>11</v>
      </c>
      <c r="E1028" s="84">
        <f t="shared" si="85"/>
        <v>30</v>
      </c>
      <c r="F1028" s="84">
        <f t="shared" si="86"/>
        <v>1982</v>
      </c>
      <c r="G1028" s="92">
        <f>F1028+1</f>
        <v>1983</v>
      </c>
      <c r="H1028" s="183">
        <v>3.86</v>
      </c>
      <c r="I1028" s="119">
        <v>1.3</v>
      </c>
      <c r="J1028" s="119">
        <v>81.400000000000006</v>
      </c>
      <c r="K1028" s="119">
        <v>7.0000000000000007E-2</v>
      </c>
      <c r="L1028" s="119">
        <v>1.33</v>
      </c>
      <c r="M1028" s="119"/>
      <c r="N1028" s="119">
        <v>4.72</v>
      </c>
      <c r="O1028" s="184">
        <v>1.57</v>
      </c>
      <c r="P1028" s="183">
        <v>8.91</v>
      </c>
      <c r="Q1028" s="119">
        <v>2.58</v>
      </c>
      <c r="R1028" s="119"/>
      <c r="S1028" s="119">
        <v>49.35</v>
      </c>
      <c r="T1028" s="184">
        <v>53.75</v>
      </c>
      <c r="U1028" s="183">
        <v>85.92</v>
      </c>
      <c r="V1028" s="119"/>
      <c r="W1028" s="119"/>
      <c r="X1028" s="184"/>
      <c r="Y1028" s="183"/>
      <c r="Z1028" s="119"/>
      <c r="AA1028" s="119"/>
      <c r="AB1028" s="119">
        <v>46.32</v>
      </c>
      <c r="AC1028" s="184">
        <v>46.32</v>
      </c>
    </row>
    <row r="1029" spans="2:29">
      <c r="B1029" s="134">
        <f t="shared" si="84"/>
        <v>30316</v>
      </c>
      <c r="C1029" s="94">
        <v>30316</v>
      </c>
      <c r="D1029" s="84">
        <f t="shared" si="83"/>
        <v>12</v>
      </c>
      <c r="E1029" s="84">
        <f t="shared" si="85"/>
        <v>31</v>
      </c>
      <c r="F1029" s="84">
        <f t="shared" si="86"/>
        <v>1982</v>
      </c>
      <c r="G1029" s="92">
        <f>F1029+1</f>
        <v>1983</v>
      </c>
      <c r="H1029" s="183">
        <v>3.92</v>
      </c>
      <c r="I1029" s="119">
        <v>1.25</v>
      </c>
      <c r="J1029" s="119">
        <v>81.400000000000006</v>
      </c>
      <c r="K1029" s="119">
        <v>0.02</v>
      </c>
      <c r="L1029" s="119">
        <v>1.24</v>
      </c>
      <c r="M1029" s="119"/>
      <c r="N1029" s="119">
        <v>7.3</v>
      </c>
      <c r="O1029" s="184">
        <v>1.74</v>
      </c>
      <c r="P1029" s="183">
        <v>7.82</v>
      </c>
      <c r="Q1029" s="119">
        <v>2.0699999999999998</v>
      </c>
      <c r="R1029" s="119"/>
      <c r="S1029" s="119">
        <v>47.09</v>
      </c>
      <c r="T1029" s="184">
        <v>55.1</v>
      </c>
      <c r="U1029" s="183">
        <v>79.459999999999994</v>
      </c>
      <c r="V1029" s="119"/>
      <c r="W1029" s="119"/>
      <c r="X1029" s="184"/>
      <c r="Y1029" s="183"/>
      <c r="Z1029" s="119"/>
      <c r="AA1029" s="119"/>
      <c r="AB1029" s="119">
        <v>46.77</v>
      </c>
      <c r="AC1029" s="184">
        <v>46.77</v>
      </c>
    </row>
    <row r="1030" spans="2:29">
      <c r="B1030" s="134">
        <f t="shared" si="84"/>
        <v>30347</v>
      </c>
      <c r="C1030" s="94">
        <v>30347</v>
      </c>
      <c r="D1030" s="84">
        <f t="shared" si="83"/>
        <v>1</v>
      </c>
      <c r="E1030" s="84">
        <f t="shared" si="85"/>
        <v>31</v>
      </c>
      <c r="F1030" s="84">
        <f t="shared" si="86"/>
        <v>1983</v>
      </c>
      <c r="G1030" s="92">
        <f>F1030</f>
        <v>1983</v>
      </c>
      <c r="H1030" s="183">
        <v>3.87</v>
      </c>
      <c r="I1030" s="119">
        <v>1.36</v>
      </c>
      <c r="J1030" s="119">
        <v>65.25</v>
      </c>
      <c r="K1030" s="119">
        <v>0.38</v>
      </c>
      <c r="L1030" s="119">
        <v>1.52</v>
      </c>
      <c r="M1030" s="119"/>
      <c r="N1030" s="119">
        <v>8.7899999999999991</v>
      </c>
      <c r="O1030" s="184">
        <v>2.02</v>
      </c>
      <c r="P1030" s="183">
        <v>37.21</v>
      </c>
      <c r="Q1030" s="119">
        <v>5.7</v>
      </c>
      <c r="R1030" s="119"/>
      <c r="S1030" s="119">
        <v>52.52</v>
      </c>
      <c r="T1030" s="184">
        <v>61.69</v>
      </c>
      <c r="U1030" s="183">
        <v>91.09</v>
      </c>
      <c r="V1030" s="119"/>
      <c r="W1030" s="119"/>
      <c r="X1030" s="184"/>
      <c r="Y1030" s="183"/>
      <c r="Z1030" s="119"/>
      <c r="AA1030" s="119"/>
      <c r="AB1030" s="119">
        <v>43.09</v>
      </c>
      <c r="AC1030" s="184">
        <v>43.09</v>
      </c>
    </row>
    <row r="1031" spans="2:29">
      <c r="B1031" s="134">
        <f t="shared" si="84"/>
        <v>30375</v>
      </c>
      <c r="C1031" s="94">
        <v>30375</v>
      </c>
      <c r="D1031" s="84">
        <f t="shared" si="83"/>
        <v>2</v>
      </c>
      <c r="E1031" s="84">
        <f t="shared" si="85"/>
        <v>28</v>
      </c>
      <c r="F1031" s="84">
        <f t="shared" si="86"/>
        <v>1983</v>
      </c>
      <c r="G1031" s="92">
        <f t="shared" si="87"/>
        <v>1983</v>
      </c>
      <c r="H1031" s="183">
        <v>3.16</v>
      </c>
      <c r="I1031" s="119">
        <v>1.39</v>
      </c>
      <c r="J1031" s="119">
        <v>62.99</v>
      </c>
      <c r="K1031" s="119">
        <v>0.78</v>
      </c>
      <c r="L1031" s="119">
        <v>2.41</v>
      </c>
      <c r="M1031" s="119"/>
      <c r="N1031" s="119">
        <v>13.31</v>
      </c>
      <c r="O1031" s="184">
        <v>2.0499999999999998</v>
      </c>
      <c r="P1031" s="183">
        <v>43.61</v>
      </c>
      <c r="Q1031" s="119">
        <v>2.29</v>
      </c>
      <c r="R1031" s="119"/>
      <c r="S1031" s="119">
        <v>51.81</v>
      </c>
      <c r="T1031" s="184">
        <v>59.11</v>
      </c>
      <c r="U1031" s="183">
        <v>83.98</v>
      </c>
      <c r="V1031" s="119"/>
      <c r="W1031" s="119"/>
      <c r="X1031" s="184"/>
      <c r="Y1031" s="183"/>
      <c r="Z1031" s="119"/>
      <c r="AA1031" s="119"/>
      <c r="AB1031" s="119">
        <v>48</v>
      </c>
      <c r="AC1031" s="184">
        <v>48</v>
      </c>
    </row>
    <row r="1032" spans="2:29">
      <c r="B1032" s="134">
        <f t="shared" si="84"/>
        <v>30406</v>
      </c>
      <c r="C1032" s="94">
        <v>30406</v>
      </c>
      <c r="D1032" s="84">
        <f t="shared" si="83"/>
        <v>3</v>
      </c>
      <c r="E1032" s="84">
        <f t="shared" si="85"/>
        <v>31</v>
      </c>
      <c r="F1032" s="84">
        <f t="shared" si="86"/>
        <v>1983</v>
      </c>
      <c r="G1032" s="92">
        <f t="shared" si="87"/>
        <v>1983</v>
      </c>
      <c r="H1032" s="183">
        <v>3.78</v>
      </c>
      <c r="I1032" s="119">
        <v>1.38</v>
      </c>
      <c r="J1032" s="119">
        <v>78.81</v>
      </c>
      <c r="K1032" s="119">
        <v>0.25</v>
      </c>
      <c r="L1032" s="119">
        <v>0.84</v>
      </c>
      <c r="M1032" s="119"/>
      <c r="N1032" s="119">
        <v>3.53</v>
      </c>
      <c r="O1032" s="184">
        <v>0.59</v>
      </c>
      <c r="P1032" s="183">
        <v>6.91</v>
      </c>
      <c r="Q1032" s="119">
        <v>4.0199999999999996</v>
      </c>
      <c r="R1032" s="119"/>
      <c r="S1032" s="119">
        <v>48.32</v>
      </c>
      <c r="T1032" s="184">
        <v>71.959999999999994</v>
      </c>
      <c r="U1032" s="183">
        <v>73.64</v>
      </c>
      <c r="V1032" s="119"/>
      <c r="W1032" s="119"/>
      <c r="X1032" s="184"/>
      <c r="Y1032" s="183"/>
      <c r="Z1032" s="119"/>
      <c r="AA1032" s="119"/>
      <c r="AB1032" s="119">
        <v>48.06</v>
      </c>
      <c r="AC1032" s="184">
        <v>48.06</v>
      </c>
    </row>
    <row r="1033" spans="2:29">
      <c r="B1033" s="134">
        <f t="shared" si="84"/>
        <v>30436</v>
      </c>
      <c r="C1033" s="94">
        <v>30436</v>
      </c>
      <c r="D1033" s="84">
        <f t="shared" si="83"/>
        <v>4</v>
      </c>
      <c r="E1033" s="84">
        <f t="shared" si="85"/>
        <v>30</v>
      </c>
      <c r="F1033" s="84">
        <f t="shared" si="86"/>
        <v>1983</v>
      </c>
      <c r="G1033" s="92">
        <f t="shared" si="87"/>
        <v>1983</v>
      </c>
      <c r="H1033" s="183">
        <v>4.79</v>
      </c>
      <c r="I1033" s="119">
        <v>1.37</v>
      </c>
      <c r="J1033" s="119">
        <v>83.33</v>
      </c>
      <c r="K1033" s="119"/>
      <c r="L1033" s="119"/>
      <c r="M1033" s="119"/>
      <c r="N1033" s="119"/>
      <c r="O1033" s="184"/>
      <c r="P1033" s="183">
        <v>2.12</v>
      </c>
      <c r="Q1033" s="119">
        <v>0.24</v>
      </c>
      <c r="R1033" s="119"/>
      <c r="S1033" s="119">
        <v>46.12</v>
      </c>
      <c r="T1033" s="184">
        <v>65.959999999999994</v>
      </c>
      <c r="U1033" s="183">
        <v>74.290000000000006</v>
      </c>
      <c r="V1033" s="119"/>
      <c r="W1033" s="119"/>
      <c r="X1033" s="184"/>
      <c r="Y1033" s="183"/>
      <c r="Z1033" s="119"/>
      <c r="AA1033" s="119"/>
      <c r="AB1033" s="119">
        <v>48.45</v>
      </c>
      <c r="AC1033" s="184">
        <v>48.45</v>
      </c>
    </row>
    <row r="1034" spans="2:29">
      <c r="B1034" s="134">
        <f t="shared" si="84"/>
        <v>30467</v>
      </c>
      <c r="C1034" s="94">
        <v>30467</v>
      </c>
      <c r="D1034" s="84">
        <f t="shared" si="83"/>
        <v>5</v>
      </c>
      <c r="E1034" s="84">
        <f t="shared" si="85"/>
        <v>31</v>
      </c>
      <c r="F1034" s="84">
        <f t="shared" si="86"/>
        <v>1983</v>
      </c>
      <c r="G1034" s="92">
        <f t="shared" si="87"/>
        <v>1983</v>
      </c>
      <c r="H1034" s="183">
        <v>4.58</v>
      </c>
      <c r="I1034" s="119">
        <v>1.41</v>
      </c>
      <c r="J1034" s="119">
        <v>89.79</v>
      </c>
      <c r="K1034" s="119"/>
      <c r="L1034" s="119"/>
      <c r="M1034" s="119"/>
      <c r="N1034" s="119"/>
      <c r="O1034" s="184"/>
      <c r="P1034" s="183">
        <v>2.12</v>
      </c>
      <c r="Q1034" s="119"/>
      <c r="R1034" s="119"/>
      <c r="S1034" s="119">
        <v>47.55</v>
      </c>
      <c r="T1034" s="184">
        <v>70.930000000000007</v>
      </c>
      <c r="U1034" s="183">
        <v>78.17</v>
      </c>
      <c r="V1034" s="119"/>
      <c r="W1034" s="119"/>
      <c r="X1034" s="184"/>
      <c r="Y1034" s="183"/>
      <c r="Z1034" s="119"/>
      <c r="AA1034" s="119"/>
      <c r="AB1034" s="119">
        <v>48.51</v>
      </c>
      <c r="AC1034" s="184">
        <v>48.51</v>
      </c>
    </row>
    <row r="1035" spans="2:29">
      <c r="B1035" s="134">
        <f t="shared" si="84"/>
        <v>30497</v>
      </c>
      <c r="C1035" s="94">
        <v>30497</v>
      </c>
      <c r="D1035" s="84">
        <f t="shared" si="83"/>
        <v>6</v>
      </c>
      <c r="E1035" s="84">
        <f t="shared" si="85"/>
        <v>30</v>
      </c>
      <c r="F1035" s="84">
        <f t="shared" si="86"/>
        <v>1983</v>
      </c>
      <c r="G1035" s="92">
        <f t="shared" si="87"/>
        <v>1983</v>
      </c>
      <c r="H1035" s="183">
        <v>6.72</v>
      </c>
      <c r="I1035" s="119">
        <v>1.65</v>
      </c>
      <c r="J1035" s="119">
        <v>109.17</v>
      </c>
      <c r="K1035" s="119"/>
      <c r="L1035" s="119"/>
      <c r="M1035" s="119"/>
      <c r="N1035" s="119">
        <v>5.41</v>
      </c>
      <c r="O1035" s="184">
        <v>0.1</v>
      </c>
      <c r="P1035" s="183">
        <v>2.12</v>
      </c>
      <c r="Q1035" s="119">
        <v>2.96</v>
      </c>
      <c r="R1035" s="119"/>
      <c r="S1035" s="119">
        <v>53.36</v>
      </c>
      <c r="T1035" s="184">
        <v>78.23</v>
      </c>
      <c r="U1035" s="183">
        <v>92.38</v>
      </c>
      <c r="V1035" s="119"/>
      <c r="W1035" s="119"/>
      <c r="X1035" s="184"/>
      <c r="Y1035" s="183"/>
      <c r="Z1035" s="119"/>
      <c r="AA1035" s="119"/>
      <c r="AB1035" s="119">
        <v>50.58</v>
      </c>
      <c r="AC1035" s="184">
        <v>50.58</v>
      </c>
    </row>
    <row r="1036" spans="2:29">
      <c r="B1036" s="134">
        <f t="shared" si="84"/>
        <v>30528</v>
      </c>
      <c r="C1036" s="94">
        <v>30528</v>
      </c>
      <c r="D1036" s="84">
        <f t="shared" si="83"/>
        <v>7</v>
      </c>
      <c r="E1036" s="84">
        <f t="shared" si="85"/>
        <v>31</v>
      </c>
      <c r="F1036" s="84">
        <f t="shared" si="86"/>
        <v>1983</v>
      </c>
      <c r="G1036" s="92">
        <f t="shared" si="87"/>
        <v>1983</v>
      </c>
      <c r="H1036" s="183">
        <v>10.92</v>
      </c>
      <c r="I1036" s="119">
        <v>1.82</v>
      </c>
      <c r="J1036" s="119">
        <v>119.51</v>
      </c>
      <c r="K1036" s="119">
        <v>0.02</v>
      </c>
      <c r="L1036" s="119">
        <v>0.28000000000000003</v>
      </c>
      <c r="M1036" s="119"/>
      <c r="N1036" s="119">
        <v>5.86</v>
      </c>
      <c r="O1036" s="184">
        <v>0.12</v>
      </c>
      <c r="P1036" s="183">
        <v>2.12</v>
      </c>
      <c r="Q1036" s="119">
        <v>0.65</v>
      </c>
      <c r="R1036" s="119"/>
      <c r="S1036" s="119">
        <v>53.94</v>
      </c>
      <c r="T1036" s="184">
        <v>78.62</v>
      </c>
      <c r="U1036" s="183">
        <v>98.19</v>
      </c>
      <c r="V1036" s="119"/>
      <c r="W1036" s="119"/>
      <c r="X1036" s="184"/>
      <c r="Y1036" s="183"/>
      <c r="Z1036" s="119"/>
      <c r="AA1036" s="119"/>
      <c r="AB1036" s="119">
        <v>50.26</v>
      </c>
      <c r="AC1036" s="184">
        <v>50.26</v>
      </c>
    </row>
    <row r="1037" spans="2:29">
      <c r="B1037" s="134">
        <f t="shared" si="84"/>
        <v>30559</v>
      </c>
      <c r="C1037" s="94">
        <v>30559</v>
      </c>
      <c r="D1037" s="84">
        <f t="shared" si="83"/>
        <v>8</v>
      </c>
      <c r="E1037" s="84">
        <f t="shared" si="85"/>
        <v>31</v>
      </c>
      <c r="F1037" s="84">
        <f t="shared" si="86"/>
        <v>1983</v>
      </c>
      <c r="G1037" s="92">
        <f t="shared" si="87"/>
        <v>1983</v>
      </c>
      <c r="H1037" s="183">
        <v>11.11</v>
      </c>
      <c r="I1037" s="119">
        <v>1.75</v>
      </c>
      <c r="J1037" s="119">
        <v>113.05</v>
      </c>
      <c r="K1037" s="119">
        <v>7.0000000000000007E-2</v>
      </c>
      <c r="L1037" s="119">
        <v>1.6</v>
      </c>
      <c r="M1037" s="119"/>
      <c r="N1037" s="119">
        <v>2.87</v>
      </c>
      <c r="O1037" s="184">
        <v>0.15</v>
      </c>
      <c r="P1037" s="183">
        <v>2.12</v>
      </c>
      <c r="Q1037" s="119">
        <v>2.67</v>
      </c>
      <c r="R1037" s="119"/>
      <c r="S1037" s="119">
        <v>53.81</v>
      </c>
      <c r="T1037" s="184">
        <v>74.81</v>
      </c>
      <c r="U1037" s="183">
        <v>89.15</v>
      </c>
      <c r="V1037" s="119"/>
      <c r="W1037" s="119"/>
      <c r="X1037" s="184"/>
      <c r="Y1037" s="183"/>
      <c r="Z1037" s="119"/>
      <c r="AA1037" s="119"/>
      <c r="AB1037" s="119">
        <v>64.790000000000006</v>
      </c>
      <c r="AC1037" s="184">
        <v>64.790000000000006</v>
      </c>
    </row>
    <row r="1038" spans="2:29">
      <c r="B1038" s="134">
        <f t="shared" si="84"/>
        <v>30589</v>
      </c>
      <c r="C1038" s="94">
        <v>30589</v>
      </c>
      <c r="D1038" s="84">
        <f t="shared" si="83"/>
        <v>9</v>
      </c>
      <c r="E1038" s="84">
        <f t="shared" si="85"/>
        <v>30</v>
      </c>
      <c r="F1038" s="84">
        <f t="shared" si="86"/>
        <v>1983</v>
      </c>
      <c r="G1038" s="92">
        <f t="shared" si="87"/>
        <v>1983</v>
      </c>
      <c r="H1038" s="183">
        <v>11.5</v>
      </c>
      <c r="I1038" s="119">
        <v>1.69</v>
      </c>
      <c r="J1038" s="119">
        <v>103.36</v>
      </c>
      <c r="K1038" s="119"/>
      <c r="L1038" s="119">
        <v>1.22</v>
      </c>
      <c r="M1038" s="119"/>
      <c r="N1038" s="119">
        <v>2.25</v>
      </c>
      <c r="O1038" s="184">
        <v>1.87</v>
      </c>
      <c r="P1038" s="183">
        <v>2.13</v>
      </c>
      <c r="Q1038" s="119">
        <v>1.25</v>
      </c>
      <c r="R1038" s="119"/>
      <c r="S1038" s="119">
        <v>54.46</v>
      </c>
      <c r="T1038" s="184">
        <v>71.900000000000006</v>
      </c>
      <c r="U1038" s="183">
        <v>89.15</v>
      </c>
      <c r="V1038" s="119"/>
      <c r="W1038" s="119"/>
      <c r="X1038" s="184"/>
      <c r="Y1038" s="183"/>
      <c r="Z1038" s="119"/>
      <c r="AA1038" s="119"/>
      <c r="AB1038" s="119">
        <v>64.989999999999995</v>
      </c>
      <c r="AC1038" s="184">
        <v>64.989999999999995</v>
      </c>
    </row>
    <row r="1039" spans="2:29">
      <c r="B1039" s="134">
        <f t="shared" si="84"/>
        <v>30620</v>
      </c>
      <c r="C1039" s="94">
        <v>30620</v>
      </c>
      <c r="D1039" s="84">
        <f t="shared" si="83"/>
        <v>10</v>
      </c>
      <c r="E1039" s="84">
        <f t="shared" si="85"/>
        <v>31</v>
      </c>
      <c r="F1039" s="84">
        <f t="shared" si="86"/>
        <v>1983</v>
      </c>
      <c r="G1039" s="92">
        <f>F1039+1</f>
        <v>1984</v>
      </c>
      <c r="H1039" s="183">
        <v>5.31</v>
      </c>
      <c r="I1039" s="119">
        <v>1.44</v>
      </c>
      <c r="J1039" s="119">
        <v>74.94</v>
      </c>
      <c r="K1039" s="119">
        <v>0.4</v>
      </c>
      <c r="L1039" s="119">
        <v>2</v>
      </c>
      <c r="M1039" s="119"/>
      <c r="N1039" s="119">
        <v>9.6300000000000008</v>
      </c>
      <c r="O1039" s="184">
        <v>1.99</v>
      </c>
      <c r="P1039" s="183">
        <v>9.17</v>
      </c>
      <c r="Q1039" s="119">
        <v>5.18</v>
      </c>
      <c r="R1039" s="119"/>
      <c r="S1039" s="119">
        <v>58.4</v>
      </c>
      <c r="T1039" s="184">
        <v>58.4</v>
      </c>
      <c r="U1039" s="183">
        <v>92.38</v>
      </c>
      <c r="V1039" s="119"/>
      <c r="W1039" s="119"/>
      <c r="X1039" s="184"/>
      <c r="Y1039" s="183"/>
      <c r="Z1039" s="119"/>
      <c r="AA1039" s="119"/>
      <c r="AB1039" s="119">
        <v>59.24</v>
      </c>
      <c r="AC1039" s="184">
        <v>59.24</v>
      </c>
    </row>
    <row r="1040" spans="2:29">
      <c r="B1040" s="134">
        <f t="shared" si="84"/>
        <v>30650</v>
      </c>
      <c r="C1040" s="94">
        <v>30650</v>
      </c>
      <c r="D1040" s="84">
        <f t="shared" si="83"/>
        <v>11</v>
      </c>
      <c r="E1040" s="84">
        <f t="shared" si="85"/>
        <v>30</v>
      </c>
      <c r="F1040" s="84">
        <f t="shared" si="86"/>
        <v>1983</v>
      </c>
      <c r="G1040" s="92">
        <f>F1040+1</f>
        <v>1984</v>
      </c>
      <c r="H1040" s="183">
        <v>4.6500000000000004</v>
      </c>
      <c r="I1040" s="119">
        <v>1.39</v>
      </c>
      <c r="J1040" s="119">
        <v>91.09</v>
      </c>
      <c r="K1040" s="119">
        <v>0.21</v>
      </c>
      <c r="L1040" s="119">
        <v>2.02</v>
      </c>
      <c r="M1040" s="119"/>
      <c r="N1040" s="119">
        <v>8.5299999999999994</v>
      </c>
      <c r="O1040" s="184">
        <v>1.91</v>
      </c>
      <c r="P1040" s="183">
        <v>30.3</v>
      </c>
      <c r="Q1040" s="119">
        <v>9.3699999999999992</v>
      </c>
      <c r="R1040" s="119"/>
      <c r="S1040" s="119">
        <v>58.92</v>
      </c>
      <c r="T1040" s="184">
        <v>47.48</v>
      </c>
      <c r="U1040" s="183">
        <v>102.07</v>
      </c>
      <c r="V1040" s="119"/>
      <c r="W1040" s="119"/>
      <c r="X1040" s="184"/>
      <c r="Y1040" s="183"/>
      <c r="Z1040" s="119"/>
      <c r="AA1040" s="119"/>
      <c r="AB1040" s="119">
        <v>46.96</v>
      </c>
      <c r="AC1040" s="184">
        <v>46.96</v>
      </c>
    </row>
    <row r="1041" spans="2:29">
      <c r="B1041" s="134">
        <f t="shared" si="84"/>
        <v>30681</v>
      </c>
      <c r="C1041" s="94">
        <v>30681</v>
      </c>
      <c r="D1041" s="84">
        <f t="shared" si="83"/>
        <v>12</v>
      </c>
      <c r="E1041" s="84">
        <f t="shared" si="85"/>
        <v>31</v>
      </c>
      <c r="F1041" s="84">
        <f t="shared" si="86"/>
        <v>1983</v>
      </c>
      <c r="G1041" s="92">
        <f>F1041+1</f>
        <v>1984</v>
      </c>
      <c r="H1041" s="183">
        <v>4.63</v>
      </c>
      <c r="I1041" s="119">
        <v>1.45</v>
      </c>
      <c r="J1041" s="119">
        <v>91.73</v>
      </c>
      <c r="K1041" s="119"/>
      <c r="L1041" s="119">
        <v>0.43</v>
      </c>
      <c r="M1041" s="119"/>
      <c r="N1041" s="119">
        <v>1.94</v>
      </c>
      <c r="O1041" s="184"/>
      <c r="P1041" s="183">
        <v>23.71</v>
      </c>
      <c r="Q1041" s="119">
        <v>4.79</v>
      </c>
      <c r="R1041" s="119"/>
      <c r="S1041" s="119">
        <v>59.17</v>
      </c>
      <c r="T1041" s="184">
        <v>59.95</v>
      </c>
      <c r="U1041" s="183">
        <v>78.81</v>
      </c>
      <c r="V1041" s="119"/>
      <c r="W1041" s="119"/>
      <c r="X1041" s="184"/>
      <c r="Y1041" s="183"/>
      <c r="Z1041" s="119"/>
      <c r="AA1041" s="119"/>
      <c r="AB1041" s="119">
        <v>44.64</v>
      </c>
      <c r="AC1041" s="184">
        <v>44.64</v>
      </c>
    </row>
    <row r="1042" spans="2:29">
      <c r="B1042" s="134">
        <f t="shared" si="84"/>
        <v>30712</v>
      </c>
      <c r="C1042" s="94">
        <v>30712</v>
      </c>
      <c r="D1042" s="84">
        <f t="shared" si="83"/>
        <v>1</v>
      </c>
      <c r="E1042" s="84">
        <f t="shared" si="85"/>
        <v>31</v>
      </c>
      <c r="F1042" s="84">
        <f t="shared" si="86"/>
        <v>1984</v>
      </c>
      <c r="G1042" s="92">
        <f>F1042</f>
        <v>1984</v>
      </c>
      <c r="H1042" s="183">
        <v>4.37</v>
      </c>
      <c r="I1042" s="119">
        <v>1.64</v>
      </c>
      <c r="J1042" s="119">
        <v>95.61</v>
      </c>
      <c r="K1042" s="119"/>
      <c r="L1042" s="119"/>
      <c r="M1042" s="119"/>
      <c r="N1042" s="119"/>
      <c r="O1042" s="184"/>
      <c r="P1042" s="183">
        <v>7.88</v>
      </c>
      <c r="Q1042" s="119">
        <v>0.3</v>
      </c>
      <c r="R1042" s="119"/>
      <c r="S1042" s="119">
        <v>62.4</v>
      </c>
      <c r="T1042" s="184">
        <v>74.94</v>
      </c>
      <c r="U1042" s="183">
        <v>74.94</v>
      </c>
      <c r="V1042" s="119"/>
      <c r="W1042" s="119">
        <v>128.55000000000001</v>
      </c>
      <c r="X1042" s="184"/>
      <c r="Y1042" s="183"/>
      <c r="Z1042" s="119"/>
      <c r="AA1042" s="119"/>
      <c r="AB1042" s="119">
        <v>46.64</v>
      </c>
      <c r="AC1042" s="184">
        <v>46.64</v>
      </c>
    </row>
    <row r="1043" spans="2:29">
      <c r="B1043" s="134">
        <f t="shared" si="84"/>
        <v>30741</v>
      </c>
      <c r="C1043" s="94">
        <v>30741</v>
      </c>
      <c r="D1043" s="84">
        <f t="shared" si="83"/>
        <v>2</v>
      </c>
      <c r="E1043" s="84">
        <f t="shared" si="85"/>
        <v>29</v>
      </c>
      <c r="F1043" s="84">
        <f t="shared" si="86"/>
        <v>1984</v>
      </c>
      <c r="G1043" s="92">
        <f t="shared" si="87"/>
        <v>1984</v>
      </c>
      <c r="H1043" s="183">
        <v>4.29</v>
      </c>
      <c r="I1043" s="119">
        <v>1.75</v>
      </c>
      <c r="J1043" s="119">
        <v>86.56</v>
      </c>
      <c r="K1043" s="119"/>
      <c r="L1043" s="119"/>
      <c r="M1043" s="119"/>
      <c r="N1043" s="119"/>
      <c r="O1043" s="184"/>
      <c r="P1043" s="183">
        <v>24.16</v>
      </c>
      <c r="Q1043" s="119">
        <v>0.65</v>
      </c>
      <c r="R1043" s="119"/>
      <c r="S1043" s="119">
        <v>60.34</v>
      </c>
      <c r="T1043" s="184">
        <v>71.709999999999994</v>
      </c>
      <c r="U1043" s="183">
        <v>75.58</v>
      </c>
      <c r="V1043" s="119"/>
      <c r="W1043" s="119"/>
      <c r="X1043" s="184"/>
      <c r="Y1043" s="183"/>
      <c r="Z1043" s="119"/>
      <c r="AA1043" s="119"/>
      <c r="AB1043" s="119">
        <v>47.67</v>
      </c>
      <c r="AC1043" s="184">
        <v>47.67</v>
      </c>
    </row>
    <row r="1044" spans="2:29">
      <c r="B1044" s="134">
        <f t="shared" si="84"/>
        <v>30772</v>
      </c>
      <c r="C1044" s="94">
        <v>30772</v>
      </c>
      <c r="D1044" s="84">
        <f t="shared" si="83"/>
        <v>3</v>
      </c>
      <c r="E1044" s="84">
        <f t="shared" si="85"/>
        <v>31</v>
      </c>
      <c r="F1044" s="84">
        <f t="shared" si="86"/>
        <v>1984</v>
      </c>
      <c r="G1044" s="92">
        <f t="shared" si="87"/>
        <v>1984</v>
      </c>
      <c r="H1044" s="183">
        <v>4.33</v>
      </c>
      <c r="I1044" s="119">
        <v>1.76</v>
      </c>
      <c r="J1044" s="119">
        <v>89.79</v>
      </c>
      <c r="K1044" s="119"/>
      <c r="L1044" s="119"/>
      <c r="M1044" s="119"/>
      <c r="N1044" s="119"/>
      <c r="O1044" s="184"/>
      <c r="P1044" s="183"/>
      <c r="Q1044" s="119">
        <v>0.19</v>
      </c>
      <c r="R1044" s="119"/>
      <c r="S1044" s="119">
        <v>56.78</v>
      </c>
      <c r="T1044" s="184">
        <v>66.540000000000006</v>
      </c>
      <c r="U1044" s="183">
        <v>75.58</v>
      </c>
      <c r="V1044" s="119"/>
      <c r="W1044" s="119"/>
      <c r="X1044" s="184"/>
      <c r="Y1044" s="183"/>
      <c r="Z1044" s="119"/>
      <c r="AA1044" s="119"/>
      <c r="AB1044" s="119">
        <v>45.09</v>
      </c>
      <c r="AC1044" s="184">
        <v>45.09</v>
      </c>
    </row>
    <row r="1045" spans="2:29">
      <c r="B1045" s="134">
        <f t="shared" si="84"/>
        <v>30802</v>
      </c>
      <c r="C1045" s="94">
        <v>30802</v>
      </c>
      <c r="D1045" s="84">
        <f t="shared" si="83"/>
        <v>4</v>
      </c>
      <c r="E1045" s="84">
        <f t="shared" si="85"/>
        <v>30</v>
      </c>
      <c r="F1045" s="84">
        <f t="shared" si="86"/>
        <v>1984</v>
      </c>
      <c r="G1045" s="92">
        <f t="shared" si="87"/>
        <v>1984</v>
      </c>
      <c r="H1045" s="183">
        <v>4.33</v>
      </c>
      <c r="I1045" s="119">
        <v>1.8</v>
      </c>
      <c r="J1045" s="119">
        <v>91.09</v>
      </c>
      <c r="K1045" s="119"/>
      <c r="L1045" s="119"/>
      <c r="M1045" s="119"/>
      <c r="N1045" s="119"/>
      <c r="O1045" s="184"/>
      <c r="P1045" s="183">
        <v>4.1900000000000004</v>
      </c>
      <c r="Q1045" s="119">
        <v>7.56</v>
      </c>
      <c r="R1045" s="119"/>
      <c r="S1045" s="119">
        <v>55.1</v>
      </c>
      <c r="T1045" s="184">
        <v>71.709999999999994</v>
      </c>
      <c r="U1045" s="183">
        <v>66.540000000000006</v>
      </c>
      <c r="V1045" s="119"/>
      <c r="W1045" s="119"/>
      <c r="X1045" s="184"/>
      <c r="Y1045" s="183"/>
      <c r="Z1045" s="119"/>
      <c r="AA1045" s="119"/>
      <c r="AB1045" s="119">
        <v>46.25</v>
      </c>
      <c r="AC1045" s="184">
        <v>46.25</v>
      </c>
    </row>
    <row r="1046" spans="2:29">
      <c r="B1046" s="134">
        <f t="shared" si="84"/>
        <v>30833</v>
      </c>
      <c r="C1046" s="94">
        <v>30833</v>
      </c>
      <c r="D1046" s="84">
        <f t="shared" si="83"/>
        <v>5</v>
      </c>
      <c r="E1046" s="84">
        <f t="shared" si="85"/>
        <v>31</v>
      </c>
      <c r="F1046" s="84">
        <f t="shared" si="86"/>
        <v>1984</v>
      </c>
      <c r="G1046" s="92">
        <f t="shared" si="87"/>
        <v>1984</v>
      </c>
      <c r="H1046" s="183">
        <v>4.42</v>
      </c>
      <c r="I1046" s="119">
        <v>1.91</v>
      </c>
      <c r="J1046" s="119">
        <v>96.9</v>
      </c>
      <c r="K1046" s="119"/>
      <c r="L1046" s="119"/>
      <c r="M1046" s="119"/>
      <c r="N1046" s="119"/>
      <c r="O1046" s="184"/>
      <c r="P1046" s="183"/>
      <c r="Q1046" s="119">
        <v>3.9</v>
      </c>
      <c r="R1046" s="119"/>
      <c r="S1046" s="119">
        <v>49.87</v>
      </c>
      <c r="T1046" s="184">
        <v>67.83</v>
      </c>
      <c r="U1046" s="183">
        <v>76.87</v>
      </c>
      <c r="V1046" s="119"/>
      <c r="W1046" s="119"/>
      <c r="X1046" s="184"/>
      <c r="Y1046" s="183"/>
      <c r="Z1046" s="119"/>
      <c r="AA1046" s="119"/>
      <c r="AB1046" s="119">
        <v>49.94</v>
      </c>
      <c r="AC1046" s="184">
        <v>49.94</v>
      </c>
    </row>
    <row r="1047" spans="2:29">
      <c r="B1047" s="134">
        <f t="shared" si="84"/>
        <v>30863</v>
      </c>
      <c r="C1047" s="94">
        <v>30863</v>
      </c>
      <c r="D1047" s="84">
        <f t="shared" si="83"/>
        <v>6</v>
      </c>
      <c r="E1047" s="84">
        <f t="shared" si="85"/>
        <v>30</v>
      </c>
      <c r="F1047" s="84">
        <f t="shared" si="86"/>
        <v>1984</v>
      </c>
      <c r="G1047" s="92">
        <f t="shared" si="87"/>
        <v>1984</v>
      </c>
      <c r="H1047" s="183">
        <v>7.75</v>
      </c>
      <c r="I1047" s="119">
        <v>2.0499999999999998</v>
      </c>
      <c r="J1047" s="119">
        <v>112.4</v>
      </c>
      <c r="K1047" s="119"/>
      <c r="L1047" s="119"/>
      <c r="M1047" s="119"/>
      <c r="N1047" s="119"/>
      <c r="O1047" s="184">
        <v>0.13</v>
      </c>
      <c r="P1047" s="183"/>
      <c r="Q1047" s="119">
        <v>4.7300000000000004</v>
      </c>
      <c r="R1047" s="119"/>
      <c r="S1047" s="119">
        <v>59.88</v>
      </c>
      <c r="T1047" s="184">
        <v>73</v>
      </c>
      <c r="U1047" s="183">
        <v>93.67</v>
      </c>
      <c r="V1047" s="119"/>
      <c r="W1047" s="119"/>
      <c r="X1047" s="184"/>
      <c r="Y1047" s="183"/>
      <c r="Z1047" s="119"/>
      <c r="AA1047" s="119"/>
      <c r="AB1047" s="119">
        <v>52.26</v>
      </c>
      <c r="AC1047" s="184">
        <v>52.26</v>
      </c>
    </row>
    <row r="1048" spans="2:29">
      <c r="B1048" s="134">
        <f t="shared" si="84"/>
        <v>30894</v>
      </c>
      <c r="C1048" s="94">
        <v>30894</v>
      </c>
      <c r="D1048" s="84">
        <f t="shared" si="83"/>
        <v>7</v>
      </c>
      <c r="E1048" s="84">
        <f t="shared" si="85"/>
        <v>31</v>
      </c>
      <c r="F1048" s="84">
        <f t="shared" si="86"/>
        <v>1984</v>
      </c>
      <c r="G1048" s="92">
        <f t="shared" si="87"/>
        <v>1984</v>
      </c>
      <c r="H1048" s="183">
        <v>7.24</v>
      </c>
      <c r="I1048" s="119">
        <v>2.04</v>
      </c>
      <c r="J1048" s="119">
        <v>101.42</v>
      </c>
      <c r="K1048" s="119"/>
      <c r="L1048" s="119"/>
      <c r="M1048" s="119"/>
      <c r="N1048" s="119"/>
      <c r="O1048" s="184">
        <v>0.11</v>
      </c>
      <c r="P1048" s="183">
        <v>9.9499999999999993</v>
      </c>
      <c r="Q1048" s="119">
        <v>4.3099999999999996</v>
      </c>
      <c r="R1048" s="119"/>
      <c r="S1048" s="119">
        <v>59.5</v>
      </c>
      <c r="T1048" s="184">
        <v>73.64</v>
      </c>
      <c r="U1048" s="183">
        <v>77.52</v>
      </c>
      <c r="V1048" s="119"/>
      <c r="W1048" s="119"/>
      <c r="X1048" s="184"/>
      <c r="Y1048" s="183"/>
      <c r="Z1048" s="119"/>
      <c r="AA1048" s="119"/>
      <c r="AB1048" s="119">
        <v>50.52</v>
      </c>
      <c r="AC1048" s="184">
        <v>50.52</v>
      </c>
    </row>
    <row r="1049" spans="2:29">
      <c r="B1049" s="134">
        <f t="shared" si="84"/>
        <v>30925</v>
      </c>
      <c r="C1049" s="94">
        <v>30925</v>
      </c>
      <c r="D1049" s="84">
        <f t="shared" si="83"/>
        <v>8</v>
      </c>
      <c r="E1049" s="84">
        <f t="shared" si="85"/>
        <v>31</v>
      </c>
      <c r="F1049" s="84">
        <f t="shared" si="86"/>
        <v>1984</v>
      </c>
      <c r="G1049" s="92">
        <f t="shared" si="87"/>
        <v>1984</v>
      </c>
      <c r="H1049" s="183">
        <v>8.5299999999999994</v>
      </c>
      <c r="I1049" s="119">
        <v>2.0299999999999998</v>
      </c>
      <c r="J1049" s="119">
        <v>114.34</v>
      </c>
      <c r="K1049" s="119"/>
      <c r="L1049" s="119"/>
      <c r="M1049" s="119"/>
      <c r="N1049" s="119"/>
      <c r="O1049" s="184">
        <v>0.09</v>
      </c>
      <c r="P1049" s="183">
        <v>0.31</v>
      </c>
      <c r="Q1049" s="119">
        <v>1.38</v>
      </c>
      <c r="R1049" s="119"/>
      <c r="S1049" s="119">
        <v>62.27</v>
      </c>
      <c r="T1049" s="184">
        <v>71.06</v>
      </c>
      <c r="U1049" s="183">
        <v>92.38</v>
      </c>
      <c r="V1049" s="119"/>
      <c r="W1049" s="119"/>
      <c r="X1049" s="184"/>
      <c r="Y1049" s="183"/>
      <c r="Z1049" s="119"/>
      <c r="AA1049" s="119"/>
      <c r="AB1049" s="119">
        <v>48.77</v>
      </c>
      <c r="AC1049" s="184">
        <v>48.77</v>
      </c>
    </row>
    <row r="1050" spans="2:29">
      <c r="B1050" s="134">
        <f t="shared" si="84"/>
        <v>30955</v>
      </c>
      <c r="C1050" s="94">
        <v>30955</v>
      </c>
      <c r="D1050" s="84">
        <f t="shared" si="83"/>
        <v>9</v>
      </c>
      <c r="E1050" s="84">
        <f t="shared" si="85"/>
        <v>30</v>
      </c>
      <c r="F1050" s="84">
        <f t="shared" si="86"/>
        <v>1984</v>
      </c>
      <c r="G1050" s="92">
        <f t="shared" si="87"/>
        <v>1984</v>
      </c>
      <c r="H1050" s="183">
        <v>9.5</v>
      </c>
      <c r="I1050" s="119">
        <v>1.73</v>
      </c>
      <c r="J1050" s="119">
        <v>106.59</v>
      </c>
      <c r="K1050" s="119"/>
      <c r="L1050" s="119"/>
      <c r="M1050" s="119"/>
      <c r="N1050" s="119"/>
      <c r="O1050" s="184">
        <v>0.09</v>
      </c>
      <c r="P1050" s="183">
        <v>0.79</v>
      </c>
      <c r="Q1050" s="119">
        <v>0.48</v>
      </c>
      <c r="R1050" s="119"/>
      <c r="S1050" s="119">
        <v>54.33</v>
      </c>
      <c r="T1050" s="184">
        <v>74.94</v>
      </c>
      <c r="U1050" s="183">
        <v>82.69</v>
      </c>
      <c r="V1050" s="119"/>
      <c r="W1050" s="119"/>
      <c r="X1050" s="184"/>
      <c r="Y1050" s="183"/>
      <c r="Z1050" s="119"/>
      <c r="AA1050" s="119"/>
      <c r="AB1050" s="119">
        <v>52.2</v>
      </c>
      <c r="AC1050" s="184">
        <v>52.2</v>
      </c>
    </row>
    <row r="1051" spans="2:29">
      <c r="B1051" s="134">
        <f t="shared" si="84"/>
        <v>30986</v>
      </c>
      <c r="C1051" s="94">
        <v>30986</v>
      </c>
      <c r="D1051" s="84">
        <f t="shared" si="83"/>
        <v>10</v>
      </c>
      <c r="E1051" s="84">
        <f t="shared" si="85"/>
        <v>31</v>
      </c>
      <c r="F1051" s="84">
        <f t="shared" si="86"/>
        <v>1984</v>
      </c>
      <c r="G1051" s="92">
        <f>F1051+1</f>
        <v>1985</v>
      </c>
      <c r="H1051" s="183">
        <v>8.66</v>
      </c>
      <c r="I1051" s="119">
        <v>1.65</v>
      </c>
      <c r="J1051" s="119">
        <v>92.38</v>
      </c>
      <c r="K1051" s="119"/>
      <c r="L1051" s="119"/>
      <c r="M1051" s="119"/>
      <c r="N1051" s="119"/>
      <c r="O1051" s="184">
        <v>0.54</v>
      </c>
      <c r="P1051" s="183">
        <v>3.37</v>
      </c>
      <c r="Q1051" s="119">
        <v>2.25</v>
      </c>
      <c r="R1051" s="119"/>
      <c r="S1051" s="119">
        <v>58.46</v>
      </c>
      <c r="T1051" s="184">
        <v>62.99</v>
      </c>
      <c r="U1051" s="183">
        <v>80.75</v>
      </c>
      <c r="V1051" s="119"/>
      <c r="W1051" s="119"/>
      <c r="X1051" s="184"/>
      <c r="Y1051" s="183"/>
      <c r="Z1051" s="119"/>
      <c r="AA1051" s="119"/>
      <c r="AB1051" s="119">
        <v>47.48</v>
      </c>
      <c r="AC1051" s="184">
        <v>47.48</v>
      </c>
    </row>
    <row r="1052" spans="2:29">
      <c r="B1052" s="134">
        <f t="shared" si="84"/>
        <v>31016</v>
      </c>
      <c r="C1052" s="94">
        <v>31016</v>
      </c>
      <c r="D1052" s="84">
        <f t="shared" si="83"/>
        <v>11</v>
      </c>
      <c r="E1052" s="84">
        <f t="shared" si="85"/>
        <v>30</v>
      </c>
      <c r="F1052" s="84">
        <f t="shared" si="86"/>
        <v>1984</v>
      </c>
      <c r="G1052" s="92">
        <f>F1052+1</f>
        <v>1985</v>
      </c>
      <c r="H1052" s="183">
        <v>8.66</v>
      </c>
      <c r="I1052" s="119">
        <v>1.63</v>
      </c>
      <c r="J1052" s="119">
        <v>87.86</v>
      </c>
      <c r="K1052" s="119"/>
      <c r="L1052" s="119">
        <v>1.47</v>
      </c>
      <c r="M1052" s="119"/>
      <c r="N1052" s="119">
        <v>8.33</v>
      </c>
      <c r="O1052" s="184">
        <v>1.23</v>
      </c>
      <c r="P1052" s="183">
        <v>8.66</v>
      </c>
      <c r="Q1052" s="119">
        <v>4</v>
      </c>
      <c r="R1052" s="119"/>
      <c r="S1052" s="119">
        <v>56.72</v>
      </c>
      <c r="T1052" s="184">
        <v>47.48</v>
      </c>
      <c r="U1052" s="183">
        <v>94.32</v>
      </c>
      <c r="V1052" s="119"/>
      <c r="W1052" s="119"/>
      <c r="X1052" s="184"/>
      <c r="Y1052" s="183"/>
      <c r="Z1052" s="119"/>
      <c r="AA1052" s="119"/>
      <c r="AB1052" s="119">
        <v>45.09</v>
      </c>
      <c r="AC1052" s="184">
        <v>45.09</v>
      </c>
    </row>
    <row r="1053" spans="2:29">
      <c r="B1053" s="134">
        <f t="shared" si="84"/>
        <v>31047</v>
      </c>
      <c r="C1053" s="94">
        <v>31047</v>
      </c>
      <c r="D1053" s="84">
        <f t="shared" si="83"/>
        <v>12</v>
      </c>
      <c r="E1053" s="84">
        <f t="shared" si="85"/>
        <v>31</v>
      </c>
      <c r="F1053" s="84">
        <f t="shared" si="86"/>
        <v>1984</v>
      </c>
      <c r="G1053" s="92">
        <f>F1053+1</f>
        <v>1985</v>
      </c>
      <c r="H1053" s="183">
        <v>8.1999999999999993</v>
      </c>
      <c r="I1053" s="119">
        <v>1.62</v>
      </c>
      <c r="J1053" s="119">
        <v>91.09</v>
      </c>
      <c r="K1053" s="119"/>
      <c r="L1053" s="119">
        <v>1.62</v>
      </c>
      <c r="M1053" s="119"/>
      <c r="N1053" s="119">
        <v>9.56</v>
      </c>
      <c r="O1053" s="184">
        <v>0.75</v>
      </c>
      <c r="P1053" s="183">
        <v>34.11</v>
      </c>
      <c r="Q1053" s="119">
        <v>4.76</v>
      </c>
      <c r="R1053" s="119"/>
      <c r="S1053" s="119">
        <v>56.27</v>
      </c>
      <c r="T1053" s="184">
        <v>51.23</v>
      </c>
      <c r="U1053" s="183">
        <v>94.32</v>
      </c>
      <c r="V1053" s="119"/>
      <c r="W1053" s="119"/>
      <c r="X1053" s="184"/>
      <c r="Y1053" s="183"/>
      <c r="Z1053" s="119"/>
      <c r="AA1053" s="119"/>
      <c r="AB1053" s="119">
        <v>41.02</v>
      </c>
      <c r="AC1053" s="184">
        <v>41.02</v>
      </c>
    </row>
    <row r="1054" spans="2:29">
      <c r="B1054" s="134">
        <f t="shared" si="84"/>
        <v>31078</v>
      </c>
      <c r="C1054" s="94">
        <v>31078</v>
      </c>
      <c r="D1054" s="84">
        <f t="shared" si="83"/>
        <v>1</v>
      </c>
      <c r="E1054" s="84">
        <f t="shared" si="85"/>
        <v>31</v>
      </c>
      <c r="F1054" s="84">
        <f t="shared" si="86"/>
        <v>1985</v>
      </c>
      <c r="G1054" s="92">
        <f>F1054</f>
        <v>1985</v>
      </c>
      <c r="H1054" s="183">
        <v>7.62</v>
      </c>
      <c r="I1054" s="119">
        <v>1.74</v>
      </c>
      <c r="J1054" s="119">
        <v>93.67</v>
      </c>
      <c r="K1054" s="119"/>
      <c r="L1054" s="119">
        <v>0.36</v>
      </c>
      <c r="M1054" s="119"/>
      <c r="N1054" s="119">
        <v>8.4</v>
      </c>
      <c r="O1054" s="184">
        <v>0.76</v>
      </c>
      <c r="P1054" s="183">
        <v>10.47</v>
      </c>
      <c r="Q1054" s="119">
        <v>1.22</v>
      </c>
      <c r="R1054" s="119"/>
      <c r="S1054" s="119">
        <v>59.5</v>
      </c>
      <c r="T1054" s="184">
        <v>55.1</v>
      </c>
      <c r="U1054" s="183">
        <v>94.32</v>
      </c>
      <c r="V1054" s="119"/>
      <c r="W1054" s="119"/>
      <c r="X1054" s="184"/>
      <c r="Y1054" s="183"/>
      <c r="Z1054" s="119"/>
      <c r="AA1054" s="119"/>
      <c r="AB1054" s="119">
        <v>40.049999999999997</v>
      </c>
      <c r="AC1054" s="184">
        <v>40.049999999999997</v>
      </c>
    </row>
    <row r="1055" spans="2:29">
      <c r="B1055" s="134">
        <f t="shared" si="84"/>
        <v>31106</v>
      </c>
      <c r="C1055" s="94">
        <v>31106</v>
      </c>
      <c r="D1055" s="84">
        <f t="shared" si="83"/>
        <v>2</v>
      </c>
      <c r="E1055" s="84">
        <f t="shared" si="85"/>
        <v>28</v>
      </c>
      <c r="F1055" s="84">
        <f t="shared" si="86"/>
        <v>1985</v>
      </c>
      <c r="G1055" s="92">
        <f t="shared" si="87"/>
        <v>1985</v>
      </c>
      <c r="H1055" s="183">
        <v>7.82</v>
      </c>
      <c r="I1055" s="119">
        <v>1.76</v>
      </c>
      <c r="J1055" s="119">
        <v>87.21</v>
      </c>
      <c r="K1055" s="119">
        <v>0.76</v>
      </c>
      <c r="L1055" s="119">
        <v>1.7</v>
      </c>
      <c r="M1055" s="119">
        <v>4.5199999999999996</v>
      </c>
      <c r="N1055" s="119">
        <v>11.5</v>
      </c>
      <c r="O1055" s="184">
        <v>1.81</v>
      </c>
      <c r="P1055" s="183">
        <v>4.34</v>
      </c>
      <c r="Q1055" s="119">
        <v>1.01</v>
      </c>
      <c r="R1055" s="119"/>
      <c r="S1055" s="119">
        <v>63.7</v>
      </c>
      <c r="T1055" s="184">
        <v>60.79</v>
      </c>
      <c r="U1055" s="183">
        <v>111.11</v>
      </c>
      <c r="V1055" s="119"/>
      <c r="W1055" s="119">
        <v>29.85</v>
      </c>
      <c r="X1055" s="184"/>
      <c r="Y1055" s="183"/>
      <c r="Z1055" s="119"/>
      <c r="AA1055" s="119"/>
      <c r="AB1055" s="119">
        <v>37.47</v>
      </c>
      <c r="AC1055" s="184">
        <v>37.47</v>
      </c>
    </row>
    <row r="1056" spans="2:29">
      <c r="B1056" s="134">
        <f t="shared" si="84"/>
        <v>31137</v>
      </c>
      <c r="C1056" s="94">
        <v>31137</v>
      </c>
      <c r="D1056" s="84">
        <f t="shared" si="83"/>
        <v>3</v>
      </c>
      <c r="E1056" s="84">
        <f t="shared" si="85"/>
        <v>31</v>
      </c>
      <c r="F1056" s="84">
        <f t="shared" si="86"/>
        <v>1985</v>
      </c>
      <c r="G1056" s="92">
        <f t="shared" si="87"/>
        <v>1985</v>
      </c>
      <c r="H1056" s="183">
        <v>6.11</v>
      </c>
      <c r="I1056" s="119">
        <v>1.71</v>
      </c>
      <c r="J1056" s="119">
        <v>85.27</v>
      </c>
      <c r="K1056" s="119">
        <v>1.17</v>
      </c>
      <c r="L1056" s="119">
        <v>0.93</v>
      </c>
      <c r="M1056" s="119">
        <v>16.8</v>
      </c>
      <c r="N1056" s="119">
        <v>13.18</v>
      </c>
      <c r="O1056" s="184">
        <v>1.93</v>
      </c>
      <c r="P1056" s="183">
        <v>7.82</v>
      </c>
      <c r="Q1056" s="119">
        <v>3.26</v>
      </c>
      <c r="R1056" s="119"/>
      <c r="S1056" s="119">
        <v>70.41</v>
      </c>
      <c r="T1056" s="184">
        <v>50.39</v>
      </c>
      <c r="U1056" s="183">
        <v>87.21</v>
      </c>
      <c r="V1056" s="119"/>
      <c r="W1056" s="119">
        <v>82.04</v>
      </c>
      <c r="X1056" s="184"/>
      <c r="Y1056" s="183"/>
      <c r="Z1056" s="119"/>
      <c r="AA1056" s="119"/>
      <c r="AB1056" s="119">
        <v>42.7</v>
      </c>
      <c r="AC1056" s="184">
        <v>42.7</v>
      </c>
    </row>
    <row r="1057" spans="2:29">
      <c r="B1057" s="134">
        <f t="shared" si="84"/>
        <v>31167</v>
      </c>
      <c r="C1057" s="94">
        <v>31167</v>
      </c>
      <c r="D1057" s="84">
        <f t="shared" si="83"/>
        <v>4</v>
      </c>
      <c r="E1057" s="84">
        <f t="shared" si="85"/>
        <v>30</v>
      </c>
      <c r="F1057" s="84">
        <f t="shared" si="86"/>
        <v>1985</v>
      </c>
      <c r="G1057" s="92">
        <f t="shared" si="87"/>
        <v>1985</v>
      </c>
      <c r="H1057" s="183">
        <v>4.3499999999999996</v>
      </c>
      <c r="I1057" s="119">
        <v>1.71</v>
      </c>
      <c r="J1057" s="119">
        <v>80.75</v>
      </c>
      <c r="K1057" s="119">
        <v>1.28</v>
      </c>
      <c r="L1057" s="119">
        <v>1.52</v>
      </c>
      <c r="M1057" s="119">
        <v>10.79</v>
      </c>
      <c r="N1057" s="119">
        <v>9.5</v>
      </c>
      <c r="O1057" s="184">
        <v>1.79</v>
      </c>
      <c r="P1057" s="183">
        <v>24.74</v>
      </c>
      <c r="Q1057" s="119">
        <v>2.0499999999999998</v>
      </c>
      <c r="R1057" s="119"/>
      <c r="S1057" s="119">
        <v>74.94</v>
      </c>
      <c r="T1057" s="184">
        <v>40.049999999999997</v>
      </c>
      <c r="U1057" s="183">
        <v>94.96</v>
      </c>
      <c r="V1057" s="119"/>
      <c r="W1057" s="119">
        <v>55.75</v>
      </c>
      <c r="X1057" s="184"/>
      <c r="Y1057" s="183"/>
      <c r="Z1057" s="119"/>
      <c r="AA1057" s="119"/>
      <c r="AB1057" s="119">
        <v>33.53</v>
      </c>
      <c r="AC1057" s="184">
        <v>33.53</v>
      </c>
    </row>
    <row r="1058" spans="2:29">
      <c r="B1058" s="134">
        <f t="shared" si="84"/>
        <v>31198</v>
      </c>
      <c r="C1058" s="94">
        <v>31198</v>
      </c>
      <c r="D1058" s="84">
        <f t="shared" ref="D1058:D1121" si="88">MONTH(C1058)</f>
        <v>5</v>
      </c>
      <c r="E1058" s="84">
        <f t="shared" si="85"/>
        <v>31</v>
      </c>
      <c r="F1058" s="84">
        <f t="shared" si="86"/>
        <v>1985</v>
      </c>
      <c r="G1058" s="92">
        <f t="shared" si="87"/>
        <v>1985</v>
      </c>
      <c r="H1058" s="183">
        <v>1.44</v>
      </c>
      <c r="I1058" s="119">
        <v>1.71</v>
      </c>
      <c r="J1058" s="119">
        <v>73.64</v>
      </c>
      <c r="K1058" s="119">
        <v>1.17</v>
      </c>
      <c r="L1058" s="119">
        <v>1.97</v>
      </c>
      <c r="M1058" s="119">
        <v>17.7</v>
      </c>
      <c r="N1058" s="119">
        <v>13.37</v>
      </c>
      <c r="O1058" s="184">
        <v>1.65</v>
      </c>
      <c r="P1058" s="183">
        <v>31.46</v>
      </c>
      <c r="Q1058" s="119">
        <v>2.58</v>
      </c>
      <c r="R1058" s="119"/>
      <c r="S1058" s="119">
        <v>79.459999999999994</v>
      </c>
      <c r="T1058" s="184">
        <v>25.06</v>
      </c>
      <c r="U1058" s="183">
        <v>78.17</v>
      </c>
      <c r="V1058" s="119"/>
      <c r="W1058" s="119">
        <v>89.79</v>
      </c>
      <c r="X1058" s="184"/>
      <c r="Y1058" s="183"/>
      <c r="Z1058" s="119"/>
      <c r="AA1058" s="119"/>
      <c r="AB1058" s="119">
        <v>39.28</v>
      </c>
      <c r="AC1058" s="184">
        <v>39.28</v>
      </c>
    </row>
    <row r="1059" spans="2:29">
      <c r="B1059" s="134">
        <f t="shared" si="84"/>
        <v>31228</v>
      </c>
      <c r="C1059" s="94">
        <v>31228</v>
      </c>
      <c r="D1059" s="84">
        <f t="shared" si="88"/>
        <v>6</v>
      </c>
      <c r="E1059" s="84">
        <f t="shared" si="85"/>
        <v>30</v>
      </c>
      <c r="F1059" s="84">
        <f t="shared" si="86"/>
        <v>1985</v>
      </c>
      <c r="G1059" s="92">
        <f t="shared" si="87"/>
        <v>1985</v>
      </c>
      <c r="H1059" s="183"/>
      <c r="I1059" s="119">
        <v>1.71</v>
      </c>
      <c r="J1059" s="119">
        <v>73.64</v>
      </c>
      <c r="K1059" s="119">
        <v>1.1200000000000001</v>
      </c>
      <c r="L1059" s="119">
        <v>2.09</v>
      </c>
      <c r="M1059" s="119">
        <v>18.22</v>
      </c>
      <c r="N1059" s="119">
        <v>13.82</v>
      </c>
      <c r="O1059" s="184">
        <v>1.68</v>
      </c>
      <c r="P1059" s="183">
        <v>22.29</v>
      </c>
      <c r="Q1059" s="119"/>
      <c r="R1059" s="119"/>
      <c r="S1059" s="119">
        <v>76.87</v>
      </c>
      <c r="T1059" s="184">
        <v>19.7</v>
      </c>
      <c r="U1059" s="183">
        <v>72.349999999999994</v>
      </c>
      <c r="V1059" s="119"/>
      <c r="W1059" s="119">
        <v>82.69</v>
      </c>
      <c r="X1059" s="184"/>
      <c r="Y1059" s="183"/>
      <c r="Z1059" s="119"/>
      <c r="AA1059" s="119"/>
      <c r="AB1059" s="119">
        <v>42.31</v>
      </c>
      <c r="AC1059" s="184">
        <v>42.31</v>
      </c>
    </row>
    <row r="1060" spans="2:29">
      <c r="B1060" s="134">
        <f t="shared" si="84"/>
        <v>31259</v>
      </c>
      <c r="C1060" s="94">
        <v>31259</v>
      </c>
      <c r="D1060" s="84">
        <f t="shared" si="88"/>
        <v>7</v>
      </c>
      <c r="E1060" s="84">
        <f t="shared" si="85"/>
        <v>31</v>
      </c>
      <c r="F1060" s="84">
        <f t="shared" si="86"/>
        <v>1985</v>
      </c>
      <c r="G1060" s="92">
        <f t="shared" si="87"/>
        <v>1985</v>
      </c>
      <c r="H1060" s="183"/>
      <c r="I1060" s="119">
        <v>1.77</v>
      </c>
      <c r="J1060" s="119">
        <v>81.400000000000006</v>
      </c>
      <c r="K1060" s="119">
        <v>0.54</v>
      </c>
      <c r="L1060" s="119">
        <v>1.57</v>
      </c>
      <c r="M1060" s="119">
        <v>11.18</v>
      </c>
      <c r="N1060" s="119">
        <v>9.6300000000000008</v>
      </c>
      <c r="O1060" s="184">
        <v>1.69</v>
      </c>
      <c r="P1060" s="183">
        <v>22.93</v>
      </c>
      <c r="Q1060" s="119"/>
      <c r="R1060" s="119"/>
      <c r="S1060" s="119">
        <v>67.180000000000007</v>
      </c>
      <c r="T1060" s="184">
        <v>24.03</v>
      </c>
      <c r="U1060" s="183">
        <v>74.94</v>
      </c>
      <c r="V1060" s="119"/>
      <c r="W1060" s="119">
        <v>62.79</v>
      </c>
      <c r="X1060" s="184"/>
      <c r="Y1060" s="183"/>
      <c r="Z1060" s="119"/>
      <c r="AA1060" s="119"/>
      <c r="AB1060" s="119">
        <v>38.82</v>
      </c>
      <c r="AC1060" s="184">
        <v>38.82</v>
      </c>
    </row>
    <row r="1061" spans="2:29">
      <c r="B1061" s="134">
        <f t="shared" si="84"/>
        <v>31290</v>
      </c>
      <c r="C1061" s="94">
        <v>31290</v>
      </c>
      <c r="D1061" s="84">
        <f t="shared" si="88"/>
        <v>8</v>
      </c>
      <c r="E1061" s="84">
        <f t="shared" si="85"/>
        <v>31</v>
      </c>
      <c r="F1061" s="84">
        <f t="shared" si="86"/>
        <v>1985</v>
      </c>
      <c r="G1061" s="92">
        <f t="shared" si="87"/>
        <v>1985</v>
      </c>
      <c r="H1061" s="183"/>
      <c r="I1061" s="119">
        <v>1.8</v>
      </c>
      <c r="J1061" s="119">
        <v>84.63</v>
      </c>
      <c r="K1061" s="119">
        <v>0.03</v>
      </c>
      <c r="L1061" s="119">
        <v>1.6</v>
      </c>
      <c r="M1061" s="119">
        <v>9.56</v>
      </c>
      <c r="N1061" s="119">
        <v>8.66</v>
      </c>
      <c r="O1061" s="184">
        <v>1.74</v>
      </c>
      <c r="P1061" s="183">
        <v>15.31</v>
      </c>
      <c r="Q1061" s="119">
        <v>0.62</v>
      </c>
      <c r="R1061" s="119"/>
      <c r="S1061" s="119">
        <v>74.290000000000006</v>
      </c>
      <c r="T1061" s="184">
        <v>22.35</v>
      </c>
      <c r="U1061" s="183">
        <v>82.04</v>
      </c>
      <c r="V1061" s="119"/>
      <c r="W1061" s="119">
        <v>43.41</v>
      </c>
      <c r="X1061" s="184"/>
      <c r="Y1061" s="183"/>
      <c r="Z1061" s="119"/>
      <c r="AA1061" s="119"/>
      <c r="AB1061" s="119">
        <v>43.35</v>
      </c>
      <c r="AC1061" s="184">
        <v>43.35</v>
      </c>
    </row>
    <row r="1062" spans="2:29">
      <c r="B1062" s="134">
        <f t="shared" si="84"/>
        <v>31320</v>
      </c>
      <c r="C1062" s="94">
        <v>31320</v>
      </c>
      <c r="D1062" s="84">
        <f t="shared" si="88"/>
        <v>9</v>
      </c>
      <c r="E1062" s="84">
        <f t="shared" si="85"/>
        <v>30</v>
      </c>
      <c r="F1062" s="84">
        <f t="shared" si="86"/>
        <v>1985</v>
      </c>
      <c r="G1062" s="92">
        <f t="shared" si="87"/>
        <v>1985</v>
      </c>
      <c r="H1062" s="183"/>
      <c r="I1062" s="119">
        <v>1.76</v>
      </c>
      <c r="J1062" s="119">
        <v>85.27</v>
      </c>
      <c r="K1062" s="119">
        <v>0.05</v>
      </c>
      <c r="L1062" s="119">
        <v>1.69</v>
      </c>
      <c r="M1062" s="119">
        <v>3.58</v>
      </c>
      <c r="N1062" s="119">
        <v>8.27</v>
      </c>
      <c r="O1062" s="184">
        <v>1.65</v>
      </c>
      <c r="P1062" s="183">
        <v>11.63</v>
      </c>
      <c r="Q1062" s="119">
        <v>1.1599999999999999</v>
      </c>
      <c r="R1062" s="119"/>
      <c r="S1062" s="119">
        <v>59.5</v>
      </c>
      <c r="T1062" s="184">
        <v>45.22</v>
      </c>
      <c r="U1062" s="183">
        <v>86.56</v>
      </c>
      <c r="V1062" s="119"/>
      <c r="W1062" s="119">
        <v>22.22</v>
      </c>
      <c r="X1062" s="184"/>
      <c r="Y1062" s="183"/>
      <c r="Z1062" s="119"/>
      <c r="AA1062" s="119"/>
      <c r="AB1062" s="119">
        <v>47.29</v>
      </c>
      <c r="AC1062" s="184">
        <v>47.29</v>
      </c>
    </row>
    <row r="1063" spans="2:29">
      <c r="B1063" s="134">
        <f t="shared" si="84"/>
        <v>31351</v>
      </c>
      <c r="C1063" s="94">
        <v>31351</v>
      </c>
      <c r="D1063" s="84">
        <f t="shared" si="88"/>
        <v>10</v>
      </c>
      <c r="E1063" s="84">
        <f t="shared" si="85"/>
        <v>31</v>
      </c>
      <c r="F1063" s="84">
        <f t="shared" si="86"/>
        <v>1985</v>
      </c>
      <c r="G1063" s="92">
        <f>F1063+1</f>
        <v>1986</v>
      </c>
      <c r="H1063" s="183"/>
      <c r="I1063" s="119">
        <v>1.71</v>
      </c>
      <c r="J1063" s="119">
        <v>85.27</v>
      </c>
      <c r="K1063" s="119">
        <v>0.08</v>
      </c>
      <c r="L1063" s="119">
        <v>1.67</v>
      </c>
      <c r="M1063" s="119">
        <v>10.08</v>
      </c>
      <c r="N1063" s="119">
        <v>8.98</v>
      </c>
      <c r="O1063" s="184">
        <v>0.36</v>
      </c>
      <c r="P1063" s="183">
        <v>23.19</v>
      </c>
      <c r="Q1063" s="119">
        <v>1.65</v>
      </c>
      <c r="R1063" s="119"/>
      <c r="S1063" s="119">
        <v>52.78</v>
      </c>
      <c r="T1063" s="184">
        <v>47.93</v>
      </c>
      <c r="U1063" s="183">
        <v>99.48</v>
      </c>
      <c r="V1063" s="119"/>
      <c r="W1063" s="119">
        <v>45.8</v>
      </c>
      <c r="X1063" s="184"/>
      <c r="Y1063" s="183"/>
      <c r="Z1063" s="119"/>
      <c r="AA1063" s="119"/>
      <c r="AB1063" s="119">
        <v>31.72</v>
      </c>
      <c r="AC1063" s="184">
        <v>31.72</v>
      </c>
    </row>
    <row r="1064" spans="2:29">
      <c r="B1064" s="134">
        <f t="shared" si="84"/>
        <v>31381</v>
      </c>
      <c r="C1064" s="94">
        <v>31381</v>
      </c>
      <c r="D1064" s="84">
        <f t="shared" si="88"/>
        <v>11</v>
      </c>
      <c r="E1064" s="84">
        <f t="shared" si="85"/>
        <v>30</v>
      </c>
      <c r="F1064" s="84">
        <f t="shared" si="86"/>
        <v>1985</v>
      </c>
      <c r="G1064" s="92">
        <f>F1064+1</f>
        <v>1986</v>
      </c>
      <c r="H1064" s="183"/>
      <c r="I1064" s="119">
        <v>1.68</v>
      </c>
      <c r="J1064" s="119">
        <v>85.27</v>
      </c>
      <c r="K1064" s="119">
        <v>0.08</v>
      </c>
      <c r="L1064" s="119">
        <v>1.76</v>
      </c>
      <c r="M1064" s="119">
        <v>2.48</v>
      </c>
      <c r="N1064" s="119">
        <v>10.34</v>
      </c>
      <c r="O1064" s="184">
        <v>0.28000000000000003</v>
      </c>
      <c r="P1064" s="183">
        <v>33.270000000000003</v>
      </c>
      <c r="Q1064" s="119">
        <v>8.1999999999999993</v>
      </c>
      <c r="R1064" s="119"/>
      <c r="S1064" s="119">
        <v>53.81</v>
      </c>
      <c r="T1064" s="184">
        <v>58.33</v>
      </c>
      <c r="U1064" s="183">
        <v>87.21</v>
      </c>
      <c r="V1064" s="119"/>
      <c r="W1064" s="119">
        <v>14.21</v>
      </c>
      <c r="X1064" s="184"/>
      <c r="Y1064" s="183"/>
      <c r="Z1064" s="119"/>
      <c r="AA1064" s="119"/>
      <c r="AB1064" s="119">
        <v>37.53</v>
      </c>
      <c r="AC1064" s="184">
        <v>37.53</v>
      </c>
    </row>
    <row r="1065" spans="2:29">
      <c r="B1065" s="134">
        <f t="shared" si="84"/>
        <v>31412</v>
      </c>
      <c r="C1065" s="94">
        <v>31412</v>
      </c>
      <c r="D1065" s="84">
        <f t="shared" si="88"/>
        <v>12</v>
      </c>
      <c r="E1065" s="84">
        <f t="shared" si="85"/>
        <v>31</v>
      </c>
      <c r="F1065" s="84">
        <f t="shared" si="86"/>
        <v>1985</v>
      </c>
      <c r="G1065" s="92">
        <f>F1065+1</f>
        <v>1986</v>
      </c>
      <c r="H1065" s="183"/>
      <c r="I1065" s="119">
        <v>1.76</v>
      </c>
      <c r="J1065" s="119">
        <v>86.56</v>
      </c>
      <c r="K1065" s="119"/>
      <c r="L1065" s="119"/>
      <c r="M1065" s="119"/>
      <c r="N1065" s="119"/>
      <c r="O1065" s="184">
        <v>0.28000000000000003</v>
      </c>
      <c r="P1065" s="183"/>
      <c r="Q1065" s="119">
        <v>2.96</v>
      </c>
      <c r="R1065" s="119"/>
      <c r="S1065" s="119">
        <v>55.17</v>
      </c>
      <c r="T1065" s="184">
        <v>65.25</v>
      </c>
      <c r="U1065" s="183">
        <v>79.459999999999994</v>
      </c>
      <c r="V1065" s="119"/>
      <c r="W1065" s="119"/>
      <c r="X1065" s="184"/>
      <c r="Y1065" s="183"/>
      <c r="Z1065" s="119"/>
      <c r="AA1065" s="119"/>
      <c r="AB1065" s="119">
        <v>43.35</v>
      </c>
      <c r="AC1065" s="184">
        <v>43.35</v>
      </c>
    </row>
    <row r="1066" spans="2:29">
      <c r="B1066" s="134">
        <f t="shared" si="84"/>
        <v>31443</v>
      </c>
      <c r="C1066" s="94">
        <v>31443</v>
      </c>
      <c r="D1066" s="84">
        <f t="shared" si="88"/>
        <v>1</v>
      </c>
      <c r="E1066" s="84">
        <f t="shared" si="85"/>
        <v>31</v>
      </c>
      <c r="F1066" s="84">
        <f t="shared" si="86"/>
        <v>1986</v>
      </c>
      <c r="G1066" s="92">
        <f>F1066</f>
        <v>1986</v>
      </c>
      <c r="H1066" s="183"/>
      <c r="I1066" s="119">
        <v>1.85</v>
      </c>
      <c r="J1066" s="119">
        <v>87.86</v>
      </c>
      <c r="K1066" s="119"/>
      <c r="L1066" s="119"/>
      <c r="M1066" s="119"/>
      <c r="N1066" s="119">
        <v>8.33</v>
      </c>
      <c r="O1066" s="184"/>
      <c r="P1066" s="183">
        <v>17.829999999999998</v>
      </c>
      <c r="Q1066" s="119">
        <v>1.85</v>
      </c>
      <c r="R1066" s="119"/>
      <c r="S1066" s="119">
        <v>54.59</v>
      </c>
      <c r="T1066" s="184">
        <v>64.47</v>
      </c>
      <c r="U1066" s="183">
        <v>78.17</v>
      </c>
      <c r="V1066" s="119"/>
      <c r="W1066" s="119"/>
      <c r="X1066" s="184"/>
      <c r="Y1066" s="183"/>
      <c r="Z1066" s="119"/>
      <c r="AA1066" s="119"/>
      <c r="AB1066" s="119">
        <v>44.32</v>
      </c>
      <c r="AC1066" s="184">
        <v>44.32</v>
      </c>
    </row>
    <row r="1067" spans="2:29">
      <c r="B1067" s="134">
        <f t="shared" si="84"/>
        <v>31471</v>
      </c>
      <c r="C1067" s="94">
        <v>31471</v>
      </c>
      <c r="D1067" s="84">
        <f t="shared" si="88"/>
        <v>2</v>
      </c>
      <c r="E1067" s="84">
        <f t="shared" si="85"/>
        <v>28</v>
      </c>
      <c r="F1067" s="84">
        <f t="shared" si="86"/>
        <v>1986</v>
      </c>
      <c r="G1067" s="92">
        <f t="shared" si="87"/>
        <v>1986</v>
      </c>
      <c r="H1067" s="183"/>
      <c r="I1067" s="119">
        <v>1.87</v>
      </c>
      <c r="J1067" s="119">
        <v>87.21</v>
      </c>
      <c r="K1067" s="119"/>
      <c r="L1067" s="119"/>
      <c r="M1067" s="119"/>
      <c r="N1067" s="119"/>
      <c r="O1067" s="184"/>
      <c r="P1067" s="183">
        <v>11.82</v>
      </c>
      <c r="Q1067" s="119">
        <v>0.85</v>
      </c>
      <c r="R1067" s="119"/>
      <c r="S1067" s="119">
        <v>54.33</v>
      </c>
      <c r="T1067" s="184">
        <v>77.52</v>
      </c>
      <c r="U1067" s="183">
        <v>74.94</v>
      </c>
      <c r="V1067" s="119"/>
      <c r="W1067" s="119"/>
      <c r="X1067" s="184"/>
      <c r="Y1067" s="183"/>
      <c r="Z1067" s="119"/>
      <c r="AA1067" s="119"/>
      <c r="AB1067" s="119">
        <v>43.99</v>
      </c>
      <c r="AC1067" s="184">
        <v>43.99</v>
      </c>
    </row>
    <row r="1068" spans="2:29">
      <c r="B1068" s="134">
        <f t="shared" si="84"/>
        <v>31502</v>
      </c>
      <c r="C1068" s="94">
        <v>31502</v>
      </c>
      <c r="D1068" s="84">
        <f t="shared" si="88"/>
        <v>3</v>
      </c>
      <c r="E1068" s="84">
        <f t="shared" si="85"/>
        <v>31</v>
      </c>
      <c r="F1068" s="84">
        <f t="shared" si="86"/>
        <v>1986</v>
      </c>
      <c r="G1068" s="92">
        <f t="shared" si="87"/>
        <v>1986</v>
      </c>
      <c r="H1068" s="183"/>
      <c r="I1068" s="119">
        <v>1.91</v>
      </c>
      <c r="J1068" s="119">
        <v>89.15</v>
      </c>
      <c r="K1068" s="119"/>
      <c r="L1068" s="119"/>
      <c r="M1068" s="119"/>
      <c r="N1068" s="119"/>
      <c r="O1068" s="184">
        <v>0.02</v>
      </c>
      <c r="P1068" s="183">
        <v>8.98</v>
      </c>
      <c r="Q1068" s="119">
        <v>2.58</v>
      </c>
      <c r="R1068" s="119"/>
      <c r="S1068" s="119">
        <v>55.23</v>
      </c>
      <c r="T1068" s="184">
        <v>59.63</v>
      </c>
      <c r="U1068" s="183">
        <v>70.41</v>
      </c>
      <c r="V1068" s="119"/>
      <c r="W1068" s="119"/>
      <c r="X1068" s="184"/>
      <c r="Y1068" s="183"/>
      <c r="Z1068" s="119"/>
      <c r="AA1068" s="119"/>
      <c r="AB1068" s="119">
        <v>43.73</v>
      </c>
      <c r="AC1068" s="184">
        <v>43.73</v>
      </c>
    </row>
    <row r="1069" spans="2:29">
      <c r="B1069" s="134">
        <f t="shared" si="84"/>
        <v>31532</v>
      </c>
      <c r="C1069" s="94">
        <v>31532</v>
      </c>
      <c r="D1069" s="84">
        <f t="shared" si="88"/>
        <v>4</v>
      </c>
      <c r="E1069" s="84">
        <f t="shared" si="85"/>
        <v>30</v>
      </c>
      <c r="F1069" s="84">
        <f t="shared" si="86"/>
        <v>1986</v>
      </c>
      <c r="G1069" s="92">
        <f t="shared" si="87"/>
        <v>1986</v>
      </c>
      <c r="H1069" s="183"/>
      <c r="I1069" s="119">
        <v>2</v>
      </c>
      <c r="J1069" s="119">
        <v>89.79</v>
      </c>
      <c r="K1069" s="119"/>
      <c r="L1069" s="119"/>
      <c r="M1069" s="119"/>
      <c r="N1069" s="119">
        <v>3.13</v>
      </c>
      <c r="O1069" s="184">
        <v>0.08</v>
      </c>
      <c r="P1069" s="183">
        <v>3.17</v>
      </c>
      <c r="Q1069" s="119">
        <v>3.12</v>
      </c>
      <c r="R1069" s="119"/>
      <c r="S1069" s="119">
        <v>50.26</v>
      </c>
      <c r="T1069" s="184">
        <v>70.41</v>
      </c>
      <c r="U1069" s="183">
        <v>92.38</v>
      </c>
      <c r="V1069" s="119"/>
      <c r="W1069" s="119"/>
      <c r="X1069" s="184"/>
      <c r="Y1069" s="183"/>
      <c r="Z1069" s="119"/>
      <c r="AA1069" s="119"/>
      <c r="AB1069" s="119">
        <v>23.26</v>
      </c>
      <c r="AC1069" s="184">
        <v>23.26</v>
      </c>
    </row>
    <row r="1070" spans="2:29">
      <c r="B1070" s="134">
        <f t="shared" si="84"/>
        <v>31563</v>
      </c>
      <c r="C1070" s="94">
        <v>31563</v>
      </c>
      <c r="D1070" s="84">
        <f t="shared" si="88"/>
        <v>5</v>
      </c>
      <c r="E1070" s="84">
        <f t="shared" si="85"/>
        <v>31</v>
      </c>
      <c r="F1070" s="84">
        <f t="shared" si="86"/>
        <v>1986</v>
      </c>
      <c r="G1070" s="92">
        <f t="shared" si="87"/>
        <v>1986</v>
      </c>
      <c r="H1070" s="183">
        <v>0.03</v>
      </c>
      <c r="I1070" s="119">
        <v>2.0299999999999998</v>
      </c>
      <c r="J1070" s="119">
        <v>104.65</v>
      </c>
      <c r="K1070" s="119">
        <v>0.04</v>
      </c>
      <c r="L1070" s="119">
        <v>0.51</v>
      </c>
      <c r="M1070" s="119">
        <v>3.57</v>
      </c>
      <c r="N1070" s="119">
        <v>7.88</v>
      </c>
      <c r="O1070" s="184">
        <v>0.68</v>
      </c>
      <c r="P1070" s="183">
        <v>6.34</v>
      </c>
      <c r="Q1070" s="119">
        <v>0.48</v>
      </c>
      <c r="R1070" s="119"/>
      <c r="S1070" s="119">
        <v>50.45</v>
      </c>
      <c r="T1070" s="184">
        <v>78.81</v>
      </c>
      <c r="U1070" s="183">
        <v>86.56</v>
      </c>
      <c r="V1070" s="119"/>
      <c r="W1070" s="119"/>
      <c r="X1070" s="184"/>
      <c r="Y1070" s="183"/>
      <c r="Z1070" s="119"/>
      <c r="AA1070" s="119"/>
      <c r="AB1070" s="119">
        <v>41.93</v>
      </c>
      <c r="AC1070" s="184">
        <v>41.93</v>
      </c>
    </row>
    <row r="1071" spans="2:29">
      <c r="B1071" s="134">
        <f t="shared" si="84"/>
        <v>31593</v>
      </c>
      <c r="C1071" s="94">
        <v>31593</v>
      </c>
      <c r="D1071" s="84">
        <f t="shared" si="88"/>
        <v>6</v>
      </c>
      <c r="E1071" s="84">
        <f t="shared" si="85"/>
        <v>30</v>
      </c>
      <c r="F1071" s="84">
        <f t="shared" si="86"/>
        <v>1986</v>
      </c>
      <c r="G1071" s="92">
        <f t="shared" si="87"/>
        <v>1986</v>
      </c>
      <c r="H1071" s="183">
        <v>8.1999999999999993</v>
      </c>
      <c r="I1071" s="119">
        <v>2.02</v>
      </c>
      <c r="J1071" s="119">
        <v>113.7</v>
      </c>
      <c r="K1071" s="119">
        <v>0.1</v>
      </c>
      <c r="L1071" s="119">
        <v>1.38</v>
      </c>
      <c r="M1071" s="119">
        <v>9.8800000000000008</v>
      </c>
      <c r="N1071" s="119">
        <v>7.49</v>
      </c>
      <c r="O1071" s="184">
        <v>1.44</v>
      </c>
      <c r="P1071" s="183">
        <v>2.4700000000000002</v>
      </c>
      <c r="Q1071" s="119">
        <v>2.68</v>
      </c>
      <c r="R1071" s="119"/>
      <c r="S1071" s="119">
        <v>51.68</v>
      </c>
      <c r="T1071" s="184">
        <v>87.86</v>
      </c>
      <c r="U1071" s="183">
        <v>94.32</v>
      </c>
      <c r="V1071" s="119"/>
      <c r="W1071" s="119"/>
      <c r="X1071" s="184"/>
      <c r="Y1071" s="183"/>
      <c r="Z1071" s="119"/>
      <c r="AA1071" s="119"/>
      <c r="AB1071" s="119">
        <v>51.16</v>
      </c>
      <c r="AC1071" s="184">
        <v>51.16</v>
      </c>
    </row>
    <row r="1072" spans="2:29">
      <c r="B1072" s="134">
        <f t="shared" si="84"/>
        <v>31624</v>
      </c>
      <c r="C1072" s="94">
        <v>31624</v>
      </c>
      <c r="D1072" s="84">
        <f t="shared" si="88"/>
        <v>7</v>
      </c>
      <c r="E1072" s="84">
        <f t="shared" si="85"/>
        <v>31</v>
      </c>
      <c r="F1072" s="84">
        <f t="shared" si="86"/>
        <v>1986</v>
      </c>
      <c r="G1072" s="92">
        <f t="shared" si="87"/>
        <v>1986</v>
      </c>
      <c r="H1072" s="183">
        <v>7.95</v>
      </c>
      <c r="I1072" s="119">
        <v>2.1</v>
      </c>
      <c r="J1072" s="119">
        <v>112.4</v>
      </c>
      <c r="K1072" s="119">
        <v>0.02</v>
      </c>
      <c r="L1072" s="119">
        <v>1.36</v>
      </c>
      <c r="M1072" s="119">
        <v>9.56</v>
      </c>
      <c r="N1072" s="119">
        <v>6.46</v>
      </c>
      <c r="O1072" s="184">
        <v>1.51</v>
      </c>
      <c r="P1072" s="183">
        <v>1.78</v>
      </c>
      <c r="Q1072" s="119">
        <v>2.4700000000000002</v>
      </c>
      <c r="R1072" s="119"/>
      <c r="S1072" s="119">
        <v>52.33</v>
      </c>
      <c r="T1072" s="184">
        <v>84.63</v>
      </c>
      <c r="U1072" s="183">
        <v>96.25</v>
      </c>
      <c r="V1072" s="119"/>
      <c r="W1072" s="119"/>
      <c r="X1072" s="184"/>
      <c r="Y1072" s="183"/>
      <c r="Z1072" s="119"/>
      <c r="AA1072" s="119"/>
      <c r="AB1072" s="119">
        <v>50.65</v>
      </c>
      <c r="AC1072" s="184">
        <v>50.65</v>
      </c>
    </row>
    <row r="1073" spans="2:29">
      <c r="B1073" s="134">
        <f t="shared" si="84"/>
        <v>31655</v>
      </c>
      <c r="C1073" s="94">
        <v>31655</v>
      </c>
      <c r="D1073" s="84">
        <f t="shared" si="88"/>
        <v>8</v>
      </c>
      <c r="E1073" s="84">
        <f t="shared" si="85"/>
        <v>31</v>
      </c>
      <c r="F1073" s="84">
        <f t="shared" si="86"/>
        <v>1986</v>
      </c>
      <c r="G1073" s="92">
        <f t="shared" si="87"/>
        <v>1986</v>
      </c>
      <c r="H1073" s="183">
        <v>6.59</v>
      </c>
      <c r="I1073" s="119">
        <v>1.94</v>
      </c>
      <c r="J1073" s="119">
        <v>99.48</v>
      </c>
      <c r="K1073" s="119">
        <v>0.12</v>
      </c>
      <c r="L1073" s="119">
        <v>1.77</v>
      </c>
      <c r="M1073" s="119">
        <v>3.95</v>
      </c>
      <c r="N1073" s="119">
        <v>12.21</v>
      </c>
      <c r="O1073" s="184">
        <v>0.27</v>
      </c>
      <c r="P1073" s="183">
        <v>2.38</v>
      </c>
      <c r="Q1073" s="119">
        <v>3.17</v>
      </c>
      <c r="R1073" s="119"/>
      <c r="S1073" s="119">
        <v>51.03</v>
      </c>
      <c r="T1073" s="184">
        <v>70.41</v>
      </c>
      <c r="U1073" s="183">
        <v>85.92</v>
      </c>
      <c r="V1073" s="119"/>
      <c r="W1073" s="119"/>
      <c r="X1073" s="184"/>
      <c r="Y1073" s="183"/>
      <c r="Z1073" s="119"/>
      <c r="AA1073" s="119"/>
      <c r="AB1073" s="119">
        <v>48.32</v>
      </c>
      <c r="AC1073" s="184">
        <v>48.32</v>
      </c>
    </row>
    <row r="1074" spans="2:29">
      <c r="B1074" s="134">
        <f t="shared" si="84"/>
        <v>31685</v>
      </c>
      <c r="C1074" s="94">
        <v>31685</v>
      </c>
      <c r="D1074" s="84">
        <f t="shared" si="88"/>
        <v>9</v>
      </c>
      <c r="E1074" s="84">
        <f t="shared" si="85"/>
        <v>30</v>
      </c>
      <c r="F1074" s="84">
        <f t="shared" si="86"/>
        <v>1986</v>
      </c>
      <c r="G1074" s="92">
        <f t="shared" si="87"/>
        <v>1986</v>
      </c>
      <c r="H1074" s="183">
        <v>7.11</v>
      </c>
      <c r="I1074" s="119">
        <v>2.04</v>
      </c>
      <c r="J1074" s="119">
        <v>99.48</v>
      </c>
      <c r="K1074" s="119"/>
      <c r="L1074" s="119">
        <v>1.1399999999999999</v>
      </c>
      <c r="M1074" s="119">
        <v>5.83</v>
      </c>
      <c r="N1074" s="119">
        <v>6.19</v>
      </c>
      <c r="O1074" s="184">
        <v>0.13</v>
      </c>
      <c r="P1074" s="183">
        <v>1.62</v>
      </c>
      <c r="Q1074" s="119">
        <v>2.06</v>
      </c>
      <c r="R1074" s="119"/>
      <c r="S1074" s="119">
        <v>51.23</v>
      </c>
      <c r="T1074" s="184">
        <v>61.5</v>
      </c>
      <c r="U1074" s="183">
        <v>89.15</v>
      </c>
      <c r="V1074" s="119"/>
      <c r="W1074" s="119"/>
      <c r="X1074" s="184"/>
      <c r="Y1074" s="183"/>
      <c r="Z1074" s="119"/>
      <c r="AA1074" s="119"/>
      <c r="AB1074" s="119">
        <v>46.19</v>
      </c>
      <c r="AC1074" s="184">
        <v>46.19</v>
      </c>
    </row>
    <row r="1075" spans="2:29">
      <c r="B1075" s="134">
        <f t="shared" si="84"/>
        <v>31716</v>
      </c>
      <c r="C1075" s="94">
        <v>31716</v>
      </c>
      <c r="D1075" s="84">
        <f t="shared" si="88"/>
        <v>10</v>
      </c>
      <c r="E1075" s="84">
        <f t="shared" si="85"/>
        <v>31</v>
      </c>
      <c r="F1075" s="84">
        <f t="shared" si="86"/>
        <v>1986</v>
      </c>
      <c r="G1075" s="92">
        <f>F1075+1</f>
        <v>1987</v>
      </c>
      <c r="H1075" s="183">
        <v>7.04</v>
      </c>
      <c r="I1075" s="119">
        <v>1.87</v>
      </c>
      <c r="J1075" s="119">
        <v>95.61</v>
      </c>
      <c r="K1075" s="119"/>
      <c r="L1075" s="119">
        <v>1.07</v>
      </c>
      <c r="M1075" s="119">
        <v>9.8800000000000008</v>
      </c>
      <c r="N1075" s="119">
        <v>0.01</v>
      </c>
      <c r="O1075" s="184">
        <v>0.11</v>
      </c>
      <c r="P1075" s="183">
        <v>1.6</v>
      </c>
      <c r="Q1075" s="119">
        <v>1.6</v>
      </c>
      <c r="R1075" s="119"/>
      <c r="S1075" s="119">
        <v>51.03</v>
      </c>
      <c r="T1075" s="184">
        <v>65.89</v>
      </c>
      <c r="U1075" s="183">
        <v>82.04</v>
      </c>
      <c r="V1075" s="119"/>
      <c r="W1075" s="119"/>
      <c r="X1075" s="184"/>
      <c r="Y1075" s="183"/>
      <c r="Z1075" s="119"/>
      <c r="AA1075" s="119"/>
      <c r="AB1075" s="119">
        <v>47.55</v>
      </c>
      <c r="AC1075" s="184">
        <v>47.55</v>
      </c>
    </row>
    <row r="1076" spans="2:29">
      <c r="B1076" s="134">
        <f t="shared" si="84"/>
        <v>31746</v>
      </c>
      <c r="C1076" s="94">
        <v>31746</v>
      </c>
      <c r="D1076" s="84">
        <f t="shared" si="88"/>
        <v>11</v>
      </c>
      <c r="E1076" s="84">
        <f t="shared" si="85"/>
        <v>30</v>
      </c>
      <c r="F1076" s="84">
        <f t="shared" si="86"/>
        <v>1986</v>
      </c>
      <c r="G1076" s="92">
        <f>F1076+1</f>
        <v>1987</v>
      </c>
      <c r="H1076" s="183">
        <v>3.15</v>
      </c>
      <c r="I1076" s="119">
        <v>1.82</v>
      </c>
      <c r="J1076" s="119">
        <v>92.38</v>
      </c>
      <c r="K1076" s="119"/>
      <c r="L1076" s="119">
        <v>1.56</v>
      </c>
      <c r="M1076" s="119">
        <v>10.4</v>
      </c>
      <c r="N1076" s="119">
        <v>6.09</v>
      </c>
      <c r="O1076" s="184">
        <v>0.01</v>
      </c>
      <c r="P1076" s="183">
        <v>50.19</v>
      </c>
      <c r="Q1076" s="119">
        <v>7.24</v>
      </c>
      <c r="R1076" s="119"/>
      <c r="S1076" s="119">
        <v>51.68</v>
      </c>
      <c r="T1076" s="184">
        <v>74.290000000000006</v>
      </c>
      <c r="U1076" s="183">
        <v>72.349999999999994</v>
      </c>
      <c r="V1076" s="119"/>
      <c r="W1076" s="119">
        <v>11.5</v>
      </c>
      <c r="X1076" s="184"/>
      <c r="Y1076" s="183"/>
      <c r="Z1076" s="119"/>
      <c r="AA1076" s="119"/>
      <c r="AB1076" s="119">
        <v>43.41</v>
      </c>
      <c r="AC1076" s="184">
        <v>43.41</v>
      </c>
    </row>
    <row r="1077" spans="2:29">
      <c r="B1077" s="134">
        <f t="shared" si="84"/>
        <v>31777</v>
      </c>
      <c r="C1077" s="94">
        <v>31777</v>
      </c>
      <c r="D1077" s="84">
        <f t="shared" si="88"/>
        <v>12</v>
      </c>
      <c r="E1077" s="84">
        <f t="shared" si="85"/>
        <v>31</v>
      </c>
      <c r="F1077" s="84">
        <f t="shared" si="86"/>
        <v>1986</v>
      </c>
      <c r="G1077" s="92">
        <f>F1077+1</f>
        <v>1987</v>
      </c>
      <c r="H1077" s="183"/>
      <c r="I1077" s="119">
        <v>1.87</v>
      </c>
      <c r="J1077" s="119">
        <v>92.38</v>
      </c>
      <c r="K1077" s="119"/>
      <c r="L1077" s="119">
        <v>0.53</v>
      </c>
      <c r="M1077" s="119">
        <v>0.73</v>
      </c>
      <c r="N1077" s="119">
        <v>0.76</v>
      </c>
      <c r="O1077" s="184"/>
      <c r="P1077" s="183">
        <v>33.92</v>
      </c>
      <c r="Q1077" s="119">
        <v>5.43</v>
      </c>
      <c r="R1077" s="119"/>
      <c r="S1077" s="119">
        <v>49.42</v>
      </c>
      <c r="T1077" s="184">
        <v>71.709999999999994</v>
      </c>
      <c r="U1077" s="183">
        <v>82.04</v>
      </c>
      <c r="V1077" s="119"/>
      <c r="W1077" s="119">
        <v>78.17</v>
      </c>
      <c r="X1077" s="184"/>
      <c r="Y1077" s="183"/>
      <c r="Z1077" s="119"/>
      <c r="AA1077" s="119"/>
      <c r="AB1077" s="119">
        <v>33.979999999999997</v>
      </c>
      <c r="AC1077" s="184">
        <v>33.979999999999997</v>
      </c>
    </row>
    <row r="1078" spans="2:29">
      <c r="B1078" s="134">
        <f t="shared" si="84"/>
        <v>31808</v>
      </c>
      <c r="C1078" s="94">
        <v>31808</v>
      </c>
      <c r="D1078" s="84">
        <f t="shared" si="88"/>
        <v>1</v>
      </c>
      <c r="E1078" s="84">
        <f t="shared" si="85"/>
        <v>31</v>
      </c>
      <c r="F1078" s="84">
        <f t="shared" si="86"/>
        <v>1987</v>
      </c>
      <c r="G1078" s="92">
        <f>F1078</f>
        <v>1987</v>
      </c>
      <c r="H1078" s="183"/>
      <c r="I1078" s="119">
        <v>1.91</v>
      </c>
      <c r="J1078" s="119">
        <v>91.73</v>
      </c>
      <c r="K1078" s="119"/>
      <c r="L1078" s="119"/>
      <c r="M1078" s="119"/>
      <c r="N1078" s="119"/>
      <c r="O1078" s="184"/>
      <c r="P1078" s="183">
        <v>21.83</v>
      </c>
      <c r="Q1078" s="119">
        <v>3</v>
      </c>
      <c r="R1078" s="119"/>
      <c r="S1078" s="119">
        <v>50.65</v>
      </c>
      <c r="T1078" s="184">
        <v>69.77</v>
      </c>
      <c r="U1078" s="183">
        <v>83.98</v>
      </c>
      <c r="V1078" s="119"/>
      <c r="W1078" s="119"/>
      <c r="X1078" s="184"/>
      <c r="Y1078" s="183"/>
      <c r="Z1078" s="119"/>
      <c r="AA1078" s="119"/>
      <c r="AB1078" s="119">
        <v>37.020000000000003</v>
      </c>
      <c r="AC1078" s="184">
        <v>37.020000000000003</v>
      </c>
    </row>
    <row r="1079" spans="2:29">
      <c r="B1079" s="134">
        <f t="shared" si="84"/>
        <v>31836</v>
      </c>
      <c r="C1079" s="94">
        <v>31836</v>
      </c>
      <c r="D1079" s="84">
        <f t="shared" si="88"/>
        <v>2</v>
      </c>
      <c r="E1079" s="84">
        <f t="shared" si="85"/>
        <v>28</v>
      </c>
      <c r="F1079" s="84">
        <f t="shared" si="86"/>
        <v>1987</v>
      </c>
      <c r="G1079" s="92">
        <f t="shared" si="87"/>
        <v>1987</v>
      </c>
      <c r="H1079" s="183"/>
      <c r="I1079" s="119">
        <v>1.96</v>
      </c>
      <c r="J1079" s="119">
        <v>93.67</v>
      </c>
      <c r="K1079" s="119"/>
      <c r="L1079" s="119"/>
      <c r="M1079" s="119"/>
      <c r="N1079" s="119"/>
      <c r="O1079" s="184"/>
      <c r="P1079" s="183">
        <v>12.73</v>
      </c>
      <c r="Q1079" s="119"/>
      <c r="R1079" s="119"/>
      <c r="S1079" s="119">
        <v>51.62</v>
      </c>
      <c r="T1079" s="184">
        <v>71.709999999999994</v>
      </c>
      <c r="U1079" s="183">
        <v>91.09</v>
      </c>
      <c r="V1079" s="119"/>
      <c r="W1079" s="119"/>
      <c r="X1079" s="184"/>
      <c r="Y1079" s="183"/>
      <c r="Z1079" s="119"/>
      <c r="AA1079" s="119"/>
      <c r="AB1079" s="119">
        <v>35.979999999999997</v>
      </c>
      <c r="AC1079" s="184">
        <v>35.979999999999997</v>
      </c>
    </row>
    <row r="1080" spans="2:29">
      <c r="B1080" s="134">
        <f t="shared" si="84"/>
        <v>31867</v>
      </c>
      <c r="C1080" s="94">
        <v>31867</v>
      </c>
      <c r="D1080" s="84">
        <f t="shared" si="88"/>
        <v>3</v>
      </c>
      <c r="E1080" s="84">
        <f t="shared" si="85"/>
        <v>31</v>
      </c>
      <c r="F1080" s="84">
        <f t="shared" si="86"/>
        <v>1987</v>
      </c>
      <c r="G1080" s="92">
        <f t="shared" si="87"/>
        <v>1987</v>
      </c>
      <c r="H1080" s="183"/>
      <c r="I1080" s="119">
        <v>1.74</v>
      </c>
      <c r="J1080" s="119">
        <v>91.73</v>
      </c>
      <c r="K1080" s="119"/>
      <c r="L1080" s="119"/>
      <c r="M1080" s="119"/>
      <c r="N1080" s="119"/>
      <c r="O1080" s="184"/>
      <c r="P1080" s="183">
        <v>12.4</v>
      </c>
      <c r="Q1080" s="119">
        <v>8.59</v>
      </c>
      <c r="R1080" s="119"/>
      <c r="S1080" s="119">
        <v>52.58</v>
      </c>
      <c r="T1080" s="184">
        <v>67.83</v>
      </c>
      <c r="U1080" s="183">
        <v>87.86</v>
      </c>
      <c r="V1080" s="119"/>
      <c r="W1080" s="119"/>
      <c r="X1080" s="184"/>
      <c r="Y1080" s="183"/>
      <c r="Z1080" s="119"/>
      <c r="AA1080" s="119"/>
      <c r="AB1080" s="119">
        <v>37.21</v>
      </c>
      <c r="AC1080" s="184">
        <v>37.21</v>
      </c>
    </row>
    <row r="1081" spans="2:29">
      <c r="B1081" s="134">
        <f t="shared" si="84"/>
        <v>31897</v>
      </c>
      <c r="C1081" s="94">
        <v>31897</v>
      </c>
      <c r="D1081" s="84">
        <f t="shared" si="88"/>
        <v>4</v>
      </c>
      <c r="E1081" s="84">
        <f t="shared" si="85"/>
        <v>30</v>
      </c>
      <c r="F1081" s="84">
        <f t="shared" si="86"/>
        <v>1987</v>
      </c>
      <c r="G1081" s="92">
        <f t="shared" si="87"/>
        <v>1987</v>
      </c>
      <c r="H1081" s="183"/>
      <c r="I1081" s="119">
        <v>1.63</v>
      </c>
      <c r="J1081" s="119">
        <v>92.38</v>
      </c>
      <c r="K1081" s="119"/>
      <c r="L1081" s="119"/>
      <c r="M1081" s="119"/>
      <c r="N1081" s="119"/>
      <c r="O1081" s="184">
        <v>7.0000000000000007E-2</v>
      </c>
      <c r="P1081" s="183">
        <v>5.91</v>
      </c>
      <c r="Q1081" s="119">
        <v>5.58</v>
      </c>
      <c r="R1081" s="119"/>
      <c r="S1081" s="119">
        <v>50.19</v>
      </c>
      <c r="T1081" s="184">
        <v>65.89</v>
      </c>
      <c r="U1081" s="183">
        <v>82.04</v>
      </c>
      <c r="V1081" s="119"/>
      <c r="W1081" s="119"/>
      <c r="X1081" s="184"/>
      <c r="Y1081" s="183"/>
      <c r="Z1081" s="119"/>
      <c r="AA1081" s="119"/>
      <c r="AB1081" s="119">
        <v>41.09</v>
      </c>
      <c r="AC1081" s="184">
        <v>41.09</v>
      </c>
    </row>
    <row r="1082" spans="2:29">
      <c r="B1082" s="134">
        <f t="shared" si="84"/>
        <v>31928</v>
      </c>
      <c r="C1082" s="94">
        <v>31928</v>
      </c>
      <c r="D1082" s="84">
        <f t="shared" si="88"/>
        <v>5</v>
      </c>
      <c r="E1082" s="84">
        <f t="shared" si="85"/>
        <v>31</v>
      </c>
      <c r="F1082" s="84">
        <f t="shared" si="86"/>
        <v>1987</v>
      </c>
      <c r="G1082" s="92">
        <f t="shared" si="87"/>
        <v>1987</v>
      </c>
      <c r="H1082" s="183">
        <v>2.48</v>
      </c>
      <c r="I1082" s="119">
        <v>1.79</v>
      </c>
      <c r="J1082" s="119">
        <v>102.07</v>
      </c>
      <c r="K1082" s="119"/>
      <c r="L1082" s="119"/>
      <c r="M1082" s="119"/>
      <c r="N1082" s="119"/>
      <c r="O1082" s="184">
        <v>0.05</v>
      </c>
      <c r="P1082" s="183">
        <v>1.64</v>
      </c>
      <c r="Q1082" s="119">
        <v>4.71</v>
      </c>
      <c r="R1082" s="119"/>
      <c r="S1082" s="119">
        <v>40.25</v>
      </c>
      <c r="T1082" s="184">
        <v>71.06</v>
      </c>
      <c r="U1082" s="183">
        <v>88.5</v>
      </c>
      <c r="V1082" s="119"/>
      <c r="W1082" s="119"/>
      <c r="X1082" s="184"/>
      <c r="Y1082" s="183"/>
      <c r="Z1082" s="119"/>
      <c r="AA1082" s="119"/>
      <c r="AB1082" s="119">
        <v>50.97</v>
      </c>
      <c r="AC1082" s="184">
        <v>50.97</v>
      </c>
    </row>
    <row r="1083" spans="2:29">
      <c r="B1083" s="134">
        <f t="shared" si="84"/>
        <v>31958</v>
      </c>
      <c r="C1083" s="94">
        <v>31958</v>
      </c>
      <c r="D1083" s="84">
        <f t="shared" si="88"/>
        <v>6</v>
      </c>
      <c r="E1083" s="84">
        <f t="shared" si="85"/>
        <v>30</v>
      </c>
      <c r="F1083" s="84">
        <f t="shared" si="86"/>
        <v>1987</v>
      </c>
      <c r="G1083" s="92">
        <f t="shared" si="87"/>
        <v>1987</v>
      </c>
      <c r="H1083" s="183">
        <v>9.82</v>
      </c>
      <c r="I1083" s="119">
        <v>2.0299999999999998</v>
      </c>
      <c r="J1083" s="119">
        <v>117.57</v>
      </c>
      <c r="K1083" s="119"/>
      <c r="L1083" s="119"/>
      <c r="M1083" s="119">
        <v>23.32</v>
      </c>
      <c r="N1083" s="119">
        <v>1.0900000000000001</v>
      </c>
      <c r="O1083" s="184">
        <v>0.18</v>
      </c>
      <c r="P1083" s="183">
        <v>1.71</v>
      </c>
      <c r="Q1083" s="119">
        <v>2.1800000000000002</v>
      </c>
      <c r="R1083" s="119"/>
      <c r="S1083" s="119">
        <v>49.87</v>
      </c>
      <c r="T1083" s="184">
        <v>74.290000000000006</v>
      </c>
      <c r="U1083" s="183">
        <v>109.82</v>
      </c>
      <c r="V1083" s="119"/>
      <c r="W1083" s="119"/>
      <c r="X1083" s="184"/>
      <c r="Y1083" s="183"/>
      <c r="Z1083" s="119"/>
      <c r="AA1083" s="119"/>
      <c r="AB1083" s="119">
        <v>56.72</v>
      </c>
      <c r="AC1083" s="184">
        <v>56.72</v>
      </c>
    </row>
    <row r="1084" spans="2:29">
      <c r="B1084" s="134">
        <f t="shared" ref="B1084:B1147" si="89">C1084</f>
        <v>31989</v>
      </c>
      <c r="C1084" s="94">
        <v>31989</v>
      </c>
      <c r="D1084" s="84">
        <f t="shared" si="88"/>
        <v>7</v>
      </c>
      <c r="E1084" s="84">
        <f t="shared" ref="E1084:E1147" si="90">DAY(C1084)</f>
        <v>31</v>
      </c>
      <c r="F1084" s="84">
        <f t="shared" ref="F1084:F1147" si="91">YEAR(C1084)</f>
        <v>1987</v>
      </c>
      <c r="G1084" s="92">
        <f t="shared" si="87"/>
        <v>1987</v>
      </c>
      <c r="H1084" s="183">
        <v>10.14</v>
      </c>
      <c r="I1084" s="119">
        <v>2.0299999999999998</v>
      </c>
      <c r="J1084" s="119">
        <v>116.28</v>
      </c>
      <c r="K1084" s="119"/>
      <c r="L1084" s="119"/>
      <c r="M1084" s="119">
        <v>24.55</v>
      </c>
      <c r="N1084" s="119">
        <v>2.46</v>
      </c>
      <c r="O1084" s="184">
        <v>0.16</v>
      </c>
      <c r="P1084" s="183">
        <v>0.56999999999999995</v>
      </c>
      <c r="Q1084" s="119">
        <v>4.08</v>
      </c>
      <c r="R1084" s="119"/>
      <c r="S1084" s="119">
        <v>54.01</v>
      </c>
      <c r="T1084" s="184">
        <v>73</v>
      </c>
      <c r="U1084" s="183">
        <v>91.09</v>
      </c>
      <c r="V1084" s="119"/>
      <c r="W1084" s="119"/>
      <c r="X1084" s="184"/>
      <c r="Y1084" s="183"/>
      <c r="Z1084" s="119"/>
      <c r="AA1084" s="119"/>
      <c r="AB1084" s="119">
        <v>54.85</v>
      </c>
      <c r="AC1084" s="184">
        <v>54.85</v>
      </c>
    </row>
    <row r="1085" spans="2:29">
      <c r="B1085" s="134">
        <f t="shared" si="89"/>
        <v>32020</v>
      </c>
      <c r="C1085" s="94">
        <v>32020</v>
      </c>
      <c r="D1085" s="84">
        <f t="shared" si="88"/>
        <v>8</v>
      </c>
      <c r="E1085" s="84">
        <f t="shared" si="90"/>
        <v>31</v>
      </c>
      <c r="F1085" s="84">
        <f t="shared" si="91"/>
        <v>1987</v>
      </c>
      <c r="G1085" s="92">
        <f t="shared" si="87"/>
        <v>1987</v>
      </c>
      <c r="H1085" s="183">
        <v>10.79</v>
      </c>
      <c r="I1085" s="119">
        <v>1.86</v>
      </c>
      <c r="J1085" s="119">
        <v>114.99</v>
      </c>
      <c r="K1085" s="119"/>
      <c r="L1085" s="119"/>
      <c r="M1085" s="119">
        <v>22.48</v>
      </c>
      <c r="N1085" s="119">
        <v>4.32</v>
      </c>
      <c r="O1085" s="184">
        <v>0.18</v>
      </c>
      <c r="P1085" s="183">
        <v>1.27</v>
      </c>
      <c r="Q1085" s="119">
        <v>3.39</v>
      </c>
      <c r="R1085" s="119"/>
      <c r="S1085" s="119">
        <v>52.65</v>
      </c>
      <c r="T1085" s="184">
        <v>70.41</v>
      </c>
      <c r="U1085" s="183">
        <v>93.67</v>
      </c>
      <c r="V1085" s="119"/>
      <c r="W1085" s="119"/>
      <c r="X1085" s="184"/>
      <c r="Y1085" s="183"/>
      <c r="Z1085" s="119"/>
      <c r="AA1085" s="119"/>
      <c r="AB1085" s="119">
        <v>54.01</v>
      </c>
      <c r="AC1085" s="184">
        <v>54.01</v>
      </c>
    </row>
    <row r="1086" spans="2:29">
      <c r="B1086" s="134">
        <f t="shared" si="89"/>
        <v>32050</v>
      </c>
      <c r="C1086" s="94">
        <v>32050</v>
      </c>
      <c r="D1086" s="84">
        <f t="shared" si="88"/>
        <v>9</v>
      </c>
      <c r="E1086" s="84">
        <f t="shared" si="90"/>
        <v>30</v>
      </c>
      <c r="F1086" s="84">
        <f t="shared" si="91"/>
        <v>1987</v>
      </c>
      <c r="G1086" s="92">
        <f t="shared" ref="G1086:G1146" si="92">F1086</f>
        <v>1987</v>
      </c>
      <c r="H1086" s="183">
        <v>6.18</v>
      </c>
      <c r="I1086" s="119">
        <v>2.0099999999999998</v>
      </c>
      <c r="J1086" s="119">
        <v>101.42</v>
      </c>
      <c r="K1086" s="119"/>
      <c r="L1086" s="119"/>
      <c r="M1086" s="119">
        <v>16.149999999999999</v>
      </c>
      <c r="N1086" s="119">
        <v>2.85</v>
      </c>
      <c r="O1086" s="184">
        <v>0.18</v>
      </c>
      <c r="P1086" s="183">
        <v>4.5</v>
      </c>
      <c r="Q1086" s="119">
        <v>5.0999999999999996</v>
      </c>
      <c r="R1086" s="119"/>
      <c r="S1086" s="119">
        <v>51.42</v>
      </c>
      <c r="T1086" s="184">
        <v>70.41</v>
      </c>
      <c r="U1086" s="183">
        <v>89.15</v>
      </c>
      <c r="V1086" s="119"/>
      <c r="W1086" s="119"/>
      <c r="X1086" s="184"/>
      <c r="Y1086" s="183"/>
      <c r="Z1086" s="119"/>
      <c r="AA1086" s="119"/>
      <c r="AB1086" s="119">
        <v>49.03</v>
      </c>
      <c r="AC1086" s="184">
        <v>49.03</v>
      </c>
    </row>
    <row r="1087" spans="2:29">
      <c r="B1087" s="134">
        <f t="shared" si="89"/>
        <v>32081</v>
      </c>
      <c r="C1087" s="94">
        <v>32081</v>
      </c>
      <c r="D1087" s="84">
        <f t="shared" si="88"/>
        <v>10</v>
      </c>
      <c r="E1087" s="84">
        <f t="shared" si="90"/>
        <v>31</v>
      </c>
      <c r="F1087" s="84">
        <f t="shared" si="91"/>
        <v>1987</v>
      </c>
      <c r="G1087" s="92">
        <f>F1087+1</f>
        <v>1988</v>
      </c>
      <c r="H1087" s="183">
        <v>1.63</v>
      </c>
      <c r="I1087" s="119">
        <v>1.97</v>
      </c>
      <c r="J1087" s="119">
        <v>96.9</v>
      </c>
      <c r="K1087" s="119"/>
      <c r="L1087" s="119"/>
      <c r="M1087" s="119"/>
      <c r="N1087" s="119"/>
      <c r="O1087" s="184">
        <v>0.08</v>
      </c>
      <c r="P1087" s="183">
        <v>0.44</v>
      </c>
      <c r="Q1087" s="119">
        <v>4.2</v>
      </c>
      <c r="R1087" s="119"/>
      <c r="S1087" s="119">
        <v>51.1</v>
      </c>
      <c r="T1087" s="184">
        <v>63.37</v>
      </c>
      <c r="U1087" s="183">
        <v>88.5</v>
      </c>
      <c r="V1087" s="119"/>
      <c r="W1087" s="119"/>
      <c r="X1087" s="184"/>
      <c r="Y1087" s="183"/>
      <c r="Z1087" s="119"/>
      <c r="AA1087" s="119"/>
      <c r="AB1087" s="119">
        <v>47.16</v>
      </c>
      <c r="AC1087" s="184">
        <v>47.16</v>
      </c>
    </row>
    <row r="1088" spans="2:29">
      <c r="B1088" s="134">
        <f t="shared" si="89"/>
        <v>32111</v>
      </c>
      <c r="C1088" s="94">
        <v>32111</v>
      </c>
      <c r="D1088" s="84">
        <f t="shared" si="88"/>
        <v>11</v>
      </c>
      <c r="E1088" s="84">
        <f t="shared" si="90"/>
        <v>30</v>
      </c>
      <c r="F1088" s="84">
        <f t="shared" si="91"/>
        <v>1987</v>
      </c>
      <c r="G1088" s="92">
        <f>F1088+1</f>
        <v>1988</v>
      </c>
      <c r="H1088" s="183"/>
      <c r="I1088" s="119">
        <v>1.94</v>
      </c>
      <c r="J1088" s="119">
        <v>91.73</v>
      </c>
      <c r="K1088" s="119"/>
      <c r="L1088" s="119"/>
      <c r="M1088" s="119"/>
      <c r="N1088" s="119"/>
      <c r="O1088" s="184">
        <v>0.06</v>
      </c>
      <c r="P1088" s="183">
        <v>2.94</v>
      </c>
      <c r="Q1088" s="119">
        <v>4.7699999999999996</v>
      </c>
      <c r="R1088" s="119"/>
      <c r="S1088" s="119">
        <v>53.17</v>
      </c>
      <c r="T1088" s="184">
        <v>61.37</v>
      </c>
      <c r="U1088" s="183">
        <v>85.27</v>
      </c>
      <c r="V1088" s="119"/>
      <c r="W1088" s="119"/>
      <c r="X1088" s="184"/>
      <c r="Y1088" s="183"/>
      <c r="Z1088" s="119"/>
      <c r="AA1088" s="119"/>
      <c r="AB1088" s="119">
        <v>47.61</v>
      </c>
      <c r="AC1088" s="184">
        <v>47.61</v>
      </c>
    </row>
    <row r="1089" spans="2:29">
      <c r="B1089" s="134">
        <f t="shared" si="89"/>
        <v>32142</v>
      </c>
      <c r="C1089" s="94">
        <v>32142</v>
      </c>
      <c r="D1089" s="84">
        <f t="shared" si="88"/>
        <v>12</v>
      </c>
      <c r="E1089" s="84">
        <f t="shared" si="90"/>
        <v>31</v>
      </c>
      <c r="F1089" s="84">
        <f t="shared" si="91"/>
        <v>1987</v>
      </c>
      <c r="G1089" s="92">
        <f>F1089+1</f>
        <v>1988</v>
      </c>
      <c r="H1089" s="183"/>
      <c r="I1089" s="119">
        <v>1.89</v>
      </c>
      <c r="J1089" s="119">
        <v>93.02</v>
      </c>
      <c r="K1089" s="119"/>
      <c r="L1089" s="119"/>
      <c r="M1089" s="119"/>
      <c r="N1089" s="119"/>
      <c r="O1089" s="184">
        <v>0.02</v>
      </c>
      <c r="P1089" s="183">
        <v>1.49</v>
      </c>
      <c r="Q1089" s="119">
        <v>5.54</v>
      </c>
      <c r="R1089" s="119"/>
      <c r="S1089" s="119">
        <v>51.1</v>
      </c>
      <c r="T1089" s="184">
        <v>63.57</v>
      </c>
      <c r="U1089" s="183">
        <v>83.98</v>
      </c>
      <c r="V1089" s="119"/>
      <c r="W1089" s="119"/>
      <c r="X1089" s="184"/>
      <c r="Y1089" s="183"/>
      <c r="Z1089" s="119"/>
      <c r="AA1089" s="119"/>
      <c r="AB1089" s="119">
        <v>48.51</v>
      </c>
      <c r="AC1089" s="184">
        <v>48.51</v>
      </c>
    </row>
    <row r="1090" spans="2:29">
      <c r="B1090" s="134">
        <f t="shared" si="89"/>
        <v>32173</v>
      </c>
      <c r="C1090" s="94">
        <v>32173</v>
      </c>
      <c r="D1090" s="84">
        <f t="shared" si="88"/>
        <v>1</v>
      </c>
      <c r="E1090" s="84">
        <f t="shared" si="90"/>
        <v>31</v>
      </c>
      <c r="F1090" s="84">
        <f t="shared" si="91"/>
        <v>1988</v>
      </c>
      <c r="G1090" s="92">
        <f>F1090</f>
        <v>1988</v>
      </c>
      <c r="H1090" s="183"/>
      <c r="I1090" s="119">
        <v>2</v>
      </c>
      <c r="J1090" s="119">
        <v>96.25</v>
      </c>
      <c r="K1090" s="119"/>
      <c r="L1090" s="119"/>
      <c r="M1090" s="119"/>
      <c r="N1090" s="119"/>
      <c r="O1090" s="184"/>
      <c r="P1090" s="183">
        <v>16.670000000000002</v>
      </c>
      <c r="Q1090" s="119">
        <v>0.41</v>
      </c>
      <c r="R1090" s="119"/>
      <c r="S1090" s="119">
        <v>50.19</v>
      </c>
      <c r="T1090" s="184">
        <v>68.48</v>
      </c>
      <c r="U1090" s="183">
        <v>93.67</v>
      </c>
      <c r="V1090" s="119"/>
      <c r="W1090" s="119"/>
      <c r="X1090" s="184"/>
      <c r="Y1090" s="183"/>
      <c r="Z1090" s="119"/>
      <c r="AA1090" s="119"/>
      <c r="AB1090" s="119">
        <v>46.64</v>
      </c>
      <c r="AC1090" s="184">
        <v>46.64</v>
      </c>
    </row>
    <row r="1091" spans="2:29">
      <c r="B1091" s="134">
        <f t="shared" si="89"/>
        <v>32202</v>
      </c>
      <c r="C1091" s="94">
        <v>32202</v>
      </c>
      <c r="D1091" s="84">
        <f t="shared" si="88"/>
        <v>2</v>
      </c>
      <c r="E1091" s="84">
        <f t="shared" si="90"/>
        <v>29</v>
      </c>
      <c r="F1091" s="84">
        <f t="shared" si="91"/>
        <v>1988</v>
      </c>
      <c r="G1091" s="92">
        <f t="shared" si="92"/>
        <v>1988</v>
      </c>
      <c r="H1091" s="183"/>
      <c r="I1091" s="119">
        <v>1.76</v>
      </c>
      <c r="J1091" s="119">
        <v>95.61</v>
      </c>
      <c r="K1091" s="119"/>
      <c r="L1091" s="119"/>
      <c r="M1091" s="119"/>
      <c r="N1091" s="119"/>
      <c r="O1091" s="184">
        <v>0.01</v>
      </c>
      <c r="P1091" s="183">
        <v>34.950000000000003</v>
      </c>
      <c r="Q1091" s="119">
        <v>9.5</v>
      </c>
      <c r="R1091" s="119"/>
      <c r="S1091" s="119">
        <v>49.23</v>
      </c>
      <c r="T1091" s="184">
        <v>66.540000000000006</v>
      </c>
      <c r="U1091" s="183">
        <v>83.33</v>
      </c>
      <c r="V1091" s="119"/>
      <c r="W1091" s="119"/>
      <c r="X1091" s="184"/>
      <c r="Y1091" s="183"/>
      <c r="Z1091" s="119"/>
      <c r="AA1091" s="119"/>
      <c r="AB1091" s="119">
        <v>47.61</v>
      </c>
      <c r="AC1091" s="184">
        <v>47.61</v>
      </c>
    </row>
    <row r="1092" spans="2:29">
      <c r="B1092" s="134">
        <f t="shared" si="89"/>
        <v>32233</v>
      </c>
      <c r="C1092" s="94">
        <v>32233</v>
      </c>
      <c r="D1092" s="84">
        <f t="shared" si="88"/>
        <v>3</v>
      </c>
      <c r="E1092" s="84">
        <f t="shared" si="90"/>
        <v>31</v>
      </c>
      <c r="F1092" s="84">
        <f t="shared" si="91"/>
        <v>1988</v>
      </c>
      <c r="G1092" s="92">
        <f t="shared" si="92"/>
        <v>1988</v>
      </c>
      <c r="H1092" s="183"/>
      <c r="I1092" s="119">
        <v>1.66</v>
      </c>
      <c r="J1092" s="119">
        <v>93.67</v>
      </c>
      <c r="K1092" s="119"/>
      <c r="L1092" s="119"/>
      <c r="M1092" s="119"/>
      <c r="N1092" s="119"/>
      <c r="O1092" s="184">
        <v>0.1</v>
      </c>
      <c r="P1092" s="183">
        <v>15.63</v>
      </c>
      <c r="Q1092" s="119">
        <v>5.93</v>
      </c>
      <c r="R1092" s="119"/>
      <c r="S1092" s="119">
        <v>47.03</v>
      </c>
      <c r="T1092" s="184">
        <v>58.46</v>
      </c>
      <c r="U1092" s="183">
        <v>78.81</v>
      </c>
      <c r="V1092" s="119"/>
      <c r="W1092" s="119"/>
      <c r="X1092" s="184"/>
      <c r="Y1092" s="183"/>
      <c r="Z1092" s="119"/>
      <c r="AA1092" s="119"/>
      <c r="AB1092" s="119">
        <v>47.8</v>
      </c>
      <c r="AC1092" s="184">
        <v>47.8</v>
      </c>
    </row>
    <row r="1093" spans="2:29">
      <c r="B1093" s="134">
        <f t="shared" si="89"/>
        <v>32263</v>
      </c>
      <c r="C1093" s="94">
        <v>32263</v>
      </c>
      <c r="D1093" s="84">
        <f t="shared" si="88"/>
        <v>4</v>
      </c>
      <c r="E1093" s="84">
        <f t="shared" si="90"/>
        <v>30</v>
      </c>
      <c r="F1093" s="84">
        <f t="shared" si="91"/>
        <v>1988</v>
      </c>
      <c r="G1093" s="92">
        <f t="shared" si="92"/>
        <v>1988</v>
      </c>
      <c r="H1093" s="183"/>
      <c r="I1093" s="119">
        <v>1.64</v>
      </c>
      <c r="J1093" s="119">
        <v>91.73</v>
      </c>
      <c r="K1093" s="119"/>
      <c r="L1093" s="119"/>
      <c r="M1093" s="119">
        <v>9.24</v>
      </c>
      <c r="N1093" s="119">
        <v>0.48</v>
      </c>
      <c r="O1093" s="184">
        <v>0.22</v>
      </c>
      <c r="P1093" s="183">
        <v>4.28</v>
      </c>
      <c r="Q1093" s="119">
        <v>2.78</v>
      </c>
      <c r="R1093" s="119"/>
      <c r="S1093" s="119">
        <v>46.51</v>
      </c>
      <c r="T1093" s="184">
        <v>71.06</v>
      </c>
      <c r="U1093" s="183">
        <v>83.98</v>
      </c>
      <c r="V1093" s="119"/>
      <c r="W1093" s="119"/>
      <c r="X1093" s="184"/>
      <c r="Y1093" s="183"/>
      <c r="Z1093" s="119"/>
      <c r="AA1093" s="119"/>
      <c r="AB1093" s="119">
        <v>46.45</v>
      </c>
      <c r="AC1093" s="184">
        <v>46.45</v>
      </c>
    </row>
    <row r="1094" spans="2:29">
      <c r="B1094" s="134">
        <f t="shared" si="89"/>
        <v>32294</v>
      </c>
      <c r="C1094" s="94">
        <v>32294</v>
      </c>
      <c r="D1094" s="84">
        <f t="shared" si="88"/>
        <v>5</v>
      </c>
      <c r="E1094" s="84">
        <f t="shared" si="90"/>
        <v>31</v>
      </c>
      <c r="F1094" s="84">
        <f t="shared" si="91"/>
        <v>1988</v>
      </c>
      <c r="G1094" s="92">
        <f t="shared" si="92"/>
        <v>1988</v>
      </c>
      <c r="H1094" s="183">
        <v>4.01</v>
      </c>
      <c r="I1094" s="119">
        <v>1.75</v>
      </c>
      <c r="J1094" s="119">
        <v>97.55</v>
      </c>
      <c r="K1094" s="119"/>
      <c r="L1094" s="119"/>
      <c r="M1094" s="119">
        <v>21.83</v>
      </c>
      <c r="N1094" s="119">
        <v>2.89</v>
      </c>
      <c r="O1094" s="184">
        <v>0.32</v>
      </c>
      <c r="P1094" s="183">
        <v>15.25</v>
      </c>
      <c r="Q1094" s="119">
        <v>8.4600000000000009</v>
      </c>
      <c r="R1094" s="119"/>
      <c r="S1094" s="119">
        <v>44.44</v>
      </c>
      <c r="T1094" s="184">
        <v>65.25</v>
      </c>
      <c r="U1094" s="183">
        <v>87.86</v>
      </c>
      <c r="V1094" s="119"/>
      <c r="W1094" s="119"/>
      <c r="X1094" s="184"/>
      <c r="Y1094" s="183"/>
      <c r="Z1094" s="119"/>
      <c r="AA1094" s="119"/>
      <c r="AB1094" s="119">
        <v>45.93</v>
      </c>
      <c r="AC1094" s="184">
        <v>45.93</v>
      </c>
    </row>
    <row r="1095" spans="2:29">
      <c r="B1095" s="134">
        <f t="shared" si="89"/>
        <v>32324</v>
      </c>
      <c r="C1095" s="94">
        <v>32324</v>
      </c>
      <c r="D1095" s="84">
        <f t="shared" si="88"/>
        <v>6</v>
      </c>
      <c r="E1095" s="84">
        <f t="shared" si="90"/>
        <v>30</v>
      </c>
      <c r="F1095" s="84">
        <f t="shared" si="91"/>
        <v>1988</v>
      </c>
      <c r="G1095" s="92">
        <f t="shared" si="92"/>
        <v>1988</v>
      </c>
      <c r="H1095" s="183">
        <v>8.14</v>
      </c>
      <c r="I1095" s="119">
        <v>1.91</v>
      </c>
      <c r="J1095" s="119">
        <v>124.03</v>
      </c>
      <c r="K1095" s="119"/>
      <c r="L1095" s="119"/>
      <c r="M1095" s="119">
        <v>15.76</v>
      </c>
      <c r="N1095" s="119">
        <v>1.01</v>
      </c>
      <c r="O1095" s="184">
        <v>0.32</v>
      </c>
      <c r="P1095" s="183">
        <v>0.37</v>
      </c>
      <c r="Q1095" s="119">
        <v>1.1599999999999999</v>
      </c>
      <c r="R1095" s="119"/>
      <c r="S1095" s="119">
        <v>49.35</v>
      </c>
      <c r="T1095" s="184">
        <v>69.12</v>
      </c>
      <c r="U1095" s="183">
        <v>105.94</v>
      </c>
      <c r="V1095" s="119"/>
      <c r="W1095" s="119"/>
      <c r="X1095" s="184"/>
      <c r="Y1095" s="183"/>
      <c r="Z1095" s="119"/>
      <c r="AA1095" s="119"/>
      <c r="AB1095" s="119">
        <v>56.01</v>
      </c>
      <c r="AC1095" s="184">
        <v>56.01</v>
      </c>
    </row>
    <row r="1096" spans="2:29">
      <c r="B1096" s="134">
        <f t="shared" si="89"/>
        <v>32355</v>
      </c>
      <c r="C1096" s="94">
        <v>32355</v>
      </c>
      <c r="D1096" s="84">
        <f t="shared" si="88"/>
        <v>7</v>
      </c>
      <c r="E1096" s="84">
        <f t="shared" si="90"/>
        <v>31</v>
      </c>
      <c r="F1096" s="84">
        <f t="shared" si="91"/>
        <v>1988</v>
      </c>
      <c r="G1096" s="92">
        <f t="shared" si="92"/>
        <v>1988</v>
      </c>
      <c r="H1096" s="183">
        <v>11.05</v>
      </c>
      <c r="I1096" s="119">
        <v>1.97</v>
      </c>
      <c r="J1096" s="119">
        <v>122.09</v>
      </c>
      <c r="K1096" s="119"/>
      <c r="L1096" s="119"/>
      <c r="M1096" s="119">
        <v>27.33</v>
      </c>
      <c r="N1096" s="119">
        <v>1.38</v>
      </c>
      <c r="O1096" s="184">
        <v>0.64</v>
      </c>
      <c r="P1096" s="183">
        <v>18.86</v>
      </c>
      <c r="Q1096" s="119">
        <v>8.01</v>
      </c>
      <c r="R1096" s="119"/>
      <c r="S1096" s="119">
        <v>48.13</v>
      </c>
      <c r="T1096" s="184">
        <v>74.290000000000006</v>
      </c>
      <c r="U1096" s="183">
        <v>98.19</v>
      </c>
      <c r="V1096" s="119"/>
      <c r="W1096" s="119"/>
      <c r="X1096" s="184"/>
      <c r="Y1096" s="183"/>
      <c r="Z1096" s="119"/>
      <c r="AA1096" s="119"/>
      <c r="AB1096" s="119">
        <v>59.69</v>
      </c>
      <c r="AC1096" s="184">
        <v>59.69</v>
      </c>
    </row>
    <row r="1097" spans="2:29">
      <c r="B1097" s="134">
        <f t="shared" si="89"/>
        <v>32386</v>
      </c>
      <c r="C1097" s="94">
        <v>32386</v>
      </c>
      <c r="D1097" s="84">
        <f t="shared" si="88"/>
        <v>8</v>
      </c>
      <c r="E1097" s="84">
        <f t="shared" si="90"/>
        <v>31</v>
      </c>
      <c r="F1097" s="84">
        <f t="shared" si="91"/>
        <v>1988</v>
      </c>
      <c r="G1097" s="92">
        <f t="shared" si="92"/>
        <v>1988</v>
      </c>
      <c r="H1097" s="183">
        <v>10.27</v>
      </c>
      <c r="I1097" s="119">
        <v>2</v>
      </c>
      <c r="J1097" s="119">
        <v>124.68</v>
      </c>
      <c r="K1097" s="119"/>
      <c r="L1097" s="119"/>
      <c r="M1097" s="119">
        <v>36.56</v>
      </c>
      <c r="N1097" s="119">
        <v>0.9</v>
      </c>
      <c r="O1097" s="184">
        <v>0.34</v>
      </c>
      <c r="P1097" s="183">
        <v>6.29</v>
      </c>
      <c r="Q1097" s="119">
        <v>1.93</v>
      </c>
      <c r="R1097" s="119"/>
      <c r="S1097" s="119">
        <v>53.17</v>
      </c>
      <c r="T1097" s="184">
        <v>71.709999999999994</v>
      </c>
      <c r="U1097" s="183">
        <v>103.36</v>
      </c>
      <c r="V1097" s="119"/>
      <c r="W1097" s="119"/>
      <c r="X1097" s="184"/>
      <c r="Y1097" s="183"/>
      <c r="Z1097" s="119"/>
      <c r="AA1097" s="119"/>
      <c r="AB1097" s="119">
        <v>59.5</v>
      </c>
      <c r="AC1097" s="184">
        <v>59.5</v>
      </c>
    </row>
    <row r="1098" spans="2:29">
      <c r="B1098" s="134">
        <f t="shared" si="89"/>
        <v>32416</v>
      </c>
      <c r="C1098" s="94">
        <v>32416</v>
      </c>
      <c r="D1098" s="84">
        <f t="shared" si="88"/>
        <v>9</v>
      </c>
      <c r="E1098" s="84">
        <f t="shared" si="90"/>
        <v>30</v>
      </c>
      <c r="F1098" s="84">
        <f t="shared" si="91"/>
        <v>1988</v>
      </c>
      <c r="G1098" s="92">
        <f t="shared" si="92"/>
        <v>1988</v>
      </c>
      <c r="H1098" s="183">
        <v>8.08</v>
      </c>
      <c r="I1098" s="119">
        <v>1.83</v>
      </c>
      <c r="J1098" s="119">
        <v>105.94</v>
      </c>
      <c r="K1098" s="119"/>
      <c r="L1098" s="119"/>
      <c r="M1098" s="119">
        <v>39.79</v>
      </c>
      <c r="N1098" s="119">
        <v>0.28999999999999998</v>
      </c>
      <c r="O1098" s="184">
        <v>0.33</v>
      </c>
      <c r="P1098" s="183">
        <v>4.6500000000000004</v>
      </c>
      <c r="Q1098" s="119">
        <v>2.0299999999999998</v>
      </c>
      <c r="R1098" s="119"/>
      <c r="S1098" s="119">
        <v>48.77</v>
      </c>
      <c r="T1098" s="184">
        <v>67.83</v>
      </c>
      <c r="U1098" s="183">
        <v>97.55</v>
      </c>
      <c r="V1098" s="119"/>
      <c r="W1098" s="119"/>
      <c r="X1098" s="184"/>
      <c r="Y1098" s="183"/>
      <c r="Z1098" s="119"/>
      <c r="AA1098" s="119"/>
      <c r="AB1098" s="119">
        <v>50.07</v>
      </c>
      <c r="AC1098" s="184">
        <v>50.07</v>
      </c>
    </row>
    <row r="1099" spans="2:29">
      <c r="B1099" s="134">
        <f t="shared" si="89"/>
        <v>32447</v>
      </c>
      <c r="C1099" s="94">
        <v>32447</v>
      </c>
      <c r="D1099" s="84">
        <f t="shared" si="88"/>
        <v>10</v>
      </c>
      <c r="E1099" s="84">
        <f t="shared" si="90"/>
        <v>31</v>
      </c>
      <c r="F1099" s="84">
        <f t="shared" si="91"/>
        <v>1988</v>
      </c>
      <c r="G1099" s="92">
        <f>F1099+1</f>
        <v>1989</v>
      </c>
      <c r="H1099" s="183">
        <v>7.95</v>
      </c>
      <c r="I1099" s="119">
        <v>1.71</v>
      </c>
      <c r="J1099" s="119">
        <v>98.84</v>
      </c>
      <c r="K1099" s="119"/>
      <c r="L1099" s="119"/>
      <c r="M1099" s="119">
        <v>40.96</v>
      </c>
      <c r="N1099" s="119">
        <v>0.13</v>
      </c>
      <c r="O1099" s="184">
        <v>0.23</v>
      </c>
      <c r="P1099" s="183">
        <v>6.98</v>
      </c>
      <c r="Q1099" s="119">
        <v>1.39</v>
      </c>
      <c r="R1099" s="119"/>
      <c r="S1099" s="119">
        <v>48.32</v>
      </c>
      <c r="T1099" s="184">
        <v>53.62</v>
      </c>
      <c r="U1099" s="183">
        <v>104.01</v>
      </c>
      <c r="V1099" s="119"/>
      <c r="W1099" s="119"/>
      <c r="X1099" s="184">
        <v>1.63</v>
      </c>
      <c r="Y1099" s="183"/>
      <c r="Z1099" s="119"/>
      <c r="AA1099" s="119"/>
      <c r="AB1099" s="119">
        <v>47.42</v>
      </c>
      <c r="AC1099" s="184">
        <v>47.42</v>
      </c>
    </row>
    <row r="1100" spans="2:29">
      <c r="B1100" s="134">
        <f t="shared" si="89"/>
        <v>32477</v>
      </c>
      <c r="C1100" s="94">
        <v>32477</v>
      </c>
      <c r="D1100" s="84">
        <f t="shared" si="88"/>
        <v>11</v>
      </c>
      <c r="E1100" s="84">
        <f t="shared" si="90"/>
        <v>30</v>
      </c>
      <c r="F1100" s="84">
        <f t="shared" si="91"/>
        <v>1988</v>
      </c>
      <c r="G1100" s="92">
        <f>F1100+1</f>
        <v>1989</v>
      </c>
      <c r="H1100" s="183">
        <v>4.97</v>
      </c>
      <c r="I1100" s="119">
        <v>1.38</v>
      </c>
      <c r="J1100" s="119">
        <v>93.67</v>
      </c>
      <c r="K1100" s="119"/>
      <c r="L1100" s="119"/>
      <c r="M1100" s="119">
        <v>3.88</v>
      </c>
      <c r="N1100" s="119">
        <v>0.03</v>
      </c>
      <c r="O1100" s="184">
        <v>0.16</v>
      </c>
      <c r="P1100" s="183">
        <v>37.08</v>
      </c>
      <c r="Q1100" s="119">
        <v>9.17</v>
      </c>
      <c r="R1100" s="119"/>
      <c r="S1100" s="119">
        <v>48.77</v>
      </c>
      <c r="T1100" s="184">
        <v>43.35</v>
      </c>
      <c r="U1100" s="183">
        <v>107.24</v>
      </c>
      <c r="V1100" s="119"/>
      <c r="W1100" s="119"/>
      <c r="X1100" s="184"/>
      <c r="Y1100" s="183"/>
      <c r="Z1100" s="119"/>
      <c r="AA1100" s="119"/>
      <c r="AB1100" s="119">
        <v>46.9</v>
      </c>
      <c r="AC1100" s="184">
        <v>46.9</v>
      </c>
    </row>
    <row r="1101" spans="2:29">
      <c r="B1101" s="134">
        <f t="shared" si="89"/>
        <v>32508</v>
      </c>
      <c r="C1101" s="94">
        <v>32508</v>
      </c>
      <c r="D1101" s="84">
        <f t="shared" si="88"/>
        <v>12</v>
      </c>
      <c r="E1101" s="84">
        <f t="shared" si="90"/>
        <v>31</v>
      </c>
      <c r="F1101" s="84">
        <f t="shared" si="91"/>
        <v>1988</v>
      </c>
      <c r="G1101" s="92">
        <f>F1101+1</f>
        <v>1989</v>
      </c>
      <c r="H1101" s="183">
        <v>3.17</v>
      </c>
      <c r="I1101" s="119">
        <v>1.7</v>
      </c>
      <c r="J1101" s="119">
        <v>91.73</v>
      </c>
      <c r="K1101" s="119"/>
      <c r="L1101" s="119"/>
      <c r="M1101" s="119"/>
      <c r="N1101" s="119"/>
      <c r="O1101" s="184">
        <v>0.03</v>
      </c>
      <c r="P1101" s="183">
        <v>13.82</v>
      </c>
      <c r="Q1101" s="119">
        <v>2.78</v>
      </c>
      <c r="R1101" s="119"/>
      <c r="S1101" s="119">
        <v>22.61</v>
      </c>
      <c r="T1101" s="184">
        <v>54.78</v>
      </c>
      <c r="U1101" s="183">
        <v>125.97</v>
      </c>
      <c r="V1101" s="119"/>
      <c r="W1101" s="119"/>
      <c r="X1101" s="184"/>
      <c r="Y1101" s="183"/>
      <c r="Z1101" s="119"/>
      <c r="AA1101" s="119"/>
      <c r="AB1101" s="119">
        <v>55.04</v>
      </c>
      <c r="AC1101" s="184">
        <v>55.04</v>
      </c>
    </row>
    <row r="1102" spans="2:29">
      <c r="B1102" s="134">
        <f t="shared" si="89"/>
        <v>32539</v>
      </c>
      <c r="C1102" s="94">
        <v>32539</v>
      </c>
      <c r="D1102" s="84">
        <f t="shared" si="88"/>
        <v>1</v>
      </c>
      <c r="E1102" s="84">
        <f t="shared" si="90"/>
        <v>31</v>
      </c>
      <c r="F1102" s="84">
        <f t="shared" si="91"/>
        <v>1989</v>
      </c>
      <c r="G1102" s="92">
        <f>F1102</f>
        <v>1989</v>
      </c>
      <c r="H1102" s="183"/>
      <c r="I1102" s="119">
        <v>1.6</v>
      </c>
      <c r="J1102" s="119">
        <v>93.67</v>
      </c>
      <c r="K1102" s="119"/>
      <c r="L1102" s="119"/>
      <c r="M1102" s="119"/>
      <c r="N1102" s="119"/>
      <c r="O1102" s="184">
        <v>0.01</v>
      </c>
      <c r="P1102" s="183">
        <v>24.48</v>
      </c>
      <c r="Q1102" s="119">
        <v>1.64</v>
      </c>
      <c r="R1102" s="119"/>
      <c r="S1102" s="119">
        <v>46.25</v>
      </c>
      <c r="T1102" s="184">
        <v>45.93</v>
      </c>
      <c r="U1102" s="183">
        <v>116.28</v>
      </c>
      <c r="V1102" s="119"/>
      <c r="W1102" s="119"/>
      <c r="X1102" s="184"/>
      <c r="Y1102" s="183"/>
      <c r="Z1102" s="119"/>
      <c r="AA1102" s="119"/>
      <c r="AB1102" s="119">
        <v>49.55</v>
      </c>
      <c r="AC1102" s="184">
        <v>49.55</v>
      </c>
    </row>
    <row r="1103" spans="2:29">
      <c r="B1103" s="134">
        <f t="shared" si="89"/>
        <v>32567</v>
      </c>
      <c r="C1103" s="94">
        <v>32567</v>
      </c>
      <c r="D1103" s="84">
        <f t="shared" si="88"/>
        <v>2</v>
      </c>
      <c r="E1103" s="84">
        <f t="shared" si="90"/>
        <v>28</v>
      </c>
      <c r="F1103" s="84">
        <f t="shared" si="91"/>
        <v>1989</v>
      </c>
      <c r="G1103" s="92">
        <f t="shared" si="92"/>
        <v>1989</v>
      </c>
      <c r="H1103" s="183"/>
      <c r="I1103" s="119">
        <v>1.61</v>
      </c>
      <c r="J1103" s="119">
        <v>93.02</v>
      </c>
      <c r="K1103" s="119"/>
      <c r="L1103" s="119"/>
      <c r="M1103" s="119">
        <v>27.78</v>
      </c>
      <c r="N1103" s="119">
        <v>0.19</v>
      </c>
      <c r="O1103" s="184">
        <v>0.01</v>
      </c>
      <c r="P1103" s="183">
        <v>22.48</v>
      </c>
      <c r="Q1103" s="119">
        <v>2.5299999999999998</v>
      </c>
      <c r="R1103" s="119"/>
      <c r="S1103" s="119">
        <v>45.22</v>
      </c>
      <c r="T1103" s="184">
        <v>46.51</v>
      </c>
      <c r="U1103" s="183">
        <v>114.34</v>
      </c>
      <c r="V1103" s="119"/>
      <c r="W1103" s="119"/>
      <c r="X1103" s="184">
        <v>61.5</v>
      </c>
      <c r="Y1103" s="183"/>
      <c r="Z1103" s="119"/>
      <c r="AA1103" s="119"/>
      <c r="AB1103" s="119">
        <v>49.29</v>
      </c>
      <c r="AC1103" s="184">
        <v>49.29</v>
      </c>
    </row>
    <row r="1104" spans="2:29">
      <c r="B1104" s="134">
        <f t="shared" si="89"/>
        <v>32598</v>
      </c>
      <c r="C1104" s="94">
        <v>32598</v>
      </c>
      <c r="D1104" s="84">
        <f t="shared" si="88"/>
        <v>3</v>
      </c>
      <c r="E1104" s="84">
        <f t="shared" si="90"/>
        <v>31</v>
      </c>
      <c r="F1104" s="84">
        <f t="shared" si="91"/>
        <v>1989</v>
      </c>
      <c r="G1104" s="92">
        <f t="shared" si="92"/>
        <v>1989</v>
      </c>
      <c r="H1104" s="183"/>
      <c r="I1104" s="119">
        <v>1.6</v>
      </c>
      <c r="J1104" s="119">
        <v>94.32</v>
      </c>
      <c r="K1104" s="119"/>
      <c r="L1104" s="119"/>
      <c r="M1104" s="119">
        <v>29.97</v>
      </c>
      <c r="N1104" s="119">
        <v>0.32</v>
      </c>
      <c r="O1104" s="184">
        <v>0.09</v>
      </c>
      <c r="P1104" s="183">
        <v>23.06</v>
      </c>
      <c r="Q1104" s="119">
        <v>2.64</v>
      </c>
      <c r="R1104" s="119"/>
      <c r="S1104" s="119">
        <v>52.07</v>
      </c>
      <c r="T1104" s="184">
        <v>38.11</v>
      </c>
      <c r="U1104" s="183">
        <v>115.63</v>
      </c>
      <c r="V1104" s="119"/>
      <c r="W1104" s="119"/>
      <c r="X1104" s="184">
        <v>20.48</v>
      </c>
      <c r="Y1104" s="183"/>
      <c r="Z1104" s="119"/>
      <c r="AA1104" s="119"/>
      <c r="AB1104" s="119">
        <v>44.7</v>
      </c>
      <c r="AC1104" s="184">
        <v>44.7</v>
      </c>
    </row>
    <row r="1105" spans="2:29">
      <c r="B1105" s="134">
        <f t="shared" si="89"/>
        <v>32628</v>
      </c>
      <c r="C1105" s="94">
        <v>32628</v>
      </c>
      <c r="D1105" s="84">
        <f t="shared" si="88"/>
        <v>4</v>
      </c>
      <c r="E1105" s="84">
        <f t="shared" si="90"/>
        <v>30</v>
      </c>
      <c r="F1105" s="84">
        <f t="shared" si="91"/>
        <v>1989</v>
      </c>
      <c r="G1105" s="92">
        <f t="shared" si="92"/>
        <v>1989</v>
      </c>
      <c r="H1105" s="183">
        <v>1.42</v>
      </c>
      <c r="I1105" s="119">
        <v>1.6</v>
      </c>
      <c r="J1105" s="119">
        <v>94.32</v>
      </c>
      <c r="K1105" s="119"/>
      <c r="L1105" s="119"/>
      <c r="M1105" s="119">
        <v>0</v>
      </c>
      <c r="N1105" s="119"/>
      <c r="O1105" s="184">
        <v>7.0000000000000007E-2</v>
      </c>
      <c r="P1105" s="183">
        <v>8.91</v>
      </c>
      <c r="Q1105" s="119">
        <v>6.52</v>
      </c>
      <c r="R1105" s="119"/>
      <c r="S1105" s="119">
        <v>58.2</v>
      </c>
      <c r="T1105" s="184">
        <v>29.52</v>
      </c>
      <c r="U1105" s="183">
        <v>107.24</v>
      </c>
      <c r="V1105" s="119"/>
      <c r="W1105" s="119"/>
      <c r="X1105" s="184">
        <v>83.98</v>
      </c>
      <c r="Y1105" s="183"/>
      <c r="Z1105" s="119"/>
      <c r="AA1105" s="119"/>
      <c r="AB1105" s="119">
        <v>54.01</v>
      </c>
      <c r="AC1105" s="184">
        <v>54.01</v>
      </c>
    </row>
    <row r="1106" spans="2:29">
      <c r="B1106" s="134">
        <f t="shared" si="89"/>
        <v>32659</v>
      </c>
      <c r="C1106" s="94">
        <v>32659</v>
      </c>
      <c r="D1106" s="84">
        <f t="shared" si="88"/>
        <v>5</v>
      </c>
      <c r="E1106" s="84">
        <f t="shared" si="90"/>
        <v>31</v>
      </c>
      <c r="F1106" s="84">
        <f t="shared" si="91"/>
        <v>1989</v>
      </c>
      <c r="G1106" s="92">
        <f t="shared" si="92"/>
        <v>1989</v>
      </c>
      <c r="H1106" s="183">
        <v>3.94</v>
      </c>
      <c r="I1106" s="119">
        <v>1.72</v>
      </c>
      <c r="J1106" s="119">
        <v>98.84</v>
      </c>
      <c r="K1106" s="119"/>
      <c r="L1106" s="119"/>
      <c r="M1106" s="119">
        <v>0.28000000000000003</v>
      </c>
      <c r="N1106" s="119"/>
      <c r="O1106" s="184">
        <v>0.26</v>
      </c>
      <c r="P1106" s="183">
        <v>10.92</v>
      </c>
      <c r="Q1106" s="119">
        <v>8.1999999999999993</v>
      </c>
      <c r="R1106" s="119"/>
      <c r="S1106" s="119">
        <v>53.88</v>
      </c>
      <c r="T1106" s="184">
        <v>50.26</v>
      </c>
      <c r="U1106" s="183">
        <v>91.73</v>
      </c>
      <c r="V1106" s="119"/>
      <c r="W1106" s="119"/>
      <c r="X1106" s="184">
        <v>34.24</v>
      </c>
      <c r="Y1106" s="183"/>
      <c r="Z1106" s="119"/>
      <c r="AA1106" s="119"/>
      <c r="AB1106" s="119">
        <v>49.29</v>
      </c>
      <c r="AC1106" s="184">
        <v>49.29</v>
      </c>
    </row>
    <row r="1107" spans="2:29">
      <c r="B1107" s="134">
        <f t="shared" si="89"/>
        <v>32689</v>
      </c>
      <c r="C1107" s="94">
        <v>32689</v>
      </c>
      <c r="D1107" s="84">
        <f t="shared" si="88"/>
        <v>6</v>
      </c>
      <c r="E1107" s="84">
        <f t="shared" si="90"/>
        <v>30</v>
      </c>
      <c r="F1107" s="84">
        <f t="shared" si="91"/>
        <v>1989</v>
      </c>
      <c r="G1107" s="92">
        <f t="shared" si="92"/>
        <v>1989</v>
      </c>
      <c r="H1107" s="183">
        <v>4.6500000000000004</v>
      </c>
      <c r="I1107" s="119">
        <v>1.89</v>
      </c>
      <c r="J1107" s="119">
        <v>107.24</v>
      </c>
      <c r="K1107" s="119"/>
      <c r="L1107" s="119"/>
      <c r="M1107" s="119">
        <v>1.42</v>
      </c>
      <c r="N1107" s="119"/>
      <c r="O1107" s="184">
        <v>0.24</v>
      </c>
      <c r="P1107" s="183">
        <v>0.94</v>
      </c>
      <c r="Q1107" s="119">
        <v>7.49</v>
      </c>
      <c r="R1107" s="119"/>
      <c r="S1107" s="119">
        <v>55.81</v>
      </c>
      <c r="T1107" s="184">
        <v>53.04</v>
      </c>
      <c r="U1107" s="183">
        <v>101.42</v>
      </c>
      <c r="V1107" s="119"/>
      <c r="W1107" s="119"/>
      <c r="X1107" s="184"/>
      <c r="Y1107" s="183"/>
      <c r="Z1107" s="119"/>
      <c r="AA1107" s="119"/>
      <c r="AB1107" s="119">
        <v>55.1</v>
      </c>
      <c r="AC1107" s="184">
        <v>55.1</v>
      </c>
    </row>
    <row r="1108" spans="2:29">
      <c r="B1108" s="134">
        <f t="shared" si="89"/>
        <v>32720</v>
      </c>
      <c r="C1108" s="94">
        <v>32720</v>
      </c>
      <c r="D1108" s="84">
        <f t="shared" si="88"/>
        <v>7</v>
      </c>
      <c r="E1108" s="84">
        <f t="shared" si="90"/>
        <v>31</v>
      </c>
      <c r="F1108" s="84">
        <f t="shared" si="91"/>
        <v>1989</v>
      </c>
      <c r="G1108" s="92">
        <f t="shared" si="92"/>
        <v>1989</v>
      </c>
      <c r="H1108" s="183">
        <v>6.52</v>
      </c>
      <c r="I1108" s="119">
        <v>1.88</v>
      </c>
      <c r="J1108" s="119">
        <v>110.47</v>
      </c>
      <c r="K1108" s="119"/>
      <c r="L1108" s="119"/>
      <c r="M1108" s="119">
        <v>1.74</v>
      </c>
      <c r="N1108" s="119"/>
      <c r="O1108" s="184">
        <v>0.24</v>
      </c>
      <c r="P1108" s="183">
        <v>0</v>
      </c>
      <c r="Q1108" s="119">
        <v>4.0599999999999996</v>
      </c>
      <c r="R1108" s="119"/>
      <c r="S1108" s="119">
        <v>54.91</v>
      </c>
      <c r="T1108" s="184">
        <v>60.66</v>
      </c>
      <c r="U1108" s="183">
        <v>92.38</v>
      </c>
      <c r="V1108" s="119"/>
      <c r="W1108" s="119"/>
      <c r="X1108" s="184"/>
      <c r="Y1108" s="183"/>
      <c r="Z1108" s="119"/>
      <c r="AA1108" s="119"/>
      <c r="AB1108" s="119">
        <v>56.4</v>
      </c>
      <c r="AC1108" s="184">
        <v>56.4</v>
      </c>
    </row>
    <row r="1109" spans="2:29">
      <c r="B1109" s="134">
        <f t="shared" si="89"/>
        <v>32751</v>
      </c>
      <c r="C1109" s="94">
        <v>32751</v>
      </c>
      <c r="D1109" s="84">
        <f t="shared" si="88"/>
        <v>8</v>
      </c>
      <c r="E1109" s="84">
        <f t="shared" si="90"/>
        <v>31</v>
      </c>
      <c r="F1109" s="84">
        <f t="shared" si="91"/>
        <v>1989</v>
      </c>
      <c r="G1109" s="92">
        <f t="shared" si="92"/>
        <v>1989</v>
      </c>
      <c r="H1109" s="183">
        <v>5.81</v>
      </c>
      <c r="I1109" s="119">
        <v>1.89</v>
      </c>
      <c r="J1109" s="119">
        <v>114.34</v>
      </c>
      <c r="K1109" s="119"/>
      <c r="L1109" s="119"/>
      <c r="M1109" s="119">
        <v>2.84</v>
      </c>
      <c r="N1109" s="119"/>
      <c r="O1109" s="184">
        <v>0.3</v>
      </c>
      <c r="P1109" s="183">
        <v>0.64</v>
      </c>
      <c r="Q1109" s="119">
        <v>3.59</v>
      </c>
      <c r="R1109" s="119"/>
      <c r="S1109" s="119">
        <v>54.2</v>
      </c>
      <c r="T1109" s="184">
        <v>57.82</v>
      </c>
      <c r="U1109" s="183">
        <v>111.76</v>
      </c>
      <c r="V1109" s="119"/>
      <c r="W1109" s="119"/>
      <c r="X1109" s="184"/>
      <c r="Y1109" s="183"/>
      <c r="Z1109" s="119"/>
      <c r="AA1109" s="119"/>
      <c r="AB1109" s="119">
        <v>48</v>
      </c>
      <c r="AC1109" s="184">
        <v>48</v>
      </c>
    </row>
    <row r="1110" spans="2:29">
      <c r="B1110" s="134">
        <f t="shared" si="89"/>
        <v>32781</v>
      </c>
      <c r="C1110" s="94">
        <v>32781</v>
      </c>
      <c r="D1110" s="84">
        <f t="shared" si="88"/>
        <v>9</v>
      </c>
      <c r="E1110" s="84">
        <f t="shared" si="90"/>
        <v>30</v>
      </c>
      <c r="F1110" s="84">
        <f t="shared" si="91"/>
        <v>1989</v>
      </c>
      <c r="G1110" s="92">
        <f t="shared" si="92"/>
        <v>1989</v>
      </c>
      <c r="H1110" s="183">
        <v>6.07</v>
      </c>
      <c r="I1110" s="119">
        <v>1.78</v>
      </c>
      <c r="J1110" s="119">
        <v>113.05</v>
      </c>
      <c r="K1110" s="119"/>
      <c r="L1110" s="119"/>
      <c r="M1110" s="119">
        <v>6.52</v>
      </c>
      <c r="N1110" s="119"/>
      <c r="O1110" s="184">
        <v>0.26</v>
      </c>
      <c r="P1110" s="183">
        <v>1.93</v>
      </c>
      <c r="Q1110" s="119">
        <v>10.210000000000001</v>
      </c>
      <c r="R1110" s="119"/>
      <c r="S1110" s="119">
        <v>53.42</v>
      </c>
      <c r="T1110" s="184">
        <v>58.79</v>
      </c>
      <c r="U1110" s="183">
        <v>112.4</v>
      </c>
      <c r="V1110" s="119"/>
      <c r="W1110" s="119"/>
      <c r="X1110" s="184"/>
      <c r="Y1110" s="183"/>
      <c r="Z1110" s="119"/>
      <c r="AA1110" s="119"/>
      <c r="AB1110" s="119">
        <v>46.96</v>
      </c>
      <c r="AC1110" s="184">
        <v>46.96</v>
      </c>
    </row>
    <row r="1111" spans="2:29">
      <c r="B1111" s="134">
        <f t="shared" si="89"/>
        <v>32812</v>
      </c>
      <c r="C1111" s="94">
        <v>32812</v>
      </c>
      <c r="D1111" s="84">
        <f t="shared" si="88"/>
        <v>10</v>
      </c>
      <c r="E1111" s="84">
        <f t="shared" si="90"/>
        <v>31</v>
      </c>
      <c r="F1111" s="84">
        <f t="shared" si="91"/>
        <v>1989</v>
      </c>
      <c r="G1111" s="92">
        <f>F1111+1</f>
        <v>1990</v>
      </c>
      <c r="H1111" s="183">
        <v>3.97</v>
      </c>
      <c r="I1111" s="119">
        <v>1.73</v>
      </c>
      <c r="J1111" s="119">
        <v>100.78</v>
      </c>
      <c r="K1111" s="119"/>
      <c r="L1111" s="119"/>
      <c r="M1111" s="119"/>
      <c r="N1111" s="119"/>
      <c r="O1111" s="184">
        <v>0.19</v>
      </c>
      <c r="P1111" s="183">
        <v>27</v>
      </c>
      <c r="Q1111" s="119">
        <v>10.85</v>
      </c>
      <c r="R1111" s="119"/>
      <c r="S1111" s="119">
        <v>52</v>
      </c>
      <c r="T1111" s="184">
        <v>49.87</v>
      </c>
      <c r="U1111" s="183">
        <v>114.34</v>
      </c>
      <c r="V1111" s="119"/>
      <c r="W1111" s="119"/>
      <c r="X1111" s="184">
        <v>32.75</v>
      </c>
      <c r="Y1111" s="183"/>
      <c r="Z1111" s="119"/>
      <c r="AA1111" s="119"/>
      <c r="AB1111" s="119">
        <v>44.51</v>
      </c>
      <c r="AC1111" s="184">
        <v>44.51</v>
      </c>
    </row>
    <row r="1112" spans="2:29">
      <c r="B1112" s="134">
        <f t="shared" si="89"/>
        <v>32842</v>
      </c>
      <c r="C1112" s="94">
        <v>32842</v>
      </c>
      <c r="D1112" s="84">
        <f t="shared" si="88"/>
        <v>11</v>
      </c>
      <c r="E1112" s="84">
        <f t="shared" si="90"/>
        <v>30</v>
      </c>
      <c r="F1112" s="84">
        <f t="shared" si="91"/>
        <v>1989</v>
      </c>
      <c r="G1112" s="92">
        <f>F1112+1</f>
        <v>1990</v>
      </c>
      <c r="H1112" s="183">
        <v>1.56</v>
      </c>
      <c r="I1112" s="119">
        <v>1.54</v>
      </c>
      <c r="J1112" s="119">
        <v>95.61</v>
      </c>
      <c r="K1112" s="119"/>
      <c r="L1112" s="119"/>
      <c r="M1112" s="119"/>
      <c r="N1112" s="119"/>
      <c r="O1112" s="184">
        <v>0.08</v>
      </c>
      <c r="P1112" s="183">
        <v>14.28</v>
      </c>
      <c r="Q1112" s="119">
        <v>5.67</v>
      </c>
      <c r="R1112" s="119"/>
      <c r="S1112" s="119">
        <v>53.3</v>
      </c>
      <c r="T1112" s="184">
        <v>53.49</v>
      </c>
      <c r="U1112" s="183">
        <v>108.53</v>
      </c>
      <c r="V1112" s="119"/>
      <c r="W1112" s="119"/>
      <c r="X1112" s="184"/>
      <c r="Y1112" s="183"/>
      <c r="Z1112" s="119"/>
      <c r="AA1112" s="119"/>
      <c r="AB1112" s="119">
        <v>43.48</v>
      </c>
      <c r="AC1112" s="184">
        <v>43.48</v>
      </c>
    </row>
    <row r="1113" spans="2:29">
      <c r="B1113" s="134">
        <f t="shared" si="89"/>
        <v>32873</v>
      </c>
      <c r="C1113" s="94">
        <v>32873</v>
      </c>
      <c r="D1113" s="84">
        <f t="shared" si="88"/>
        <v>12</v>
      </c>
      <c r="E1113" s="84">
        <f t="shared" si="90"/>
        <v>31</v>
      </c>
      <c r="F1113" s="84">
        <f t="shared" si="91"/>
        <v>1989</v>
      </c>
      <c r="G1113" s="92">
        <f>F1113+1</f>
        <v>1990</v>
      </c>
      <c r="H1113" s="183"/>
      <c r="I1113" s="119">
        <v>1.67</v>
      </c>
      <c r="J1113" s="119">
        <v>96.9</v>
      </c>
      <c r="K1113" s="119"/>
      <c r="L1113" s="119"/>
      <c r="M1113" s="119"/>
      <c r="N1113" s="119"/>
      <c r="O1113" s="184">
        <v>0</v>
      </c>
      <c r="P1113" s="183">
        <v>1.67</v>
      </c>
      <c r="Q1113" s="119">
        <v>1.04</v>
      </c>
      <c r="R1113" s="119"/>
      <c r="S1113" s="119">
        <v>57.56</v>
      </c>
      <c r="T1113" s="184">
        <v>67.180000000000007</v>
      </c>
      <c r="U1113" s="183">
        <v>101.42</v>
      </c>
      <c r="V1113" s="119"/>
      <c r="W1113" s="119"/>
      <c r="X1113" s="184"/>
      <c r="Y1113" s="183"/>
      <c r="Z1113" s="119"/>
      <c r="AA1113" s="119"/>
      <c r="AB1113" s="119">
        <v>41.6</v>
      </c>
      <c r="AC1113" s="184">
        <v>41.6</v>
      </c>
    </row>
    <row r="1114" spans="2:29">
      <c r="B1114" s="134">
        <f t="shared" si="89"/>
        <v>32904</v>
      </c>
      <c r="C1114" s="94">
        <v>32904</v>
      </c>
      <c r="D1114" s="84">
        <f t="shared" si="88"/>
        <v>1</v>
      </c>
      <c r="E1114" s="84">
        <f t="shared" si="90"/>
        <v>31</v>
      </c>
      <c r="F1114" s="84">
        <f t="shared" si="91"/>
        <v>1990</v>
      </c>
      <c r="G1114" s="92">
        <f>F1114</f>
        <v>1990</v>
      </c>
      <c r="H1114" s="183"/>
      <c r="I1114" s="119">
        <v>1.69</v>
      </c>
      <c r="J1114" s="119">
        <v>96.25</v>
      </c>
      <c r="K1114" s="119"/>
      <c r="L1114" s="119"/>
      <c r="M1114" s="119"/>
      <c r="N1114" s="119"/>
      <c r="O1114" s="184">
        <v>0.03</v>
      </c>
      <c r="P1114" s="183">
        <v>29.07</v>
      </c>
      <c r="Q1114" s="119">
        <v>5</v>
      </c>
      <c r="R1114" s="119"/>
      <c r="S1114" s="119">
        <v>56.46</v>
      </c>
      <c r="T1114" s="184">
        <v>60.34</v>
      </c>
      <c r="U1114" s="183">
        <v>102.07</v>
      </c>
      <c r="V1114" s="119"/>
      <c r="W1114" s="119"/>
      <c r="X1114" s="184"/>
      <c r="Y1114" s="183"/>
      <c r="Z1114" s="119"/>
      <c r="AA1114" s="119"/>
      <c r="AB1114" s="119">
        <v>39.6</v>
      </c>
      <c r="AC1114" s="184">
        <v>39.6</v>
      </c>
    </row>
    <row r="1115" spans="2:29">
      <c r="B1115" s="134">
        <f t="shared" si="89"/>
        <v>32932</v>
      </c>
      <c r="C1115" s="94">
        <v>32932</v>
      </c>
      <c r="D1115" s="84">
        <f t="shared" si="88"/>
        <v>2</v>
      </c>
      <c r="E1115" s="84">
        <f t="shared" si="90"/>
        <v>28</v>
      </c>
      <c r="F1115" s="84">
        <f t="shared" si="91"/>
        <v>1990</v>
      </c>
      <c r="G1115" s="92">
        <f t="shared" si="92"/>
        <v>1990</v>
      </c>
      <c r="H1115" s="183"/>
      <c r="I1115" s="119">
        <v>1.63</v>
      </c>
      <c r="J1115" s="119">
        <v>94.32</v>
      </c>
      <c r="K1115" s="119"/>
      <c r="L1115" s="119"/>
      <c r="M1115" s="119"/>
      <c r="N1115" s="119"/>
      <c r="O1115" s="184">
        <v>0.03</v>
      </c>
      <c r="P1115" s="183">
        <v>11.56</v>
      </c>
      <c r="Q1115" s="119">
        <v>1.53</v>
      </c>
      <c r="R1115" s="119"/>
      <c r="S1115" s="119">
        <v>50.84</v>
      </c>
      <c r="T1115" s="184">
        <v>58.59</v>
      </c>
      <c r="U1115" s="183">
        <v>100.13</v>
      </c>
      <c r="V1115" s="119"/>
      <c r="W1115" s="119"/>
      <c r="X1115" s="184"/>
      <c r="Y1115" s="183"/>
      <c r="Z1115" s="119"/>
      <c r="AA1115" s="119"/>
      <c r="AB1115" s="119">
        <v>37.15</v>
      </c>
      <c r="AC1115" s="184">
        <v>37.15</v>
      </c>
    </row>
    <row r="1116" spans="2:29">
      <c r="B1116" s="134">
        <f t="shared" si="89"/>
        <v>32963</v>
      </c>
      <c r="C1116" s="94">
        <v>32963</v>
      </c>
      <c r="D1116" s="84">
        <f t="shared" si="88"/>
        <v>3</v>
      </c>
      <c r="E1116" s="84">
        <f t="shared" si="90"/>
        <v>31</v>
      </c>
      <c r="F1116" s="84">
        <f t="shared" si="91"/>
        <v>1990</v>
      </c>
      <c r="G1116" s="92">
        <f t="shared" si="92"/>
        <v>1990</v>
      </c>
      <c r="H1116" s="183"/>
      <c r="I1116" s="119">
        <v>1.66</v>
      </c>
      <c r="J1116" s="119">
        <v>94.32</v>
      </c>
      <c r="K1116" s="119"/>
      <c r="L1116" s="119"/>
      <c r="M1116" s="119"/>
      <c r="N1116" s="119"/>
      <c r="O1116" s="184">
        <v>0.06</v>
      </c>
      <c r="P1116" s="183">
        <v>15.44</v>
      </c>
      <c r="Q1116" s="119">
        <v>4.84</v>
      </c>
      <c r="R1116" s="119"/>
      <c r="S1116" s="119">
        <v>47.74</v>
      </c>
      <c r="T1116" s="184">
        <v>69.12</v>
      </c>
      <c r="U1116" s="183">
        <v>98.19</v>
      </c>
      <c r="V1116" s="119"/>
      <c r="W1116" s="119"/>
      <c r="X1116" s="184"/>
      <c r="Y1116" s="183"/>
      <c r="Z1116" s="119"/>
      <c r="AA1116" s="119"/>
      <c r="AB1116" s="119">
        <v>43.86</v>
      </c>
      <c r="AC1116" s="184">
        <v>43.86</v>
      </c>
    </row>
    <row r="1117" spans="2:29">
      <c r="B1117" s="134">
        <f t="shared" si="89"/>
        <v>32993</v>
      </c>
      <c r="C1117" s="94">
        <v>32993</v>
      </c>
      <c r="D1117" s="84">
        <f t="shared" si="88"/>
        <v>4</v>
      </c>
      <c r="E1117" s="84">
        <f t="shared" si="90"/>
        <v>30</v>
      </c>
      <c r="F1117" s="84">
        <f t="shared" si="91"/>
        <v>1990</v>
      </c>
      <c r="G1117" s="92">
        <f t="shared" si="92"/>
        <v>1990</v>
      </c>
      <c r="H1117" s="183"/>
      <c r="I1117" s="119">
        <v>1.69</v>
      </c>
      <c r="J1117" s="119">
        <v>91.09</v>
      </c>
      <c r="K1117" s="119"/>
      <c r="L1117" s="119"/>
      <c r="M1117" s="119"/>
      <c r="N1117" s="119"/>
      <c r="O1117" s="184">
        <v>0.14000000000000001</v>
      </c>
      <c r="P1117" s="183">
        <v>7.75</v>
      </c>
      <c r="Q1117" s="119">
        <v>8.85</v>
      </c>
      <c r="R1117" s="119"/>
      <c r="S1117" s="119">
        <v>47.29</v>
      </c>
      <c r="T1117" s="184">
        <v>67.180000000000007</v>
      </c>
      <c r="U1117" s="183">
        <v>97.55</v>
      </c>
      <c r="V1117" s="119"/>
      <c r="W1117" s="119"/>
      <c r="X1117" s="184"/>
      <c r="Y1117" s="183"/>
      <c r="Z1117" s="119"/>
      <c r="AA1117" s="119"/>
      <c r="AB1117" s="119">
        <v>43.61</v>
      </c>
      <c r="AC1117" s="184">
        <v>43.61</v>
      </c>
    </row>
    <row r="1118" spans="2:29">
      <c r="B1118" s="134">
        <f t="shared" si="89"/>
        <v>33024</v>
      </c>
      <c r="C1118" s="94">
        <v>33024</v>
      </c>
      <c r="D1118" s="84">
        <f t="shared" si="88"/>
        <v>5</v>
      </c>
      <c r="E1118" s="84">
        <f t="shared" si="90"/>
        <v>31</v>
      </c>
      <c r="F1118" s="84">
        <f t="shared" si="91"/>
        <v>1990</v>
      </c>
      <c r="G1118" s="92">
        <f t="shared" si="92"/>
        <v>1990</v>
      </c>
      <c r="H1118" s="183">
        <v>4.13</v>
      </c>
      <c r="I1118" s="119">
        <v>1.71</v>
      </c>
      <c r="J1118" s="119">
        <v>93.67</v>
      </c>
      <c r="K1118" s="119"/>
      <c r="L1118" s="119"/>
      <c r="M1118" s="119">
        <v>1.1100000000000001</v>
      </c>
      <c r="N1118" s="119"/>
      <c r="O1118" s="184">
        <v>0.28999999999999998</v>
      </c>
      <c r="P1118" s="183">
        <v>12.86</v>
      </c>
      <c r="Q1118" s="119">
        <v>9.17</v>
      </c>
      <c r="R1118" s="119"/>
      <c r="S1118" s="119">
        <v>45.74</v>
      </c>
      <c r="T1118" s="184">
        <v>60.01</v>
      </c>
      <c r="U1118" s="183">
        <v>108.53</v>
      </c>
      <c r="V1118" s="119"/>
      <c r="W1118" s="119"/>
      <c r="X1118" s="184"/>
      <c r="Y1118" s="183"/>
      <c r="Z1118" s="119"/>
      <c r="AA1118" s="119"/>
      <c r="AB1118" s="119">
        <v>44.7</v>
      </c>
      <c r="AC1118" s="184">
        <v>44.7</v>
      </c>
    </row>
    <row r="1119" spans="2:29">
      <c r="B1119" s="134">
        <f t="shared" si="89"/>
        <v>33054</v>
      </c>
      <c r="C1119" s="94">
        <v>33054</v>
      </c>
      <c r="D1119" s="84">
        <f t="shared" si="88"/>
        <v>6</v>
      </c>
      <c r="E1119" s="84">
        <f t="shared" si="90"/>
        <v>30</v>
      </c>
      <c r="F1119" s="84">
        <f t="shared" si="91"/>
        <v>1990</v>
      </c>
      <c r="G1119" s="92">
        <f t="shared" si="92"/>
        <v>1990</v>
      </c>
      <c r="H1119" s="183">
        <v>8.59</v>
      </c>
      <c r="I1119" s="119">
        <v>1.74</v>
      </c>
      <c r="J1119" s="119">
        <v>109.82</v>
      </c>
      <c r="K1119" s="119"/>
      <c r="L1119" s="119"/>
      <c r="M1119" s="119">
        <v>2.69</v>
      </c>
      <c r="N1119" s="119"/>
      <c r="O1119" s="184">
        <v>0.25</v>
      </c>
      <c r="P1119" s="183">
        <v>2</v>
      </c>
      <c r="Q1119" s="119">
        <v>4.3499999999999996</v>
      </c>
      <c r="R1119" s="119"/>
      <c r="S1119" s="119">
        <v>48.51</v>
      </c>
      <c r="T1119" s="184">
        <v>63.57</v>
      </c>
      <c r="U1119" s="183">
        <v>106.59</v>
      </c>
      <c r="V1119" s="119"/>
      <c r="W1119" s="119"/>
      <c r="X1119" s="184"/>
      <c r="Y1119" s="183"/>
      <c r="Z1119" s="119"/>
      <c r="AA1119" s="119"/>
      <c r="AB1119" s="119">
        <v>51.49</v>
      </c>
      <c r="AC1119" s="184">
        <v>51.49</v>
      </c>
    </row>
    <row r="1120" spans="2:29">
      <c r="B1120" s="134">
        <f t="shared" si="89"/>
        <v>33085</v>
      </c>
      <c r="C1120" s="94">
        <v>33085</v>
      </c>
      <c r="D1120" s="84">
        <f t="shared" si="88"/>
        <v>7</v>
      </c>
      <c r="E1120" s="84">
        <f t="shared" si="90"/>
        <v>31</v>
      </c>
      <c r="F1120" s="84">
        <f t="shared" si="91"/>
        <v>1990</v>
      </c>
      <c r="G1120" s="92">
        <f t="shared" si="92"/>
        <v>1990</v>
      </c>
      <c r="H1120" s="183">
        <v>7.3</v>
      </c>
      <c r="I1120" s="119">
        <v>1.8</v>
      </c>
      <c r="J1120" s="119">
        <v>114.99</v>
      </c>
      <c r="K1120" s="119"/>
      <c r="L1120" s="119"/>
      <c r="M1120" s="119">
        <v>7.11</v>
      </c>
      <c r="N1120" s="119"/>
      <c r="O1120" s="184">
        <v>0.25</v>
      </c>
      <c r="P1120" s="183">
        <v>1.58</v>
      </c>
      <c r="Q1120" s="119">
        <v>2.27</v>
      </c>
      <c r="R1120" s="119"/>
      <c r="S1120" s="119">
        <v>50.45</v>
      </c>
      <c r="T1120" s="184">
        <v>65.89</v>
      </c>
      <c r="U1120" s="183">
        <v>102.71</v>
      </c>
      <c r="V1120" s="119"/>
      <c r="W1120" s="119"/>
      <c r="X1120" s="184"/>
      <c r="Y1120" s="183"/>
      <c r="Z1120" s="119"/>
      <c r="AA1120" s="119"/>
      <c r="AB1120" s="119">
        <v>59.5</v>
      </c>
      <c r="AC1120" s="184">
        <v>59.5</v>
      </c>
    </row>
    <row r="1121" spans="2:29">
      <c r="B1121" s="134">
        <f t="shared" si="89"/>
        <v>33116</v>
      </c>
      <c r="C1121" s="94">
        <v>33116</v>
      </c>
      <c r="D1121" s="84">
        <f t="shared" si="88"/>
        <v>8</v>
      </c>
      <c r="E1121" s="84">
        <f t="shared" si="90"/>
        <v>31</v>
      </c>
      <c r="F1121" s="84">
        <f t="shared" si="91"/>
        <v>1990</v>
      </c>
      <c r="G1121" s="92">
        <f t="shared" si="92"/>
        <v>1990</v>
      </c>
      <c r="H1121" s="183">
        <v>6.85</v>
      </c>
      <c r="I1121" s="119">
        <v>1.8</v>
      </c>
      <c r="J1121" s="119">
        <v>111.11</v>
      </c>
      <c r="K1121" s="119"/>
      <c r="L1121" s="119"/>
      <c r="M1121" s="119">
        <v>12.73</v>
      </c>
      <c r="N1121" s="119"/>
      <c r="O1121" s="184">
        <v>0.3</v>
      </c>
      <c r="P1121" s="183">
        <v>1.4</v>
      </c>
      <c r="Q1121" s="119">
        <v>5.42</v>
      </c>
      <c r="R1121" s="119"/>
      <c r="S1121" s="119">
        <v>54.52</v>
      </c>
      <c r="T1121" s="184">
        <v>62.66</v>
      </c>
      <c r="U1121" s="183">
        <v>100.13</v>
      </c>
      <c r="V1121" s="119"/>
      <c r="W1121" s="119"/>
      <c r="X1121" s="184"/>
      <c r="Y1121" s="183"/>
      <c r="Z1121" s="119"/>
      <c r="AA1121" s="119"/>
      <c r="AB1121" s="119">
        <v>61.89</v>
      </c>
      <c r="AC1121" s="184">
        <v>61.89</v>
      </c>
    </row>
    <row r="1122" spans="2:29">
      <c r="B1122" s="134">
        <f t="shared" si="89"/>
        <v>33146</v>
      </c>
      <c r="C1122" s="94">
        <v>33146</v>
      </c>
      <c r="D1122" s="84">
        <f t="shared" ref="D1122:D1185" si="93">MONTH(C1122)</f>
        <v>9</v>
      </c>
      <c r="E1122" s="84">
        <f t="shared" si="90"/>
        <v>30</v>
      </c>
      <c r="F1122" s="84">
        <f t="shared" si="91"/>
        <v>1990</v>
      </c>
      <c r="G1122" s="92">
        <f t="shared" si="92"/>
        <v>1990</v>
      </c>
      <c r="H1122" s="183">
        <v>4.9400000000000004</v>
      </c>
      <c r="I1122" s="119">
        <v>1.68</v>
      </c>
      <c r="J1122" s="119">
        <v>105.3</v>
      </c>
      <c r="K1122" s="119"/>
      <c r="L1122" s="119"/>
      <c r="M1122" s="119">
        <v>19.32</v>
      </c>
      <c r="N1122" s="119"/>
      <c r="O1122" s="184">
        <v>0.3</v>
      </c>
      <c r="P1122" s="183">
        <v>0</v>
      </c>
      <c r="Q1122" s="119">
        <v>0</v>
      </c>
      <c r="R1122" s="119"/>
      <c r="S1122" s="119">
        <v>52.78</v>
      </c>
      <c r="T1122" s="184">
        <v>64.47</v>
      </c>
      <c r="U1122" s="183">
        <v>102.07</v>
      </c>
      <c r="V1122" s="119"/>
      <c r="W1122" s="119"/>
      <c r="X1122" s="184"/>
      <c r="Y1122" s="183"/>
      <c r="Z1122" s="119"/>
      <c r="AA1122" s="119"/>
      <c r="AB1122" s="119">
        <v>60.66</v>
      </c>
      <c r="AC1122" s="184">
        <v>60.66</v>
      </c>
    </row>
    <row r="1123" spans="2:29">
      <c r="B1123" s="134">
        <f t="shared" si="89"/>
        <v>33177</v>
      </c>
      <c r="C1123" s="94">
        <v>33177</v>
      </c>
      <c r="D1123" s="84">
        <f t="shared" si="93"/>
        <v>10</v>
      </c>
      <c r="E1123" s="84">
        <f t="shared" si="90"/>
        <v>31</v>
      </c>
      <c r="F1123" s="84">
        <f t="shared" si="91"/>
        <v>1990</v>
      </c>
      <c r="G1123" s="92">
        <f>F1123+1</f>
        <v>1991</v>
      </c>
      <c r="H1123" s="183">
        <v>4.67</v>
      </c>
      <c r="I1123" s="119">
        <v>1.58</v>
      </c>
      <c r="J1123" s="119">
        <v>93.02</v>
      </c>
      <c r="K1123" s="119"/>
      <c r="L1123" s="119"/>
      <c r="M1123" s="119">
        <v>7.62</v>
      </c>
      <c r="N1123" s="119"/>
      <c r="O1123" s="184">
        <v>0.25</v>
      </c>
      <c r="P1123" s="183">
        <v>7.36</v>
      </c>
      <c r="Q1123" s="119">
        <v>3.33</v>
      </c>
      <c r="R1123" s="119"/>
      <c r="S1123" s="119">
        <v>52.39</v>
      </c>
      <c r="T1123" s="184">
        <v>45.74</v>
      </c>
      <c r="U1123" s="183">
        <v>122.09</v>
      </c>
      <c r="V1123" s="119"/>
      <c r="W1123" s="119"/>
      <c r="X1123" s="184"/>
      <c r="Y1123" s="183"/>
      <c r="Z1123" s="119"/>
      <c r="AA1123" s="119"/>
      <c r="AB1123" s="119">
        <v>55.81</v>
      </c>
      <c r="AC1123" s="184">
        <v>55.81</v>
      </c>
    </row>
    <row r="1124" spans="2:29">
      <c r="B1124" s="134">
        <f t="shared" si="89"/>
        <v>33207</v>
      </c>
      <c r="C1124" s="94">
        <v>33207</v>
      </c>
      <c r="D1124" s="84">
        <f t="shared" si="93"/>
        <v>11</v>
      </c>
      <c r="E1124" s="84">
        <f t="shared" si="90"/>
        <v>30</v>
      </c>
      <c r="F1124" s="84">
        <f t="shared" si="91"/>
        <v>1990</v>
      </c>
      <c r="G1124" s="92">
        <f>F1124+1</f>
        <v>1991</v>
      </c>
      <c r="H1124" s="183">
        <v>4.6399999999999997</v>
      </c>
      <c r="I1124" s="119">
        <v>1.52</v>
      </c>
      <c r="J1124" s="119">
        <v>97.55</v>
      </c>
      <c r="K1124" s="119"/>
      <c r="L1124" s="119"/>
      <c r="M1124" s="119"/>
      <c r="N1124" s="119"/>
      <c r="O1124" s="184">
        <v>0.08</v>
      </c>
      <c r="P1124" s="183">
        <v>16.8</v>
      </c>
      <c r="Q1124" s="119">
        <v>4.5999999999999996</v>
      </c>
      <c r="R1124" s="119"/>
      <c r="S1124" s="119">
        <v>45.41</v>
      </c>
      <c r="T1124" s="184">
        <v>46.84</v>
      </c>
      <c r="U1124" s="183">
        <v>105.94</v>
      </c>
      <c r="V1124" s="119"/>
      <c r="W1124" s="119"/>
      <c r="X1124" s="184">
        <v>63.76</v>
      </c>
      <c r="Y1124" s="183"/>
      <c r="Z1124" s="119"/>
      <c r="AA1124" s="119"/>
      <c r="AB1124" s="119">
        <v>54.78</v>
      </c>
      <c r="AC1124" s="184">
        <v>54.78</v>
      </c>
    </row>
    <row r="1125" spans="2:29">
      <c r="B1125" s="134">
        <f t="shared" si="89"/>
        <v>33238</v>
      </c>
      <c r="C1125" s="94">
        <v>33238</v>
      </c>
      <c r="D1125" s="84">
        <f t="shared" si="93"/>
        <v>12</v>
      </c>
      <c r="E1125" s="84">
        <f t="shared" si="90"/>
        <v>31</v>
      </c>
      <c r="F1125" s="84">
        <f t="shared" si="91"/>
        <v>1990</v>
      </c>
      <c r="G1125" s="92">
        <f>F1125+1</f>
        <v>1991</v>
      </c>
      <c r="H1125" s="183">
        <v>0.28999999999999998</v>
      </c>
      <c r="I1125" s="119">
        <v>1.49</v>
      </c>
      <c r="J1125" s="119">
        <v>94.96</v>
      </c>
      <c r="K1125" s="119"/>
      <c r="L1125" s="119"/>
      <c r="M1125" s="119"/>
      <c r="N1125" s="119"/>
      <c r="O1125" s="184">
        <v>0.05</v>
      </c>
      <c r="P1125" s="183">
        <v>32.24</v>
      </c>
      <c r="Q1125" s="119">
        <v>10.85</v>
      </c>
      <c r="R1125" s="119"/>
      <c r="S1125" s="119">
        <v>47.16</v>
      </c>
      <c r="T1125" s="184">
        <v>46.32</v>
      </c>
      <c r="U1125" s="183">
        <v>99.48</v>
      </c>
      <c r="V1125" s="119"/>
      <c r="W1125" s="119"/>
      <c r="X1125" s="184">
        <v>14.73</v>
      </c>
      <c r="Y1125" s="183"/>
      <c r="Z1125" s="119"/>
      <c r="AA1125" s="119"/>
      <c r="AB1125" s="119">
        <v>45.09</v>
      </c>
      <c r="AC1125" s="184">
        <v>45.09</v>
      </c>
    </row>
    <row r="1126" spans="2:29">
      <c r="B1126" s="134">
        <f t="shared" si="89"/>
        <v>33269</v>
      </c>
      <c r="C1126" s="94">
        <v>33269</v>
      </c>
      <c r="D1126" s="84">
        <f t="shared" si="93"/>
        <v>1</v>
      </c>
      <c r="E1126" s="84">
        <f t="shared" si="90"/>
        <v>31</v>
      </c>
      <c r="F1126" s="84">
        <f t="shared" si="91"/>
        <v>1991</v>
      </c>
      <c r="G1126" s="92">
        <f>F1126</f>
        <v>1991</v>
      </c>
      <c r="H1126" s="183"/>
      <c r="I1126" s="119">
        <v>1.54</v>
      </c>
      <c r="J1126" s="119">
        <v>93.02</v>
      </c>
      <c r="K1126" s="119"/>
      <c r="L1126" s="119"/>
      <c r="M1126" s="119"/>
      <c r="N1126" s="119"/>
      <c r="O1126" s="184">
        <v>0.01</v>
      </c>
      <c r="P1126" s="183">
        <v>12.66</v>
      </c>
      <c r="Q1126" s="119">
        <v>5.41</v>
      </c>
      <c r="R1126" s="119"/>
      <c r="S1126" s="119">
        <v>46.51</v>
      </c>
      <c r="T1126" s="184">
        <v>65.89</v>
      </c>
      <c r="U1126" s="183">
        <v>99.48</v>
      </c>
      <c r="V1126" s="119"/>
      <c r="W1126" s="119"/>
      <c r="X1126" s="184"/>
      <c r="Y1126" s="183"/>
      <c r="Z1126" s="119"/>
      <c r="AA1126" s="119"/>
      <c r="AB1126" s="119">
        <v>36.950000000000003</v>
      </c>
      <c r="AC1126" s="184">
        <v>36.950000000000003</v>
      </c>
    </row>
    <row r="1127" spans="2:29">
      <c r="B1127" s="134">
        <f t="shared" si="89"/>
        <v>33297</v>
      </c>
      <c r="C1127" s="94">
        <v>33297</v>
      </c>
      <c r="D1127" s="84">
        <f t="shared" si="93"/>
        <v>2</v>
      </c>
      <c r="E1127" s="84">
        <f t="shared" si="90"/>
        <v>28</v>
      </c>
      <c r="F1127" s="84">
        <f t="shared" si="91"/>
        <v>1991</v>
      </c>
      <c r="G1127" s="92">
        <f t="shared" si="92"/>
        <v>1991</v>
      </c>
      <c r="H1127" s="183"/>
      <c r="I1127" s="119">
        <v>1.54</v>
      </c>
      <c r="J1127" s="119">
        <v>93.02</v>
      </c>
      <c r="K1127" s="119"/>
      <c r="L1127" s="119"/>
      <c r="M1127" s="119"/>
      <c r="N1127" s="119"/>
      <c r="O1127" s="184">
        <v>0.03</v>
      </c>
      <c r="P1127" s="183">
        <v>8.5299999999999994</v>
      </c>
      <c r="Q1127" s="119">
        <v>1.57</v>
      </c>
      <c r="R1127" s="119"/>
      <c r="S1127" s="119">
        <v>46.58</v>
      </c>
      <c r="T1127" s="184">
        <v>68.48</v>
      </c>
      <c r="U1127" s="183">
        <v>96.25</v>
      </c>
      <c r="V1127" s="119"/>
      <c r="W1127" s="119"/>
      <c r="X1127" s="184"/>
      <c r="Y1127" s="183"/>
      <c r="Z1127" s="119"/>
      <c r="AA1127" s="119"/>
      <c r="AB1127" s="119">
        <v>38.76</v>
      </c>
      <c r="AC1127" s="184">
        <v>38.76</v>
      </c>
    </row>
    <row r="1128" spans="2:29">
      <c r="B1128" s="134">
        <f t="shared" si="89"/>
        <v>33328</v>
      </c>
      <c r="C1128" s="94">
        <v>33328</v>
      </c>
      <c r="D1128" s="84">
        <f t="shared" si="93"/>
        <v>3</v>
      </c>
      <c r="E1128" s="84">
        <f t="shared" si="90"/>
        <v>31</v>
      </c>
      <c r="F1128" s="84">
        <f t="shared" si="91"/>
        <v>1991</v>
      </c>
      <c r="G1128" s="92">
        <f t="shared" si="92"/>
        <v>1991</v>
      </c>
      <c r="H1128" s="183"/>
      <c r="I1128" s="119">
        <v>1.51</v>
      </c>
      <c r="J1128" s="119">
        <v>93.67</v>
      </c>
      <c r="K1128" s="119"/>
      <c r="L1128" s="119"/>
      <c r="M1128" s="119"/>
      <c r="N1128" s="119"/>
      <c r="O1128" s="184">
        <v>0.04</v>
      </c>
      <c r="P1128" s="183">
        <v>13.5</v>
      </c>
      <c r="Q1128" s="119">
        <v>6.91</v>
      </c>
      <c r="R1128" s="119"/>
      <c r="S1128" s="119">
        <v>45.61</v>
      </c>
      <c r="T1128" s="184">
        <v>63.95</v>
      </c>
      <c r="U1128" s="183">
        <v>89.79</v>
      </c>
      <c r="V1128" s="119"/>
      <c r="W1128" s="119"/>
      <c r="X1128" s="184"/>
      <c r="Y1128" s="183"/>
      <c r="Z1128" s="119"/>
      <c r="AA1128" s="119"/>
      <c r="AB1128" s="119">
        <v>46.06</v>
      </c>
      <c r="AC1128" s="184">
        <v>46.06</v>
      </c>
    </row>
    <row r="1129" spans="2:29">
      <c r="B1129" s="134">
        <f t="shared" si="89"/>
        <v>33358</v>
      </c>
      <c r="C1129" s="94">
        <v>33358</v>
      </c>
      <c r="D1129" s="84">
        <f t="shared" si="93"/>
        <v>4</v>
      </c>
      <c r="E1129" s="84">
        <f t="shared" si="90"/>
        <v>30</v>
      </c>
      <c r="F1129" s="84">
        <f t="shared" si="91"/>
        <v>1991</v>
      </c>
      <c r="G1129" s="92">
        <f t="shared" si="92"/>
        <v>1991</v>
      </c>
      <c r="H1129" s="183"/>
      <c r="I1129" s="119">
        <v>1.54</v>
      </c>
      <c r="J1129" s="119">
        <v>96.9</v>
      </c>
      <c r="K1129" s="119"/>
      <c r="L1129" s="119"/>
      <c r="M1129" s="119"/>
      <c r="N1129" s="119"/>
      <c r="O1129" s="184">
        <v>0.17</v>
      </c>
      <c r="P1129" s="183">
        <v>12.4</v>
      </c>
      <c r="Q1129" s="119">
        <v>5.47</v>
      </c>
      <c r="R1129" s="119"/>
      <c r="S1129" s="119">
        <v>44.9</v>
      </c>
      <c r="T1129" s="184">
        <v>61.37</v>
      </c>
      <c r="U1129" s="183">
        <v>102.07</v>
      </c>
      <c r="V1129" s="119"/>
      <c r="W1129" s="119"/>
      <c r="X1129" s="184"/>
      <c r="Y1129" s="183"/>
      <c r="Z1129" s="119"/>
      <c r="AA1129" s="119"/>
      <c r="AB1129" s="119">
        <v>41.67</v>
      </c>
      <c r="AC1129" s="184">
        <v>41.67</v>
      </c>
    </row>
    <row r="1130" spans="2:29">
      <c r="B1130" s="134">
        <f t="shared" si="89"/>
        <v>33389</v>
      </c>
      <c r="C1130" s="94">
        <v>33389</v>
      </c>
      <c r="D1130" s="84">
        <f t="shared" si="93"/>
        <v>5</v>
      </c>
      <c r="E1130" s="84">
        <f t="shared" si="90"/>
        <v>31</v>
      </c>
      <c r="F1130" s="84">
        <f t="shared" si="91"/>
        <v>1991</v>
      </c>
      <c r="G1130" s="92">
        <f t="shared" si="92"/>
        <v>1991</v>
      </c>
      <c r="H1130" s="183">
        <v>6.1</v>
      </c>
      <c r="I1130" s="119">
        <v>1.74</v>
      </c>
      <c r="J1130" s="119">
        <v>111.11</v>
      </c>
      <c r="K1130" s="119"/>
      <c r="L1130" s="119"/>
      <c r="M1130" s="119">
        <v>13.24</v>
      </c>
      <c r="N1130" s="119">
        <v>0.01</v>
      </c>
      <c r="O1130" s="184">
        <v>0.31</v>
      </c>
      <c r="P1130" s="183">
        <v>5.32</v>
      </c>
      <c r="Q1130" s="119">
        <v>2.62</v>
      </c>
      <c r="R1130" s="119"/>
      <c r="S1130" s="119">
        <v>46.51</v>
      </c>
      <c r="T1130" s="184">
        <v>48.13</v>
      </c>
      <c r="U1130" s="183">
        <v>117.57</v>
      </c>
      <c r="V1130" s="119"/>
      <c r="W1130" s="119"/>
      <c r="X1130" s="184"/>
      <c r="Y1130" s="183"/>
      <c r="Z1130" s="119"/>
      <c r="AA1130" s="119"/>
      <c r="AB1130" s="119">
        <v>56.27</v>
      </c>
      <c r="AC1130" s="184">
        <v>56.27</v>
      </c>
    </row>
    <row r="1131" spans="2:29">
      <c r="B1131" s="134">
        <f t="shared" si="89"/>
        <v>33419</v>
      </c>
      <c r="C1131" s="94">
        <v>33419</v>
      </c>
      <c r="D1131" s="84">
        <f t="shared" si="93"/>
        <v>6</v>
      </c>
      <c r="E1131" s="84">
        <f t="shared" si="90"/>
        <v>30</v>
      </c>
      <c r="F1131" s="84">
        <f t="shared" si="91"/>
        <v>1991</v>
      </c>
      <c r="G1131" s="92">
        <f t="shared" si="92"/>
        <v>1991</v>
      </c>
      <c r="H1131" s="183">
        <v>11.63</v>
      </c>
      <c r="I1131" s="119">
        <v>1.78</v>
      </c>
      <c r="J1131" s="119">
        <v>122.74</v>
      </c>
      <c r="K1131" s="119"/>
      <c r="L1131" s="119">
        <v>1.1000000000000001</v>
      </c>
      <c r="M1131" s="119">
        <v>39.409999999999997</v>
      </c>
      <c r="N1131" s="119"/>
      <c r="O1131" s="184">
        <v>0.34</v>
      </c>
      <c r="P1131" s="183">
        <v>0</v>
      </c>
      <c r="Q1131" s="119">
        <v>2.4700000000000002</v>
      </c>
      <c r="R1131" s="119"/>
      <c r="S1131" s="119">
        <v>48.51</v>
      </c>
      <c r="T1131" s="184">
        <v>50.07</v>
      </c>
      <c r="U1131" s="183">
        <v>123.39</v>
      </c>
      <c r="V1131" s="119"/>
      <c r="W1131" s="119"/>
      <c r="X1131" s="184">
        <v>48.45</v>
      </c>
      <c r="Y1131" s="183"/>
      <c r="Z1131" s="119"/>
      <c r="AA1131" s="119"/>
      <c r="AB1131" s="119">
        <v>55.75</v>
      </c>
      <c r="AC1131" s="184">
        <v>55.75</v>
      </c>
    </row>
    <row r="1132" spans="2:29">
      <c r="B1132" s="134">
        <f t="shared" si="89"/>
        <v>33450</v>
      </c>
      <c r="C1132" s="94">
        <v>33450</v>
      </c>
      <c r="D1132" s="84">
        <f t="shared" si="93"/>
        <v>7</v>
      </c>
      <c r="E1132" s="84">
        <f t="shared" si="90"/>
        <v>31</v>
      </c>
      <c r="F1132" s="84">
        <f t="shared" si="91"/>
        <v>1991</v>
      </c>
      <c r="G1132" s="92">
        <f t="shared" si="92"/>
        <v>1991</v>
      </c>
      <c r="H1132" s="183">
        <v>13.76</v>
      </c>
      <c r="I1132" s="119">
        <v>1.89</v>
      </c>
      <c r="J1132" s="119">
        <v>122.74</v>
      </c>
      <c r="K1132" s="119">
        <v>0.18</v>
      </c>
      <c r="L1132" s="119">
        <v>1.62</v>
      </c>
      <c r="M1132" s="119">
        <v>39.15</v>
      </c>
      <c r="N1132" s="119">
        <v>1.1599999999999999</v>
      </c>
      <c r="O1132" s="184">
        <v>0.46</v>
      </c>
      <c r="P1132" s="183">
        <v>1.54</v>
      </c>
      <c r="Q1132" s="119">
        <v>2.93</v>
      </c>
      <c r="R1132" s="119"/>
      <c r="S1132" s="119">
        <v>49.03</v>
      </c>
      <c r="T1132" s="184">
        <v>51.42</v>
      </c>
      <c r="U1132" s="183">
        <v>118.22</v>
      </c>
      <c r="V1132" s="119"/>
      <c r="W1132" s="119"/>
      <c r="X1132" s="184"/>
      <c r="Y1132" s="183"/>
      <c r="Z1132" s="119"/>
      <c r="AA1132" s="119"/>
      <c r="AB1132" s="119">
        <v>55.23</v>
      </c>
      <c r="AC1132" s="184">
        <v>55.23</v>
      </c>
    </row>
    <row r="1133" spans="2:29">
      <c r="B1133" s="134">
        <f t="shared" si="89"/>
        <v>33481</v>
      </c>
      <c r="C1133" s="94">
        <v>33481</v>
      </c>
      <c r="D1133" s="84">
        <f t="shared" si="93"/>
        <v>8</v>
      </c>
      <c r="E1133" s="84">
        <f t="shared" si="90"/>
        <v>31</v>
      </c>
      <c r="F1133" s="84">
        <f t="shared" si="91"/>
        <v>1991</v>
      </c>
      <c r="G1133" s="92">
        <f t="shared" si="92"/>
        <v>1991</v>
      </c>
      <c r="H1133" s="183">
        <v>11.5</v>
      </c>
      <c r="I1133" s="119">
        <v>1.85</v>
      </c>
      <c r="J1133" s="119">
        <v>118.86</v>
      </c>
      <c r="K1133" s="119">
        <v>0.42</v>
      </c>
      <c r="L1133" s="119">
        <v>1.05</v>
      </c>
      <c r="M1133" s="119">
        <v>31.91</v>
      </c>
      <c r="N1133" s="119">
        <v>1.19</v>
      </c>
      <c r="O1133" s="184">
        <v>1.03</v>
      </c>
      <c r="P1133" s="183">
        <v>5.34</v>
      </c>
      <c r="Q1133" s="119">
        <v>4.75</v>
      </c>
      <c r="R1133" s="119"/>
      <c r="S1133" s="119">
        <v>48.77</v>
      </c>
      <c r="T1133" s="184">
        <v>48.26</v>
      </c>
      <c r="U1133" s="183">
        <v>122.09</v>
      </c>
      <c r="V1133" s="119"/>
      <c r="W1133" s="119"/>
      <c r="X1133" s="184"/>
      <c r="Y1133" s="183"/>
      <c r="Z1133" s="119"/>
      <c r="AA1133" s="119"/>
      <c r="AB1133" s="119">
        <v>57.17</v>
      </c>
      <c r="AC1133" s="184">
        <v>57.17</v>
      </c>
    </row>
    <row r="1134" spans="2:29">
      <c r="B1134" s="134">
        <f t="shared" si="89"/>
        <v>33511</v>
      </c>
      <c r="C1134" s="94">
        <v>33511</v>
      </c>
      <c r="D1134" s="84">
        <f t="shared" si="93"/>
        <v>9</v>
      </c>
      <c r="E1134" s="84">
        <f t="shared" si="90"/>
        <v>30</v>
      </c>
      <c r="F1134" s="84">
        <f t="shared" si="91"/>
        <v>1991</v>
      </c>
      <c r="G1134" s="92">
        <f t="shared" si="92"/>
        <v>1991</v>
      </c>
      <c r="H1134" s="183">
        <v>10.4</v>
      </c>
      <c r="I1134" s="119">
        <v>1.77</v>
      </c>
      <c r="J1134" s="119">
        <v>111.11</v>
      </c>
      <c r="K1134" s="119">
        <v>0.1</v>
      </c>
      <c r="L1134" s="119">
        <v>1.53</v>
      </c>
      <c r="M1134" s="119">
        <v>17.77</v>
      </c>
      <c r="N1134" s="119">
        <v>10.14</v>
      </c>
      <c r="O1134" s="184">
        <v>0.32</v>
      </c>
      <c r="P1134" s="183">
        <v>1.36</v>
      </c>
      <c r="Q1134" s="119">
        <v>2.62</v>
      </c>
      <c r="R1134" s="119"/>
      <c r="S1134" s="119">
        <v>48.06</v>
      </c>
      <c r="T1134" s="184">
        <v>60.47</v>
      </c>
      <c r="U1134" s="183">
        <v>113.7</v>
      </c>
      <c r="V1134" s="119"/>
      <c r="W1134" s="119"/>
      <c r="X1134" s="184">
        <v>69.12</v>
      </c>
      <c r="Y1134" s="183"/>
      <c r="Z1134" s="119"/>
      <c r="AA1134" s="119"/>
      <c r="AB1134" s="119">
        <v>54.97</v>
      </c>
      <c r="AC1134" s="184">
        <v>54.97</v>
      </c>
    </row>
    <row r="1135" spans="2:29">
      <c r="B1135" s="134">
        <f t="shared" si="89"/>
        <v>33542</v>
      </c>
      <c r="C1135" s="94">
        <v>33542</v>
      </c>
      <c r="D1135" s="84">
        <f t="shared" si="93"/>
        <v>10</v>
      </c>
      <c r="E1135" s="84">
        <f t="shared" si="90"/>
        <v>31</v>
      </c>
      <c r="F1135" s="84">
        <f t="shared" si="91"/>
        <v>1991</v>
      </c>
      <c r="G1135" s="92">
        <f>F1135+1</f>
        <v>1992</v>
      </c>
      <c r="H1135" s="183">
        <v>5.61</v>
      </c>
      <c r="I1135" s="119">
        <v>1.62</v>
      </c>
      <c r="J1135" s="119">
        <v>97.55</v>
      </c>
      <c r="K1135" s="119">
        <v>0.02</v>
      </c>
      <c r="L1135" s="119">
        <v>1.07</v>
      </c>
      <c r="M1135" s="119">
        <v>10.01</v>
      </c>
      <c r="N1135" s="119">
        <v>6.85</v>
      </c>
      <c r="O1135" s="184">
        <v>0.28000000000000003</v>
      </c>
      <c r="P1135" s="183">
        <v>2.5499999999999998</v>
      </c>
      <c r="Q1135" s="119">
        <v>4.83</v>
      </c>
      <c r="R1135" s="119"/>
      <c r="S1135" s="119">
        <v>46.96</v>
      </c>
      <c r="T1135" s="184">
        <v>58.98</v>
      </c>
      <c r="U1135" s="183">
        <v>107.24</v>
      </c>
      <c r="V1135" s="119"/>
      <c r="W1135" s="119">
        <v>39.99</v>
      </c>
      <c r="X1135" s="184">
        <v>142.77000000000001</v>
      </c>
      <c r="Y1135" s="183"/>
      <c r="Z1135" s="119"/>
      <c r="AA1135" s="119"/>
      <c r="AB1135" s="119">
        <v>52</v>
      </c>
      <c r="AC1135" s="184">
        <v>52</v>
      </c>
    </row>
    <row r="1136" spans="2:29">
      <c r="B1136" s="134">
        <f t="shared" si="89"/>
        <v>33572</v>
      </c>
      <c r="C1136" s="94">
        <v>33572</v>
      </c>
      <c r="D1136" s="84">
        <f t="shared" si="93"/>
        <v>11</v>
      </c>
      <c r="E1136" s="84">
        <f t="shared" si="90"/>
        <v>30</v>
      </c>
      <c r="F1136" s="84">
        <f t="shared" si="91"/>
        <v>1991</v>
      </c>
      <c r="G1136" s="92">
        <f>F1136+1</f>
        <v>1992</v>
      </c>
      <c r="H1136" s="183">
        <v>5</v>
      </c>
      <c r="I1136" s="119">
        <v>1.51</v>
      </c>
      <c r="J1136" s="119">
        <v>92.38</v>
      </c>
      <c r="K1136" s="119"/>
      <c r="L1136" s="119">
        <v>0.94</v>
      </c>
      <c r="M1136" s="119">
        <v>9.75</v>
      </c>
      <c r="N1136" s="119">
        <v>8.85</v>
      </c>
      <c r="O1136" s="184">
        <v>0.3</v>
      </c>
      <c r="P1136" s="183">
        <v>6.25</v>
      </c>
      <c r="Q1136" s="119">
        <v>4.88</v>
      </c>
      <c r="R1136" s="119"/>
      <c r="S1136" s="119">
        <v>46.96</v>
      </c>
      <c r="T1136" s="184">
        <v>42.38</v>
      </c>
      <c r="U1136" s="183">
        <v>105.3</v>
      </c>
      <c r="V1136" s="119"/>
      <c r="W1136" s="119">
        <v>6.07</v>
      </c>
      <c r="X1136" s="184">
        <v>94.96</v>
      </c>
      <c r="Y1136" s="183"/>
      <c r="Z1136" s="119"/>
      <c r="AA1136" s="119"/>
      <c r="AB1136" s="119">
        <v>45.28</v>
      </c>
      <c r="AC1136" s="184">
        <v>45.28</v>
      </c>
    </row>
    <row r="1137" spans="2:29">
      <c r="B1137" s="134">
        <f t="shared" si="89"/>
        <v>33603</v>
      </c>
      <c r="C1137" s="94">
        <v>33603</v>
      </c>
      <c r="D1137" s="84">
        <f t="shared" si="93"/>
        <v>12</v>
      </c>
      <c r="E1137" s="84">
        <f t="shared" si="90"/>
        <v>31</v>
      </c>
      <c r="F1137" s="84">
        <f t="shared" si="91"/>
        <v>1991</v>
      </c>
      <c r="G1137" s="92">
        <f>F1137+1</f>
        <v>1992</v>
      </c>
      <c r="H1137" s="183">
        <v>4.91</v>
      </c>
      <c r="I1137" s="119">
        <v>1.49</v>
      </c>
      <c r="J1137" s="119">
        <v>92.38</v>
      </c>
      <c r="K1137" s="119"/>
      <c r="L1137" s="119">
        <v>0.18</v>
      </c>
      <c r="M1137" s="119">
        <v>0.89</v>
      </c>
      <c r="N1137" s="119">
        <v>4.4400000000000004</v>
      </c>
      <c r="O1137" s="184">
        <v>0.16</v>
      </c>
      <c r="P1137" s="183">
        <v>10.47</v>
      </c>
      <c r="Q1137" s="119">
        <v>4.55</v>
      </c>
      <c r="R1137" s="119"/>
      <c r="S1137" s="119">
        <v>49.23</v>
      </c>
      <c r="T1137" s="184">
        <v>41.02</v>
      </c>
      <c r="U1137" s="183">
        <v>104.65</v>
      </c>
      <c r="V1137" s="119"/>
      <c r="W1137" s="119">
        <v>64.599999999999994</v>
      </c>
      <c r="X1137" s="184">
        <v>122.09</v>
      </c>
      <c r="Y1137" s="183"/>
      <c r="Z1137" s="119"/>
      <c r="AA1137" s="119"/>
      <c r="AB1137" s="119">
        <v>45.28</v>
      </c>
      <c r="AC1137" s="184">
        <v>45.28</v>
      </c>
    </row>
    <row r="1138" spans="2:29">
      <c r="B1138" s="134">
        <f t="shared" si="89"/>
        <v>33634</v>
      </c>
      <c r="C1138" s="94">
        <v>33634</v>
      </c>
      <c r="D1138" s="84">
        <f t="shared" si="93"/>
        <v>1</v>
      </c>
      <c r="E1138" s="84">
        <f t="shared" si="90"/>
        <v>31</v>
      </c>
      <c r="F1138" s="84">
        <f t="shared" si="91"/>
        <v>1992</v>
      </c>
      <c r="G1138" s="92">
        <f>F1138</f>
        <v>1992</v>
      </c>
      <c r="H1138" s="183">
        <v>3.59</v>
      </c>
      <c r="I1138" s="119">
        <v>1.56</v>
      </c>
      <c r="J1138" s="119">
        <v>97.55</v>
      </c>
      <c r="K1138" s="119"/>
      <c r="L1138" s="119">
        <v>0.12</v>
      </c>
      <c r="M1138" s="119"/>
      <c r="N1138" s="119">
        <v>3.39</v>
      </c>
      <c r="O1138" s="184">
        <v>0.1</v>
      </c>
      <c r="P1138" s="183">
        <v>6.72</v>
      </c>
      <c r="Q1138" s="119">
        <v>5.25</v>
      </c>
      <c r="R1138" s="119"/>
      <c r="S1138" s="119">
        <v>46.77</v>
      </c>
      <c r="T1138" s="184">
        <v>42.57</v>
      </c>
      <c r="U1138" s="183">
        <v>107.24</v>
      </c>
      <c r="V1138" s="119"/>
      <c r="W1138" s="119">
        <v>61.18</v>
      </c>
      <c r="X1138" s="184">
        <v>0.26</v>
      </c>
      <c r="Y1138" s="183"/>
      <c r="Z1138" s="119"/>
      <c r="AA1138" s="119"/>
      <c r="AB1138" s="119">
        <v>48.71</v>
      </c>
      <c r="AC1138" s="184">
        <v>48.71</v>
      </c>
    </row>
    <row r="1139" spans="2:29">
      <c r="B1139" s="134">
        <f t="shared" si="89"/>
        <v>33663</v>
      </c>
      <c r="C1139" s="94">
        <v>33663</v>
      </c>
      <c r="D1139" s="84">
        <f t="shared" si="93"/>
        <v>2</v>
      </c>
      <c r="E1139" s="84">
        <f t="shared" si="90"/>
        <v>29</v>
      </c>
      <c r="F1139" s="84">
        <f t="shared" si="91"/>
        <v>1992</v>
      </c>
      <c r="G1139" s="92">
        <f t="shared" si="92"/>
        <v>1992</v>
      </c>
      <c r="H1139" s="183"/>
      <c r="I1139" s="119">
        <v>1.64</v>
      </c>
      <c r="J1139" s="119">
        <v>99.48</v>
      </c>
      <c r="K1139" s="119"/>
      <c r="L1139" s="119">
        <v>1.1000000000000001</v>
      </c>
      <c r="M1139" s="119"/>
      <c r="N1139" s="119">
        <v>5.51</v>
      </c>
      <c r="O1139" s="184">
        <v>0.15</v>
      </c>
      <c r="P1139" s="183">
        <v>12.08</v>
      </c>
      <c r="Q1139" s="119">
        <v>7.95</v>
      </c>
      <c r="R1139" s="119"/>
      <c r="S1139" s="119">
        <v>47.22</v>
      </c>
      <c r="T1139" s="184">
        <v>42.44</v>
      </c>
      <c r="U1139" s="183">
        <v>112.4</v>
      </c>
      <c r="V1139" s="119"/>
      <c r="W1139" s="119">
        <v>47.16</v>
      </c>
      <c r="X1139" s="184">
        <v>105.94</v>
      </c>
      <c r="Y1139" s="183"/>
      <c r="Z1139" s="119"/>
      <c r="AA1139" s="119"/>
      <c r="AB1139" s="119">
        <v>39.54</v>
      </c>
      <c r="AC1139" s="184">
        <v>39.54</v>
      </c>
    </row>
    <row r="1140" spans="2:29">
      <c r="B1140" s="134">
        <f t="shared" si="89"/>
        <v>33694</v>
      </c>
      <c r="C1140" s="94">
        <v>33694</v>
      </c>
      <c r="D1140" s="84">
        <f t="shared" si="93"/>
        <v>3</v>
      </c>
      <c r="E1140" s="84">
        <f t="shared" si="90"/>
        <v>31</v>
      </c>
      <c r="F1140" s="84">
        <f t="shared" si="91"/>
        <v>1992</v>
      </c>
      <c r="G1140" s="92">
        <f t="shared" si="92"/>
        <v>1992</v>
      </c>
      <c r="H1140" s="183"/>
      <c r="I1140" s="119">
        <v>1.58</v>
      </c>
      <c r="J1140" s="119">
        <v>91.73</v>
      </c>
      <c r="K1140" s="119">
        <v>0.3</v>
      </c>
      <c r="L1140" s="119">
        <v>1.51</v>
      </c>
      <c r="M1140" s="119">
        <v>27</v>
      </c>
      <c r="N1140" s="119">
        <v>8.5299999999999994</v>
      </c>
      <c r="O1140" s="184">
        <v>0.77</v>
      </c>
      <c r="P1140" s="183">
        <v>10.53</v>
      </c>
      <c r="Q1140" s="119">
        <v>6.52</v>
      </c>
      <c r="R1140" s="119"/>
      <c r="S1140" s="119">
        <v>47.67</v>
      </c>
      <c r="T1140" s="184">
        <v>32.880000000000003</v>
      </c>
      <c r="U1140" s="183">
        <v>115.63</v>
      </c>
      <c r="V1140" s="119"/>
      <c r="W1140" s="119">
        <v>46</v>
      </c>
      <c r="X1140" s="184">
        <v>25.97</v>
      </c>
      <c r="Y1140" s="183"/>
      <c r="Z1140" s="119"/>
      <c r="AA1140" s="119"/>
      <c r="AB1140" s="119">
        <v>39.54</v>
      </c>
      <c r="AC1140" s="184">
        <v>39.54</v>
      </c>
    </row>
    <row r="1141" spans="2:29">
      <c r="B1141" s="134">
        <f t="shared" si="89"/>
        <v>33724</v>
      </c>
      <c r="C1141" s="94">
        <v>33724</v>
      </c>
      <c r="D1141" s="84">
        <f t="shared" si="93"/>
        <v>4</v>
      </c>
      <c r="E1141" s="84">
        <f t="shared" si="90"/>
        <v>30</v>
      </c>
      <c r="F1141" s="84">
        <f t="shared" si="91"/>
        <v>1992</v>
      </c>
      <c r="G1141" s="92">
        <f t="shared" si="92"/>
        <v>1992</v>
      </c>
      <c r="H1141" s="183">
        <v>1.34</v>
      </c>
      <c r="I1141" s="119">
        <v>1.58</v>
      </c>
      <c r="J1141" s="119">
        <v>92.38</v>
      </c>
      <c r="K1141" s="119"/>
      <c r="L1141" s="119"/>
      <c r="M1141" s="119">
        <v>19.77</v>
      </c>
      <c r="N1141" s="119"/>
      <c r="O1141" s="184">
        <v>0.19</v>
      </c>
      <c r="P1141" s="183">
        <v>2.38</v>
      </c>
      <c r="Q1141" s="119">
        <v>5.0999999999999996</v>
      </c>
      <c r="R1141" s="119"/>
      <c r="S1141" s="119">
        <v>45.41</v>
      </c>
      <c r="T1141" s="184">
        <v>35.72</v>
      </c>
      <c r="U1141" s="183">
        <v>109.17</v>
      </c>
      <c r="V1141" s="119"/>
      <c r="W1141" s="119">
        <v>58.98</v>
      </c>
      <c r="X1141" s="184"/>
      <c r="Y1141" s="183"/>
      <c r="Z1141" s="119"/>
      <c r="AA1141" s="119"/>
      <c r="AB1141" s="119">
        <v>49.03</v>
      </c>
      <c r="AC1141" s="184">
        <v>49.03</v>
      </c>
    </row>
    <row r="1142" spans="2:29">
      <c r="B1142" s="134">
        <f t="shared" si="89"/>
        <v>33755</v>
      </c>
      <c r="C1142" s="94">
        <v>33755</v>
      </c>
      <c r="D1142" s="84">
        <f t="shared" si="93"/>
        <v>5</v>
      </c>
      <c r="E1142" s="84">
        <f t="shared" si="90"/>
        <v>31</v>
      </c>
      <c r="F1142" s="84">
        <f t="shared" si="91"/>
        <v>1992</v>
      </c>
      <c r="G1142" s="92">
        <f t="shared" si="92"/>
        <v>1992</v>
      </c>
      <c r="H1142" s="183">
        <v>6.52</v>
      </c>
      <c r="I1142" s="119">
        <v>1.71</v>
      </c>
      <c r="J1142" s="119">
        <v>100.78</v>
      </c>
      <c r="K1142" s="119"/>
      <c r="L1142" s="119">
        <v>0.65</v>
      </c>
      <c r="M1142" s="119">
        <v>39.15</v>
      </c>
      <c r="N1142" s="119">
        <v>1.44</v>
      </c>
      <c r="O1142" s="184">
        <v>0.52</v>
      </c>
      <c r="P1142" s="183">
        <v>0.78</v>
      </c>
      <c r="Q1142" s="119">
        <v>7.69</v>
      </c>
      <c r="R1142" s="119"/>
      <c r="S1142" s="119">
        <v>45.28</v>
      </c>
      <c r="T1142" s="184">
        <v>34.82</v>
      </c>
      <c r="U1142" s="183">
        <v>107.24</v>
      </c>
      <c r="V1142" s="119"/>
      <c r="W1142" s="119">
        <v>58.98</v>
      </c>
      <c r="X1142" s="184">
        <v>31.2</v>
      </c>
      <c r="Y1142" s="183"/>
      <c r="Z1142" s="119"/>
      <c r="AA1142" s="119"/>
      <c r="AB1142" s="119">
        <v>46.9</v>
      </c>
      <c r="AC1142" s="184">
        <v>46.9</v>
      </c>
    </row>
    <row r="1143" spans="2:29">
      <c r="B1143" s="134">
        <f t="shared" si="89"/>
        <v>33785</v>
      </c>
      <c r="C1143" s="94">
        <v>33785</v>
      </c>
      <c r="D1143" s="84">
        <f t="shared" si="93"/>
        <v>6</v>
      </c>
      <c r="E1143" s="84">
        <f t="shared" si="90"/>
        <v>30</v>
      </c>
      <c r="F1143" s="84">
        <f t="shared" si="91"/>
        <v>1992</v>
      </c>
      <c r="G1143" s="92">
        <f t="shared" si="92"/>
        <v>1992</v>
      </c>
      <c r="H1143" s="183">
        <v>9.8800000000000008</v>
      </c>
      <c r="I1143" s="119">
        <v>1.71</v>
      </c>
      <c r="J1143" s="119">
        <v>107.88</v>
      </c>
      <c r="K1143" s="119"/>
      <c r="L1143" s="119">
        <v>1.05</v>
      </c>
      <c r="M1143" s="119">
        <v>18.600000000000001</v>
      </c>
      <c r="N1143" s="119">
        <v>6.98</v>
      </c>
      <c r="O1143" s="184">
        <v>0.34</v>
      </c>
      <c r="P1143" s="183">
        <v>1.67</v>
      </c>
      <c r="Q1143" s="119">
        <v>8.1999999999999993</v>
      </c>
      <c r="R1143" s="119"/>
      <c r="S1143" s="119">
        <v>47.22</v>
      </c>
      <c r="T1143" s="184">
        <v>50.71</v>
      </c>
      <c r="U1143" s="183">
        <v>111.11</v>
      </c>
      <c r="V1143" s="119"/>
      <c r="W1143" s="119"/>
      <c r="X1143" s="184">
        <v>4.01</v>
      </c>
      <c r="Y1143" s="183"/>
      <c r="Z1143" s="119"/>
      <c r="AA1143" s="119"/>
      <c r="AB1143" s="119">
        <v>49.16</v>
      </c>
      <c r="AC1143" s="184">
        <v>49.16</v>
      </c>
    </row>
    <row r="1144" spans="2:29">
      <c r="B1144" s="134">
        <f t="shared" si="89"/>
        <v>33816</v>
      </c>
      <c r="C1144" s="94">
        <v>33816</v>
      </c>
      <c r="D1144" s="84">
        <f t="shared" si="93"/>
        <v>7</v>
      </c>
      <c r="E1144" s="84">
        <f t="shared" si="90"/>
        <v>31</v>
      </c>
      <c r="F1144" s="84">
        <f t="shared" si="91"/>
        <v>1992</v>
      </c>
      <c r="G1144" s="92">
        <f t="shared" si="92"/>
        <v>1992</v>
      </c>
      <c r="H1144" s="183">
        <v>9.6300000000000008</v>
      </c>
      <c r="I1144" s="119">
        <v>1.71</v>
      </c>
      <c r="J1144" s="119">
        <v>105.94</v>
      </c>
      <c r="K1144" s="119"/>
      <c r="L1144" s="119">
        <v>1.43</v>
      </c>
      <c r="M1144" s="119">
        <v>27.84</v>
      </c>
      <c r="N1144" s="119">
        <v>10.53</v>
      </c>
      <c r="O1144" s="184">
        <v>0.38</v>
      </c>
      <c r="P1144" s="183">
        <v>0.52</v>
      </c>
      <c r="Q1144" s="119">
        <v>7.36</v>
      </c>
      <c r="R1144" s="119"/>
      <c r="S1144" s="119">
        <v>49.29</v>
      </c>
      <c r="T1144" s="184">
        <v>50.58</v>
      </c>
      <c r="U1144" s="183">
        <v>108.53</v>
      </c>
      <c r="V1144" s="119"/>
      <c r="W1144" s="119"/>
      <c r="X1144" s="184"/>
      <c r="Y1144" s="183"/>
      <c r="Z1144" s="119"/>
      <c r="AA1144" s="119"/>
      <c r="AB1144" s="119">
        <v>48.9</v>
      </c>
      <c r="AC1144" s="184">
        <v>48.9</v>
      </c>
    </row>
    <row r="1145" spans="2:29">
      <c r="B1145" s="134">
        <f t="shared" si="89"/>
        <v>33847</v>
      </c>
      <c r="C1145" s="94">
        <v>33847</v>
      </c>
      <c r="D1145" s="84">
        <f t="shared" si="93"/>
        <v>8</v>
      </c>
      <c r="E1145" s="84">
        <f t="shared" si="90"/>
        <v>31</v>
      </c>
      <c r="F1145" s="84">
        <f t="shared" si="91"/>
        <v>1992</v>
      </c>
      <c r="G1145" s="92">
        <f t="shared" si="92"/>
        <v>1992</v>
      </c>
      <c r="H1145" s="183">
        <v>9.17</v>
      </c>
      <c r="I1145" s="119">
        <v>1.69</v>
      </c>
      <c r="J1145" s="119">
        <v>102.71</v>
      </c>
      <c r="K1145" s="119"/>
      <c r="L1145" s="119"/>
      <c r="M1145" s="119">
        <v>7.75</v>
      </c>
      <c r="N1145" s="119"/>
      <c r="O1145" s="184">
        <v>0.33</v>
      </c>
      <c r="P1145" s="183"/>
      <c r="Q1145" s="119">
        <v>6.01</v>
      </c>
      <c r="R1145" s="119"/>
      <c r="S1145" s="119">
        <v>48.77</v>
      </c>
      <c r="T1145" s="184">
        <v>47.29</v>
      </c>
      <c r="U1145" s="183">
        <v>108.53</v>
      </c>
      <c r="V1145" s="119"/>
      <c r="W1145" s="119"/>
      <c r="X1145" s="184"/>
      <c r="Y1145" s="183"/>
      <c r="Z1145" s="119"/>
      <c r="AA1145" s="119"/>
      <c r="AB1145" s="119">
        <v>52.84</v>
      </c>
      <c r="AC1145" s="184">
        <v>52.84</v>
      </c>
    </row>
    <row r="1146" spans="2:29">
      <c r="B1146" s="134">
        <f t="shared" si="89"/>
        <v>33877</v>
      </c>
      <c r="C1146" s="94">
        <v>33877</v>
      </c>
      <c r="D1146" s="84">
        <f t="shared" si="93"/>
        <v>9</v>
      </c>
      <c r="E1146" s="84">
        <f t="shared" si="90"/>
        <v>30</v>
      </c>
      <c r="F1146" s="84">
        <f t="shared" si="91"/>
        <v>1992</v>
      </c>
      <c r="G1146" s="92">
        <f t="shared" si="92"/>
        <v>1992</v>
      </c>
      <c r="H1146" s="183">
        <v>9.69</v>
      </c>
      <c r="I1146" s="119">
        <v>1.6</v>
      </c>
      <c r="J1146" s="119">
        <v>100.78</v>
      </c>
      <c r="K1146" s="119"/>
      <c r="L1146" s="119"/>
      <c r="M1146" s="119"/>
      <c r="N1146" s="119"/>
      <c r="O1146" s="184">
        <v>0.36</v>
      </c>
      <c r="P1146" s="183"/>
      <c r="Q1146" s="119">
        <v>8.01</v>
      </c>
      <c r="R1146" s="119"/>
      <c r="S1146" s="119">
        <v>48.84</v>
      </c>
      <c r="T1146" s="184">
        <v>48.97</v>
      </c>
      <c r="U1146" s="183">
        <v>106.59</v>
      </c>
      <c r="V1146" s="119"/>
      <c r="W1146" s="119"/>
      <c r="X1146" s="184"/>
      <c r="Y1146" s="183"/>
      <c r="Z1146" s="119"/>
      <c r="AA1146" s="119"/>
      <c r="AB1146" s="119">
        <v>51.16</v>
      </c>
      <c r="AC1146" s="184">
        <v>51.16</v>
      </c>
    </row>
    <row r="1147" spans="2:29">
      <c r="B1147" s="134">
        <f t="shared" si="89"/>
        <v>33908</v>
      </c>
      <c r="C1147" s="94">
        <v>33908</v>
      </c>
      <c r="D1147" s="84">
        <f t="shared" si="93"/>
        <v>10</v>
      </c>
      <c r="E1147" s="84">
        <f t="shared" si="90"/>
        <v>31</v>
      </c>
      <c r="F1147" s="84">
        <f t="shared" si="91"/>
        <v>1992</v>
      </c>
      <c r="G1147" s="92">
        <f>F1147+1</f>
        <v>1993</v>
      </c>
      <c r="H1147" s="183">
        <v>9.9499999999999993</v>
      </c>
      <c r="I1147" s="119">
        <v>1.48</v>
      </c>
      <c r="J1147" s="119">
        <v>94.32</v>
      </c>
      <c r="K1147" s="119"/>
      <c r="L1147" s="119">
        <v>0.26</v>
      </c>
      <c r="M1147" s="119">
        <v>1.35</v>
      </c>
      <c r="N1147" s="119">
        <v>1.1599999999999999</v>
      </c>
      <c r="O1147" s="184">
        <v>0.26</v>
      </c>
      <c r="P1147" s="183"/>
      <c r="Q1147" s="119">
        <v>4.7699999999999996</v>
      </c>
      <c r="R1147" s="119"/>
      <c r="S1147" s="119">
        <v>47.35</v>
      </c>
      <c r="T1147" s="184">
        <v>47.09</v>
      </c>
      <c r="U1147" s="183">
        <v>111.76</v>
      </c>
      <c r="V1147" s="119"/>
      <c r="W1147" s="119"/>
      <c r="X1147" s="184"/>
      <c r="Y1147" s="183"/>
      <c r="Z1147" s="119"/>
      <c r="AA1147" s="119"/>
      <c r="AB1147" s="119">
        <v>46.96</v>
      </c>
      <c r="AC1147" s="184">
        <v>46.96</v>
      </c>
    </row>
    <row r="1148" spans="2:29">
      <c r="B1148" s="134">
        <f t="shared" ref="B1148:B1162" si="94">C1148</f>
        <v>33938</v>
      </c>
      <c r="C1148" s="94">
        <v>33938</v>
      </c>
      <c r="D1148" s="84">
        <f t="shared" si="93"/>
        <v>11</v>
      </c>
      <c r="E1148" s="84">
        <f t="shared" ref="E1148:E1211" si="95">DAY(C1148)</f>
        <v>30</v>
      </c>
      <c r="F1148" s="84">
        <f t="shared" ref="F1148:F1211" si="96">YEAR(C1148)</f>
        <v>1992</v>
      </c>
      <c r="G1148" s="92">
        <f>F1148+1</f>
        <v>1993</v>
      </c>
      <c r="H1148" s="183">
        <v>5.5</v>
      </c>
      <c r="I1148" s="119">
        <v>1.45</v>
      </c>
      <c r="J1148" s="119">
        <v>89.15</v>
      </c>
      <c r="K1148" s="119"/>
      <c r="L1148" s="119">
        <v>1.29</v>
      </c>
      <c r="M1148" s="119">
        <v>25.97</v>
      </c>
      <c r="N1148" s="119">
        <v>6.65</v>
      </c>
      <c r="O1148" s="184">
        <v>0.11</v>
      </c>
      <c r="P1148" s="183">
        <v>8.7899999999999991</v>
      </c>
      <c r="Q1148" s="119">
        <v>2.93</v>
      </c>
      <c r="R1148" s="119"/>
      <c r="S1148" s="119">
        <v>44.77</v>
      </c>
      <c r="T1148" s="184">
        <v>46.9</v>
      </c>
      <c r="U1148" s="183">
        <v>114.34</v>
      </c>
      <c r="V1148" s="119"/>
      <c r="W1148" s="119">
        <v>8.08</v>
      </c>
      <c r="X1148" s="184">
        <v>134.37</v>
      </c>
      <c r="Y1148" s="183"/>
      <c r="Z1148" s="119"/>
      <c r="AA1148" s="119"/>
      <c r="AB1148" s="119">
        <v>43.93</v>
      </c>
      <c r="AC1148" s="184">
        <v>43.93</v>
      </c>
    </row>
    <row r="1149" spans="2:29">
      <c r="B1149" s="134">
        <f t="shared" si="94"/>
        <v>33969</v>
      </c>
      <c r="C1149" s="94">
        <v>33969</v>
      </c>
      <c r="D1149" s="84">
        <f t="shared" si="93"/>
        <v>12</v>
      </c>
      <c r="E1149" s="84">
        <f t="shared" si="95"/>
        <v>31</v>
      </c>
      <c r="F1149" s="84">
        <f t="shared" si="96"/>
        <v>1992</v>
      </c>
      <c r="G1149" s="92">
        <f>F1149+1</f>
        <v>1993</v>
      </c>
      <c r="H1149" s="183">
        <v>0.98</v>
      </c>
      <c r="I1149" s="119">
        <v>1.38</v>
      </c>
      <c r="J1149" s="119">
        <v>88.5</v>
      </c>
      <c r="K1149" s="119"/>
      <c r="L1149" s="119"/>
      <c r="M1149" s="119">
        <v>1.03</v>
      </c>
      <c r="N1149" s="119"/>
      <c r="O1149" s="184">
        <v>0.08</v>
      </c>
      <c r="P1149" s="183">
        <v>5.87</v>
      </c>
      <c r="Q1149" s="119">
        <v>5.96</v>
      </c>
      <c r="R1149" s="119"/>
      <c r="S1149" s="119">
        <v>45.93</v>
      </c>
      <c r="T1149" s="184">
        <v>48</v>
      </c>
      <c r="U1149" s="183">
        <v>114.34</v>
      </c>
      <c r="V1149" s="119"/>
      <c r="W1149" s="119">
        <v>67.180000000000007</v>
      </c>
      <c r="X1149" s="184">
        <v>8.14</v>
      </c>
      <c r="Y1149" s="183"/>
      <c r="Z1149" s="119"/>
      <c r="AA1149" s="119"/>
      <c r="AB1149" s="119">
        <v>46.06</v>
      </c>
      <c r="AC1149" s="184">
        <v>46.06</v>
      </c>
    </row>
    <row r="1150" spans="2:29">
      <c r="B1150" s="134">
        <f t="shared" si="94"/>
        <v>34000</v>
      </c>
      <c r="C1150" s="94">
        <v>34000</v>
      </c>
      <c r="D1150" s="84">
        <f t="shared" si="93"/>
        <v>1</v>
      </c>
      <c r="E1150" s="84">
        <f t="shared" si="95"/>
        <v>31</v>
      </c>
      <c r="F1150" s="84">
        <f t="shared" si="96"/>
        <v>1993</v>
      </c>
      <c r="G1150" s="92">
        <f t="shared" ref="G1150:G1213" si="97">F1150</f>
        <v>1993</v>
      </c>
      <c r="H1150" s="183"/>
      <c r="I1150" s="119">
        <v>1.42</v>
      </c>
      <c r="J1150" s="119">
        <v>87.21</v>
      </c>
      <c r="K1150" s="119"/>
      <c r="L1150" s="119"/>
      <c r="M1150" s="119"/>
      <c r="N1150" s="119"/>
      <c r="O1150" s="184">
        <v>0.13</v>
      </c>
      <c r="P1150" s="183">
        <v>18.22</v>
      </c>
      <c r="Q1150" s="119">
        <v>2.94</v>
      </c>
      <c r="R1150" s="119"/>
      <c r="S1150" s="119">
        <v>44.51</v>
      </c>
      <c r="T1150" s="184">
        <v>48.9</v>
      </c>
      <c r="U1150" s="183">
        <v>109.82</v>
      </c>
      <c r="V1150" s="119"/>
      <c r="W1150" s="119">
        <v>15.89</v>
      </c>
      <c r="X1150" s="184"/>
      <c r="Y1150" s="183"/>
      <c r="Z1150" s="119"/>
      <c r="AA1150" s="119"/>
      <c r="AB1150" s="119">
        <v>43.93</v>
      </c>
      <c r="AC1150" s="184">
        <v>43.93</v>
      </c>
    </row>
    <row r="1151" spans="2:29">
      <c r="B1151" s="134">
        <f t="shared" si="94"/>
        <v>34028</v>
      </c>
      <c r="C1151" s="94">
        <v>34028</v>
      </c>
      <c r="D1151" s="84">
        <f t="shared" si="93"/>
        <v>2</v>
      </c>
      <c r="E1151" s="84">
        <f t="shared" si="95"/>
        <v>28</v>
      </c>
      <c r="F1151" s="84">
        <f t="shared" si="96"/>
        <v>1993</v>
      </c>
      <c r="G1151" s="92">
        <f t="shared" si="97"/>
        <v>1993</v>
      </c>
      <c r="H1151" s="183"/>
      <c r="I1151" s="119">
        <v>1.47</v>
      </c>
      <c r="J1151" s="119">
        <v>90.44</v>
      </c>
      <c r="K1151" s="119"/>
      <c r="L1151" s="119"/>
      <c r="M1151" s="119"/>
      <c r="N1151" s="119"/>
      <c r="O1151" s="184">
        <v>7.0000000000000007E-2</v>
      </c>
      <c r="P1151" s="183">
        <v>8.4</v>
      </c>
      <c r="Q1151" s="119">
        <v>0.13</v>
      </c>
      <c r="R1151" s="119"/>
      <c r="S1151" s="119">
        <v>46.25</v>
      </c>
      <c r="T1151" s="184">
        <v>56.85</v>
      </c>
      <c r="U1151" s="183">
        <v>105.3</v>
      </c>
      <c r="V1151" s="119"/>
      <c r="W1151" s="119">
        <v>0</v>
      </c>
      <c r="X1151" s="184"/>
      <c r="Y1151" s="183"/>
      <c r="Z1151" s="119"/>
      <c r="AA1151" s="119"/>
      <c r="AB1151" s="119">
        <v>46.12</v>
      </c>
      <c r="AC1151" s="184">
        <v>46.12</v>
      </c>
    </row>
    <row r="1152" spans="2:29">
      <c r="B1152" s="134">
        <f t="shared" si="94"/>
        <v>34059</v>
      </c>
      <c r="C1152" s="94">
        <v>34059</v>
      </c>
      <c r="D1152" s="84">
        <f t="shared" si="93"/>
        <v>3</v>
      </c>
      <c r="E1152" s="84">
        <f t="shared" si="95"/>
        <v>31</v>
      </c>
      <c r="F1152" s="84">
        <f t="shared" si="96"/>
        <v>1993</v>
      </c>
      <c r="G1152" s="92">
        <f t="shared" si="97"/>
        <v>1993</v>
      </c>
      <c r="H1152" s="183"/>
      <c r="I1152" s="119">
        <v>1.49</v>
      </c>
      <c r="J1152" s="119">
        <v>91.09</v>
      </c>
      <c r="K1152" s="119"/>
      <c r="L1152" s="119"/>
      <c r="M1152" s="119"/>
      <c r="N1152" s="119"/>
      <c r="O1152" s="184">
        <v>7.0000000000000007E-2</v>
      </c>
      <c r="P1152" s="183">
        <v>8.4600000000000009</v>
      </c>
      <c r="Q1152" s="119"/>
      <c r="R1152" s="119"/>
      <c r="S1152" s="119">
        <v>46.96</v>
      </c>
      <c r="T1152" s="184">
        <v>53.36</v>
      </c>
      <c r="U1152" s="183">
        <v>98.19</v>
      </c>
      <c r="V1152" s="119"/>
      <c r="W1152" s="119">
        <v>42.05</v>
      </c>
      <c r="X1152" s="184">
        <v>9.69</v>
      </c>
      <c r="Y1152" s="183"/>
      <c r="Z1152" s="119"/>
      <c r="AA1152" s="119"/>
      <c r="AB1152" s="119">
        <v>48.64</v>
      </c>
      <c r="AC1152" s="184">
        <v>48.64</v>
      </c>
    </row>
    <row r="1153" spans="2:29">
      <c r="B1153" s="134">
        <f t="shared" si="94"/>
        <v>34089</v>
      </c>
      <c r="C1153" s="94">
        <v>34089</v>
      </c>
      <c r="D1153" s="84">
        <f t="shared" si="93"/>
        <v>4</v>
      </c>
      <c r="E1153" s="84">
        <f t="shared" si="95"/>
        <v>30</v>
      </c>
      <c r="F1153" s="84">
        <f t="shared" si="96"/>
        <v>1993</v>
      </c>
      <c r="G1153" s="92">
        <f t="shared" si="97"/>
        <v>1993</v>
      </c>
      <c r="H1153" s="183">
        <v>4.49</v>
      </c>
      <c r="I1153" s="119">
        <v>1.45</v>
      </c>
      <c r="J1153" s="119">
        <v>91.09</v>
      </c>
      <c r="K1153" s="119"/>
      <c r="L1153" s="119"/>
      <c r="M1153" s="119"/>
      <c r="N1153" s="119"/>
      <c r="O1153" s="184">
        <v>0.1</v>
      </c>
      <c r="P1153" s="183">
        <v>7.69</v>
      </c>
      <c r="Q1153" s="119"/>
      <c r="R1153" s="119"/>
      <c r="S1153" s="119">
        <v>44.32</v>
      </c>
      <c r="T1153" s="184">
        <v>56.72</v>
      </c>
      <c r="U1153" s="183">
        <v>94.96</v>
      </c>
      <c r="V1153" s="119"/>
      <c r="W1153" s="119"/>
      <c r="X1153" s="184"/>
      <c r="Y1153" s="183"/>
      <c r="Z1153" s="119"/>
      <c r="AA1153" s="119"/>
      <c r="AB1153" s="119">
        <v>49.68</v>
      </c>
      <c r="AC1153" s="184">
        <v>49.68</v>
      </c>
    </row>
    <row r="1154" spans="2:29">
      <c r="B1154" s="134">
        <f t="shared" si="94"/>
        <v>34120</v>
      </c>
      <c r="C1154" s="94">
        <v>34120</v>
      </c>
      <c r="D1154" s="84">
        <f t="shared" si="93"/>
        <v>5</v>
      </c>
      <c r="E1154" s="84">
        <f t="shared" si="95"/>
        <v>31</v>
      </c>
      <c r="F1154" s="84">
        <f t="shared" si="96"/>
        <v>1993</v>
      </c>
      <c r="G1154" s="92">
        <f t="shared" si="97"/>
        <v>1993</v>
      </c>
      <c r="H1154" s="183">
        <v>9.75</v>
      </c>
      <c r="I1154" s="119">
        <v>1.72</v>
      </c>
      <c r="J1154" s="119">
        <v>107.24</v>
      </c>
      <c r="K1154" s="119"/>
      <c r="L1154" s="119"/>
      <c r="M1154" s="119">
        <v>8.59</v>
      </c>
      <c r="N1154" s="119">
        <v>0.97</v>
      </c>
      <c r="O1154" s="184">
        <v>0.22</v>
      </c>
      <c r="P1154" s="183">
        <v>1.98</v>
      </c>
      <c r="Q1154" s="119"/>
      <c r="R1154" s="119"/>
      <c r="S1154" s="119">
        <v>43.99</v>
      </c>
      <c r="T1154" s="184">
        <v>40.83</v>
      </c>
      <c r="U1154" s="183">
        <v>118.86</v>
      </c>
      <c r="V1154" s="119"/>
      <c r="W1154" s="119">
        <v>8.5299999999999994</v>
      </c>
      <c r="X1154" s="184">
        <v>46.06</v>
      </c>
      <c r="Y1154" s="183"/>
      <c r="Z1154" s="119"/>
      <c r="AA1154" s="119"/>
      <c r="AB1154" s="119">
        <v>47.48</v>
      </c>
      <c r="AC1154" s="184">
        <v>47.48</v>
      </c>
    </row>
    <row r="1155" spans="2:29">
      <c r="B1155" s="134">
        <f t="shared" si="94"/>
        <v>34150</v>
      </c>
      <c r="C1155" s="94">
        <v>34150</v>
      </c>
      <c r="D1155" s="84">
        <f t="shared" si="93"/>
        <v>6</v>
      </c>
      <c r="E1155" s="84">
        <f t="shared" si="95"/>
        <v>30</v>
      </c>
      <c r="F1155" s="84">
        <f t="shared" si="96"/>
        <v>1993</v>
      </c>
      <c r="G1155" s="92">
        <f t="shared" si="97"/>
        <v>1993</v>
      </c>
      <c r="H1155" s="183">
        <v>10.98</v>
      </c>
      <c r="I1155" s="119">
        <v>1.71</v>
      </c>
      <c r="J1155" s="119">
        <v>122.09</v>
      </c>
      <c r="K1155" s="119"/>
      <c r="L1155" s="119"/>
      <c r="M1155" s="119">
        <v>30.81</v>
      </c>
      <c r="N1155" s="119">
        <v>8.66</v>
      </c>
      <c r="O1155" s="184">
        <v>3.4</v>
      </c>
      <c r="P1155" s="183"/>
      <c r="Q1155" s="119">
        <v>0.64</v>
      </c>
      <c r="R1155" s="119"/>
      <c r="S1155" s="119">
        <v>46.38</v>
      </c>
      <c r="T1155" s="184">
        <v>37.979999999999997</v>
      </c>
      <c r="U1155" s="183">
        <v>130.49</v>
      </c>
      <c r="V1155" s="119"/>
      <c r="W1155" s="119"/>
      <c r="X1155" s="184">
        <v>96.9</v>
      </c>
      <c r="Y1155" s="183"/>
      <c r="Z1155" s="119"/>
      <c r="AA1155" s="119"/>
      <c r="AB1155" s="119">
        <v>51.03</v>
      </c>
      <c r="AC1155" s="184">
        <v>51.03</v>
      </c>
    </row>
    <row r="1156" spans="2:29">
      <c r="B1156" s="134">
        <f t="shared" si="94"/>
        <v>34181</v>
      </c>
      <c r="C1156" s="94">
        <v>34181</v>
      </c>
      <c r="D1156" s="84">
        <f t="shared" si="93"/>
        <v>7</v>
      </c>
      <c r="E1156" s="84">
        <f t="shared" si="95"/>
        <v>31</v>
      </c>
      <c r="F1156" s="84">
        <f t="shared" si="96"/>
        <v>1993</v>
      </c>
      <c r="G1156" s="92">
        <f t="shared" si="97"/>
        <v>1993</v>
      </c>
      <c r="H1156" s="183">
        <v>13.11</v>
      </c>
      <c r="I1156" s="119">
        <v>1.89</v>
      </c>
      <c r="J1156" s="119">
        <v>129.85</v>
      </c>
      <c r="K1156" s="119"/>
      <c r="L1156" s="119">
        <v>0.85</v>
      </c>
      <c r="M1156" s="119">
        <v>39.79</v>
      </c>
      <c r="N1156" s="119">
        <v>6.98</v>
      </c>
      <c r="O1156" s="184">
        <v>1.25</v>
      </c>
      <c r="P1156" s="183">
        <v>0.24</v>
      </c>
      <c r="Q1156" s="119"/>
      <c r="R1156" s="119"/>
      <c r="S1156" s="119">
        <v>46.38</v>
      </c>
      <c r="T1156" s="184">
        <v>40.5</v>
      </c>
      <c r="U1156" s="183">
        <v>146</v>
      </c>
      <c r="V1156" s="119"/>
      <c r="W1156" s="119"/>
      <c r="X1156" s="184"/>
      <c r="Y1156" s="183"/>
      <c r="Z1156" s="119"/>
      <c r="AA1156" s="119"/>
      <c r="AB1156" s="119">
        <v>51.16</v>
      </c>
      <c r="AC1156" s="184">
        <v>51.16</v>
      </c>
    </row>
    <row r="1157" spans="2:29">
      <c r="B1157" s="134">
        <f t="shared" si="94"/>
        <v>34212</v>
      </c>
      <c r="C1157" s="94">
        <v>34212</v>
      </c>
      <c r="D1157" s="84">
        <f t="shared" si="93"/>
        <v>8</v>
      </c>
      <c r="E1157" s="84">
        <f t="shared" si="95"/>
        <v>31</v>
      </c>
      <c r="F1157" s="84">
        <f t="shared" si="96"/>
        <v>1993</v>
      </c>
      <c r="G1157" s="92">
        <f t="shared" si="97"/>
        <v>1993</v>
      </c>
      <c r="H1157" s="183">
        <v>13.11</v>
      </c>
      <c r="I1157" s="119">
        <v>1.89</v>
      </c>
      <c r="J1157" s="119">
        <v>105.94</v>
      </c>
      <c r="K1157" s="119"/>
      <c r="L1157" s="119">
        <v>1.0900000000000001</v>
      </c>
      <c r="M1157" s="119">
        <v>49.61</v>
      </c>
      <c r="N1157" s="119">
        <v>7.04</v>
      </c>
      <c r="O1157" s="184">
        <v>1.65</v>
      </c>
      <c r="P1157" s="183">
        <v>4.74</v>
      </c>
      <c r="Q1157" s="119">
        <v>0.19</v>
      </c>
      <c r="R1157" s="119"/>
      <c r="S1157" s="119">
        <v>42.25</v>
      </c>
      <c r="T1157" s="184">
        <v>30.04</v>
      </c>
      <c r="U1157" s="183">
        <v>140.18</v>
      </c>
      <c r="V1157" s="119"/>
      <c r="W1157" s="119"/>
      <c r="X1157" s="184"/>
      <c r="Y1157" s="183"/>
      <c r="Z1157" s="119"/>
      <c r="AA1157" s="119"/>
      <c r="AB1157" s="119">
        <v>50.19</v>
      </c>
      <c r="AC1157" s="184">
        <v>50.19</v>
      </c>
    </row>
    <row r="1158" spans="2:29">
      <c r="B1158" s="134">
        <f t="shared" si="94"/>
        <v>34242</v>
      </c>
      <c r="C1158" s="94">
        <v>34242</v>
      </c>
      <c r="D1158" s="84">
        <f t="shared" si="93"/>
        <v>9</v>
      </c>
      <c r="E1158" s="84">
        <f t="shared" si="95"/>
        <v>30</v>
      </c>
      <c r="F1158" s="84">
        <f t="shared" si="96"/>
        <v>1993</v>
      </c>
      <c r="G1158" s="92">
        <f t="shared" si="97"/>
        <v>1993</v>
      </c>
      <c r="H1158" s="183">
        <v>11.63</v>
      </c>
      <c r="I1158" s="119">
        <v>1.96</v>
      </c>
      <c r="J1158" s="119">
        <v>106.59</v>
      </c>
      <c r="K1158" s="119">
        <v>0.39</v>
      </c>
      <c r="L1158" s="119">
        <v>1.35</v>
      </c>
      <c r="M1158" s="119">
        <v>48.58</v>
      </c>
      <c r="N1158" s="119">
        <v>6.98</v>
      </c>
      <c r="O1158" s="184">
        <v>1.48</v>
      </c>
      <c r="P1158" s="183">
        <v>8.66</v>
      </c>
      <c r="Q1158" s="119">
        <v>2.91</v>
      </c>
      <c r="R1158" s="119"/>
      <c r="S1158" s="119">
        <v>45.8</v>
      </c>
      <c r="T1158" s="184">
        <v>31.27</v>
      </c>
      <c r="U1158" s="183">
        <v>132.43</v>
      </c>
      <c r="V1158" s="119"/>
      <c r="W1158" s="119"/>
      <c r="X1158" s="184">
        <v>25.9</v>
      </c>
      <c r="Y1158" s="183"/>
      <c r="Z1158" s="119"/>
      <c r="AA1158" s="119"/>
      <c r="AB1158" s="119">
        <v>46.19</v>
      </c>
      <c r="AC1158" s="184">
        <v>46.19</v>
      </c>
    </row>
    <row r="1159" spans="2:29">
      <c r="B1159" s="134">
        <f t="shared" si="94"/>
        <v>34273</v>
      </c>
      <c r="C1159" s="94">
        <v>34273</v>
      </c>
      <c r="D1159" s="84">
        <f t="shared" si="93"/>
        <v>10</v>
      </c>
      <c r="E1159" s="84">
        <f t="shared" si="95"/>
        <v>31</v>
      </c>
      <c r="F1159" s="84">
        <f t="shared" si="96"/>
        <v>1993</v>
      </c>
      <c r="G1159" s="92">
        <f>F1159+1</f>
        <v>1994</v>
      </c>
      <c r="H1159" s="183">
        <v>5.9</v>
      </c>
      <c r="I1159" s="119">
        <v>1.82</v>
      </c>
      <c r="J1159" s="119">
        <v>95.61</v>
      </c>
      <c r="K1159" s="119">
        <v>0.78</v>
      </c>
      <c r="L1159" s="119">
        <v>1.33</v>
      </c>
      <c r="M1159" s="119">
        <v>37.020000000000003</v>
      </c>
      <c r="N1159" s="119">
        <v>6.59</v>
      </c>
      <c r="O1159" s="184">
        <v>1.3</v>
      </c>
      <c r="P1159" s="183">
        <v>6.4</v>
      </c>
      <c r="Q1159" s="119">
        <v>4.7300000000000004</v>
      </c>
      <c r="R1159" s="119"/>
      <c r="S1159" s="119">
        <v>41.6</v>
      </c>
      <c r="T1159" s="184">
        <v>34.5</v>
      </c>
      <c r="U1159" s="183">
        <v>120.16</v>
      </c>
      <c r="V1159" s="119"/>
      <c r="W1159" s="119">
        <v>8.7200000000000006</v>
      </c>
      <c r="X1159" s="184">
        <v>113.7</v>
      </c>
      <c r="Y1159" s="183"/>
      <c r="Z1159" s="119"/>
      <c r="AA1159" s="119"/>
      <c r="AB1159" s="119">
        <v>44.32</v>
      </c>
      <c r="AC1159" s="184">
        <v>44.32</v>
      </c>
    </row>
    <row r="1160" spans="2:29">
      <c r="B1160" s="134">
        <f t="shared" si="94"/>
        <v>34303</v>
      </c>
      <c r="C1160" s="94">
        <v>34303</v>
      </c>
      <c r="D1160" s="84">
        <f t="shared" si="93"/>
        <v>11</v>
      </c>
      <c r="E1160" s="84">
        <f t="shared" si="95"/>
        <v>30</v>
      </c>
      <c r="F1160" s="84">
        <f t="shared" si="96"/>
        <v>1993</v>
      </c>
      <c r="G1160" s="92">
        <f>F1160+1</f>
        <v>1994</v>
      </c>
      <c r="H1160" s="183">
        <v>4.63</v>
      </c>
      <c r="I1160" s="119">
        <v>1.75</v>
      </c>
      <c r="J1160" s="119">
        <v>92.38</v>
      </c>
      <c r="K1160" s="119">
        <v>0.26</v>
      </c>
      <c r="L1160" s="119">
        <v>1.34</v>
      </c>
      <c r="M1160" s="119">
        <v>10.27</v>
      </c>
      <c r="N1160" s="119">
        <v>4.75</v>
      </c>
      <c r="O1160" s="184">
        <v>0.39</v>
      </c>
      <c r="P1160" s="183">
        <v>4.4400000000000004</v>
      </c>
      <c r="Q1160" s="119">
        <v>3.1</v>
      </c>
      <c r="R1160" s="119"/>
      <c r="S1160" s="119">
        <v>43.28</v>
      </c>
      <c r="T1160" s="184">
        <v>34.69</v>
      </c>
      <c r="U1160" s="183">
        <v>100.78</v>
      </c>
      <c r="V1160" s="119"/>
      <c r="W1160" s="119">
        <v>32.43</v>
      </c>
      <c r="X1160" s="184">
        <v>177.65</v>
      </c>
      <c r="Y1160" s="183"/>
      <c r="Z1160" s="119"/>
      <c r="AA1160" s="119"/>
      <c r="AB1160" s="119">
        <v>41.02</v>
      </c>
      <c r="AC1160" s="184">
        <v>41.02</v>
      </c>
    </row>
    <row r="1161" spans="2:29">
      <c r="B1161" s="134">
        <f t="shared" si="94"/>
        <v>34334</v>
      </c>
      <c r="C1161" s="94">
        <v>34334</v>
      </c>
      <c r="D1161" s="84">
        <f t="shared" si="93"/>
        <v>12</v>
      </c>
      <c r="E1161" s="84">
        <f t="shared" si="95"/>
        <v>31</v>
      </c>
      <c r="F1161" s="84">
        <f t="shared" si="96"/>
        <v>1993</v>
      </c>
      <c r="G1161" s="92">
        <f>F1161+1</f>
        <v>1994</v>
      </c>
      <c r="H1161" s="183">
        <v>4.59</v>
      </c>
      <c r="I1161" s="119">
        <v>1.69</v>
      </c>
      <c r="J1161" s="119">
        <v>91.73</v>
      </c>
      <c r="K1161" s="119"/>
      <c r="L1161" s="119">
        <v>0.34</v>
      </c>
      <c r="M1161" s="119">
        <v>0.44</v>
      </c>
      <c r="N1161" s="119">
        <v>1.03</v>
      </c>
      <c r="O1161" s="184">
        <v>0.03</v>
      </c>
      <c r="P1161" s="183">
        <v>19.440000000000001</v>
      </c>
      <c r="Q1161" s="119">
        <v>7.43</v>
      </c>
      <c r="R1161" s="119"/>
      <c r="S1161" s="119">
        <v>43.99</v>
      </c>
      <c r="T1161" s="184">
        <v>48.45</v>
      </c>
      <c r="U1161" s="183">
        <v>91.73</v>
      </c>
      <c r="V1161" s="119"/>
      <c r="W1161" s="119">
        <v>68.48</v>
      </c>
      <c r="X1161" s="184">
        <v>91.09</v>
      </c>
      <c r="Y1161" s="183"/>
      <c r="Z1161" s="119"/>
      <c r="AA1161" s="119"/>
      <c r="AB1161" s="119">
        <v>44.19</v>
      </c>
      <c r="AC1161" s="184">
        <v>44.19</v>
      </c>
    </row>
    <row r="1162" spans="2:29">
      <c r="B1162" s="134">
        <f t="shared" si="94"/>
        <v>34365</v>
      </c>
      <c r="C1162" s="94">
        <v>34365</v>
      </c>
      <c r="D1162" s="84">
        <f t="shared" si="93"/>
        <v>1</v>
      </c>
      <c r="E1162" s="84">
        <f t="shared" si="95"/>
        <v>31</v>
      </c>
      <c r="F1162" s="84">
        <f t="shared" si="96"/>
        <v>1994</v>
      </c>
      <c r="G1162" s="92">
        <f>F1162</f>
        <v>1994</v>
      </c>
      <c r="H1162" s="183">
        <v>4.5999999999999996</v>
      </c>
      <c r="I1162" s="119">
        <v>1.9</v>
      </c>
      <c r="J1162" s="119">
        <v>98.19</v>
      </c>
      <c r="K1162" s="119"/>
      <c r="L1162" s="119"/>
      <c r="M1162" s="119">
        <v>11.18</v>
      </c>
      <c r="N1162" s="119"/>
      <c r="O1162" s="184">
        <v>0.08</v>
      </c>
      <c r="P1162" s="183">
        <v>6.98</v>
      </c>
      <c r="Q1162" s="119">
        <v>0.01</v>
      </c>
      <c r="R1162" s="119"/>
      <c r="S1162" s="119">
        <v>48.58</v>
      </c>
      <c r="T1162" s="184">
        <v>55.43</v>
      </c>
      <c r="U1162" s="183">
        <v>109.17</v>
      </c>
      <c r="V1162" s="119"/>
      <c r="W1162" s="119"/>
      <c r="X1162" s="184"/>
      <c r="Y1162" s="183"/>
      <c r="Z1162" s="119"/>
      <c r="AA1162" s="119"/>
      <c r="AB1162" s="119">
        <v>43.15</v>
      </c>
      <c r="AC1162" s="184">
        <v>43.15</v>
      </c>
    </row>
    <row r="1163" spans="2:29">
      <c r="B1163" s="134">
        <f>C1163</f>
        <v>34393</v>
      </c>
      <c r="C1163" s="94">
        <v>34393</v>
      </c>
      <c r="D1163" s="84">
        <f t="shared" si="93"/>
        <v>2</v>
      </c>
      <c r="E1163" s="84">
        <f t="shared" si="95"/>
        <v>28</v>
      </c>
      <c r="F1163" s="84">
        <f t="shared" si="96"/>
        <v>1994</v>
      </c>
      <c r="G1163" s="92">
        <f t="shared" si="97"/>
        <v>1994</v>
      </c>
      <c r="H1163" s="183">
        <v>1.03</v>
      </c>
      <c r="I1163" s="119">
        <v>1.72</v>
      </c>
      <c r="J1163" s="119">
        <v>98.84</v>
      </c>
      <c r="K1163" s="119"/>
      <c r="L1163" s="119"/>
      <c r="M1163" s="119">
        <v>6.78</v>
      </c>
      <c r="N1163" s="119"/>
      <c r="O1163" s="184">
        <v>0.12</v>
      </c>
      <c r="P1163" s="183">
        <v>8.27</v>
      </c>
      <c r="Q1163" s="119">
        <v>0.01</v>
      </c>
      <c r="R1163" s="119"/>
      <c r="S1163" s="119">
        <v>48.45</v>
      </c>
      <c r="T1163" s="184">
        <v>59.3</v>
      </c>
      <c r="U1163" s="183">
        <v>110.47</v>
      </c>
      <c r="V1163" s="119"/>
      <c r="W1163" s="119"/>
      <c r="X1163" s="184"/>
      <c r="Y1163" s="183"/>
      <c r="Z1163" s="119"/>
      <c r="AA1163" s="119"/>
      <c r="AB1163" s="119">
        <v>44.51</v>
      </c>
      <c r="AC1163" s="184">
        <v>44.51</v>
      </c>
    </row>
    <row r="1164" spans="2:29">
      <c r="B1164" s="134">
        <f t="shared" ref="B1164:B1227" si="98">C1164</f>
        <v>34424</v>
      </c>
      <c r="C1164" s="94">
        <v>34424</v>
      </c>
      <c r="D1164" s="84">
        <f t="shared" si="93"/>
        <v>3</v>
      </c>
      <c r="E1164" s="84">
        <f t="shared" si="95"/>
        <v>31</v>
      </c>
      <c r="F1164" s="84">
        <f t="shared" si="96"/>
        <v>1994</v>
      </c>
      <c r="G1164" s="92">
        <f t="shared" si="97"/>
        <v>1994</v>
      </c>
      <c r="H1164" s="183"/>
      <c r="I1164" s="119">
        <v>1.74</v>
      </c>
      <c r="J1164" s="119">
        <v>96.25</v>
      </c>
      <c r="K1164" s="119"/>
      <c r="L1164" s="119"/>
      <c r="M1164" s="119"/>
      <c r="N1164" s="119"/>
      <c r="O1164" s="184">
        <v>0.16</v>
      </c>
      <c r="P1164" s="183">
        <v>13.37</v>
      </c>
      <c r="Q1164" s="119"/>
      <c r="R1164" s="119"/>
      <c r="S1164" s="119">
        <v>47.16</v>
      </c>
      <c r="T1164" s="184">
        <v>56.72</v>
      </c>
      <c r="U1164" s="183">
        <v>106.59</v>
      </c>
      <c r="V1164" s="119"/>
      <c r="W1164" s="119"/>
      <c r="X1164" s="184"/>
      <c r="Y1164" s="183"/>
      <c r="Z1164" s="119"/>
      <c r="AA1164" s="119"/>
      <c r="AB1164" s="119">
        <v>44.51</v>
      </c>
      <c r="AC1164" s="184">
        <v>44.51</v>
      </c>
    </row>
    <row r="1165" spans="2:29">
      <c r="B1165" s="134">
        <f t="shared" si="98"/>
        <v>34454</v>
      </c>
      <c r="C1165" s="94">
        <v>34454</v>
      </c>
      <c r="D1165" s="84">
        <f t="shared" si="93"/>
        <v>4</v>
      </c>
      <c r="E1165" s="84">
        <f t="shared" si="95"/>
        <v>30</v>
      </c>
      <c r="F1165" s="84">
        <f t="shared" si="96"/>
        <v>1994</v>
      </c>
      <c r="G1165" s="92">
        <f t="shared" si="97"/>
        <v>1994</v>
      </c>
      <c r="H1165" s="183"/>
      <c r="I1165" s="119">
        <v>1.74</v>
      </c>
      <c r="J1165" s="119">
        <v>96.25</v>
      </c>
      <c r="K1165" s="119"/>
      <c r="L1165" s="119"/>
      <c r="M1165" s="119"/>
      <c r="N1165" s="119"/>
      <c r="O1165" s="184">
        <v>0.11</v>
      </c>
      <c r="P1165" s="183">
        <v>9.69</v>
      </c>
      <c r="Q1165" s="119"/>
      <c r="R1165" s="119"/>
      <c r="S1165" s="119">
        <v>33.85</v>
      </c>
      <c r="T1165" s="184">
        <v>37.08</v>
      </c>
      <c r="U1165" s="183">
        <v>122.74</v>
      </c>
      <c r="V1165" s="119"/>
      <c r="W1165" s="119"/>
      <c r="X1165" s="184"/>
      <c r="Y1165" s="183"/>
      <c r="Z1165" s="119"/>
      <c r="AA1165" s="119"/>
      <c r="AB1165" s="119">
        <v>45.09</v>
      </c>
      <c r="AC1165" s="184">
        <v>45.09</v>
      </c>
    </row>
    <row r="1166" spans="2:29">
      <c r="B1166" s="134">
        <f t="shared" si="98"/>
        <v>34485</v>
      </c>
      <c r="C1166" s="94">
        <v>34485</v>
      </c>
      <c r="D1166" s="84">
        <f t="shared" si="93"/>
        <v>5</v>
      </c>
      <c r="E1166" s="84">
        <f t="shared" si="95"/>
        <v>31</v>
      </c>
      <c r="F1166" s="84">
        <f t="shared" si="96"/>
        <v>1994</v>
      </c>
      <c r="G1166" s="92">
        <f t="shared" si="97"/>
        <v>1994</v>
      </c>
      <c r="H1166" s="183">
        <v>8.91</v>
      </c>
      <c r="I1166" s="119">
        <v>1.81</v>
      </c>
      <c r="J1166" s="119">
        <v>101.42</v>
      </c>
      <c r="K1166" s="119"/>
      <c r="L1166" s="119"/>
      <c r="M1166" s="119">
        <v>4.3899999999999997</v>
      </c>
      <c r="N1166" s="119"/>
      <c r="O1166" s="184">
        <v>0.22</v>
      </c>
      <c r="P1166" s="183">
        <v>9.0399999999999991</v>
      </c>
      <c r="Q1166" s="119">
        <v>0.3</v>
      </c>
      <c r="R1166" s="119"/>
      <c r="S1166" s="119">
        <v>43.99</v>
      </c>
      <c r="T1166" s="184">
        <v>32.04</v>
      </c>
      <c r="U1166" s="183">
        <v>125.32</v>
      </c>
      <c r="V1166" s="119"/>
      <c r="W1166" s="119"/>
      <c r="X1166" s="184">
        <v>52.84</v>
      </c>
      <c r="Y1166" s="183"/>
      <c r="Z1166" s="119"/>
      <c r="AA1166" s="119"/>
      <c r="AB1166" s="119">
        <v>47.48</v>
      </c>
      <c r="AC1166" s="184">
        <v>47.48</v>
      </c>
    </row>
    <row r="1167" spans="2:29">
      <c r="B1167" s="134">
        <f t="shared" si="98"/>
        <v>34515</v>
      </c>
      <c r="C1167" s="94">
        <v>34515</v>
      </c>
      <c r="D1167" s="84">
        <f t="shared" si="93"/>
        <v>6</v>
      </c>
      <c r="E1167" s="84">
        <f t="shared" si="95"/>
        <v>30</v>
      </c>
      <c r="F1167" s="84">
        <f t="shared" si="96"/>
        <v>1994</v>
      </c>
      <c r="G1167" s="92">
        <f t="shared" si="97"/>
        <v>1994</v>
      </c>
      <c r="H1167" s="183">
        <v>11.24</v>
      </c>
      <c r="I1167" s="119">
        <v>1.96</v>
      </c>
      <c r="J1167" s="119">
        <v>125.32</v>
      </c>
      <c r="K1167" s="119"/>
      <c r="L1167" s="119"/>
      <c r="M1167" s="119">
        <v>28.04</v>
      </c>
      <c r="N1167" s="119">
        <v>5</v>
      </c>
      <c r="O1167" s="184">
        <v>0.26</v>
      </c>
      <c r="P1167" s="183">
        <v>1.96</v>
      </c>
      <c r="Q1167" s="119">
        <v>2.91</v>
      </c>
      <c r="R1167" s="119"/>
      <c r="S1167" s="119">
        <v>46.77</v>
      </c>
      <c r="T1167" s="184">
        <v>35.590000000000003</v>
      </c>
      <c r="U1167" s="183">
        <v>136.94999999999999</v>
      </c>
      <c r="V1167" s="119"/>
      <c r="W1167" s="119"/>
      <c r="X1167" s="184">
        <v>169.25</v>
      </c>
      <c r="Y1167" s="183"/>
      <c r="Z1167" s="119"/>
      <c r="AA1167" s="119"/>
      <c r="AB1167" s="119">
        <v>54.33</v>
      </c>
      <c r="AC1167" s="184">
        <v>54.33</v>
      </c>
    </row>
    <row r="1168" spans="2:29">
      <c r="B1168" s="134">
        <f t="shared" si="98"/>
        <v>34546</v>
      </c>
      <c r="C1168" s="94">
        <v>34546</v>
      </c>
      <c r="D1168" s="84">
        <f t="shared" si="93"/>
        <v>7</v>
      </c>
      <c r="E1168" s="84">
        <f t="shared" si="95"/>
        <v>31</v>
      </c>
      <c r="F1168" s="84">
        <f t="shared" si="96"/>
        <v>1994</v>
      </c>
      <c r="G1168" s="92">
        <f t="shared" si="97"/>
        <v>1994</v>
      </c>
      <c r="H1168" s="183">
        <v>11.31</v>
      </c>
      <c r="I1168" s="119">
        <v>1.93</v>
      </c>
      <c r="J1168" s="119">
        <v>121.45</v>
      </c>
      <c r="K1168" s="119"/>
      <c r="L1168" s="119"/>
      <c r="M1168" s="119">
        <v>10.4</v>
      </c>
      <c r="N1168" s="119">
        <v>0.03</v>
      </c>
      <c r="O1168" s="184">
        <v>0.27</v>
      </c>
      <c r="P1168" s="183">
        <v>1.86</v>
      </c>
      <c r="Q1168" s="119">
        <v>3.51</v>
      </c>
      <c r="R1168" s="119"/>
      <c r="S1168" s="119">
        <v>48.19</v>
      </c>
      <c r="T1168" s="184">
        <v>46.96</v>
      </c>
      <c r="U1168" s="183">
        <v>138.24</v>
      </c>
      <c r="V1168" s="119"/>
      <c r="W1168" s="119"/>
      <c r="X1168" s="184"/>
      <c r="Y1168" s="183"/>
      <c r="Z1168" s="119"/>
      <c r="AA1168" s="119"/>
      <c r="AB1168" s="119">
        <v>50.39</v>
      </c>
      <c r="AC1168" s="184">
        <v>50.39</v>
      </c>
    </row>
    <row r="1169" spans="2:29">
      <c r="B1169" s="134">
        <f t="shared" si="98"/>
        <v>34577</v>
      </c>
      <c r="C1169" s="94">
        <v>34577</v>
      </c>
      <c r="D1169" s="84">
        <f t="shared" si="93"/>
        <v>8</v>
      </c>
      <c r="E1169" s="84">
        <f t="shared" si="95"/>
        <v>31</v>
      </c>
      <c r="F1169" s="84">
        <f t="shared" si="96"/>
        <v>1994</v>
      </c>
      <c r="G1169" s="92">
        <f t="shared" si="97"/>
        <v>1994</v>
      </c>
      <c r="H1169" s="183">
        <v>10.34</v>
      </c>
      <c r="I1169" s="119">
        <v>1.95</v>
      </c>
      <c r="J1169" s="119">
        <v>113.05</v>
      </c>
      <c r="K1169" s="119"/>
      <c r="L1169" s="119"/>
      <c r="M1169" s="119">
        <v>4.91</v>
      </c>
      <c r="N1169" s="119"/>
      <c r="O1169" s="184">
        <v>0.27</v>
      </c>
      <c r="P1169" s="183">
        <v>0.28000000000000003</v>
      </c>
      <c r="Q1169" s="119">
        <v>1.97</v>
      </c>
      <c r="R1169" s="119"/>
      <c r="S1169" s="119">
        <v>45.61</v>
      </c>
      <c r="T1169" s="184">
        <v>47.55</v>
      </c>
      <c r="U1169" s="183">
        <v>115.63</v>
      </c>
      <c r="V1169" s="119"/>
      <c r="W1169" s="119"/>
      <c r="X1169" s="184"/>
      <c r="Y1169" s="183"/>
      <c r="Z1169" s="119"/>
      <c r="AA1169" s="119"/>
      <c r="AB1169" s="119">
        <v>53.36</v>
      </c>
      <c r="AC1169" s="184">
        <v>53.36</v>
      </c>
    </row>
    <row r="1170" spans="2:29">
      <c r="B1170" s="134">
        <f t="shared" si="98"/>
        <v>34607</v>
      </c>
      <c r="C1170" s="94">
        <v>34607</v>
      </c>
      <c r="D1170" s="84">
        <f t="shared" si="93"/>
        <v>9</v>
      </c>
      <c r="E1170" s="84">
        <f t="shared" si="95"/>
        <v>30</v>
      </c>
      <c r="F1170" s="84">
        <f t="shared" si="96"/>
        <v>1994</v>
      </c>
      <c r="G1170" s="92">
        <f t="shared" si="97"/>
        <v>1994</v>
      </c>
      <c r="H1170" s="183">
        <v>8.27</v>
      </c>
      <c r="I1170" s="119">
        <v>1.91</v>
      </c>
      <c r="J1170" s="119">
        <v>108.53</v>
      </c>
      <c r="K1170" s="119"/>
      <c r="L1170" s="119"/>
      <c r="M1170" s="119">
        <v>0</v>
      </c>
      <c r="N1170" s="119"/>
      <c r="O1170" s="184">
        <v>0.25</v>
      </c>
      <c r="P1170" s="183"/>
      <c r="Q1170" s="119">
        <v>0.76</v>
      </c>
      <c r="R1170" s="119"/>
      <c r="S1170" s="119">
        <v>44.44</v>
      </c>
      <c r="T1170" s="184">
        <v>56.14</v>
      </c>
      <c r="U1170" s="183">
        <v>113.7</v>
      </c>
      <c r="V1170" s="119"/>
      <c r="W1170" s="119"/>
      <c r="X1170" s="184">
        <v>25.39</v>
      </c>
      <c r="Y1170" s="183"/>
      <c r="Z1170" s="119"/>
      <c r="AA1170" s="119"/>
      <c r="AB1170" s="119">
        <v>42.89</v>
      </c>
      <c r="AC1170" s="184">
        <v>42.89</v>
      </c>
    </row>
    <row r="1171" spans="2:29">
      <c r="B1171" s="134">
        <f t="shared" si="98"/>
        <v>34638</v>
      </c>
      <c r="C1171" s="94">
        <v>34638</v>
      </c>
      <c r="D1171" s="84">
        <f t="shared" si="93"/>
        <v>10</v>
      </c>
      <c r="E1171" s="84">
        <f t="shared" si="95"/>
        <v>31</v>
      </c>
      <c r="F1171" s="84">
        <f t="shared" si="96"/>
        <v>1994</v>
      </c>
      <c r="G1171" s="92">
        <f>F1171+1</f>
        <v>1995</v>
      </c>
      <c r="H1171" s="183">
        <v>4.59</v>
      </c>
      <c r="I1171" s="119">
        <v>1.86</v>
      </c>
      <c r="J1171" s="119">
        <v>100.78</v>
      </c>
      <c r="K1171" s="119"/>
      <c r="L1171" s="119"/>
      <c r="M1171" s="119">
        <v>7.78</v>
      </c>
      <c r="N1171" s="119"/>
      <c r="O1171" s="184">
        <v>0.19</v>
      </c>
      <c r="P1171" s="183">
        <v>1.49</v>
      </c>
      <c r="Q1171" s="119">
        <v>0.05</v>
      </c>
      <c r="R1171" s="119"/>
      <c r="S1171" s="119">
        <v>43.86</v>
      </c>
      <c r="T1171" s="184">
        <v>46</v>
      </c>
      <c r="U1171" s="183">
        <v>116.28</v>
      </c>
      <c r="V1171" s="119"/>
      <c r="W1171" s="119"/>
      <c r="X1171" s="184">
        <v>53.1</v>
      </c>
      <c r="Y1171" s="183"/>
      <c r="Z1171" s="119"/>
      <c r="AA1171" s="119"/>
      <c r="AB1171" s="119">
        <v>48.58</v>
      </c>
      <c r="AC1171" s="184">
        <v>48.58</v>
      </c>
    </row>
    <row r="1172" spans="2:29">
      <c r="B1172" s="134">
        <f t="shared" si="98"/>
        <v>34668</v>
      </c>
      <c r="C1172" s="94">
        <v>34668</v>
      </c>
      <c r="D1172" s="84">
        <f t="shared" si="93"/>
        <v>11</v>
      </c>
      <c r="E1172" s="84">
        <f t="shared" si="95"/>
        <v>30</v>
      </c>
      <c r="F1172" s="84">
        <f t="shared" si="96"/>
        <v>1994</v>
      </c>
      <c r="G1172" s="92">
        <f>F1172+1</f>
        <v>1995</v>
      </c>
      <c r="H1172" s="183">
        <v>4.57</v>
      </c>
      <c r="I1172" s="119">
        <v>1.85</v>
      </c>
      <c r="J1172" s="119">
        <v>95.61</v>
      </c>
      <c r="K1172" s="119"/>
      <c r="L1172" s="119">
        <v>1.05</v>
      </c>
      <c r="M1172" s="119">
        <v>41.32</v>
      </c>
      <c r="N1172" s="119"/>
      <c r="O1172" s="184">
        <v>0.15</v>
      </c>
      <c r="P1172" s="183">
        <v>5.89</v>
      </c>
      <c r="Q1172" s="119">
        <v>2.5499999999999998</v>
      </c>
      <c r="R1172" s="119"/>
      <c r="S1172" s="119">
        <v>42.25</v>
      </c>
      <c r="T1172" s="184">
        <v>36.24</v>
      </c>
      <c r="U1172" s="183">
        <v>114.34</v>
      </c>
      <c r="V1172" s="119"/>
      <c r="W1172" s="119">
        <v>22.67</v>
      </c>
      <c r="X1172" s="184">
        <v>55.62</v>
      </c>
      <c r="Y1172" s="183"/>
      <c r="Z1172" s="119"/>
      <c r="AA1172" s="119"/>
      <c r="AB1172" s="119">
        <v>42.64</v>
      </c>
      <c r="AC1172" s="184">
        <v>42.64</v>
      </c>
    </row>
    <row r="1173" spans="2:29">
      <c r="B1173" s="134">
        <f t="shared" si="98"/>
        <v>34699</v>
      </c>
      <c r="C1173" s="94">
        <v>34699</v>
      </c>
      <c r="D1173" s="84">
        <f t="shared" si="93"/>
        <v>12</v>
      </c>
      <c r="E1173" s="84">
        <f t="shared" si="95"/>
        <v>31</v>
      </c>
      <c r="F1173" s="84">
        <f t="shared" si="96"/>
        <v>1994</v>
      </c>
      <c r="G1173" s="92">
        <f>F1173+1</f>
        <v>1995</v>
      </c>
      <c r="H1173" s="183">
        <v>4.4800000000000004</v>
      </c>
      <c r="I1173" s="119">
        <v>1.85</v>
      </c>
      <c r="J1173" s="119">
        <v>97.55</v>
      </c>
      <c r="K1173" s="119"/>
      <c r="L1173" s="119">
        <v>0.36</v>
      </c>
      <c r="M1173" s="119">
        <v>2.98</v>
      </c>
      <c r="N1173" s="119"/>
      <c r="O1173" s="184">
        <v>0.11</v>
      </c>
      <c r="P1173" s="183">
        <v>15.25</v>
      </c>
      <c r="Q1173" s="119">
        <v>2.81</v>
      </c>
      <c r="R1173" s="119"/>
      <c r="S1173" s="119">
        <v>44.77</v>
      </c>
      <c r="T1173" s="184">
        <v>38.89</v>
      </c>
      <c r="U1173" s="183">
        <v>108.53</v>
      </c>
      <c r="V1173" s="119"/>
      <c r="W1173" s="119">
        <v>108.53</v>
      </c>
      <c r="X1173" s="184">
        <v>30.94</v>
      </c>
      <c r="Y1173" s="183"/>
      <c r="Z1173" s="119"/>
      <c r="AA1173" s="119"/>
      <c r="AB1173" s="119">
        <v>41.99</v>
      </c>
      <c r="AC1173" s="184">
        <v>41.99</v>
      </c>
    </row>
    <row r="1174" spans="2:29">
      <c r="B1174" s="134">
        <f t="shared" si="98"/>
        <v>34730</v>
      </c>
      <c r="C1174" s="94">
        <v>34730</v>
      </c>
      <c r="D1174" s="84">
        <f t="shared" si="93"/>
        <v>1</v>
      </c>
      <c r="E1174" s="84">
        <f t="shared" si="95"/>
        <v>31</v>
      </c>
      <c r="F1174" s="84">
        <f t="shared" si="96"/>
        <v>1995</v>
      </c>
      <c r="G1174" s="92">
        <f>F1174</f>
        <v>1995</v>
      </c>
      <c r="H1174" s="183">
        <v>4.6500000000000004</v>
      </c>
      <c r="I1174" s="119">
        <v>1.96</v>
      </c>
      <c r="J1174" s="119">
        <v>94.96</v>
      </c>
      <c r="K1174" s="119"/>
      <c r="L1174" s="119"/>
      <c r="M1174" s="119"/>
      <c r="N1174" s="119"/>
      <c r="O1174" s="184">
        <v>0.1</v>
      </c>
      <c r="P1174" s="183"/>
      <c r="Q1174" s="119"/>
      <c r="R1174" s="119"/>
      <c r="S1174" s="119">
        <v>43.28</v>
      </c>
      <c r="T1174" s="184">
        <v>49.55</v>
      </c>
      <c r="U1174" s="183">
        <v>102.07</v>
      </c>
      <c r="V1174" s="119"/>
      <c r="W1174" s="119">
        <v>54.85</v>
      </c>
      <c r="X1174" s="184"/>
      <c r="Y1174" s="183"/>
      <c r="Z1174" s="119"/>
      <c r="AA1174" s="119"/>
      <c r="AB1174" s="119">
        <v>40.96</v>
      </c>
      <c r="AC1174" s="184">
        <v>40.96</v>
      </c>
    </row>
    <row r="1175" spans="2:29">
      <c r="B1175" s="134">
        <f t="shared" si="98"/>
        <v>34758</v>
      </c>
      <c r="C1175" s="94">
        <v>34758</v>
      </c>
      <c r="D1175" s="84">
        <f t="shared" si="93"/>
        <v>2</v>
      </c>
      <c r="E1175" s="84">
        <f t="shared" si="95"/>
        <v>28</v>
      </c>
      <c r="F1175" s="84">
        <f t="shared" si="96"/>
        <v>1995</v>
      </c>
      <c r="G1175" s="92">
        <f t="shared" si="97"/>
        <v>1995</v>
      </c>
      <c r="H1175" s="183">
        <v>4.53</v>
      </c>
      <c r="I1175" s="119">
        <v>1.94</v>
      </c>
      <c r="J1175" s="119">
        <v>94.32</v>
      </c>
      <c r="K1175" s="119"/>
      <c r="L1175" s="119"/>
      <c r="M1175" s="119"/>
      <c r="N1175" s="119"/>
      <c r="O1175" s="184">
        <v>0.12</v>
      </c>
      <c r="P1175" s="183"/>
      <c r="Q1175" s="119"/>
      <c r="R1175" s="119"/>
      <c r="S1175" s="119">
        <v>45.67</v>
      </c>
      <c r="T1175" s="184">
        <v>42.12</v>
      </c>
      <c r="U1175" s="183">
        <v>105.94</v>
      </c>
      <c r="V1175" s="119"/>
      <c r="W1175" s="119">
        <v>30.69</v>
      </c>
      <c r="X1175" s="184"/>
      <c r="Y1175" s="183"/>
      <c r="Z1175" s="119"/>
      <c r="AA1175" s="119"/>
      <c r="AB1175" s="119">
        <v>45.48</v>
      </c>
      <c r="AC1175" s="184">
        <v>45.48</v>
      </c>
    </row>
    <row r="1176" spans="2:29">
      <c r="B1176" s="134">
        <f t="shared" si="98"/>
        <v>34789</v>
      </c>
      <c r="C1176" s="94">
        <v>34789</v>
      </c>
      <c r="D1176" s="84">
        <f t="shared" si="93"/>
        <v>3</v>
      </c>
      <c r="E1176" s="84">
        <f t="shared" si="95"/>
        <v>31</v>
      </c>
      <c r="F1176" s="84">
        <f t="shared" si="96"/>
        <v>1995</v>
      </c>
      <c r="G1176" s="92">
        <f t="shared" si="97"/>
        <v>1995</v>
      </c>
      <c r="H1176" s="183">
        <v>4.5199999999999996</v>
      </c>
      <c r="I1176" s="119">
        <v>1.91</v>
      </c>
      <c r="J1176" s="119">
        <v>93.67</v>
      </c>
      <c r="K1176" s="119"/>
      <c r="L1176" s="119"/>
      <c r="M1176" s="119"/>
      <c r="N1176" s="119"/>
      <c r="O1176" s="184">
        <v>0.16</v>
      </c>
      <c r="P1176" s="183"/>
      <c r="Q1176" s="119"/>
      <c r="R1176" s="119"/>
      <c r="S1176" s="119">
        <v>46.51</v>
      </c>
      <c r="T1176" s="184">
        <v>49.74</v>
      </c>
      <c r="U1176" s="183">
        <v>93.67</v>
      </c>
      <c r="V1176" s="119"/>
      <c r="W1176" s="119">
        <v>48.71</v>
      </c>
      <c r="X1176" s="184"/>
      <c r="Y1176" s="183"/>
      <c r="Z1176" s="119"/>
      <c r="AA1176" s="119"/>
      <c r="AB1176" s="119">
        <v>43.41</v>
      </c>
      <c r="AC1176" s="184">
        <v>43.41</v>
      </c>
    </row>
    <row r="1177" spans="2:29">
      <c r="B1177" s="134">
        <f t="shared" si="98"/>
        <v>34819</v>
      </c>
      <c r="C1177" s="94">
        <v>34819</v>
      </c>
      <c r="D1177" s="84">
        <f t="shared" si="93"/>
        <v>4</v>
      </c>
      <c r="E1177" s="84">
        <f t="shared" si="95"/>
        <v>30</v>
      </c>
      <c r="F1177" s="84">
        <f t="shared" si="96"/>
        <v>1995</v>
      </c>
      <c r="G1177" s="92">
        <f t="shared" si="97"/>
        <v>1995</v>
      </c>
      <c r="H1177" s="183">
        <v>0.37</v>
      </c>
      <c r="I1177" s="119">
        <v>1.89</v>
      </c>
      <c r="J1177" s="119">
        <v>96.25</v>
      </c>
      <c r="K1177" s="119"/>
      <c r="L1177" s="119">
        <v>0.32</v>
      </c>
      <c r="M1177" s="119">
        <v>1.93</v>
      </c>
      <c r="N1177" s="119">
        <v>2.37</v>
      </c>
      <c r="O1177" s="184">
        <v>0.13</v>
      </c>
      <c r="P1177" s="183">
        <v>3.9</v>
      </c>
      <c r="Q1177" s="119">
        <v>1.98</v>
      </c>
      <c r="R1177" s="119"/>
      <c r="S1177" s="119">
        <v>45.03</v>
      </c>
      <c r="T1177" s="184">
        <v>49.94</v>
      </c>
      <c r="U1177" s="183">
        <v>91.09</v>
      </c>
      <c r="V1177" s="119"/>
      <c r="W1177" s="119">
        <v>32.24</v>
      </c>
      <c r="X1177" s="184">
        <v>62.53</v>
      </c>
      <c r="Y1177" s="183"/>
      <c r="Z1177" s="119"/>
      <c r="AA1177" s="119"/>
      <c r="AB1177" s="119">
        <v>46.64</v>
      </c>
      <c r="AC1177" s="184">
        <v>46.64</v>
      </c>
    </row>
    <row r="1178" spans="2:29">
      <c r="B1178" s="134">
        <f t="shared" si="98"/>
        <v>34850</v>
      </c>
      <c r="C1178" s="94">
        <v>34850</v>
      </c>
      <c r="D1178" s="84">
        <f t="shared" si="93"/>
        <v>5</v>
      </c>
      <c r="E1178" s="84">
        <f t="shared" si="95"/>
        <v>31</v>
      </c>
      <c r="F1178" s="84">
        <f t="shared" si="96"/>
        <v>1995</v>
      </c>
      <c r="G1178" s="92">
        <f t="shared" si="97"/>
        <v>1995</v>
      </c>
      <c r="H1178" s="183">
        <v>4.08</v>
      </c>
      <c r="I1178" s="119">
        <v>1.86</v>
      </c>
      <c r="J1178" s="119">
        <v>102.07</v>
      </c>
      <c r="K1178" s="119">
        <v>0.5</v>
      </c>
      <c r="L1178" s="119">
        <v>1.1599999999999999</v>
      </c>
      <c r="M1178" s="119">
        <v>39.630000000000003</v>
      </c>
      <c r="N1178" s="119">
        <v>8.1</v>
      </c>
      <c r="O1178" s="184">
        <v>0.26</v>
      </c>
      <c r="P1178" s="183">
        <v>9.17</v>
      </c>
      <c r="Q1178" s="119">
        <v>4.1900000000000004</v>
      </c>
      <c r="R1178" s="119"/>
      <c r="S1178" s="119">
        <v>45.16</v>
      </c>
      <c r="T1178" s="184">
        <v>49.1</v>
      </c>
      <c r="U1178" s="183">
        <v>93.67</v>
      </c>
      <c r="V1178" s="119"/>
      <c r="W1178" s="119">
        <v>34.11</v>
      </c>
      <c r="X1178" s="184">
        <v>98.19</v>
      </c>
      <c r="Y1178" s="183"/>
      <c r="Z1178" s="119"/>
      <c r="AA1178" s="119"/>
      <c r="AB1178" s="119">
        <v>46.19</v>
      </c>
      <c r="AC1178" s="184">
        <v>46.19</v>
      </c>
    </row>
    <row r="1179" spans="2:29">
      <c r="B1179" s="134">
        <f t="shared" si="98"/>
        <v>34880</v>
      </c>
      <c r="C1179" s="94">
        <v>34880</v>
      </c>
      <c r="D1179" s="84">
        <f t="shared" si="93"/>
        <v>6</v>
      </c>
      <c r="E1179" s="84">
        <f t="shared" si="95"/>
        <v>30</v>
      </c>
      <c r="F1179" s="84">
        <f t="shared" si="96"/>
        <v>1995</v>
      </c>
      <c r="G1179" s="92">
        <f t="shared" si="97"/>
        <v>1995</v>
      </c>
      <c r="H1179" s="183">
        <v>10.54</v>
      </c>
      <c r="I1179" s="119">
        <v>1.83</v>
      </c>
      <c r="J1179" s="119">
        <v>118.86</v>
      </c>
      <c r="K1179" s="119">
        <v>0.56999999999999995</v>
      </c>
      <c r="L1179" s="119">
        <v>1.07</v>
      </c>
      <c r="M1179" s="119">
        <v>37.81</v>
      </c>
      <c r="N1179" s="119">
        <v>7.26</v>
      </c>
      <c r="O1179" s="184">
        <v>1.39</v>
      </c>
      <c r="P1179" s="183">
        <v>1.01</v>
      </c>
      <c r="Q1179" s="119">
        <v>3.1</v>
      </c>
      <c r="R1179" s="119"/>
      <c r="S1179" s="119">
        <v>47.29</v>
      </c>
      <c r="T1179" s="184">
        <v>35.659999999999997</v>
      </c>
      <c r="U1179" s="183">
        <v>111.11</v>
      </c>
      <c r="V1179" s="119"/>
      <c r="W1179" s="119">
        <v>1.98</v>
      </c>
      <c r="X1179" s="184">
        <v>122.74</v>
      </c>
      <c r="Y1179" s="183"/>
      <c r="Z1179" s="119"/>
      <c r="AA1179" s="119"/>
      <c r="AB1179" s="119">
        <v>50.84</v>
      </c>
      <c r="AC1179" s="184">
        <v>50.84</v>
      </c>
    </row>
    <row r="1180" spans="2:29">
      <c r="B1180" s="134">
        <f t="shared" si="98"/>
        <v>34911</v>
      </c>
      <c r="C1180" s="94">
        <v>34911</v>
      </c>
      <c r="D1180" s="84">
        <f t="shared" si="93"/>
        <v>7</v>
      </c>
      <c r="E1180" s="84">
        <f t="shared" si="95"/>
        <v>31</v>
      </c>
      <c r="F1180" s="84">
        <f t="shared" si="96"/>
        <v>1995</v>
      </c>
      <c r="G1180" s="92">
        <f t="shared" si="97"/>
        <v>1995</v>
      </c>
      <c r="H1180" s="183">
        <v>11.17</v>
      </c>
      <c r="I1180" s="119">
        <v>1.79</v>
      </c>
      <c r="J1180" s="119">
        <v>122.09</v>
      </c>
      <c r="K1180" s="119">
        <v>0.63</v>
      </c>
      <c r="L1180" s="119">
        <v>1.18</v>
      </c>
      <c r="M1180" s="119">
        <v>43.08</v>
      </c>
      <c r="N1180" s="119">
        <v>7.4</v>
      </c>
      <c r="O1180" s="184">
        <v>1.65</v>
      </c>
      <c r="P1180" s="183">
        <v>1.73</v>
      </c>
      <c r="Q1180" s="119">
        <v>4.13</v>
      </c>
      <c r="R1180" s="119"/>
      <c r="S1180" s="119">
        <v>49.23</v>
      </c>
      <c r="T1180" s="184">
        <v>31.52</v>
      </c>
      <c r="U1180" s="183">
        <v>125.97</v>
      </c>
      <c r="V1180" s="119"/>
      <c r="W1180" s="119"/>
      <c r="X1180" s="184"/>
      <c r="Y1180" s="183"/>
      <c r="Z1180" s="119"/>
      <c r="AA1180" s="119"/>
      <c r="AB1180" s="119">
        <v>51.74</v>
      </c>
      <c r="AC1180" s="184">
        <v>51.74</v>
      </c>
    </row>
    <row r="1181" spans="2:29">
      <c r="B1181" s="134">
        <f t="shared" si="98"/>
        <v>34942</v>
      </c>
      <c r="C1181" s="94">
        <v>34942</v>
      </c>
      <c r="D1181" s="84">
        <f t="shared" si="93"/>
        <v>8</v>
      </c>
      <c r="E1181" s="84">
        <f t="shared" si="95"/>
        <v>31</v>
      </c>
      <c r="F1181" s="84">
        <f t="shared" si="96"/>
        <v>1995</v>
      </c>
      <c r="G1181" s="92">
        <f t="shared" si="97"/>
        <v>1995</v>
      </c>
      <c r="H1181" s="183">
        <v>12.53</v>
      </c>
      <c r="I1181" s="119">
        <v>1.78</v>
      </c>
      <c r="J1181" s="119">
        <v>135.01</v>
      </c>
      <c r="K1181" s="119">
        <v>0.18</v>
      </c>
      <c r="L1181" s="119">
        <v>1.67</v>
      </c>
      <c r="M1181" s="119">
        <v>43.73</v>
      </c>
      <c r="N1181" s="119">
        <v>4.46</v>
      </c>
      <c r="O1181" s="184">
        <v>1.63</v>
      </c>
      <c r="P1181" s="183"/>
      <c r="Q1181" s="119">
        <v>1.23</v>
      </c>
      <c r="R1181" s="119"/>
      <c r="S1181" s="119">
        <v>53.49</v>
      </c>
      <c r="T1181" s="184">
        <v>33.4</v>
      </c>
      <c r="U1181" s="183">
        <v>131.13999999999999</v>
      </c>
      <c r="V1181" s="119"/>
      <c r="W1181" s="119"/>
      <c r="X1181" s="184"/>
      <c r="Y1181" s="183"/>
      <c r="Z1181" s="119"/>
      <c r="AA1181" s="119"/>
      <c r="AB1181" s="119">
        <v>59.5</v>
      </c>
      <c r="AC1181" s="184">
        <v>59.5</v>
      </c>
    </row>
    <row r="1182" spans="2:29">
      <c r="B1182" s="134">
        <f t="shared" si="98"/>
        <v>34972</v>
      </c>
      <c r="C1182" s="94">
        <v>34972</v>
      </c>
      <c r="D1182" s="84">
        <f t="shared" si="93"/>
        <v>9</v>
      </c>
      <c r="E1182" s="84">
        <f t="shared" si="95"/>
        <v>30</v>
      </c>
      <c r="F1182" s="84">
        <f t="shared" si="96"/>
        <v>1995</v>
      </c>
      <c r="G1182" s="92">
        <f t="shared" si="97"/>
        <v>1995</v>
      </c>
      <c r="H1182" s="183">
        <v>9.08</v>
      </c>
      <c r="I1182" s="119">
        <v>1.74</v>
      </c>
      <c r="J1182" s="119">
        <v>83.98</v>
      </c>
      <c r="K1182" s="119">
        <v>0.57999999999999996</v>
      </c>
      <c r="L1182" s="119">
        <v>1.69</v>
      </c>
      <c r="M1182" s="119">
        <v>45.09</v>
      </c>
      <c r="N1182" s="119">
        <v>8.31</v>
      </c>
      <c r="O1182" s="184">
        <v>2.08</v>
      </c>
      <c r="P1182" s="183">
        <v>2.19</v>
      </c>
      <c r="Q1182" s="119">
        <v>2.78</v>
      </c>
      <c r="R1182" s="119"/>
      <c r="S1182" s="119">
        <v>64.08</v>
      </c>
      <c r="T1182" s="184">
        <v>39.21</v>
      </c>
      <c r="U1182" s="183">
        <v>120.8</v>
      </c>
      <c r="V1182" s="119"/>
      <c r="W1182" s="119">
        <v>1.72</v>
      </c>
      <c r="X1182" s="184">
        <v>47.8</v>
      </c>
      <c r="Y1182" s="183"/>
      <c r="Z1182" s="119"/>
      <c r="AA1182" s="119"/>
      <c r="AB1182" s="119">
        <v>57.62</v>
      </c>
      <c r="AC1182" s="184">
        <v>57.62</v>
      </c>
    </row>
    <row r="1183" spans="2:29">
      <c r="B1183" s="134">
        <f t="shared" si="98"/>
        <v>35003</v>
      </c>
      <c r="C1183" s="94">
        <v>35003</v>
      </c>
      <c r="D1183" s="84">
        <f t="shared" si="93"/>
        <v>10</v>
      </c>
      <c r="E1183" s="84">
        <f t="shared" si="95"/>
        <v>31</v>
      </c>
      <c r="F1183" s="84">
        <f t="shared" si="96"/>
        <v>1995</v>
      </c>
      <c r="G1183" s="92">
        <f>F1183+1</f>
        <v>1996</v>
      </c>
      <c r="H1183" s="183">
        <v>4.72</v>
      </c>
      <c r="I1183" s="119">
        <v>1.34</v>
      </c>
      <c r="J1183" s="119">
        <v>89.79</v>
      </c>
      <c r="K1183" s="119">
        <v>0.43</v>
      </c>
      <c r="L1183" s="119">
        <v>1.1599999999999999</v>
      </c>
      <c r="M1183" s="119">
        <v>19.66</v>
      </c>
      <c r="N1183" s="119">
        <v>6.69</v>
      </c>
      <c r="O1183" s="184">
        <v>1.1000000000000001</v>
      </c>
      <c r="P1183" s="183">
        <v>11.82</v>
      </c>
      <c r="Q1183" s="119">
        <v>6.98</v>
      </c>
      <c r="R1183" s="119"/>
      <c r="S1183" s="119">
        <v>41.02</v>
      </c>
      <c r="T1183" s="184">
        <v>20.09</v>
      </c>
      <c r="U1183" s="183">
        <v>139.54</v>
      </c>
      <c r="V1183" s="119"/>
      <c r="W1183" s="119">
        <v>69.12</v>
      </c>
      <c r="X1183" s="184">
        <v>178.94</v>
      </c>
      <c r="Y1183" s="183"/>
      <c r="Z1183" s="119"/>
      <c r="AA1183" s="119"/>
      <c r="AB1183" s="119">
        <v>48.77</v>
      </c>
      <c r="AC1183" s="184">
        <v>48.77</v>
      </c>
    </row>
    <row r="1184" spans="2:29">
      <c r="B1184" s="134">
        <f t="shared" si="98"/>
        <v>35033</v>
      </c>
      <c r="C1184" s="94">
        <v>35033</v>
      </c>
      <c r="D1184" s="84">
        <f t="shared" si="93"/>
        <v>11</v>
      </c>
      <c r="E1184" s="84">
        <f t="shared" si="95"/>
        <v>30</v>
      </c>
      <c r="F1184" s="84">
        <f t="shared" si="96"/>
        <v>1995</v>
      </c>
      <c r="G1184" s="92">
        <f>F1184+1</f>
        <v>1996</v>
      </c>
      <c r="H1184" s="183">
        <v>4.72</v>
      </c>
      <c r="I1184" s="119">
        <v>1.34</v>
      </c>
      <c r="J1184" s="119">
        <v>91.73</v>
      </c>
      <c r="K1184" s="119"/>
      <c r="L1184" s="119"/>
      <c r="M1184" s="119">
        <v>0.78</v>
      </c>
      <c r="N1184" s="119">
        <v>0.01</v>
      </c>
      <c r="O1184" s="184">
        <v>0.06</v>
      </c>
      <c r="P1184" s="183">
        <v>7.36</v>
      </c>
      <c r="Q1184" s="119">
        <v>8.7200000000000006</v>
      </c>
      <c r="R1184" s="119"/>
      <c r="S1184" s="119">
        <v>41.41</v>
      </c>
      <c r="T1184" s="184">
        <v>35.659999999999997</v>
      </c>
      <c r="U1184" s="183">
        <v>110.47</v>
      </c>
      <c r="V1184" s="119"/>
      <c r="W1184" s="119">
        <v>31.85</v>
      </c>
      <c r="X1184" s="184">
        <v>0</v>
      </c>
      <c r="Y1184" s="183"/>
      <c r="Z1184" s="119"/>
      <c r="AA1184" s="119"/>
      <c r="AB1184" s="119">
        <v>40.44</v>
      </c>
      <c r="AC1184" s="184">
        <v>40.44</v>
      </c>
    </row>
    <row r="1185" spans="2:29">
      <c r="B1185" s="134">
        <f t="shared" si="98"/>
        <v>35064</v>
      </c>
      <c r="C1185" s="94">
        <v>35064</v>
      </c>
      <c r="D1185" s="84">
        <f t="shared" si="93"/>
        <v>12</v>
      </c>
      <c r="E1185" s="84">
        <f t="shared" si="95"/>
        <v>31</v>
      </c>
      <c r="F1185" s="84">
        <f t="shared" si="96"/>
        <v>1995</v>
      </c>
      <c r="G1185" s="92">
        <f>F1185+1</f>
        <v>1996</v>
      </c>
      <c r="H1185" s="183">
        <v>4.84</v>
      </c>
      <c r="I1185" s="119">
        <v>1.46</v>
      </c>
      <c r="J1185" s="119">
        <v>93.67</v>
      </c>
      <c r="K1185" s="119"/>
      <c r="L1185" s="119"/>
      <c r="M1185" s="119">
        <v>7.22</v>
      </c>
      <c r="N1185" s="119">
        <v>2.27</v>
      </c>
      <c r="O1185" s="184">
        <v>0.19</v>
      </c>
      <c r="P1185" s="183"/>
      <c r="Q1185" s="119">
        <v>0.75</v>
      </c>
      <c r="R1185" s="119"/>
      <c r="S1185" s="119">
        <v>39.08</v>
      </c>
      <c r="T1185" s="184">
        <v>50.39</v>
      </c>
      <c r="U1185" s="183">
        <v>113.05</v>
      </c>
      <c r="V1185" s="119"/>
      <c r="W1185" s="119"/>
      <c r="X1185" s="184"/>
      <c r="Y1185" s="183"/>
      <c r="Z1185" s="119"/>
      <c r="AA1185" s="119"/>
      <c r="AB1185" s="119">
        <v>40.119999999999997</v>
      </c>
      <c r="AC1185" s="184">
        <v>40.119999999999997</v>
      </c>
    </row>
    <row r="1186" spans="2:29">
      <c r="B1186" s="134">
        <f t="shared" si="98"/>
        <v>35095</v>
      </c>
      <c r="C1186" s="94">
        <v>35095</v>
      </c>
      <c r="D1186" s="84">
        <f t="shared" ref="D1186:D1249" si="99">MONTH(C1186)</f>
        <v>1</v>
      </c>
      <c r="E1186" s="84">
        <f t="shared" si="95"/>
        <v>31</v>
      </c>
      <c r="F1186" s="84">
        <f t="shared" si="96"/>
        <v>1996</v>
      </c>
      <c r="G1186" s="92">
        <f>F1186</f>
        <v>1996</v>
      </c>
      <c r="H1186" s="183">
        <v>4.72</v>
      </c>
      <c r="I1186" s="119">
        <v>1.36</v>
      </c>
      <c r="J1186" s="119">
        <v>95.61</v>
      </c>
      <c r="K1186" s="119"/>
      <c r="L1186" s="119"/>
      <c r="M1186" s="119">
        <v>19.78</v>
      </c>
      <c r="N1186" s="119"/>
      <c r="O1186" s="184">
        <v>0.28000000000000003</v>
      </c>
      <c r="P1186" s="183">
        <v>5.76</v>
      </c>
      <c r="Q1186" s="119">
        <v>2.7</v>
      </c>
      <c r="R1186" s="119"/>
      <c r="S1186" s="119">
        <v>38.82</v>
      </c>
      <c r="T1186" s="184">
        <v>52.84</v>
      </c>
      <c r="U1186" s="183">
        <v>134.37</v>
      </c>
      <c r="V1186" s="119"/>
      <c r="W1186" s="119">
        <v>7.62</v>
      </c>
      <c r="X1186" s="184">
        <v>27.58</v>
      </c>
      <c r="Y1186" s="183"/>
      <c r="Z1186" s="119"/>
      <c r="AA1186" s="119"/>
      <c r="AB1186" s="119">
        <v>37.4</v>
      </c>
      <c r="AC1186" s="184">
        <v>37.4</v>
      </c>
    </row>
    <row r="1187" spans="2:29">
      <c r="B1187" s="134">
        <f t="shared" si="98"/>
        <v>35124</v>
      </c>
      <c r="C1187" s="94">
        <v>35124</v>
      </c>
      <c r="D1187" s="84">
        <f t="shared" si="99"/>
        <v>2</v>
      </c>
      <c r="E1187" s="84">
        <f t="shared" si="95"/>
        <v>29</v>
      </c>
      <c r="F1187" s="84">
        <f t="shared" si="96"/>
        <v>1996</v>
      </c>
      <c r="G1187" s="92">
        <f t="shared" si="97"/>
        <v>1996</v>
      </c>
      <c r="H1187" s="183">
        <v>5.43</v>
      </c>
      <c r="I1187" s="119">
        <v>1.4</v>
      </c>
      <c r="J1187" s="119">
        <v>84.63</v>
      </c>
      <c r="K1187" s="119"/>
      <c r="L1187" s="119"/>
      <c r="M1187" s="119"/>
      <c r="N1187" s="119"/>
      <c r="O1187" s="184">
        <v>0.41</v>
      </c>
      <c r="P1187" s="183">
        <v>8.1999999999999993</v>
      </c>
      <c r="Q1187" s="119">
        <v>2.14</v>
      </c>
      <c r="R1187" s="119"/>
      <c r="S1187" s="119">
        <v>47.55</v>
      </c>
      <c r="T1187" s="184">
        <v>47.93</v>
      </c>
      <c r="U1187" s="183">
        <v>116.28</v>
      </c>
      <c r="V1187" s="119"/>
      <c r="W1187" s="119"/>
      <c r="X1187" s="184"/>
      <c r="Y1187" s="183"/>
      <c r="Z1187" s="119"/>
      <c r="AA1187" s="119"/>
      <c r="AB1187" s="119">
        <v>38.950000000000003</v>
      </c>
      <c r="AC1187" s="184">
        <v>38.950000000000003</v>
      </c>
    </row>
    <row r="1188" spans="2:29">
      <c r="B1188" s="134">
        <f t="shared" si="98"/>
        <v>35155</v>
      </c>
      <c r="C1188" s="94">
        <v>35155</v>
      </c>
      <c r="D1188" s="84">
        <f t="shared" si="99"/>
        <v>3</v>
      </c>
      <c r="E1188" s="84">
        <f t="shared" si="95"/>
        <v>31</v>
      </c>
      <c r="F1188" s="84">
        <f t="shared" si="96"/>
        <v>1996</v>
      </c>
      <c r="G1188" s="92">
        <f t="shared" si="97"/>
        <v>1996</v>
      </c>
      <c r="H1188" s="183">
        <v>4.7300000000000004</v>
      </c>
      <c r="I1188" s="119">
        <v>1.38</v>
      </c>
      <c r="J1188" s="119">
        <v>92.38</v>
      </c>
      <c r="K1188" s="119"/>
      <c r="L1188" s="119"/>
      <c r="M1188" s="119"/>
      <c r="N1188" s="119"/>
      <c r="O1188" s="184">
        <v>0.25</v>
      </c>
      <c r="P1188" s="183">
        <v>1.78</v>
      </c>
      <c r="Q1188" s="119">
        <v>1.96</v>
      </c>
      <c r="R1188" s="119"/>
      <c r="S1188" s="119">
        <v>42.05</v>
      </c>
      <c r="T1188" s="184">
        <v>46.45</v>
      </c>
      <c r="U1188" s="183">
        <v>102.71</v>
      </c>
      <c r="V1188" s="119"/>
      <c r="W1188" s="119"/>
      <c r="X1188" s="184"/>
      <c r="Y1188" s="183"/>
      <c r="Z1188" s="119"/>
      <c r="AA1188" s="119"/>
      <c r="AB1188" s="119">
        <v>44.38</v>
      </c>
      <c r="AC1188" s="184">
        <v>44.38</v>
      </c>
    </row>
    <row r="1189" spans="2:29">
      <c r="B1189" s="134">
        <f t="shared" si="98"/>
        <v>35185</v>
      </c>
      <c r="C1189" s="94">
        <v>35185</v>
      </c>
      <c r="D1189" s="84">
        <f t="shared" si="99"/>
        <v>4</v>
      </c>
      <c r="E1189" s="84">
        <f t="shared" si="95"/>
        <v>30</v>
      </c>
      <c r="F1189" s="84">
        <f t="shared" si="96"/>
        <v>1996</v>
      </c>
      <c r="G1189" s="92">
        <f t="shared" si="97"/>
        <v>1996</v>
      </c>
      <c r="H1189" s="183">
        <v>4.74</v>
      </c>
      <c r="I1189" s="119">
        <v>1.43</v>
      </c>
      <c r="J1189" s="119">
        <v>93.02</v>
      </c>
      <c r="K1189" s="119"/>
      <c r="L1189" s="119"/>
      <c r="M1189" s="119"/>
      <c r="N1189" s="119"/>
      <c r="O1189" s="184">
        <v>0.28000000000000003</v>
      </c>
      <c r="P1189" s="183">
        <v>5.78</v>
      </c>
      <c r="Q1189" s="119">
        <v>6.1</v>
      </c>
      <c r="R1189" s="119"/>
      <c r="S1189" s="119">
        <v>41.09</v>
      </c>
      <c r="T1189" s="184">
        <v>47.48</v>
      </c>
      <c r="U1189" s="183">
        <v>109.17</v>
      </c>
      <c r="V1189" s="119"/>
      <c r="W1189" s="119"/>
      <c r="X1189" s="184"/>
      <c r="Y1189" s="183"/>
      <c r="Z1189" s="119"/>
      <c r="AA1189" s="119"/>
      <c r="AB1189" s="119">
        <v>37.020000000000003</v>
      </c>
      <c r="AC1189" s="184">
        <v>37.020000000000003</v>
      </c>
    </row>
    <row r="1190" spans="2:29">
      <c r="B1190" s="134">
        <f t="shared" si="98"/>
        <v>35216</v>
      </c>
      <c r="C1190" s="94">
        <v>35216</v>
      </c>
      <c r="D1190" s="84">
        <f t="shared" si="99"/>
        <v>5</v>
      </c>
      <c r="E1190" s="84">
        <f t="shared" si="95"/>
        <v>31</v>
      </c>
      <c r="F1190" s="84">
        <f t="shared" si="96"/>
        <v>1996</v>
      </c>
      <c r="G1190" s="92">
        <f t="shared" si="97"/>
        <v>1996</v>
      </c>
      <c r="H1190" s="183">
        <v>8.1999999999999993</v>
      </c>
      <c r="I1190" s="119">
        <v>1.56</v>
      </c>
      <c r="J1190" s="119">
        <v>100.13</v>
      </c>
      <c r="K1190" s="119"/>
      <c r="L1190" s="119"/>
      <c r="M1190" s="119"/>
      <c r="N1190" s="119"/>
      <c r="O1190" s="184">
        <v>0.27</v>
      </c>
      <c r="P1190" s="183">
        <v>4.49</v>
      </c>
      <c r="Q1190" s="119">
        <v>4.42</v>
      </c>
      <c r="R1190" s="119"/>
      <c r="S1190" s="119">
        <v>41.09</v>
      </c>
      <c r="T1190" s="184">
        <v>52.26</v>
      </c>
      <c r="U1190" s="183">
        <v>99.48</v>
      </c>
      <c r="V1190" s="119"/>
      <c r="W1190" s="119"/>
      <c r="X1190" s="184"/>
      <c r="Y1190" s="183"/>
      <c r="Z1190" s="119"/>
      <c r="AA1190" s="119"/>
      <c r="AB1190" s="119">
        <v>48.51</v>
      </c>
      <c r="AC1190" s="184">
        <v>48.51</v>
      </c>
    </row>
    <row r="1191" spans="2:29">
      <c r="B1191" s="134">
        <f t="shared" si="98"/>
        <v>35246</v>
      </c>
      <c r="C1191" s="94">
        <v>35246</v>
      </c>
      <c r="D1191" s="84">
        <f t="shared" si="99"/>
        <v>6</v>
      </c>
      <c r="E1191" s="84">
        <f t="shared" si="95"/>
        <v>30</v>
      </c>
      <c r="F1191" s="84">
        <f t="shared" si="96"/>
        <v>1996</v>
      </c>
      <c r="G1191" s="92">
        <f t="shared" si="97"/>
        <v>1996</v>
      </c>
      <c r="H1191" s="183">
        <v>9.3699999999999992</v>
      </c>
      <c r="I1191" s="119">
        <v>1.61</v>
      </c>
      <c r="J1191" s="119">
        <v>114.34</v>
      </c>
      <c r="K1191" s="119"/>
      <c r="L1191" s="119"/>
      <c r="M1191" s="119">
        <v>2.88</v>
      </c>
      <c r="N1191" s="119">
        <v>1.62</v>
      </c>
      <c r="O1191" s="184">
        <v>0.27</v>
      </c>
      <c r="P1191" s="183">
        <v>2.11</v>
      </c>
      <c r="Q1191" s="119">
        <v>5.3</v>
      </c>
      <c r="R1191" s="119"/>
      <c r="S1191" s="119">
        <v>45.22</v>
      </c>
      <c r="T1191" s="184">
        <v>50.26</v>
      </c>
      <c r="U1191" s="183">
        <v>112.4</v>
      </c>
      <c r="V1191" s="119"/>
      <c r="W1191" s="119"/>
      <c r="X1191" s="184">
        <v>86.56</v>
      </c>
      <c r="Y1191" s="183"/>
      <c r="Z1191" s="119"/>
      <c r="AA1191" s="119"/>
      <c r="AB1191" s="119">
        <v>52.65</v>
      </c>
      <c r="AC1191" s="184">
        <v>52.65</v>
      </c>
    </row>
    <row r="1192" spans="2:29">
      <c r="B1192" s="134">
        <f t="shared" si="98"/>
        <v>35277</v>
      </c>
      <c r="C1192" s="94">
        <v>35277</v>
      </c>
      <c r="D1192" s="84">
        <f t="shared" si="99"/>
        <v>7</v>
      </c>
      <c r="E1192" s="84">
        <f t="shared" si="95"/>
        <v>31</v>
      </c>
      <c r="F1192" s="84">
        <f t="shared" si="96"/>
        <v>1996</v>
      </c>
      <c r="G1192" s="92">
        <f t="shared" si="97"/>
        <v>1996</v>
      </c>
      <c r="H1192" s="183">
        <v>9.52</v>
      </c>
      <c r="I1192" s="119">
        <v>1.52</v>
      </c>
      <c r="J1192" s="119">
        <v>97.55</v>
      </c>
      <c r="K1192" s="119"/>
      <c r="L1192" s="119"/>
      <c r="M1192" s="119">
        <v>10.25</v>
      </c>
      <c r="N1192" s="119">
        <v>2.02</v>
      </c>
      <c r="O1192" s="184">
        <v>0.28000000000000003</v>
      </c>
      <c r="P1192" s="183">
        <v>2.0499999999999998</v>
      </c>
      <c r="Q1192" s="119">
        <v>5.13</v>
      </c>
      <c r="R1192" s="119"/>
      <c r="S1192" s="119">
        <v>54.39</v>
      </c>
      <c r="T1192" s="184">
        <v>50.52</v>
      </c>
      <c r="U1192" s="183">
        <v>118.22</v>
      </c>
      <c r="V1192" s="119"/>
      <c r="W1192" s="119"/>
      <c r="X1192" s="184"/>
      <c r="Y1192" s="183"/>
      <c r="Z1192" s="119"/>
      <c r="AA1192" s="119"/>
      <c r="AB1192" s="119">
        <v>49.29</v>
      </c>
      <c r="AC1192" s="184">
        <v>49.29</v>
      </c>
    </row>
    <row r="1193" spans="2:29">
      <c r="B1193" s="134">
        <f t="shared" si="98"/>
        <v>35308</v>
      </c>
      <c r="C1193" s="94">
        <v>35308</v>
      </c>
      <c r="D1193" s="84">
        <f t="shared" si="99"/>
        <v>8</v>
      </c>
      <c r="E1193" s="84">
        <f t="shared" si="95"/>
        <v>31</v>
      </c>
      <c r="F1193" s="84">
        <f t="shared" si="96"/>
        <v>1996</v>
      </c>
      <c r="G1193" s="92">
        <f t="shared" si="97"/>
        <v>1996</v>
      </c>
      <c r="H1193" s="183">
        <v>9.9499999999999993</v>
      </c>
      <c r="I1193" s="119">
        <v>1.79</v>
      </c>
      <c r="J1193" s="119">
        <v>103.36</v>
      </c>
      <c r="K1193" s="119"/>
      <c r="L1193" s="119"/>
      <c r="M1193" s="119">
        <v>3.52</v>
      </c>
      <c r="N1193" s="119">
        <v>6.16</v>
      </c>
      <c r="O1193" s="184">
        <v>0.27</v>
      </c>
      <c r="P1193" s="183">
        <v>1.95</v>
      </c>
      <c r="Q1193" s="119">
        <v>2.0699999999999998</v>
      </c>
      <c r="R1193" s="119"/>
      <c r="S1193" s="119">
        <v>55.49</v>
      </c>
      <c r="T1193" s="184">
        <v>41.93</v>
      </c>
      <c r="U1193" s="183">
        <v>133.72</v>
      </c>
      <c r="V1193" s="119"/>
      <c r="W1193" s="119"/>
      <c r="X1193" s="184"/>
      <c r="Y1193" s="183"/>
      <c r="Z1193" s="119"/>
      <c r="AA1193" s="119"/>
      <c r="AB1193" s="119">
        <v>49.42</v>
      </c>
      <c r="AC1193" s="184">
        <v>49.42</v>
      </c>
    </row>
    <row r="1194" spans="2:29">
      <c r="B1194" s="134">
        <f t="shared" si="98"/>
        <v>35338</v>
      </c>
      <c r="C1194" s="94">
        <v>35338</v>
      </c>
      <c r="D1194" s="84">
        <f t="shared" si="99"/>
        <v>9</v>
      </c>
      <c r="E1194" s="84">
        <f t="shared" si="95"/>
        <v>30</v>
      </c>
      <c r="F1194" s="84">
        <f t="shared" si="96"/>
        <v>1996</v>
      </c>
      <c r="G1194" s="92">
        <f t="shared" si="97"/>
        <v>1996</v>
      </c>
      <c r="H1194" s="183">
        <v>7.97</v>
      </c>
      <c r="I1194" s="119">
        <v>1.83</v>
      </c>
      <c r="J1194" s="119">
        <v>98.84</v>
      </c>
      <c r="K1194" s="119"/>
      <c r="L1194" s="119">
        <v>1.3</v>
      </c>
      <c r="M1194" s="119">
        <v>5.5</v>
      </c>
      <c r="N1194" s="119">
        <v>8.35</v>
      </c>
      <c r="O1194" s="184">
        <v>0.26</v>
      </c>
      <c r="P1194" s="183">
        <v>0.2</v>
      </c>
      <c r="Q1194" s="119">
        <v>2.96</v>
      </c>
      <c r="R1194" s="119"/>
      <c r="S1194" s="119">
        <v>52.46</v>
      </c>
      <c r="T1194" s="184">
        <v>25.58</v>
      </c>
      <c r="U1194" s="183">
        <v>140.83000000000001</v>
      </c>
      <c r="V1194" s="119"/>
      <c r="W1194" s="119"/>
      <c r="X1194" s="184"/>
      <c r="Y1194" s="183"/>
      <c r="Z1194" s="119"/>
      <c r="AA1194" s="119"/>
      <c r="AB1194" s="119">
        <v>48.13</v>
      </c>
      <c r="AC1194" s="184">
        <v>48.13</v>
      </c>
    </row>
    <row r="1195" spans="2:29">
      <c r="B1195" s="134">
        <f t="shared" si="98"/>
        <v>35369</v>
      </c>
      <c r="C1195" s="94">
        <v>35369</v>
      </c>
      <c r="D1195" s="84">
        <f t="shared" si="99"/>
        <v>10</v>
      </c>
      <c r="E1195" s="84">
        <f t="shared" si="95"/>
        <v>31</v>
      </c>
      <c r="F1195" s="84">
        <f t="shared" si="96"/>
        <v>1996</v>
      </c>
      <c r="G1195" s="92">
        <f>F1195+1</f>
        <v>1997</v>
      </c>
      <c r="H1195" s="183">
        <v>7.56</v>
      </c>
      <c r="I1195" s="119">
        <v>1.71</v>
      </c>
      <c r="J1195" s="119">
        <v>85.92</v>
      </c>
      <c r="K1195" s="119"/>
      <c r="L1195" s="119">
        <v>0.65</v>
      </c>
      <c r="M1195" s="119">
        <v>0.03</v>
      </c>
      <c r="N1195" s="119">
        <v>2.72</v>
      </c>
      <c r="O1195" s="184">
        <v>0.26</v>
      </c>
      <c r="P1195" s="183">
        <v>5.62</v>
      </c>
      <c r="Q1195" s="119">
        <v>5.81</v>
      </c>
      <c r="R1195" s="119">
        <v>0.39</v>
      </c>
      <c r="S1195" s="119">
        <v>48.9</v>
      </c>
      <c r="T1195" s="184">
        <v>37.6</v>
      </c>
      <c r="U1195" s="183">
        <v>116.28</v>
      </c>
      <c r="V1195" s="119"/>
      <c r="W1195" s="119"/>
      <c r="X1195" s="184"/>
      <c r="Y1195" s="183"/>
      <c r="Z1195" s="119"/>
      <c r="AA1195" s="119"/>
      <c r="AB1195" s="119">
        <v>42.7</v>
      </c>
      <c r="AC1195" s="184">
        <v>42.7</v>
      </c>
    </row>
    <row r="1196" spans="2:29">
      <c r="B1196" s="134">
        <f t="shared" si="98"/>
        <v>35399</v>
      </c>
      <c r="C1196" s="94">
        <v>35399</v>
      </c>
      <c r="D1196" s="84">
        <f t="shared" si="99"/>
        <v>11</v>
      </c>
      <c r="E1196" s="84">
        <f t="shared" si="95"/>
        <v>30</v>
      </c>
      <c r="F1196" s="84">
        <f t="shared" si="96"/>
        <v>1996</v>
      </c>
      <c r="G1196" s="92">
        <f>F1196+1</f>
        <v>1997</v>
      </c>
      <c r="H1196" s="183">
        <v>7.56</v>
      </c>
      <c r="I1196" s="119">
        <v>1.5</v>
      </c>
      <c r="J1196" s="119">
        <v>79.459999999999994</v>
      </c>
      <c r="K1196" s="119"/>
      <c r="L1196" s="119"/>
      <c r="M1196" s="119"/>
      <c r="N1196" s="119"/>
      <c r="O1196" s="184">
        <v>0.14000000000000001</v>
      </c>
      <c r="P1196" s="183">
        <v>8.7200000000000006</v>
      </c>
      <c r="Q1196" s="119">
        <v>1.9</v>
      </c>
      <c r="R1196" s="119">
        <v>0.34</v>
      </c>
      <c r="S1196" s="119">
        <v>51.36</v>
      </c>
      <c r="T1196" s="184">
        <v>54.33</v>
      </c>
      <c r="U1196" s="183">
        <v>104.01</v>
      </c>
      <c r="V1196" s="119"/>
      <c r="W1196" s="119"/>
      <c r="X1196" s="184"/>
      <c r="Y1196" s="183"/>
      <c r="Z1196" s="119"/>
      <c r="AA1196" s="119"/>
      <c r="AB1196" s="119">
        <v>44.7</v>
      </c>
      <c r="AC1196" s="184">
        <v>44.7</v>
      </c>
    </row>
    <row r="1197" spans="2:29">
      <c r="B1197" s="134">
        <f t="shared" si="98"/>
        <v>35430</v>
      </c>
      <c r="C1197" s="94">
        <v>35430</v>
      </c>
      <c r="D1197" s="84">
        <f t="shared" si="99"/>
        <v>12</v>
      </c>
      <c r="E1197" s="84">
        <f t="shared" si="95"/>
        <v>31</v>
      </c>
      <c r="F1197" s="84">
        <f t="shared" si="96"/>
        <v>1996</v>
      </c>
      <c r="G1197" s="92">
        <f>F1197+1</f>
        <v>1997</v>
      </c>
      <c r="H1197" s="183">
        <v>7.82</v>
      </c>
      <c r="I1197" s="119">
        <v>1.39</v>
      </c>
      <c r="J1197" s="119">
        <v>85.92</v>
      </c>
      <c r="K1197" s="119"/>
      <c r="L1197" s="119"/>
      <c r="M1197" s="119"/>
      <c r="N1197" s="119"/>
      <c r="O1197" s="184">
        <v>0.23</v>
      </c>
      <c r="P1197" s="183">
        <v>0.51</v>
      </c>
      <c r="Q1197" s="119">
        <v>7.75</v>
      </c>
      <c r="R1197" s="119">
        <v>0.5</v>
      </c>
      <c r="S1197" s="119">
        <v>42.77</v>
      </c>
      <c r="T1197" s="184">
        <v>51.1</v>
      </c>
      <c r="U1197" s="183">
        <v>102.71</v>
      </c>
      <c r="V1197" s="119"/>
      <c r="W1197" s="119"/>
      <c r="X1197" s="184"/>
      <c r="Y1197" s="183"/>
      <c r="Z1197" s="119"/>
      <c r="AA1197" s="119"/>
      <c r="AB1197" s="119">
        <v>36.630000000000003</v>
      </c>
      <c r="AC1197" s="184">
        <v>36.630000000000003</v>
      </c>
    </row>
    <row r="1198" spans="2:29">
      <c r="B1198" s="134">
        <f t="shared" si="98"/>
        <v>35461</v>
      </c>
      <c r="C1198" s="94">
        <v>35461</v>
      </c>
      <c r="D1198" s="84">
        <f t="shared" si="99"/>
        <v>1</v>
      </c>
      <c r="E1198" s="84">
        <f t="shared" si="95"/>
        <v>31</v>
      </c>
      <c r="F1198" s="84">
        <f t="shared" si="96"/>
        <v>1997</v>
      </c>
      <c r="G1198" s="92">
        <f>F1198</f>
        <v>1997</v>
      </c>
      <c r="H1198" s="183">
        <v>7.29</v>
      </c>
      <c r="I1198" s="119">
        <v>1.4</v>
      </c>
      <c r="J1198" s="119">
        <v>94.96</v>
      </c>
      <c r="K1198" s="119"/>
      <c r="L1198" s="119"/>
      <c r="M1198" s="119"/>
      <c r="N1198" s="119"/>
      <c r="O1198" s="184">
        <v>0.14000000000000001</v>
      </c>
      <c r="P1198" s="183">
        <v>6.4</v>
      </c>
      <c r="Q1198" s="119">
        <v>1.31</v>
      </c>
      <c r="R1198" s="119">
        <v>0.5</v>
      </c>
      <c r="S1198" s="119">
        <v>40.96</v>
      </c>
      <c r="T1198" s="184">
        <v>52.07</v>
      </c>
      <c r="U1198" s="183">
        <v>110.47</v>
      </c>
      <c r="V1198" s="119"/>
      <c r="W1198" s="119"/>
      <c r="X1198" s="184"/>
      <c r="Y1198" s="183"/>
      <c r="Z1198" s="119"/>
      <c r="AA1198" s="119"/>
      <c r="AB1198" s="119">
        <v>34.75</v>
      </c>
      <c r="AC1198" s="184">
        <v>34.75</v>
      </c>
    </row>
    <row r="1199" spans="2:29">
      <c r="B1199" s="134">
        <f t="shared" si="98"/>
        <v>35489</v>
      </c>
      <c r="C1199" s="94">
        <v>35489</v>
      </c>
      <c r="D1199" s="84">
        <f t="shared" si="99"/>
        <v>2</v>
      </c>
      <c r="E1199" s="84">
        <f t="shared" si="95"/>
        <v>28</v>
      </c>
      <c r="F1199" s="84">
        <f t="shared" si="96"/>
        <v>1997</v>
      </c>
      <c r="G1199" s="92">
        <f t="shared" si="97"/>
        <v>1997</v>
      </c>
      <c r="H1199" s="183">
        <v>7.82</v>
      </c>
      <c r="I1199" s="119">
        <v>1.41</v>
      </c>
      <c r="J1199" s="119">
        <v>84.63</v>
      </c>
      <c r="K1199" s="119"/>
      <c r="L1199" s="119"/>
      <c r="M1199" s="119"/>
      <c r="N1199" s="119"/>
      <c r="O1199" s="184">
        <v>0.09</v>
      </c>
      <c r="P1199" s="183">
        <v>12.21</v>
      </c>
      <c r="Q1199" s="119">
        <v>0.12</v>
      </c>
      <c r="R1199" s="119">
        <v>0.48</v>
      </c>
      <c r="S1199" s="119">
        <v>50.32</v>
      </c>
      <c r="T1199" s="184">
        <v>53.81</v>
      </c>
      <c r="U1199" s="183">
        <v>104.01</v>
      </c>
      <c r="V1199" s="119"/>
      <c r="W1199" s="119"/>
      <c r="X1199" s="184"/>
      <c r="Y1199" s="183"/>
      <c r="Z1199" s="119"/>
      <c r="AA1199" s="119"/>
      <c r="AB1199" s="119">
        <v>38.630000000000003</v>
      </c>
      <c r="AC1199" s="184">
        <v>38.630000000000003</v>
      </c>
    </row>
    <row r="1200" spans="2:29">
      <c r="B1200" s="134">
        <f t="shared" si="98"/>
        <v>35520</v>
      </c>
      <c r="C1200" s="94">
        <v>35520</v>
      </c>
      <c r="D1200" s="84">
        <f t="shared" si="99"/>
        <v>3</v>
      </c>
      <c r="E1200" s="84">
        <f t="shared" si="95"/>
        <v>31</v>
      </c>
      <c r="F1200" s="84">
        <f t="shared" si="96"/>
        <v>1997</v>
      </c>
      <c r="G1200" s="92">
        <f t="shared" si="97"/>
        <v>1997</v>
      </c>
      <c r="H1200" s="183">
        <v>5.1100000000000003</v>
      </c>
      <c r="I1200" s="119">
        <v>1.4</v>
      </c>
      <c r="J1200" s="119">
        <v>73.64</v>
      </c>
      <c r="K1200" s="119"/>
      <c r="L1200" s="119"/>
      <c r="M1200" s="119"/>
      <c r="N1200" s="119"/>
      <c r="O1200" s="184">
        <v>0.1</v>
      </c>
      <c r="P1200" s="183">
        <v>7.17</v>
      </c>
      <c r="Q1200" s="119">
        <v>1.05</v>
      </c>
      <c r="R1200" s="119">
        <v>0.42</v>
      </c>
      <c r="S1200" s="119">
        <v>54.13</v>
      </c>
      <c r="T1200" s="184">
        <v>48.71</v>
      </c>
      <c r="U1200" s="183">
        <v>102.07</v>
      </c>
      <c r="V1200" s="119"/>
      <c r="W1200" s="119"/>
      <c r="X1200" s="184"/>
      <c r="Y1200" s="183"/>
      <c r="Z1200" s="119"/>
      <c r="AA1200" s="119"/>
      <c r="AB1200" s="119">
        <v>39.92</v>
      </c>
      <c r="AC1200" s="184">
        <v>39.92</v>
      </c>
    </row>
    <row r="1201" spans="2:29">
      <c r="B1201" s="134">
        <f t="shared" si="98"/>
        <v>35550</v>
      </c>
      <c r="C1201" s="94">
        <v>35550</v>
      </c>
      <c r="D1201" s="84">
        <f t="shared" si="99"/>
        <v>4</v>
      </c>
      <c r="E1201" s="84">
        <f t="shared" si="95"/>
        <v>30</v>
      </c>
      <c r="F1201" s="84">
        <f t="shared" si="96"/>
        <v>1997</v>
      </c>
      <c r="G1201" s="92">
        <f t="shared" si="97"/>
        <v>1997</v>
      </c>
      <c r="H1201" s="183">
        <v>8.31</v>
      </c>
      <c r="I1201" s="119">
        <v>1.43</v>
      </c>
      <c r="J1201" s="119">
        <v>81.400000000000006</v>
      </c>
      <c r="K1201" s="119"/>
      <c r="L1201" s="119"/>
      <c r="M1201" s="119"/>
      <c r="N1201" s="119"/>
      <c r="O1201" s="184">
        <v>0.21</v>
      </c>
      <c r="P1201" s="183">
        <v>0.78</v>
      </c>
      <c r="Q1201" s="119">
        <v>2.95</v>
      </c>
      <c r="R1201" s="119">
        <v>0.47</v>
      </c>
      <c r="S1201" s="119">
        <v>47.42</v>
      </c>
      <c r="T1201" s="184">
        <v>49.35</v>
      </c>
      <c r="U1201" s="183">
        <v>104.65</v>
      </c>
      <c r="V1201" s="119"/>
      <c r="W1201" s="119"/>
      <c r="X1201" s="184"/>
      <c r="Y1201" s="183"/>
      <c r="Z1201" s="119"/>
      <c r="AA1201" s="119"/>
      <c r="AB1201" s="119">
        <v>41.15</v>
      </c>
      <c r="AC1201" s="184">
        <v>41.15</v>
      </c>
    </row>
    <row r="1202" spans="2:29">
      <c r="B1202" s="134">
        <f t="shared" si="98"/>
        <v>35581</v>
      </c>
      <c r="C1202" s="94">
        <v>35581</v>
      </c>
      <c r="D1202" s="84">
        <f t="shared" si="99"/>
        <v>5</v>
      </c>
      <c r="E1202" s="84">
        <f t="shared" si="95"/>
        <v>31</v>
      </c>
      <c r="F1202" s="84">
        <f t="shared" si="96"/>
        <v>1997</v>
      </c>
      <c r="G1202" s="92">
        <f t="shared" si="97"/>
        <v>1997</v>
      </c>
      <c r="H1202" s="183">
        <v>8.5299999999999994</v>
      </c>
      <c r="I1202" s="119">
        <v>1.56</v>
      </c>
      <c r="J1202" s="119">
        <v>88.5</v>
      </c>
      <c r="K1202" s="119"/>
      <c r="L1202" s="119"/>
      <c r="M1202" s="119"/>
      <c r="N1202" s="119"/>
      <c r="O1202" s="184">
        <v>0.33</v>
      </c>
      <c r="P1202" s="183">
        <v>7.17</v>
      </c>
      <c r="Q1202" s="119">
        <v>3.06</v>
      </c>
      <c r="R1202" s="119">
        <v>0.59</v>
      </c>
      <c r="S1202" s="119">
        <v>44.77</v>
      </c>
      <c r="T1202" s="184">
        <v>42.05</v>
      </c>
      <c r="U1202" s="183">
        <v>111.11</v>
      </c>
      <c r="V1202" s="119"/>
      <c r="W1202" s="119"/>
      <c r="X1202" s="184"/>
      <c r="Y1202" s="183"/>
      <c r="Z1202" s="119"/>
      <c r="AA1202" s="119"/>
      <c r="AB1202" s="119">
        <v>44.12</v>
      </c>
      <c r="AC1202" s="184">
        <v>44.12</v>
      </c>
    </row>
    <row r="1203" spans="2:29">
      <c r="B1203" s="134">
        <f t="shared" si="98"/>
        <v>35611</v>
      </c>
      <c r="C1203" s="94">
        <v>35611</v>
      </c>
      <c r="D1203" s="84">
        <f t="shared" si="99"/>
        <v>6</v>
      </c>
      <c r="E1203" s="84">
        <f t="shared" si="95"/>
        <v>30</v>
      </c>
      <c r="F1203" s="84">
        <f t="shared" si="96"/>
        <v>1997</v>
      </c>
      <c r="G1203" s="92">
        <f t="shared" si="97"/>
        <v>1997</v>
      </c>
      <c r="H1203" s="183">
        <v>10.94</v>
      </c>
      <c r="I1203" s="119">
        <v>1.68</v>
      </c>
      <c r="J1203" s="119">
        <v>106.59</v>
      </c>
      <c r="K1203" s="119"/>
      <c r="L1203" s="119"/>
      <c r="M1203" s="119">
        <v>6.19</v>
      </c>
      <c r="N1203" s="119"/>
      <c r="O1203" s="184">
        <v>0.26</v>
      </c>
      <c r="P1203" s="183"/>
      <c r="Q1203" s="119">
        <v>0.59</v>
      </c>
      <c r="R1203" s="119">
        <v>0.45</v>
      </c>
      <c r="S1203" s="119">
        <v>54.72</v>
      </c>
      <c r="T1203" s="184">
        <v>43.28</v>
      </c>
      <c r="U1203" s="183">
        <v>122.74</v>
      </c>
      <c r="V1203" s="119"/>
      <c r="W1203" s="119"/>
      <c r="X1203" s="184">
        <v>83.98</v>
      </c>
      <c r="Y1203" s="183"/>
      <c r="Z1203" s="119"/>
      <c r="AA1203" s="119"/>
      <c r="AB1203" s="119">
        <v>53.17</v>
      </c>
      <c r="AC1203" s="184">
        <v>53.17</v>
      </c>
    </row>
    <row r="1204" spans="2:29">
      <c r="B1204" s="134">
        <f t="shared" si="98"/>
        <v>35642</v>
      </c>
      <c r="C1204" s="94">
        <v>35642</v>
      </c>
      <c r="D1204" s="84">
        <f t="shared" si="99"/>
        <v>7</v>
      </c>
      <c r="E1204" s="84">
        <f t="shared" si="95"/>
        <v>31</v>
      </c>
      <c r="F1204" s="84">
        <f t="shared" si="96"/>
        <v>1997</v>
      </c>
      <c r="G1204" s="92">
        <f t="shared" si="97"/>
        <v>1997</v>
      </c>
      <c r="H1204" s="183">
        <v>11.83</v>
      </c>
      <c r="I1204" s="119">
        <v>1.76</v>
      </c>
      <c r="J1204" s="119">
        <v>114.34</v>
      </c>
      <c r="K1204" s="119"/>
      <c r="L1204" s="119"/>
      <c r="M1204" s="119">
        <v>27.6</v>
      </c>
      <c r="N1204" s="119">
        <v>2.89</v>
      </c>
      <c r="O1204" s="184">
        <v>0.32</v>
      </c>
      <c r="P1204" s="183"/>
      <c r="Q1204" s="119">
        <v>3.7</v>
      </c>
      <c r="R1204" s="119">
        <v>0.53</v>
      </c>
      <c r="S1204" s="119">
        <v>70.41</v>
      </c>
      <c r="T1204" s="184">
        <v>45.48</v>
      </c>
      <c r="U1204" s="183">
        <v>129.85</v>
      </c>
      <c r="V1204" s="119"/>
      <c r="W1204" s="119"/>
      <c r="X1204" s="184"/>
      <c r="Y1204" s="183"/>
      <c r="Z1204" s="119"/>
      <c r="AA1204" s="119"/>
      <c r="AB1204" s="119">
        <v>50.84</v>
      </c>
      <c r="AC1204" s="184">
        <v>50.84</v>
      </c>
    </row>
    <row r="1205" spans="2:29">
      <c r="B1205" s="134">
        <f t="shared" si="98"/>
        <v>35673</v>
      </c>
      <c r="C1205" s="94">
        <v>35673</v>
      </c>
      <c r="D1205" s="84">
        <f t="shared" si="99"/>
        <v>8</v>
      </c>
      <c r="E1205" s="84">
        <f t="shared" si="95"/>
        <v>31</v>
      </c>
      <c r="F1205" s="84">
        <f t="shared" si="96"/>
        <v>1997</v>
      </c>
      <c r="G1205" s="92">
        <f t="shared" si="97"/>
        <v>1997</v>
      </c>
      <c r="H1205" s="183">
        <v>11.16</v>
      </c>
      <c r="I1205" s="119">
        <v>1.72</v>
      </c>
      <c r="J1205" s="119">
        <v>104.65</v>
      </c>
      <c r="K1205" s="119"/>
      <c r="L1205" s="119"/>
      <c r="M1205" s="119">
        <v>14.49</v>
      </c>
      <c r="N1205" s="119">
        <v>1.63</v>
      </c>
      <c r="O1205" s="184">
        <v>0.3</v>
      </c>
      <c r="P1205" s="183"/>
      <c r="Q1205" s="119">
        <v>0.99</v>
      </c>
      <c r="R1205" s="119">
        <v>0.49</v>
      </c>
      <c r="S1205" s="119">
        <v>65.89</v>
      </c>
      <c r="T1205" s="184">
        <v>42.05</v>
      </c>
      <c r="U1205" s="183">
        <v>119.51</v>
      </c>
      <c r="V1205" s="119"/>
      <c r="W1205" s="119"/>
      <c r="X1205" s="184"/>
      <c r="Y1205" s="183"/>
      <c r="Z1205" s="119"/>
      <c r="AA1205" s="119"/>
      <c r="AB1205" s="119">
        <v>45.87</v>
      </c>
      <c r="AC1205" s="184">
        <v>45.87</v>
      </c>
    </row>
    <row r="1206" spans="2:29">
      <c r="B1206" s="134">
        <f t="shared" si="98"/>
        <v>35703</v>
      </c>
      <c r="C1206" s="94">
        <v>35703</v>
      </c>
      <c r="D1206" s="84">
        <f t="shared" si="99"/>
        <v>9</v>
      </c>
      <c r="E1206" s="84">
        <f t="shared" si="95"/>
        <v>30</v>
      </c>
      <c r="F1206" s="84">
        <f t="shared" si="96"/>
        <v>1997</v>
      </c>
      <c r="G1206" s="92">
        <f t="shared" si="97"/>
        <v>1997</v>
      </c>
      <c r="H1206" s="183">
        <v>8.8800000000000008</v>
      </c>
      <c r="I1206" s="119">
        <v>1.8</v>
      </c>
      <c r="J1206" s="119">
        <v>100.13</v>
      </c>
      <c r="K1206" s="119"/>
      <c r="L1206" s="119"/>
      <c r="M1206" s="119">
        <v>22.48</v>
      </c>
      <c r="N1206" s="119">
        <v>9.17</v>
      </c>
      <c r="O1206" s="184">
        <v>0.28999999999999998</v>
      </c>
      <c r="P1206" s="183"/>
      <c r="Q1206" s="119">
        <v>0.62</v>
      </c>
      <c r="R1206" s="119">
        <v>0.54</v>
      </c>
      <c r="S1206" s="119">
        <v>61.11</v>
      </c>
      <c r="T1206" s="184">
        <v>42.25</v>
      </c>
      <c r="U1206" s="183">
        <v>116.28</v>
      </c>
      <c r="V1206" s="119"/>
      <c r="W1206" s="119"/>
      <c r="X1206" s="184">
        <v>18.02</v>
      </c>
      <c r="Y1206" s="183"/>
      <c r="Z1206" s="119"/>
      <c r="AA1206" s="119"/>
      <c r="AB1206" s="119">
        <v>50.07</v>
      </c>
      <c r="AC1206" s="184">
        <v>50.07</v>
      </c>
    </row>
    <row r="1207" spans="2:29">
      <c r="B1207" s="134">
        <f t="shared" si="98"/>
        <v>35734</v>
      </c>
      <c r="C1207" s="94">
        <v>35734</v>
      </c>
      <c r="D1207" s="84">
        <f t="shared" si="99"/>
        <v>10</v>
      </c>
      <c r="E1207" s="84">
        <f t="shared" si="95"/>
        <v>31</v>
      </c>
      <c r="F1207" s="84">
        <f t="shared" si="96"/>
        <v>1997</v>
      </c>
      <c r="G1207" s="92">
        <f>F1207+1</f>
        <v>1998</v>
      </c>
      <c r="H1207" s="183">
        <v>8.24</v>
      </c>
      <c r="I1207" s="119">
        <v>1.77</v>
      </c>
      <c r="J1207" s="119">
        <v>92.38</v>
      </c>
      <c r="K1207" s="119"/>
      <c r="L1207" s="119"/>
      <c r="M1207" s="119">
        <v>33.630000000000003</v>
      </c>
      <c r="N1207" s="119">
        <v>8.91</v>
      </c>
      <c r="O1207" s="184">
        <v>0.28000000000000003</v>
      </c>
      <c r="P1207" s="183">
        <v>1.5</v>
      </c>
      <c r="Q1207" s="119">
        <v>0.95</v>
      </c>
      <c r="R1207" s="119">
        <v>0.54</v>
      </c>
      <c r="S1207" s="119">
        <v>50.07</v>
      </c>
      <c r="T1207" s="184">
        <v>44.32</v>
      </c>
      <c r="U1207" s="183">
        <v>107.88</v>
      </c>
      <c r="V1207" s="119"/>
      <c r="W1207" s="119"/>
      <c r="X1207" s="184">
        <v>49.68</v>
      </c>
      <c r="Y1207" s="183"/>
      <c r="Z1207" s="119"/>
      <c r="AA1207" s="119"/>
      <c r="AB1207" s="119">
        <v>47.35</v>
      </c>
      <c r="AC1207" s="184">
        <v>47.35</v>
      </c>
    </row>
    <row r="1208" spans="2:29">
      <c r="B1208" s="134">
        <f t="shared" si="98"/>
        <v>35764</v>
      </c>
      <c r="C1208" s="94">
        <v>35764</v>
      </c>
      <c r="D1208" s="84">
        <f t="shared" si="99"/>
        <v>11</v>
      </c>
      <c r="E1208" s="84">
        <f t="shared" si="95"/>
        <v>30</v>
      </c>
      <c r="F1208" s="84">
        <f t="shared" si="96"/>
        <v>1997</v>
      </c>
      <c r="G1208" s="92">
        <f>F1208+1</f>
        <v>1998</v>
      </c>
      <c r="H1208" s="183">
        <v>5.59</v>
      </c>
      <c r="I1208" s="119">
        <v>1.54</v>
      </c>
      <c r="J1208" s="119">
        <v>83.98</v>
      </c>
      <c r="K1208" s="119"/>
      <c r="L1208" s="119"/>
      <c r="M1208" s="119">
        <v>6.5</v>
      </c>
      <c r="N1208" s="119">
        <v>0.43</v>
      </c>
      <c r="O1208" s="184">
        <v>0.28000000000000003</v>
      </c>
      <c r="P1208" s="183">
        <v>8.01</v>
      </c>
      <c r="Q1208" s="119">
        <v>4.83</v>
      </c>
      <c r="R1208" s="119">
        <v>0.56000000000000005</v>
      </c>
      <c r="S1208" s="119">
        <v>55.75</v>
      </c>
      <c r="T1208" s="184">
        <v>44.06</v>
      </c>
      <c r="U1208" s="183">
        <v>106.59</v>
      </c>
      <c r="V1208" s="119"/>
      <c r="W1208" s="119"/>
      <c r="X1208" s="184">
        <v>226.1</v>
      </c>
      <c r="Y1208" s="183"/>
      <c r="Z1208" s="119"/>
      <c r="AA1208" s="119"/>
      <c r="AB1208" s="119">
        <v>46</v>
      </c>
      <c r="AC1208" s="184">
        <v>46</v>
      </c>
    </row>
    <row r="1209" spans="2:29">
      <c r="B1209" s="134">
        <f t="shared" si="98"/>
        <v>35795</v>
      </c>
      <c r="C1209" s="94">
        <v>35795</v>
      </c>
      <c r="D1209" s="84">
        <f t="shared" si="99"/>
        <v>12</v>
      </c>
      <c r="E1209" s="84">
        <f t="shared" si="95"/>
        <v>31</v>
      </c>
      <c r="F1209" s="84">
        <f t="shared" si="96"/>
        <v>1997</v>
      </c>
      <c r="G1209" s="92">
        <f>F1209+1</f>
        <v>1998</v>
      </c>
      <c r="H1209" s="183">
        <v>5.03</v>
      </c>
      <c r="I1209" s="119">
        <v>1.52</v>
      </c>
      <c r="J1209" s="119">
        <v>76.87</v>
      </c>
      <c r="K1209" s="119"/>
      <c r="L1209" s="119"/>
      <c r="M1209" s="119"/>
      <c r="N1209" s="119"/>
      <c r="O1209" s="184">
        <v>0.3</v>
      </c>
      <c r="P1209" s="183">
        <v>6.05</v>
      </c>
      <c r="Q1209" s="119">
        <v>4.7699999999999996</v>
      </c>
      <c r="R1209" s="119">
        <v>0.55000000000000004</v>
      </c>
      <c r="S1209" s="119">
        <v>51.49</v>
      </c>
      <c r="T1209" s="184">
        <v>45.35</v>
      </c>
      <c r="U1209" s="183">
        <v>114.34</v>
      </c>
      <c r="V1209" s="119"/>
      <c r="W1209" s="119"/>
      <c r="X1209" s="184">
        <v>67.83</v>
      </c>
      <c r="Y1209" s="183"/>
      <c r="Z1209" s="119"/>
      <c r="AA1209" s="119"/>
      <c r="AB1209" s="119">
        <v>44.25</v>
      </c>
      <c r="AC1209" s="184">
        <v>44.25</v>
      </c>
    </row>
    <row r="1210" spans="2:29">
      <c r="B1210" s="134">
        <f t="shared" si="98"/>
        <v>35826</v>
      </c>
      <c r="C1210" s="94">
        <v>35826</v>
      </c>
      <c r="D1210" s="84">
        <f t="shared" si="99"/>
        <v>1</v>
      </c>
      <c r="E1210" s="84">
        <f t="shared" si="95"/>
        <v>31</v>
      </c>
      <c r="F1210" s="84">
        <f t="shared" si="96"/>
        <v>1998</v>
      </c>
      <c r="G1210" s="92">
        <f>F1210</f>
        <v>1998</v>
      </c>
      <c r="H1210" s="183">
        <v>7.58</v>
      </c>
      <c r="I1210" s="119">
        <v>1.57</v>
      </c>
      <c r="J1210" s="119">
        <v>86.56</v>
      </c>
      <c r="K1210" s="119"/>
      <c r="L1210" s="119"/>
      <c r="M1210" s="119"/>
      <c r="N1210" s="119"/>
      <c r="O1210" s="184">
        <v>0.3</v>
      </c>
      <c r="P1210" s="183">
        <v>17.89</v>
      </c>
      <c r="Q1210" s="119">
        <v>9.8800000000000008</v>
      </c>
      <c r="R1210" s="119">
        <v>0.56000000000000005</v>
      </c>
      <c r="S1210" s="119">
        <v>46.9</v>
      </c>
      <c r="T1210" s="184">
        <v>46.25</v>
      </c>
      <c r="U1210" s="183">
        <v>107.24</v>
      </c>
      <c r="V1210" s="119"/>
      <c r="W1210" s="119"/>
      <c r="X1210" s="184">
        <v>47.42</v>
      </c>
      <c r="Y1210" s="183"/>
      <c r="Z1210" s="119"/>
      <c r="AA1210" s="119"/>
      <c r="AB1210" s="119">
        <v>43.61</v>
      </c>
      <c r="AC1210" s="184">
        <v>43.61</v>
      </c>
    </row>
    <row r="1211" spans="2:29">
      <c r="B1211" s="134">
        <f t="shared" si="98"/>
        <v>35854</v>
      </c>
      <c r="C1211" s="94">
        <v>35854</v>
      </c>
      <c r="D1211" s="84">
        <f t="shared" si="99"/>
        <v>2</v>
      </c>
      <c r="E1211" s="84">
        <f t="shared" si="95"/>
        <v>28</v>
      </c>
      <c r="F1211" s="84">
        <f t="shared" si="96"/>
        <v>1998</v>
      </c>
      <c r="G1211" s="92">
        <f t="shared" si="97"/>
        <v>1998</v>
      </c>
      <c r="H1211" s="183">
        <v>8.49</v>
      </c>
      <c r="I1211" s="119">
        <v>1.68</v>
      </c>
      <c r="J1211" s="119">
        <v>82.04</v>
      </c>
      <c r="K1211" s="119"/>
      <c r="L1211" s="119"/>
      <c r="M1211" s="119"/>
      <c r="N1211" s="119"/>
      <c r="O1211" s="184">
        <v>0.3</v>
      </c>
      <c r="P1211" s="183">
        <v>11.24</v>
      </c>
      <c r="Q1211" s="119">
        <v>5.41</v>
      </c>
      <c r="R1211" s="119">
        <v>0.56000000000000005</v>
      </c>
      <c r="S1211" s="119">
        <v>48.64</v>
      </c>
      <c r="T1211" s="184">
        <v>48.97</v>
      </c>
      <c r="U1211" s="183">
        <v>101.42</v>
      </c>
      <c r="V1211" s="119"/>
      <c r="W1211" s="119"/>
      <c r="X1211" s="184"/>
      <c r="Y1211" s="183"/>
      <c r="Z1211" s="119"/>
      <c r="AA1211" s="119"/>
      <c r="AB1211" s="119">
        <v>41.73</v>
      </c>
      <c r="AC1211" s="184">
        <v>41.73</v>
      </c>
    </row>
    <row r="1212" spans="2:29">
      <c r="B1212" s="134">
        <f t="shared" si="98"/>
        <v>35885</v>
      </c>
      <c r="C1212" s="94">
        <v>35885</v>
      </c>
      <c r="D1212" s="84">
        <f t="shared" si="99"/>
        <v>3</v>
      </c>
      <c r="E1212" s="84">
        <f t="shared" ref="E1212:E1275" si="100">DAY(C1212)</f>
        <v>31</v>
      </c>
      <c r="F1212" s="84">
        <f t="shared" ref="F1212:F1275" si="101">YEAR(C1212)</f>
        <v>1998</v>
      </c>
      <c r="G1212" s="92">
        <f t="shared" si="97"/>
        <v>1998</v>
      </c>
      <c r="H1212" s="183">
        <v>7.47</v>
      </c>
      <c r="I1212" s="119">
        <v>1.71</v>
      </c>
      <c r="J1212" s="119">
        <v>77.52</v>
      </c>
      <c r="K1212" s="119"/>
      <c r="L1212" s="119"/>
      <c r="M1212" s="119"/>
      <c r="N1212" s="119"/>
      <c r="O1212" s="184">
        <v>0.3</v>
      </c>
      <c r="P1212" s="183">
        <v>0</v>
      </c>
      <c r="Q1212" s="119">
        <v>3.69</v>
      </c>
      <c r="R1212" s="119">
        <v>0.5</v>
      </c>
      <c r="S1212" s="119">
        <v>30.62</v>
      </c>
      <c r="T1212" s="184">
        <v>48.77</v>
      </c>
      <c r="U1212" s="183">
        <v>118.86</v>
      </c>
      <c r="V1212" s="119"/>
      <c r="W1212" s="119"/>
      <c r="X1212" s="184"/>
      <c r="Y1212" s="183"/>
      <c r="Z1212" s="119"/>
      <c r="AA1212" s="119"/>
      <c r="AB1212" s="119">
        <v>48.9</v>
      </c>
      <c r="AC1212" s="184">
        <v>48.9</v>
      </c>
    </row>
    <row r="1213" spans="2:29">
      <c r="B1213" s="134">
        <f t="shared" si="98"/>
        <v>35915</v>
      </c>
      <c r="C1213" s="94">
        <v>35915</v>
      </c>
      <c r="D1213" s="84">
        <f t="shared" si="99"/>
        <v>4</v>
      </c>
      <c r="E1213" s="84">
        <f t="shared" si="100"/>
        <v>30</v>
      </c>
      <c r="F1213" s="84">
        <f t="shared" si="101"/>
        <v>1998</v>
      </c>
      <c r="G1213" s="92">
        <f t="shared" si="97"/>
        <v>1998</v>
      </c>
      <c r="H1213" s="183">
        <v>8.2100000000000009</v>
      </c>
      <c r="I1213" s="119">
        <v>1.75</v>
      </c>
      <c r="J1213" s="119">
        <v>79.459999999999994</v>
      </c>
      <c r="K1213" s="119"/>
      <c r="L1213" s="119"/>
      <c r="M1213" s="119"/>
      <c r="N1213" s="119"/>
      <c r="O1213" s="184">
        <v>0.32</v>
      </c>
      <c r="P1213" s="183">
        <v>6.52</v>
      </c>
      <c r="Q1213" s="119">
        <v>0.77</v>
      </c>
      <c r="R1213" s="119">
        <v>0.5</v>
      </c>
      <c r="S1213" s="119">
        <v>50.58</v>
      </c>
      <c r="T1213" s="184">
        <v>42.44</v>
      </c>
      <c r="U1213" s="183">
        <v>100.78</v>
      </c>
      <c r="V1213" s="119"/>
      <c r="W1213" s="119"/>
      <c r="X1213" s="184"/>
      <c r="Y1213" s="183"/>
      <c r="Z1213" s="119"/>
      <c r="AA1213" s="119"/>
      <c r="AB1213" s="119">
        <v>47.8</v>
      </c>
      <c r="AC1213" s="184">
        <v>47.8</v>
      </c>
    </row>
    <row r="1214" spans="2:29">
      <c r="B1214" s="134">
        <f t="shared" si="98"/>
        <v>35946</v>
      </c>
      <c r="C1214" s="94">
        <v>35946</v>
      </c>
      <c r="D1214" s="84">
        <f t="shared" si="99"/>
        <v>5</v>
      </c>
      <c r="E1214" s="84">
        <f t="shared" si="100"/>
        <v>31</v>
      </c>
      <c r="F1214" s="84">
        <f t="shared" si="101"/>
        <v>1998</v>
      </c>
      <c r="G1214" s="92">
        <f t="shared" ref="G1214:G1277" si="102">F1214</f>
        <v>1998</v>
      </c>
      <c r="H1214" s="183">
        <v>8.98</v>
      </c>
      <c r="I1214" s="119">
        <v>1.82</v>
      </c>
      <c r="J1214" s="119">
        <v>91.73</v>
      </c>
      <c r="K1214" s="119"/>
      <c r="L1214" s="119"/>
      <c r="M1214" s="119"/>
      <c r="N1214" s="119"/>
      <c r="O1214" s="184">
        <v>0.24</v>
      </c>
      <c r="P1214" s="183">
        <v>7.49</v>
      </c>
      <c r="Q1214" s="119">
        <v>1.67</v>
      </c>
      <c r="R1214" s="119">
        <v>0.51</v>
      </c>
      <c r="S1214" s="119">
        <v>50.32</v>
      </c>
      <c r="T1214" s="184">
        <v>42.83</v>
      </c>
      <c r="U1214" s="183">
        <v>100.78</v>
      </c>
      <c r="V1214" s="119"/>
      <c r="W1214" s="119"/>
      <c r="X1214" s="184"/>
      <c r="Y1214" s="183"/>
      <c r="Z1214" s="119"/>
      <c r="AA1214" s="119"/>
      <c r="AB1214" s="119">
        <v>46.64</v>
      </c>
      <c r="AC1214" s="184">
        <v>46.64</v>
      </c>
    </row>
    <row r="1215" spans="2:29">
      <c r="B1215" s="134">
        <f t="shared" si="98"/>
        <v>35976</v>
      </c>
      <c r="C1215" s="94">
        <v>35976</v>
      </c>
      <c r="D1215" s="84">
        <f t="shared" si="99"/>
        <v>6</v>
      </c>
      <c r="E1215" s="84">
        <f t="shared" si="100"/>
        <v>30</v>
      </c>
      <c r="F1215" s="84">
        <f t="shared" si="101"/>
        <v>1998</v>
      </c>
      <c r="G1215" s="92">
        <f t="shared" si="102"/>
        <v>1998</v>
      </c>
      <c r="H1215" s="183">
        <v>9.91</v>
      </c>
      <c r="I1215" s="119">
        <v>1.72</v>
      </c>
      <c r="J1215" s="119">
        <v>99.48</v>
      </c>
      <c r="K1215" s="119"/>
      <c r="L1215" s="119"/>
      <c r="M1215" s="119">
        <v>2.66</v>
      </c>
      <c r="N1215" s="119"/>
      <c r="O1215" s="184">
        <v>0.23</v>
      </c>
      <c r="P1215" s="183">
        <v>0.17</v>
      </c>
      <c r="Q1215" s="119">
        <v>5.9</v>
      </c>
      <c r="R1215" s="119">
        <v>0.56000000000000005</v>
      </c>
      <c r="S1215" s="119">
        <v>53.88</v>
      </c>
      <c r="T1215" s="184">
        <v>44.51</v>
      </c>
      <c r="U1215" s="183">
        <v>114.34</v>
      </c>
      <c r="V1215" s="119"/>
      <c r="W1215" s="119"/>
      <c r="X1215" s="184">
        <v>11.43</v>
      </c>
      <c r="Y1215" s="183"/>
      <c r="Z1215" s="119"/>
      <c r="AA1215" s="119"/>
      <c r="AB1215" s="119">
        <v>54.46</v>
      </c>
      <c r="AC1215" s="184">
        <v>54.46</v>
      </c>
    </row>
    <row r="1216" spans="2:29">
      <c r="B1216" s="134">
        <f t="shared" si="98"/>
        <v>36007</v>
      </c>
      <c r="C1216" s="94">
        <v>36007</v>
      </c>
      <c r="D1216" s="84">
        <f t="shared" si="99"/>
        <v>7</v>
      </c>
      <c r="E1216" s="84">
        <f t="shared" si="100"/>
        <v>31</v>
      </c>
      <c r="F1216" s="84">
        <f t="shared" si="101"/>
        <v>1998</v>
      </c>
      <c r="G1216" s="92">
        <f t="shared" si="102"/>
        <v>1998</v>
      </c>
      <c r="H1216" s="183">
        <v>12.73</v>
      </c>
      <c r="I1216" s="119">
        <v>2.13</v>
      </c>
      <c r="J1216" s="119">
        <v>113.05</v>
      </c>
      <c r="K1216" s="119"/>
      <c r="L1216" s="119"/>
      <c r="M1216" s="119">
        <v>23.99</v>
      </c>
      <c r="N1216" s="119">
        <v>3.77</v>
      </c>
      <c r="O1216" s="184">
        <v>0.34</v>
      </c>
      <c r="P1216" s="183"/>
      <c r="Q1216" s="119">
        <v>0.01</v>
      </c>
      <c r="R1216" s="119">
        <v>0.54</v>
      </c>
      <c r="S1216" s="119">
        <v>57.36</v>
      </c>
      <c r="T1216" s="184">
        <v>45.03</v>
      </c>
      <c r="U1216" s="183">
        <v>125.32</v>
      </c>
      <c r="V1216" s="119"/>
      <c r="W1216" s="119"/>
      <c r="X1216" s="184"/>
      <c r="Y1216" s="183"/>
      <c r="Z1216" s="119"/>
      <c r="AA1216" s="119"/>
      <c r="AB1216" s="119">
        <v>62.27</v>
      </c>
      <c r="AC1216" s="184">
        <v>62.27</v>
      </c>
    </row>
    <row r="1217" spans="2:29">
      <c r="B1217" s="134">
        <f t="shared" si="98"/>
        <v>36038</v>
      </c>
      <c r="C1217" s="94">
        <v>36038</v>
      </c>
      <c r="D1217" s="84">
        <f t="shared" si="99"/>
        <v>8</v>
      </c>
      <c r="E1217" s="84">
        <f t="shared" si="100"/>
        <v>31</v>
      </c>
      <c r="F1217" s="84">
        <f t="shared" si="101"/>
        <v>1998</v>
      </c>
      <c r="G1217" s="92">
        <f t="shared" si="102"/>
        <v>1998</v>
      </c>
      <c r="H1217" s="183">
        <v>14.19</v>
      </c>
      <c r="I1217" s="119">
        <v>2.2000000000000002</v>
      </c>
      <c r="J1217" s="119">
        <v>120.16</v>
      </c>
      <c r="K1217" s="119"/>
      <c r="L1217" s="119">
        <v>2.2999999999999998</v>
      </c>
      <c r="M1217" s="119">
        <v>41.4</v>
      </c>
      <c r="N1217" s="119">
        <v>3.85</v>
      </c>
      <c r="O1217" s="184">
        <v>0.5</v>
      </c>
      <c r="P1217" s="183"/>
      <c r="Q1217" s="119">
        <v>0.28000000000000003</v>
      </c>
      <c r="R1217" s="119">
        <v>0.56000000000000005</v>
      </c>
      <c r="S1217" s="119">
        <v>57.49</v>
      </c>
      <c r="T1217" s="184">
        <v>45.54</v>
      </c>
      <c r="U1217" s="183">
        <v>122.09</v>
      </c>
      <c r="V1217" s="119"/>
      <c r="W1217" s="119"/>
      <c r="X1217" s="184"/>
      <c r="Y1217" s="183"/>
      <c r="Z1217" s="119"/>
      <c r="AA1217" s="119"/>
      <c r="AB1217" s="119">
        <v>65.89</v>
      </c>
      <c r="AC1217" s="184">
        <v>65.89</v>
      </c>
    </row>
    <row r="1218" spans="2:29">
      <c r="B1218" s="134">
        <f t="shared" si="98"/>
        <v>36068</v>
      </c>
      <c r="C1218" s="94">
        <v>36068</v>
      </c>
      <c r="D1218" s="84">
        <f t="shared" si="99"/>
        <v>9</v>
      </c>
      <c r="E1218" s="84">
        <f t="shared" si="100"/>
        <v>30</v>
      </c>
      <c r="F1218" s="84">
        <f t="shared" si="101"/>
        <v>1998</v>
      </c>
      <c r="G1218" s="92">
        <f t="shared" si="102"/>
        <v>1998</v>
      </c>
      <c r="H1218" s="183">
        <v>11.4</v>
      </c>
      <c r="I1218" s="119">
        <v>2.1</v>
      </c>
      <c r="J1218" s="119">
        <v>105.94</v>
      </c>
      <c r="K1218" s="119"/>
      <c r="L1218" s="119">
        <v>1.51</v>
      </c>
      <c r="M1218" s="119">
        <v>40.729999999999997</v>
      </c>
      <c r="N1218" s="119">
        <v>2.66</v>
      </c>
      <c r="O1218" s="184">
        <v>0.46</v>
      </c>
      <c r="P1218" s="183"/>
      <c r="Q1218" s="119">
        <v>0.8</v>
      </c>
      <c r="R1218" s="119">
        <v>0.55000000000000004</v>
      </c>
      <c r="S1218" s="119">
        <v>57.56</v>
      </c>
      <c r="T1218" s="184">
        <v>45.35</v>
      </c>
      <c r="U1218" s="183">
        <v>111.11</v>
      </c>
      <c r="V1218" s="119"/>
      <c r="W1218" s="119"/>
      <c r="X1218" s="184"/>
      <c r="Y1218" s="183"/>
      <c r="Z1218" s="119"/>
      <c r="AA1218" s="119"/>
      <c r="AB1218" s="119">
        <v>64.599999999999994</v>
      </c>
      <c r="AC1218" s="184">
        <v>64.599999999999994</v>
      </c>
    </row>
    <row r="1219" spans="2:29">
      <c r="B1219" s="134">
        <f t="shared" si="98"/>
        <v>36099</v>
      </c>
      <c r="C1219" s="94">
        <v>36099</v>
      </c>
      <c r="D1219" s="84">
        <f t="shared" si="99"/>
        <v>10</v>
      </c>
      <c r="E1219" s="84">
        <f t="shared" si="100"/>
        <v>31</v>
      </c>
      <c r="F1219" s="84">
        <f t="shared" si="101"/>
        <v>1998</v>
      </c>
      <c r="G1219" s="92">
        <f>F1219+1</f>
        <v>1999</v>
      </c>
      <c r="H1219" s="183">
        <v>10.27</v>
      </c>
      <c r="I1219" s="119">
        <v>1.83</v>
      </c>
      <c r="J1219" s="119">
        <v>91.09</v>
      </c>
      <c r="K1219" s="119"/>
      <c r="L1219" s="119">
        <v>0.92</v>
      </c>
      <c r="M1219" s="119">
        <v>39.409999999999997</v>
      </c>
      <c r="N1219" s="119">
        <v>2.5</v>
      </c>
      <c r="O1219" s="184">
        <v>0.24</v>
      </c>
      <c r="P1219" s="183">
        <v>1.01</v>
      </c>
      <c r="Q1219" s="119">
        <v>1.54</v>
      </c>
      <c r="R1219" s="119">
        <v>0.5</v>
      </c>
      <c r="S1219" s="119">
        <v>51.36</v>
      </c>
      <c r="T1219" s="184">
        <v>43.86</v>
      </c>
      <c r="U1219" s="183">
        <v>109.17</v>
      </c>
      <c r="V1219" s="119"/>
      <c r="W1219" s="119"/>
      <c r="X1219" s="184">
        <v>12.6</v>
      </c>
      <c r="Y1219" s="183"/>
      <c r="Z1219" s="119"/>
      <c r="AA1219" s="119"/>
      <c r="AB1219" s="119">
        <v>41.93</v>
      </c>
      <c r="AC1219" s="184">
        <v>41.93</v>
      </c>
    </row>
    <row r="1220" spans="2:29">
      <c r="B1220" s="134">
        <f t="shared" si="98"/>
        <v>36129</v>
      </c>
      <c r="C1220" s="94">
        <v>36129</v>
      </c>
      <c r="D1220" s="84">
        <f t="shared" si="99"/>
        <v>11</v>
      </c>
      <c r="E1220" s="84">
        <f t="shared" si="100"/>
        <v>30</v>
      </c>
      <c r="F1220" s="84">
        <f t="shared" si="101"/>
        <v>1998</v>
      </c>
      <c r="G1220" s="92">
        <f>F1220+1</f>
        <v>1999</v>
      </c>
      <c r="H1220" s="183">
        <v>8.66</v>
      </c>
      <c r="I1220" s="119">
        <v>1.85</v>
      </c>
      <c r="J1220" s="119">
        <v>85.92</v>
      </c>
      <c r="K1220" s="119"/>
      <c r="L1220" s="119">
        <v>0.66</v>
      </c>
      <c r="M1220" s="119">
        <v>38.369999999999997</v>
      </c>
      <c r="N1220" s="119">
        <v>1.22</v>
      </c>
      <c r="O1220" s="184">
        <v>0.28000000000000003</v>
      </c>
      <c r="P1220" s="183">
        <v>0.52</v>
      </c>
      <c r="Q1220" s="119">
        <v>1.1200000000000001</v>
      </c>
      <c r="R1220" s="119">
        <v>0.46</v>
      </c>
      <c r="S1220" s="119">
        <v>49.81</v>
      </c>
      <c r="T1220" s="184">
        <v>48.06</v>
      </c>
      <c r="U1220" s="183">
        <v>97.55</v>
      </c>
      <c r="V1220" s="119"/>
      <c r="W1220" s="119"/>
      <c r="X1220" s="184">
        <v>62.79</v>
      </c>
      <c r="Y1220" s="183"/>
      <c r="Z1220" s="119"/>
      <c r="AA1220" s="119"/>
      <c r="AB1220" s="119">
        <v>53.36</v>
      </c>
      <c r="AC1220" s="184">
        <v>53.36</v>
      </c>
    </row>
    <row r="1221" spans="2:29">
      <c r="B1221" s="134">
        <f t="shared" si="98"/>
        <v>36160</v>
      </c>
      <c r="C1221" s="94">
        <v>36160</v>
      </c>
      <c r="D1221" s="84">
        <f t="shared" si="99"/>
        <v>12</v>
      </c>
      <c r="E1221" s="84">
        <f t="shared" si="100"/>
        <v>31</v>
      </c>
      <c r="F1221" s="84">
        <f t="shared" si="101"/>
        <v>1998</v>
      </c>
      <c r="G1221" s="92">
        <f>F1221+1</f>
        <v>1999</v>
      </c>
      <c r="H1221" s="183">
        <v>7.49</v>
      </c>
      <c r="I1221" s="119">
        <v>1.83</v>
      </c>
      <c r="J1221" s="119">
        <v>78.17</v>
      </c>
      <c r="K1221" s="119">
        <v>0.28000000000000003</v>
      </c>
      <c r="L1221" s="119">
        <v>0.97</v>
      </c>
      <c r="M1221" s="119">
        <v>36.43</v>
      </c>
      <c r="N1221" s="119">
        <v>7.75</v>
      </c>
      <c r="O1221" s="184">
        <v>2.09</v>
      </c>
      <c r="P1221" s="183">
        <v>0.49</v>
      </c>
      <c r="Q1221" s="119">
        <v>0.54</v>
      </c>
      <c r="R1221" s="119">
        <v>0.47</v>
      </c>
      <c r="S1221" s="119">
        <v>54.46</v>
      </c>
      <c r="T1221" s="184">
        <v>52.33</v>
      </c>
      <c r="U1221" s="183">
        <v>82.04</v>
      </c>
      <c r="V1221" s="119"/>
      <c r="W1221" s="119"/>
      <c r="X1221" s="184">
        <v>45.61</v>
      </c>
      <c r="Y1221" s="183"/>
      <c r="Z1221" s="119"/>
      <c r="AA1221" s="119"/>
      <c r="AB1221" s="119">
        <v>69.77</v>
      </c>
      <c r="AC1221" s="184">
        <v>69.77</v>
      </c>
    </row>
    <row r="1222" spans="2:29">
      <c r="B1222" s="134">
        <f t="shared" si="98"/>
        <v>36191</v>
      </c>
      <c r="C1222" s="94">
        <v>36191</v>
      </c>
      <c r="D1222" s="84">
        <f t="shared" si="99"/>
        <v>1</v>
      </c>
      <c r="E1222" s="84">
        <f t="shared" si="100"/>
        <v>31</v>
      </c>
      <c r="F1222" s="84">
        <f t="shared" si="101"/>
        <v>1999</v>
      </c>
      <c r="G1222" s="92">
        <f>F1222</f>
        <v>1999</v>
      </c>
      <c r="H1222" s="183">
        <v>8.01</v>
      </c>
      <c r="I1222" s="119">
        <v>1.93</v>
      </c>
      <c r="J1222" s="119">
        <v>94.32</v>
      </c>
      <c r="K1222" s="119">
        <v>0.28999999999999998</v>
      </c>
      <c r="L1222" s="119">
        <v>0.32</v>
      </c>
      <c r="M1222" s="119">
        <v>8.7899999999999991</v>
      </c>
      <c r="N1222" s="119">
        <v>7.75</v>
      </c>
      <c r="O1222" s="184">
        <v>0.39</v>
      </c>
      <c r="P1222" s="183">
        <v>21.77</v>
      </c>
      <c r="Q1222" s="119">
        <v>6.14</v>
      </c>
      <c r="R1222" s="119">
        <v>0.48</v>
      </c>
      <c r="S1222" s="119">
        <v>46.51</v>
      </c>
      <c r="T1222" s="184">
        <v>50.13</v>
      </c>
      <c r="U1222" s="183">
        <v>82.69</v>
      </c>
      <c r="V1222" s="119"/>
      <c r="W1222" s="119">
        <v>94.32</v>
      </c>
      <c r="X1222" s="184">
        <v>210.6</v>
      </c>
      <c r="Y1222" s="183"/>
      <c r="Z1222" s="119"/>
      <c r="AA1222" s="119"/>
      <c r="AB1222" s="119">
        <v>74.94</v>
      </c>
      <c r="AC1222" s="184">
        <v>74.94</v>
      </c>
    </row>
    <row r="1223" spans="2:29">
      <c r="B1223" s="134">
        <f t="shared" si="98"/>
        <v>36219</v>
      </c>
      <c r="C1223" s="94">
        <v>36219</v>
      </c>
      <c r="D1223" s="84">
        <f t="shared" si="99"/>
        <v>2</v>
      </c>
      <c r="E1223" s="84">
        <f t="shared" si="100"/>
        <v>28</v>
      </c>
      <c r="F1223" s="84">
        <f t="shared" si="101"/>
        <v>1999</v>
      </c>
      <c r="G1223" s="92">
        <f t="shared" si="102"/>
        <v>1999</v>
      </c>
      <c r="H1223" s="183">
        <v>5.86</v>
      </c>
      <c r="I1223" s="119">
        <v>1.69</v>
      </c>
      <c r="J1223" s="119">
        <v>89.15</v>
      </c>
      <c r="K1223" s="119"/>
      <c r="L1223" s="119"/>
      <c r="M1223" s="119"/>
      <c r="N1223" s="119">
        <v>1.96</v>
      </c>
      <c r="O1223" s="184">
        <v>0.16</v>
      </c>
      <c r="P1223" s="183">
        <v>11.31</v>
      </c>
      <c r="Q1223" s="119">
        <v>4.29</v>
      </c>
      <c r="R1223" s="119">
        <v>0.48</v>
      </c>
      <c r="S1223" s="119">
        <v>45.87</v>
      </c>
      <c r="T1223" s="184">
        <v>49.35</v>
      </c>
      <c r="U1223" s="183">
        <v>102.07</v>
      </c>
      <c r="V1223" s="119"/>
      <c r="W1223" s="119">
        <v>81.400000000000006</v>
      </c>
      <c r="X1223" s="184">
        <v>93.02</v>
      </c>
      <c r="Y1223" s="183"/>
      <c r="Z1223" s="119"/>
      <c r="AA1223" s="119"/>
      <c r="AB1223" s="119">
        <v>44.57</v>
      </c>
      <c r="AC1223" s="184">
        <v>44.57</v>
      </c>
    </row>
    <row r="1224" spans="2:29">
      <c r="B1224" s="134">
        <f t="shared" si="98"/>
        <v>36250</v>
      </c>
      <c r="C1224" s="94">
        <v>36250</v>
      </c>
      <c r="D1224" s="84">
        <f t="shared" si="99"/>
        <v>3</v>
      </c>
      <c r="E1224" s="84">
        <f t="shared" si="100"/>
        <v>31</v>
      </c>
      <c r="F1224" s="84">
        <f t="shared" si="101"/>
        <v>1999</v>
      </c>
      <c r="G1224" s="92">
        <f t="shared" si="102"/>
        <v>1999</v>
      </c>
      <c r="H1224" s="183">
        <v>9.3699999999999992</v>
      </c>
      <c r="I1224" s="119">
        <v>1.72</v>
      </c>
      <c r="J1224" s="119">
        <v>87.86</v>
      </c>
      <c r="K1224" s="119"/>
      <c r="L1224" s="119"/>
      <c r="M1224" s="119"/>
      <c r="N1224" s="119">
        <v>2.33</v>
      </c>
      <c r="O1224" s="184">
        <v>0.12</v>
      </c>
      <c r="P1224" s="183">
        <v>4.7300000000000004</v>
      </c>
      <c r="Q1224" s="119">
        <v>2.66</v>
      </c>
      <c r="R1224" s="119">
        <v>0.5</v>
      </c>
      <c r="S1224" s="119">
        <v>45.41</v>
      </c>
      <c r="T1224" s="184">
        <v>51.42</v>
      </c>
      <c r="U1224" s="183">
        <v>82.69</v>
      </c>
      <c r="V1224" s="119"/>
      <c r="W1224" s="119"/>
      <c r="X1224" s="184"/>
      <c r="Y1224" s="183"/>
      <c r="Z1224" s="119"/>
      <c r="AA1224" s="119"/>
      <c r="AB1224" s="119">
        <v>42.64</v>
      </c>
      <c r="AC1224" s="184">
        <v>42.64</v>
      </c>
    </row>
    <row r="1225" spans="2:29">
      <c r="B1225" s="134">
        <f t="shared" si="98"/>
        <v>36280</v>
      </c>
      <c r="C1225" s="94">
        <v>36280</v>
      </c>
      <c r="D1225" s="84">
        <f t="shared" si="99"/>
        <v>4</v>
      </c>
      <c r="E1225" s="84">
        <f t="shared" si="100"/>
        <v>30</v>
      </c>
      <c r="F1225" s="84">
        <f t="shared" si="101"/>
        <v>1999</v>
      </c>
      <c r="G1225" s="92">
        <f t="shared" si="102"/>
        <v>1999</v>
      </c>
      <c r="H1225" s="183">
        <v>5.87</v>
      </c>
      <c r="I1225" s="119">
        <v>1.88</v>
      </c>
      <c r="J1225" s="119">
        <v>87.86</v>
      </c>
      <c r="K1225" s="119"/>
      <c r="L1225" s="119"/>
      <c r="M1225" s="119"/>
      <c r="N1225" s="119"/>
      <c r="O1225" s="184">
        <v>0.15</v>
      </c>
      <c r="P1225" s="183">
        <v>2.31</v>
      </c>
      <c r="Q1225" s="119">
        <v>0.33</v>
      </c>
      <c r="R1225" s="119">
        <v>0.52</v>
      </c>
      <c r="S1225" s="119">
        <v>48.32</v>
      </c>
      <c r="T1225" s="184">
        <v>50.58</v>
      </c>
      <c r="U1225" s="183">
        <v>97.55</v>
      </c>
      <c r="V1225" s="119"/>
      <c r="W1225" s="119"/>
      <c r="X1225" s="184"/>
      <c r="Y1225" s="183"/>
      <c r="Z1225" s="119"/>
      <c r="AA1225" s="119"/>
      <c r="AB1225" s="119">
        <v>46</v>
      </c>
      <c r="AC1225" s="184">
        <v>46</v>
      </c>
    </row>
    <row r="1226" spans="2:29">
      <c r="B1226" s="134">
        <f t="shared" si="98"/>
        <v>36311</v>
      </c>
      <c r="C1226" s="94">
        <v>36311</v>
      </c>
      <c r="D1226" s="84">
        <f t="shared" si="99"/>
        <v>5</v>
      </c>
      <c r="E1226" s="84">
        <f t="shared" si="100"/>
        <v>31</v>
      </c>
      <c r="F1226" s="84">
        <f t="shared" si="101"/>
        <v>1999</v>
      </c>
      <c r="G1226" s="92">
        <f t="shared" si="102"/>
        <v>1999</v>
      </c>
      <c r="H1226" s="183">
        <v>8.85</v>
      </c>
      <c r="I1226" s="119">
        <v>1.99</v>
      </c>
      <c r="J1226" s="119">
        <v>98.19</v>
      </c>
      <c r="K1226" s="119">
        <v>0.09</v>
      </c>
      <c r="L1226" s="119">
        <v>0.34</v>
      </c>
      <c r="M1226" s="119">
        <v>17.510000000000002</v>
      </c>
      <c r="N1226" s="119">
        <v>10.53</v>
      </c>
      <c r="O1226" s="184">
        <v>0.24</v>
      </c>
      <c r="P1226" s="183">
        <v>3.38</v>
      </c>
      <c r="Q1226" s="119">
        <v>0.16</v>
      </c>
      <c r="R1226" s="119">
        <v>0.48</v>
      </c>
      <c r="S1226" s="119">
        <v>53.04</v>
      </c>
      <c r="T1226" s="184">
        <v>40.5</v>
      </c>
      <c r="U1226" s="183">
        <v>105.3</v>
      </c>
      <c r="V1226" s="119"/>
      <c r="W1226" s="119"/>
      <c r="X1226" s="184">
        <v>142.12</v>
      </c>
      <c r="Y1226" s="183"/>
      <c r="Z1226" s="119"/>
      <c r="AA1226" s="119"/>
      <c r="AB1226" s="119">
        <v>50.32</v>
      </c>
      <c r="AC1226" s="184">
        <v>50.32</v>
      </c>
    </row>
    <row r="1227" spans="2:29">
      <c r="B1227" s="134">
        <f t="shared" si="98"/>
        <v>36341</v>
      </c>
      <c r="C1227" s="94">
        <v>36341</v>
      </c>
      <c r="D1227" s="84">
        <f t="shared" si="99"/>
        <v>6</v>
      </c>
      <c r="E1227" s="84">
        <f t="shared" si="100"/>
        <v>30</v>
      </c>
      <c r="F1227" s="84">
        <f t="shared" si="101"/>
        <v>1999</v>
      </c>
      <c r="G1227" s="92">
        <f t="shared" si="102"/>
        <v>1999</v>
      </c>
      <c r="H1227" s="183">
        <v>15.05</v>
      </c>
      <c r="I1227" s="119">
        <v>2.2400000000000002</v>
      </c>
      <c r="J1227" s="119">
        <v>122.09</v>
      </c>
      <c r="K1227" s="119">
        <v>0.51</v>
      </c>
      <c r="L1227" s="119">
        <v>1</v>
      </c>
      <c r="M1227" s="119">
        <v>42.51</v>
      </c>
      <c r="N1227" s="119">
        <v>8.91</v>
      </c>
      <c r="O1227" s="184">
        <v>0.37</v>
      </c>
      <c r="P1227" s="183"/>
      <c r="Q1227" s="119">
        <v>0.53</v>
      </c>
      <c r="R1227" s="119">
        <v>0.48</v>
      </c>
      <c r="S1227" s="119">
        <v>62.34</v>
      </c>
      <c r="T1227" s="184">
        <v>48.77</v>
      </c>
      <c r="U1227" s="183">
        <v>124.03</v>
      </c>
      <c r="V1227" s="119"/>
      <c r="W1227" s="119"/>
      <c r="X1227" s="184">
        <v>73.64</v>
      </c>
      <c r="Y1227" s="183"/>
      <c r="Z1227" s="119"/>
      <c r="AA1227" s="119"/>
      <c r="AB1227" s="119">
        <v>71.709999999999994</v>
      </c>
      <c r="AC1227" s="184">
        <v>71.709999999999994</v>
      </c>
    </row>
    <row r="1228" spans="2:29">
      <c r="B1228" s="134">
        <f t="shared" ref="B1228:B1277" si="103">C1228</f>
        <v>36372</v>
      </c>
      <c r="C1228" s="94">
        <v>36372</v>
      </c>
      <c r="D1228" s="84">
        <f t="shared" si="99"/>
        <v>7</v>
      </c>
      <c r="E1228" s="84">
        <f t="shared" si="100"/>
        <v>31</v>
      </c>
      <c r="F1228" s="84">
        <f t="shared" si="101"/>
        <v>1999</v>
      </c>
      <c r="G1228" s="92">
        <f t="shared" si="102"/>
        <v>1999</v>
      </c>
      <c r="H1228" s="183">
        <v>13.89</v>
      </c>
      <c r="I1228" s="119">
        <v>2.27</v>
      </c>
      <c r="J1228" s="119">
        <v>123.39</v>
      </c>
      <c r="K1228" s="119">
        <v>0.68</v>
      </c>
      <c r="L1228" s="119">
        <v>0.71</v>
      </c>
      <c r="M1228" s="119">
        <v>43.73</v>
      </c>
      <c r="N1228" s="119">
        <v>7.69</v>
      </c>
      <c r="O1228" s="184">
        <v>1.58</v>
      </c>
      <c r="P1228" s="183"/>
      <c r="Q1228" s="119"/>
      <c r="R1228" s="119">
        <v>0.5</v>
      </c>
      <c r="S1228" s="119">
        <v>67.83</v>
      </c>
      <c r="T1228" s="184">
        <v>46.9</v>
      </c>
      <c r="U1228" s="183">
        <v>134.37</v>
      </c>
      <c r="V1228" s="119"/>
      <c r="W1228" s="119"/>
      <c r="X1228" s="184"/>
      <c r="Y1228" s="183">
        <v>11.63</v>
      </c>
      <c r="Z1228" s="119"/>
      <c r="AA1228" s="119"/>
      <c r="AB1228" s="119">
        <v>83.33</v>
      </c>
      <c r="AC1228" s="184">
        <v>83.33</v>
      </c>
    </row>
    <row r="1229" spans="2:29">
      <c r="B1229" s="134">
        <f t="shared" si="103"/>
        <v>36403</v>
      </c>
      <c r="C1229" s="94">
        <v>36403</v>
      </c>
      <c r="D1229" s="84">
        <f t="shared" si="99"/>
        <v>8</v>
      </c>
      <c r="E1229" s="84">
        <f t="shared" si="100"/>
        <v>31</v>
      </c>
      <c r="F1229" s="84">
        <f t="shared" si="101"/>
        <v>1999</v>
      </c>
      <c r="G1229" s="92">
        <f t="shared" si="102"/>
        <v>1999</v>
      </c>
      <c r="H1229" s="183">
        <v>9.75</v>
      </c>
      <c r="I1229" s="119">
        <v>2.14</v>
      </c>
      <c r="J1229" s="119">
        <v>95.61</v>
      </c>
      <c r="K1229" s="119">
        <v>0.9</v>
      </c>
      <c r="L1229" s="119">
        <v>1.03</v>
      </c>
      <c r="M1229" s="119">
        <v>37.86</v>
      </c>
      <c r="N1229" s="119">
        <v>9.69</v>
      </c>
      <c r="O1229" s="184">
        <v>2.16</v>
      </c>
      <c r="P1229" s="183">
        <v>1.32</v>
      </c>
      <c r="Q1229" s="119">
        <v>3.24</v>
      </c>
      <c r="R1229" s="119">
        <v>0.26</v>
      </c>
      <c r="S1229" s="119">
        <v>56.65</v>
      </c>
      <c r="T1229" s="184">
        <v>50.13</v>
      </c>
      <c r="U1229" s="183">
        <v>104.65</v>
      </c>
      <c r="V1229" s="119"/>
      <c r="W1229" s="119"/>
      <c r="X1229" s="184"/>
      <c r="Y1229" s="183">
        <v>10.79</v>
      </c>
      <c r="Z1229" s="119"/>
      <c r="AA1229" s="119"/>
      <c r="AB1229" s="119">
        <v>65.25</v>
      </c>
      <c r="AC1229" s="184">
        <v>65.25</v>
      </c>
    </row>
    <row r="1230" spans="2:29">
      <c r="B1230" s="134">
        <f t="shared" si="103"/>
        <v>36433</v>
      </c>
      <c r="C1230" s="94">
        <v>36433</v>
      </c>
      <c r="D1230" s="84">
        <f t="shared" si="99"/>
        <v>9</v>
      </c>
      <c r="E1230" s="84">
        <f t="shared" si="100"/>
        <v>30</v>
      </c>
      <c r="F1230" s="84">
        <f t="shared" si="101"/>
        <v>1999</v>
      </c>
      <c r="G1230" s="92">
        <f t="shared" si="102"/>
        <v>1999</v>
      </c>
      <c r="H1230" s="183">
        <v>9.43</v>
      </c>
      <c r="I1230" s="119">
        <v>1.76</v>
      </c>
      <c r="J1230" s="119">
        <v>86.56</v>
      </c>
      <c r="K1230" s="119">
        <v>0.44</v>
      </c>
      <c r="L1230" s="119">
        <v>0.56999999999999995</v>
      </c>
      <c r="M1230" s="119">
        <v>9.6300000000000008</v>
      </c>
      <c r="N1230" s="119">
        <v>5.05</v>
      </c>
      <c r="O1230" s="184">
        <v>0.32</v>
      </c>
      <c r="P1230" s="183">
        <v>0.98</v>
      </c>
      <c r="Q1230" s="119">
        <v>3.53</v>
      </c>
      <c r="R1230" s="119">
        <v>0.26</v>
      </c>
      <c r="S1230" s="119">
        <v>51.29</v>
      </c>
      <c r="T1230" s="184">
        <v>51.23</v>
      </c>
      <c r="U1230" s="183">
        <v>91.09</v>
      </c>
      <c r="V1230" s="119"/>
      <c r="W1230" s="119"/>
      <c r="X1230" s="184"/>
      <c r="Y1230" s="183"/>
      <c r="Z1230" s="119"/>
      <c r="AA1230" s="119"/>
      <c r="AB1230" s="119">
        <v>67.180000000000007</v>
      </c>
      <c r="AC1230" s="184">
        <v>67.180000000000007</v>
      </c>
    </row>
    <row r="1231" spans="2:29">
      <c r="B1231" s="134">
        <f t="shared" si="103"/>
        <v>36464</v>
      </c>
      <c r="C1231" s="94">
        <v>36464</v>
      </c>
      <c r="D1231" s="84">
        <f t="shared" si="99"/>
        <v>10</v>
      </c>
      <c r="E1231" s="84">
        <f t="shared" si="100"/>
        <v>31</v>
      </c>
      <c r="F1231" s="84">
        <f t="shared" si="101"/>
        <v>1999</v>
      </c>
      <c r="G1231" s="92">
        <f>F1231+1</f>
        <v>2000</v>
      </c>
      <c r="H1231" s="183">
        <v>7.95</v>
      </c>
      <c r="I1231" s="119">
        <v>1.78</v>
      </c>
      <c r="J1231" s="119">
        <v>80.75</v>
      </c>
      <c r="K1231" s="119"/>
      <c r="L1231" s="119"/>
      <c r="M1231" s="119"/>
      <c r="N1231" s="119"/>
      <c r="O1231" s="184">
        <v>0.25</v>
      </c>
      <c r="P1231" s="183">
        <v>3.87</v>
      </c>
      <c r="Q1231" s="119">
        <v>2.09</v>
      </c>
      <c r="R1231" s="119">
        <v>0.4</v>
      </c>
      <c r="S1231" s="119">
        <v>49.74</v>
      </c>
      <c r="T1231" s="184">
        <v>46.96</v>
      </c>
      <c r="U1231" s="183">
        <v>109.17</v>
      </c>
      <c r="V1231" s="119"/>
      <c r="W1231" s="119"/>
      <c r="X1231" s="184">
        <v>19.25</v>
      </c>
      <c r="Y1231" s="183"/>
      <c r="Z1231" s="119"/>
      <c r="AA1231" s="119">
        <v>17.7</v>
      </c>
      <c r="AB1231" s="174">
        <v>30</v>
      </c>
      <c r="AC1231" s="184">
        <v>47.7</v>
      </c>
    </row>
    <row r="1232" spans="2:29">
      <c r="B1232" s="134">
        <f t="shared" si="103"/>
        <v>36494</v>
      </c>
      <c r="C1232" s="94">
        <v>36494</v>
      </c>
      <c r="D1232" s="84">
        <f t="shared" si="99"/>
        <v>11</v>
      </c>
      <c r="E1232" s="84">
        <f t="shared" si="100"/>
        <v>30</v>
      </c>
      <c r="F1232" s="84">
        <f t="shared" si="101"/>
        <v>1999</v>
      </c>
      <c r="G1232" s="92">
        <f>F1232+1</f>
        <v>2000</v>
      </c>
      <c r="H1232" s="183">
        <v>7.82</v>
      </c>
      <c r="I1232" s="119">
        <v>1.68</v>
      </c>
      <c r="J1232" s="119">
        <v>91.09</v>
      </c>
      <c r="K1232" s="119"/>
      <c r="L1232" s="119"/>
      <c r="M1232" s="119"/>
      <c r="N1232" s="119"/>
      <c r="O1232" s="184">
        <v>0.35</v>
      </c>
      <c r="P1232" s="183">
        <v>5.76</v>
      </c>
      <c r="Q1232" s="119">
        <v>0.46</v>
      </c>
      <c r="R1232" s="119">
        <v>0.41</v>
      </c>
      <c r="S1232" s="119">
        <v>44.25</v>
      </c>
      <c r="T1232" s="184">
        <v>39.08</v>
      </c>
      <c r="U1232" s="183">
        <v>114.34</v>
      </c>
      <c r="V1232" s="119"/>
      <c r="W1232" s="119"/>
      <c r="X1232" s="184">
        <v>105.3</v>
      </c>
      <c r="Y1232" s="183"/>
      <c r="Z1232" s="119"/>
      <c r="AA1232" s="119">
        <v>22.03</v>
      </c>
      <c r="AB1232" s="174">
        <v>11.3</v>
      </c>
      <c r="AC1232" s="184">
        <v>33.33</v>
      </c>
    </row>
    <row r="1233" spans="2:29">
      <c r="B1233" s="134">
        <f t="shared" si="103"/>
        <v>36525</v>
      </c>
      <c r="C1233" s="94">
        <v>36525</v>
      </c>
      <c r="D1233" s="84">
        <f t="shared" si="99"/>
        <v>12</v>
      </c>
      <c r="E1233" s="84">
        <f t="shared" si="100"/>
        <v>31</v>
      </c>
      <c r="F1233" s="84">
        <f t="shared" si="101"/>
        <v>1999</v>
      </c>
      <c r="G1233" s="92">
        <f>F1233+1</f>
        <v>2000</v>
      </c>
      <c r="H1233" s="183">
        <v>7.49</v>
      </c>
      <c r="I1233" s="119">
        <v>1.65</v>
      </c>
      <c r="J1233" s="119">
        <v>79.459999999999994</v>
      </c>
      <c r="K1233" s="119"/>
      <c r="L1233" s="119"/>
      <c r="M1233" s="119"/>
      <c r="N1233" s="119"/>
      <c r="O1233" s="184">
        <v>0.28000000000000003</v>
      </c>
      <c r="P1233" s="183">
        <v>10.01</v>
      </c>
      <c r="Q1233" s="119">
        <v>1.1000000000000001</v>
      </c>
      <c r="R1233" s="119">
        <v>0.42</v>
      </c>
      <c r="S1233" s="119">
        <v>51.42</v>
      </c>
      <c r="T1233" s="184">
        <v>41.93</v>
      </c>
      <c r="U1233" s="183">
        <v>116.93</v>
      </c>
      <c r="V1233" s="119"/>
      <c r="W1233" s="119"/>
      <c r="X1233" s="184">
        <v>88.5</v>
      </c>
      <c r="Y1233" s="183"/>
      <c r="Z1233" s="119"/>
      <c r="AA1233" s="119">
        <v>31.01</v>
      </c>
      <c r="AB1233" s="174">
        <v>2.2599999999999998</v>
      </c>
      <c r="AC1233" s="184">
        <v>33.270000000000003</v>
      </c>
    </row>
    <row r="1234" spans="2:29">
      <c r="B1234" s="134">
        <f t="shared" si="103"/>
        <v>36556</v>
      </c>
      <c r="C1234" s="94">
        <v>36556</v>
      </c>
      <c r="D1234" s="84">
        <f t="shared" si="99"/>
        <v>1</v>
      </c>
      <c r="E1234" s="84">
        <f t="shared" si="100"/>
        <v>31</v>
      </c>
      <c r="F1234" s="84">
        <f t="shared" si="101"/>
        <v>2000</v>
      </c>
      <c r="G1234" s="92">
        <f>F1234</f>
        <v>2000</v>
      </c>
      <c r="H1234" s="183">
        <v>8.08</v>
      </c>
      <c r="I1234" s="119">
        <v>1.72</v>
      </c>
      <c r="J1234" s="119">
        <v>86.56</v>
      </c>
      <c r="K1234" s="119"/>
      <c r="L1234" s="119"/>
      <c r="M1234" s="119"/>
      <c r="N1234" s="119"/>
      <c r="O1234" s="184">
        <v>0.25</v>
      </c>
      <c r="P1234" s="183">
        <v>7.36</v>
      </c>
      <c r="Q1234" s="119">
        <v>1.19</v>
      </c>
      <c r="R1234" s="119">
        <v>0.41</v>
      </c>
      <c r="S1234" s="119">
        <v>49.48</v>
      </c>
      <c r="T1234" s="184">
        <v>43.86</v>
      </c>
      <c r="U1234" s="183">
        <v>111.76</v>
      </c>
      <c r="V1234" s="119"/>
      <c r="W1234" s="119"/>
      <c r="X1234" s="184">
        <v>0</v>
      </c>
      <c r="Y1234" s="183"/>
      <c r="Z1234" s="119"/>
      <c r="AA1234" s="119">
        <v>31.2</v>
      </c>
      <c r="AB1234" s="175">
        <v>10.199999999999999</v>
      </c>
      <c r="AC1234" s="184">
        <v>41.4</v>
      </c>
    </row>
    <row r="1235" spans="2:29">
      <c r="B1235" s="134">
        <f t="shared" si="103"/>
        <v>36585</v>
      </c>
      <c r="C1235" s="94">
        <v>36585</v>
      </c>
      <c r="D1235" s="84">
        <f t="shared" si="99"/>
        <v>2</v>
      </c>
      <c r="E1235" s="84">
        <f t="shared" si="100"/>
        <v>29</v>
      </c>
      <c r="F1235" s="84">
        <f t="shared" si="101"/>
        <v>2000</v>
      </c>
      <c r="G1235" s="92">
        <f t="shared" si="102"/>
        <v>2000</v>
      </c>
      <c r="H1235" s="183">
        <v>7.82</v>
      </c>
      <c r="I1235" s="119">
        <v>1.84</v>
      </c>
      <c r="J1235" s="119">
        <v>90.44</v>
      </c>
      <c r="K1235" s="119"/>
      <c r="L1235" s="119">
        <v>1.21</v>
      </c>
      <c r="M1235" s="119"/>
      <c r="N1235" s="119">
        <v>6.85</v>
      </c>
      <c r="O1235" s="184">
        <v>0.32</v>
      </c>
      <c r="P1235" s="183">
        <v>13.24</v>
      </c>
      <c r="Q1235" s="119">
        <v>1.3</v>
      </c>
      <c r="R1235" s="119">
        <v>0.41</v>
      </c>
      <c r="S1235" s="119">
        <v>49.1</v>
      </c>
      <c r="T1235" s="184">
        <v>45.93</v>
      </c>
      <c r="U1235" s="183">
        <v>111.76</v>
      </c>
      <c r="V1235" s="119"/>
      <c r="W1235" s="119"/>
      <c r="X1235" s="184">
        <v>74.94</v>
      </c>
      <c r="Y1235" s="183"/>
      <c r="Z1235" s="119"/>
      <c r="AA1235" s="119">
        <v>31.72</v>
      </c>
      <c r="AB1235" s="175">
        <v>19.600000000000001</v>
      </c>
      <c r="AC1235" s="184">
        <v>51.32</v>
      </c>
    </row>
    <row r="1236" spans="2:29">
      <c r="B1236" s="134">
        <f t="shared" si="103"/>
        <v>36616</v>
      </c>
      <c r="C1236" s="94">
        <v>36616</v>
      </c>
      <c r="D1236" s="84">
        <f t="shared" si="99"/>
        <v>3</v>
      </c>
      <c r="E1236" s="84">
        <f t="shared" si="100"/>
        <v>31</v>
      </c>
      <c r="F1236" s="84">
        <f t="shared" si="101"/>
        <v>2000</v>
      </c>
      <c r="G1236" s="92">
        <f t="shared" si="102"/>
        <v>2000</v>
      </c>
      <c r="H1236" s="183">
        <v>7.88</v>
      </c>
      <c r="I1236" s="119">
        <v>1.78</v>
      </c>
      <c r="J1236" s="119">
        <v>90.44</v>
      </c>
      <c r="K1236" s="119"/>
      <c r="L1236" s="119"/>
      <c r="M1236" s="119"/>
      <c r="N1236" s="119">
        <v>4.8600000000000003</v>
      </c>
      <c r="O1236" s="184">
        <v>0.36</v>
      </c>
      <c r="P1236" s="183">
        <v>8.5299999999999994</v>
      </c>
      <c r="Q1236" s="119">
        <v>1.96</v>
      </c>
      <c r="R1236" s="119">
        <v>0.41</v>
      </c>
      <c r="S1236" s="119">
        <v>44.64</v>
      </c>
      <c r="T1236" s="184">
        <v>47.09</v>
      </c>
      <c r="U1236" s="183">
        <v>111.76</v>
      </c>
      <c r="V1236" s="119"/>
      <c r="W1236" s="119"/>
      <c r="X1236" s="184">
        <v>31.52</v>
      </c>
      <c r="Y1236" s="183"/>
      <c r="Z1236" s="119"/>
      <c r="AA1236" s="119">
        <v>31.98</v>
      </c>
      <c r="AB1236" s="175">
        <v>12.1</v>
      </c>
      <c r="AC1236" s="184">
        <v>44.08</v>
      </c>
    </row>
    <row r="1237" spans="2:29">
      <c r="B1237" s="134">
        <f t="shared" si="103"/>
        <v>36646</v>
      </c>
      <c r="C1237" s="94">
        <v>36646</v>
      </c>
      <c r="D1237" s="84">
        <f t="shared" si="99"/>
        <v>4</v>
      </c>
      <c r="E1237" s="84">
        <f t="shared" si="100"/>
        <v>30</v>
      </c>
      <c r="F1237" s="84">
        <f t="shared" si="101"/>
        <v>2000</v>
      </c>
      <c r="G1237" s="92">
        <f t="shared" si="102"/>
        <v>2000</v>
      </c>
      <c r="H1237" s="183">
        <v>7.95</v>
      </c>
      <c r="I1237" s="119">
        <v>1.84</v>
      </c>
      <c r="J1237" s="119">
        <v>90.44</v>
      </c>
      <c r="K1237" s="119"/>
      <c r="L1237" s="119"/>
      <c r="M1237" s="119"/>
      <c r="N1237" s="119"/>
      <c r="O1237" s="184">
        <v>0.39</v>
      </c>
      <c r="P1237" s="183">
        <v>5.0599999999999996</v>
      </c>
      <c r="Q1237" s="119">
        <v>0.96</v>
      </c>
      <c r="R1237" s="119">
        <v>0.48</v>
      </c>
      <c r="S1237" s="119">
        <v>42.05</v>
      </c>
      <c r="T1237" s="184">
        <v>53.81</v>
      </c>
      <c r="U1237" s="183">
        <v>102.07</v>
      </c>
      <c r="V1237" s="119"/>
      <c r="W1237" s="119"/>
      <c r="X1237" s="184"/>
      <c r="Y1237" s="183"/>
      <c r="Z1237" s="119"/>
      <c r="AA1237" s="119">
        <v>31.78</v>
      </c>
      <c r="AB1237" s="175">
        <v>11</v>
      </c>
      <c r="AC1237" s="184">
        <v>42.78</v>
      </c>
    </row>
    <row r="1238" spans="2:29">
      <c r="B1238" s="134">
        <f t="shared" si="103"/>
        <v>36677</v>
      </c>
      <c r="C1238" s="94">
        <v>36677</v>
      </c>
      <c r="D1238" s="84">
        <f t="shared" si="99"/>
        <v>5</v>
      </c>
      <c r="E1238" s="84">
        <f t="shared" si="100"/>
        <v>31</v>
      </c>
      <c r="F1238" s="84">
        <f t="shared" si="101"/>
        <v>2000</v>
      </c>
      <c r="G1238" s="92">
        <f t="shared" si="102"/>
        <v>2000</v>
      </c>
      <c r="H1238" s="183">
        <v>9.0399999999999991</v>
      </c>
      <c r="I1238" s="119">
        <v>2</v>
      </c>
      <c r="J1238" s="119">
        <v>96.25</v>
      </c>
      <c r="K1238" s="119"/>
      <c r="L1238" s="119"/>
      <c r="M1238" s="119">
        <v>0.61</v>
      </c>
      <c r="N1238" s="119"/>
      <c r="O1238" s="184">
        <v>0.37</v>
      </c>
      <c r="P1238" s="183">
        <v>8.1999999999999993</v>
      </c>
      <c r="Q1238" s="119">
        <v>2.75</v>
      </c>
      <c r="R1238" s="119">
        <v>0.55000000000000004</v>
      </c>
      <c r="S1238" s="119">
        <v>49.68</v>
      </c>
      <c r="T1238" s="184">
        <v>46.84</v>
      </c>
      <c r="U1238" s="183">
        <v>110.47</v>
      </c>
      <c r="V1238" s="119"/>
      <c r="W1238" s="119"/>
      <c r="X1238" s="184">
        <v>16.21</v>
      </c>
      <c r="Y1238" s="183"/>
      <c r="Z1238" s="119"/>
      <c r="AA1238" s="119">
        <v>14.21</v>
      </c>
      <c r="AB1238" s="175">
        <v>34.6</v>
      </c>
      <c r="AC1238" s="184">
        <v>48.81</v>
      </c>
    </row>
    <row r="1239" spans="2:29">
      <c r="B1239" s="134">
        <f t="shared" si="103"/>
        <v>36707</v>
      </c>
      <c r="C1239" s="94">
        <v>36707</v>
      </c>
      <c r="D1239" s="84">
        <f t="shared" si="99"/>
        <v>6</v>
      </c>
      <c r="E1239" s="84">
        <f t="shared" si="100"/>
        <v>30</v>
      </c>
      <c r="F1239" s="84">
        <f t="shared" si="101"/>
        <v>2000</v>
      </c>
      <c r="G1239" s="92">
        <f t="shared" si="102"/>
        <v>2000</v>
      </c>
      <c r="H1239" s="183">
        <v>9.8800000000000008</v>
      </c>
      <c r="I1239" s="119">
        <v>1.96</v>
      </c>
      <c r="J1239" s="119">
        <v>106.59</v>
      </c>
      <c r="K1239" s="119"/>
      <c r="L1239" s="119"/>
      <c r="M1239" s="119">
        <v>4.95</v>
      </c>
      <c r="N1239" s="119">
        <v>0.01</v>
      </c>
      <c r="O1239" s="184">
        <v>0.37</v>
      </c>
      <c r="P1239" s="183"/>
      <c r="Q1239" s="119">
        <v>0.77</v>
      </c>
      <c r="R1239" s="119">
        <v>0.56999999999999995</v>
      </c>
      <c r="S1239" s="119">
        <v>52.91</v>
      </c>
      <c r="T1239" s="184">
        <v>47.22</v>
      </c>
      <c r="U1239" s="183">
        <v>116.93</v>
      </c>
      <c r="V1239" s="119"/>
      <c r="W1239" s="119"/>
      <c r="X1239" s="184">
        <v>15.83</v>
      </c>
      <c r="Y1239" s="183"/>
      <c r="Z1239" s="119"/>
      <c r="AA1239" s="119">
        <v>44.38</v>
      </c>
      <c r="AB1239" s="175">
        <v>37.4</v>
      </c>
      <c r="AC1239" s="184">
        <v>81.78</v>
      </c>
    </row>
    <row r="1240" spans="2:29">
      <c r="B1240" s="134">
        <f t="shared" si="103"/>
        <v>36738</v>
      </c>
      <c r="C1240" s="94">
        <v>36738</v>
      </c>
      <c r="D1240" s="84">
        <f t="shared" si="99"/>
        <v>7</v>
      </c>
      <c r="E1240" s="84">
        <f t="shared" si="100"/>
        <v>31</v>
      </c>
      <c r="F1240" s="84">
        <f t="shared" si="101"/>
        <v>2000</v>
      </c>
      <c r="G1240" s="92">
        <f t="shared" si="102"/>
        <v>2000</v>
      </c>
      <c r="H1240" s="183">
        <v>11.11</v>
      </c>
      <c r="I1240" s="119">
        <v>2</v>
      </c>
      <c r="J1240" s="119">
        <v>111.11</v>
      </c>
      <c r="K1240" s="119">
        <v>0.45</v>
      </c>
      <c r="L1240" s="119">
        <v>0.75</v>
      </c>
      <c r="M1240" s="119">
        <v>29.65</v>
      </c>
      <c r="N1240" s="119">
        <v>6.44</v>
      </c>
      <c r="O1240" s="184">
        <v>0.3</v>
      </c>
      <c r="P1240" s="183"/>
      <c r="Q1240" s="119">
        <v>1.36</v>
      </c>
      <c r="R1240" s="119">
        <v>0.56000000000000005</v>
      </c>
      <c r="S1240" s="119">
        <v>53.42</v>
      </c>
      <c r="T1240" s="184">
        <v>46.12</v>
      </c>
      <c r="U1240" s="183">
        <v>116.28</v>
      </c>
      <c r="V1240" s="119"/>
      <c r="W1240" s="119"/>
      <c r="X1240" s="184"/>
      <c r="Y1240" s="183"/>
      <c r="Z1240" s="119"/>
      <c r="AA1240" s="119">
        <v>43.02</v>
      </c>
      <c r="AB1240" s="175">
        <v>12.4</v>
      </c>
      <c r="AC1240" s="184">
        <v>55.42</v>
      </c>
    </row>
    <row r="1241" spans="2:29">
      <c r="B1241" s="134">
        <f t="shared" si="103"/>
        <v>36769</v>
      </c>
      <c r="C1241" s="94">
        <v>36769</v>
      </c>
      <c r="D1241" s="84">
        <f t="shared" si="99"/>
        <v>8</v>
      </c>
      <c r="E1241" s="84">
        <f t="shared" si="100"/>
        <v>31</v>
      </c>
      <c r="F1241" s="84">
        <f t="shared" si="101"/>
        <v>2000</v>
      </c>
      <c r="G1241" s="92">
        <f t="shared" si="102"/>
        <v>2000</v>
      </c>
      <c r="H1241" s="183">
        <v>9.3699999999999992</v>
      </c>
      <c r="I1241" s="119">
        <v>2</v>
      </c>
      <c r="J1241" s="119">
        <v>98.84</v>
      </c>
      <c r="K1241" s="119"/>
      <c r="L1241" s="119"/>
      <c r="M1241" s="119">
        <v>1.82</v>
      </c>
      <c r="N1241" s="119"/>
      <c r="O1241" s="184">
        <v>0.23</v>
      </c>
      <c r="P1241" s="183"/>
      <c r="Q1241" s="119">
        <v>3.96</v>
      </c>
      <c r="R1241" s="119">
        <v>0.48</v>
      </c>
      <c r="S1241" s="119">
        <v>54.72</v>
      </c>
      <c r="T1241" s="184">
        <v>51.68</v>
      </c>
      <c r="U1241" s="183">
        <v>102.71</v>
      </c>
      <c r="V1241" s="119"/>
      <c r="W1241" s="119"/>
      <c r="X1241" s="184"/>
      <c r="Y1241" s="183"/>
      <c r="Z1241" s="119"/>
      <c r="AA1241" s="119">
        <v>23.39</v>
      </c>
      <c r="AB1241" s="175">
        <v>9.68</v>
      </c>
      <c r="AC1241" s="184">
        <v>33.07</v>
      </c>
    </row>
    <row r="1242" spans="2:29">
      <c r="B1242" s="134">
        <f t="shared" si="103"/>
        <v>36799</v>
      </c>
      <c r="C1242" s="94">
        <v>36799</v>
      </c>
      <c r="D1242" s="84">
        <f t="shared" si="99"/>
        <v>9</v>
      </c>
      <c r="E1242" s="84">
        <f t="shared" si="100"/>
        <v>30</v>
      </c>
      <c r="F1242" s="84">
        <f t="shared" si="101"/>
        <v>2000</v>
      </c>
      <c r="G1242" s="92">
        <f t="shared" si="102"/>
        <v>2000</v>
      </c>
      <c r="H1242" s="183">
        <v>8.5299999999999994</v>
      </c>
      <c r="I1242" s="119">
        <v>2</v>
      </c>
      <c r="J1242" s="119">
        <v>93.02</v>
      </c>
      <c r="K1242" s="119"/>
      <c r="L1242" s="119"/>
      <c r="M1242" s="119">
        <v>6.26</v>
      </c>
      <c r="N1242" s="119"/>
      <c r="O1242" s="184">
        <v>0.24</v>
      </c>
      <c r="P1242" s="183"/>
      <c r="Q1242" s="119">
        <v>0.42</v>
      </c>
      <c r="R1242" s="119">
        <v>0.45</v>
      </c>
      <c r="S1242" s="119">
        <v>53.75</v>
      </c>
      <c r="T1242" s="184">
        <v>49.42</v>
      </c>
      <c r="U1242" s="183">
        <v>108.53</v>
      </c>
      <c r="V1242" s="119"/>
      <c r="W1242" s="119"/>
      <c r="X1242" s="184"/>
      <c r="Y1242" s="183"/>
      <c r="Z1242" s="119"/>
      <c r="AA1242" s="119">
        <v>42.96</v>
      </c>
      <c r="AB1242" s="175">
        <v>4.01</v>
      </c>
      <c r="AC1242" s="184">
        <v>46.97</v>
      </c>
    </row>
    <row r="1243" spans="2:29">
      <c r="B1243" s="134">
        <f t="shared" si="103"/>
        <v>36830</v>
      </c>
      <c r="C1243" s="94">
        <v>36830</v>
      </c>
      <c r="D1243" s="84">
        <f t="shared" si="99"/>
        <v>10</v>
      </c>
      <c r="E1243" s="84">
        <f t="shared" si="100"/>
        <v>31</v>
      </c>
      <c r="F1243" s="84">
        <f t="shared" si="101"/>
        <v>2000</v>
      </c>
      <c r="G1243" s="92">
        <f>F1243+1</f>
        <v>2001</v>
      </c>
      <c r="H1243" s="183">
        <v>7.95</v>
      </c>
      <c r="I1243" s="119">
        <v>2.02</v>
      </c>
      <c r="J1243" s="119">
        <v>89.79</v>
      </c>
      <c r="K1243" s="119"/>
      <c r="L1243" s="119">
        <v>0.25</v>
      </c>
      <c r="M1243" s="119"/>
      <c r="N1243" s="119">
        <v>3.58</v>
      </c>
      <c r="O1243" s="184">
        <v>0.28999999999999998</v>
      </c>
      <c r="P1243" s="183"/>
      <c r="Q1243" s="119"/>
      <c r="R1243" s="119">
        <v>0.45</v>
      </c>
      <c r="S1243" s="119">
        <v>44.38</v>
      </c>
      <c r="T1243" s="184">
        <v>49.74</v>
      </c>
      <c r="U1243" s="183">
        <v>108.53</v>
      </c>
      <c r="V1243" s="119"/>
      <c r="W1243" s="119"/>
      <c r="X1243" s="184"/>
      <c r="Y1243" s="183"/>
      <c r="Z1243" s="119"/>
      <c r="AA1243" s="119">
        <v>44.06</v>
      </c>
      <c r="AB1243" s="175">
        <v>3.32</v>
      </c>
      <c r="AC1243" s="184">
        <v>47.38</v>
      </c>
    </row>
    <row r="1244" spans="2:29">
      <c r="B1244" s="134">
        <f t="shared" si="103"/>
        <v>36860</v>
      </c>
      <c r="C1244" s="94">
        <v>36860</v>
      </c>
      <c r="D1244" s="84">
        <f t="shared" si="99"/>
        <v>11</v>
      </c>
      <c r="E1244" s="84">
        <f t="shared" si="100"/>
        <v>30</v>
      </c>
      <c r="F1244" s="84">
        <f t="shared" si="101"/>
        <v>2000</v>
      </c>
      <c r="G1244" s="92">
        <f>F1244+1</f>
        <v>2001</v>
      </c>
      <c r="H1244" s="183">
        <v>8.01</v>
      </c>
      <c r="I1244" s="119">
        <v>1.71</v>
      </c>
      <c r="J1244" s="119">
        <v>87.21</v>
      </c>
      <c r="K1244" s="119"/>
      <c r="L1244" s="119">
        <v>1.45</v>
      </c>
      <c r="M1244" s="119">
        <v>19.7</v>
      </c>
      <c r="N1244" s="119">
        <v>7.43</v>
      </c>
      <c r="O1244" s="184">
        <v>0.26</v>
      </c>
      <c r="P1244" s="183">
        <v>2.87</v>
      </c>
      <c r="Q1244" s="119">
        <v>0.86</v>
      </c>
      <c r="R1244" s="119">
        <v>0.44</v>
      </c>
      <c r="S1244" s="119">
        <v>45.74</v>
      </c>
      <c r="T1244" s="184">
        <v>43.61</v>
      </c>
      <c r="U1244" s="183">
        <v>100.13</v>
      </c>
      <c r="V1244" s="119"/>
      <c r="W1244" s="119"/>
      <c r="X1244" s="184"/>
      <c r="Y1244" s="183"/>
      <c r="Z1244" s="119"/>
      <c r="AA1244" s="119">
        <v>49.29</v>
      </c>
      <c r="AB1244" s="175">
        <v>2.94</v>
      </c>
      <c r="AC1244" s="184">
        <v>52.23</v>
      </c>
    </row>
    <row r="1245" spans="2:29">
      <c r="B1245" s="134">
        <f t="shared" si="103"/>
        <v>36891</v>
      </c>
      <c r="C1245" s="94">
        <v>36891</v>
      </c>
      <c r="D1245" s="84">
        <f t="shared" si="99"/>
        <v>12</v>
      </c>
      <c r="E1245" s="84">
        <f t="shared" si="100"/>
        <v>31</v>
      </c>
      <c r="F1245" s="84">
        <f t="shared" si="101"/>
        <v>2000</v>
      </c>
      <c r="G1245" s="92">
        <f>F1245+1</f>
        <v>2001</v>
      </c>
      <c r="H1245" s="183">
        <v>7.95</v>
      </c>
      <c r="I1245" s="119">
        <v>1.89</v>
      </c>
      <c r="J1245" s="119">
        <v>83.98</v>
      </c>
      <c r="K1245" s="119"/>
      <c r="L1245" s="119">
        <v>0.97</v>
      </c>
      <c r="M1245" s="119">
        <v>11.63</v>
      </c>
      <c r="N1245" s="119">
        <v>4.99</v>
      </c>
      <c r="O1245" s="184">
        <v>0.16</v>
      </c>
      <c r="P1245" s="183">
        <v>13.76</v>
      </c>
      <c r="Q1245" s="119">
        <v>4.92</v>
      </c>
      <c r="R1245" s="119">
        <v>0.49</v>
      </c>
      <c r="S1245" s="119">
        <v>53.68</v>
      </c>
      <c r="T1245" s="184">
        <v>49.03</v>
      </c>
      <c r="U1245" s="183">
        <v>102.07</v>
      </c>
      <c r="V1245" s="119"/>
      <c r="W1245" s="119"/>
      <c r="X1245" s="184">
        <v>105.3</v>
      </c>
      <c r="Y1245" s="183"/>
      <c r="Z1245" s="119"/>
      <c r="AA1245" s="119">
        <v>38.82</v>
      </c>
      <c r="AB1245" s="175">
        <v>3.8</v>
      </c>
      <c r="AC1245" s="184">
        <v>42.62</v>
      </c>
    </row>
    <row r="1246" spans="2:29">
      <c r="B1246" s="134">
        <f t="shared" si="103"/>
        <v>36922</v>
      </c>
      <c r="C1246" s="94">
        <v>36922</v>
      </c>
      <c r="D1246" s="84">
        <f t="shared" si="99"/>
        <v>1</v>
      </c>
      <c r="E1246" s="84">
        <f t="shared" si="100"/>
        <v>31</v>
      </c>
      <c r="F1246" s="84">
        <f t="shared" si="101"/>
        <v>2001</v>
      </c>
      <c r="G1246" s="92">
        <f>F1246</f>
        <v>2001</v>
      </c>
      <c r="H1246" s="183">
        <v>8.01</v>
      </c>
      <c r="I1246" s="119">
        <v>1.99</v>
      </c>
      <c r="J1246" s="119">
        <v>85.27</v>
      </c>
      <c r="K1246" s="119"/>
      <c r="L1246" s="119"/>
      <c r="M1246" s="119">
        <v>15.7</v>
      </c>
      <c r="N1246" s="119">
        <v>0.01</v>
      </c>
      <c r="O1246" s="184">
        <v>0.16</v>
      </c>
      <c r="P1246" s="183">
        <v>12.21</v>
      </c>
      <c r="Q1246" s="119">
        <v>0.01</v>
      </c>
      <c r="R1246" s="119">
        <v>0.51</v>
      </c>
      <c r="S1246" s="119">
        <v>52.65</v>
      </c>
      <c r="T1246" s="184">
        <v>46.45</v>
      </c>
      <c r="U1246" s="183">
        <v>107.88</v>
      </c>
      <c r="V1246" s="119"/>
      <c r="W1246" s="119"/>
      <c r="X1246" s="184">
        <v>7.75</v>
      </c>
      <c r="Y1246" s="183"/>
      <c r="Z1246" s="119"/>
      <c r="AA1246" s="119">
        <v>44.44</v>
      </c>
      <c r="AB1246" s="175">
        <v>4.2</v>
      </c>
      <c r="AC1246" s="184">
        <v>48.64</v>
      </c>
    </row>
    <row r="1247" spans="2:29">
      <c r="B1247" s="134">
        <f t="shared" si="103"/>
        <v>36950</v>
      </c>
      <c r="C1247" s="94">
        <v>36950</v>
      </c>
      <c r="D1247" s="84">
        <f t="shared" si="99"/>
        <v>2</v>
      </c>
      <c r="E1247" s="84">
        <f t="shared" si="100"/>
        <v>28</v>
      </c>
      <c r="F1247" s="84">
        <f t="shared" si="101"/>
        <v>2001</v>
      </c>
      <c r="G1247" s="92">
        <f t="shared" si="102"/>
        <v>2001</v>
      </c>
      <c r="H1247" s="183">
        <v>8.01</v>
      </c>
      <c r="I1247" s="119">
        <v>2.02</v>
      </c>
      <c r="J1247" s="119">
        <v>91.09</v>
      </c>
      <c r="K1247" s="119"/>
      <c r="L1247" s="119"/>
      <c r="M1247" s="119">
        <v>10.85</v>
      </c>
      <c r="N1247" s="119"/>
      <c r="O1247" s="184">
        <v>0.14000000000000001</v>
      </c>
      <c r="P1247" s="183">
        <v>17.57</v>
      </c>
      <c r="Q1247" s="119">
        <v>2.39</v>
      </c>
      <c r="R1247" s="119">
        <v>0.46</v>
      </c>
      <c r="S1247" s="119">
        <v>46</v>
      </c>
      <c r="T1247" s="184">
        <v>49.68</v>
      </c>
      <c r="U1247" s="183">
        <v>97.55</v>
      </c>
      <c r="V1247" s="119"/>
      <c r="W1247" s="119"/>
      <c r="X1247" s="184">
        <v>130.49</v>
      </c>
      <c r="Y1247" s="183"/>
      <c r="Z1247" s="119"/>
      <c r="AA1247" s="119">
        <v>46.96</v>
      </c>
      <c r="AB1247" s="175">
        <v>2.12</v>
      </c>
      <c r="AC1247" s="184">
        <v>49.08</v>
      </c>
    </row>
    <row r="1248" spans="2:29">
      <c r="B1248" s="134">
        <f t="shared" si="103"/>
        <v>36981</v>
      </c>
      <c r="C1248" s="94">
        <v>36981</v>
      </c>
      <c r="D1248" s="84">
        <f t="shared" si="99"/>
        <v>3</v>
      </c>
      <c r="E1248" s="84">
        <f t="shared" si="100"/>
        <v>31</v>
      </c>
      <c r="F1248" s="84">
        <f t="shared" si="101"/>
        <v>2001</v>
      </c>
      <c r="G1248" s="92">
        <f t="shared" si="102"/>
        <v>2001</v>
      </c>
      <c r="H1248" s="183">
        <v>7.69</v>
      </c>
      <c r="I1248" s="119">
        <v>1.99</v>
      </c>
      <c r="J1248" s="119">
        <v>93.02</v>
      </c>
      <c r="K1248" s="119"/>
      <c r="L1248" s="119"/>
      <c r="M1248" s="119">
        <v>7.04</v>
      </c>
      <c r="N1248" s="119"/>
      <c r="O1248" s="184">
        <v>0.14000000000000001</v>
      </c>
      <c r="P1248" s="183">
        <v>6.78</v>
      </c>
      <c r="Q1248" s="119">
        <v>2.2400000000000002</v>
      </c>
      <c r="R1248" s="119">
        <v>0.46</v>
      </c>
      <c r="S1248" s="119">
        <v>44.38</v>
      </c>
      <c r="T1248" s="184">
        <v>44.32</v>
      </c>
      <c r="U1248" s="183">
        <v>94.32</v>
      </c>
      <c r="V1248" s="119"/>
      <c r="W1248" s="119"/>
      <c r="X1248" s="184">
        <v>76.23</v>
      </c>
      <c r="Y1248" s="183"/>
      <c r="Z1248" s="119"/>
      <c r="AA1248" s="119">
        <v>49.23</v>
      </c>
      <c r="AB1248" s="175">
        <v>2.63</v>
      </c>
      <c r="AC1248" s="184">
        <v>51.86</v>
      </c>
    </row>
    <row r="1249" spans="2:29">
      <c r="B1249" s="134">
        <f t="shared" si="103"/>
        <v>37011</v>
      </c>
      <c r="C1249" s="94">
        <v>37011</v>
      </c>
      <c r="D1249" s="84">
        <f t="shared" si="99"/>
        <v>4</v>
      </c>
      <c r="E1249" s="84">
        <f t="shared" si="100"/>
        <v>30</v>
      </c>
      <c r="F1249" s="84">
        <f t="shared" si="101"/>
        <v>2001</v>
      </c>
      <c r="G1249" s="92">
        <f t="shared" si="102"/>
        <v>2001</v>
      </c>
      <c r="H1249" s="183">
        <v>7.88</v>
      </c>
      <c r="I1249" s="119">
        <v>1.79</v>
      </c>
      <c r="J1249" s="119">
        <v>91.09</v>
      </c>
      <c r="K1249" s="119"/>
      <c r="L1249" s="119"/>
      <c r="M1249" s="119"/>
      <c r="N1249" s="119"/>
      <c r="O1249" s="184">
        <v>0.3</v>
      </c>
      <c r="P1249" s="183">
        <v>3.5</v>
      </c>
      <c r="Q1249" s="119">
        <v>2.85</v>
      </c>
      <c r="R1249" s="119">
        <v>0.49</v>
      </c>
      <c r="S1249" s="119">
        <v>44.57</v>
      </c>
      <c r="T1249" s="184">
        <v>49.81</v>
      </c>
      <c r="U1249" s="183">
        <v>89.79</v>
      </c>
      <c r="V1249" s="119"/>
      <c r="W1249" s="119"/>
      <c r="X1249" s="184"/>
      <c r="Y1249" s="183"/>
      <c r="Z1249" s="119"/>
      <c r="AA1249" s="119">
        <v>48.64</v>
      </c>
      <c r="AB1249" s="175">
        <v>6.96</v>
      </c>
      <c r="AC1249" s="184">
        <v>55.6</v>
      </c>
    </row>
    <row r="1250" spans="2:29">
      <c r="B1250" s="134">
        <f t="shared" si="103"/>
        <v>37042</v>
      </c>
      <c r="C1250" s="94">
        <v>37042</v>
      </c>
      <c r="D1250" s="84">
        <f t="shared" ref="D1250:D1313" si="104">MONTH(C1250)</f>
        <v>5</v>
      </c>
      <c r="E1250" s="84">
        <f t="shared" si="100"/>
        <v>31</v>
      </c>
      <c r="F1250" s="84">
        <f t="shared" si="101"/>
        <v>2001</v>
      </c>
      <c r="G1250" s="92">
        <f t="shared" si="102"/>
        <v>2001</v>
      </c>
      <c r="H1250" s="183">
        <v>9.8800000000000008</v>
      </c>
      <c r="I1250" s="119">
        <v>2</v>
      </c>
      <c r="J1250" s="119">
        <v>111.11</v>
      </c>
      <c r="K1250" s="119"/>
      <c r="L1250" s="119">
        <v>3.88</v>
      </c>
      <c r="M1250" s="119">
        <v>33.33</v>
      </c>
      <c r="N1250" s="119">
        <v>8.14</v>
      </c>
      <c r="O1250" s="184">
        <v>0.38</v>
      </c>
      <c r="P1250" s="183">
        <v>7.11</v>
      </c>
      <c r="Q1250" s="119">
        <v>2.4900000000000002</v>
      </c>
      <c r="R1250" s="119">
        <v>0.56999999999999995</v>
      </c>
      <c r="S1250" s="119">
        <v>48.26</v>
      </c>
      <c r="T1250" s="184">
        <v>48.45</v>
      </c>
      <c r="U1250" s="183">
        <v>110.47</v>
      </c>
      <c r="V1250" s="119"/>
      <c r="W1250" s="119"/>
      <c r="X1250" s="184">
        <v>89.79</v>
      </c>
      <c r="Y1250" s="183"/>
      <c r="Z1250" s="119"/>
      <c r="AA1250" s="119">
        <v>50.07</v>
      </c>
      <c r="AB1250" s="175">
        <v>17</v>
      </c>
      <c r="AC1250" s="184">
        <v>67.069999999999993</v>
      </c>
    </row>
    <row r="1251" spans="2:29">
      <c r="B1251" s="134">
        <f t="shared" si="103"/>
        <v>37072</v>
      </c>
      <c r="C1251" s="94">
        <v>37072</v>
      </c>
      <c r="D1251" s="84">
        <f t="shared" si="104"/>
        <v>6</v>
      </c>
      <c r="E1251" s="84">
        <f t="shared" si="100"/>
        <v>30</v>
      </c>
      <c r="F1251" s="84">
        <f t="shared" si="101"/>
        <v>2001</v>
      </c>
      <c r="G1251" s="92">
        <f t="shared" si="102"/>
        <v>2001</v>
      </c>
      <c r="H1251" s="183">
        <v>10.66</v>
      </c>
      <c r="I1251" s="119">
        <v>2.02</v>
      </c>
      <c r="J1251" s="119">
        <v>118.22</v>
      </c>
      <c r="K1251" s="119"/>
      <c r="L1251" s="119">
        <v>1.36</v>
      </c>
      <c r="M1251" s="119">
        <v>6.72</v>
      </c>
      <c r="N1251" s="119">
        <v>1.07</v>
      </c>
      <c r="O1251" s="184">
        <v>0.39</v>
      </c>
      <c r="P1251" s="183">
        <v>1.0900000000000001</v>
      </c>
      <c r="Q1251" s="119">
        <v>5.74</v>
      </c>
      <c r="R1251" s="119">
        <v>0.48</v>
      </c>
      <c r="S1251" s="119">
        <v>49.74</v>
      </c>
      <c r="T1251" s="184">
        <v>48.9</v>
      </c>
      <c r="U1251" s="183">
        <v>98.84</v>
      </c>
      <c r="V1251" s="119"/>
      <c r="W1251" s="119"/>
      <c r="X1251" s="184">
        <v>37.020000000000003</v>
      </c>
      <c r="Y1251" s="183"/>
      <c r="Z1251" s="119"/>
      <c r="AA1251" s="119">
        <v>53.75</v>
      </c>
      <c r="AB1251" s="175">
        <v>11.1</v>
      </c>
      <c r="AC1251" s="184">
        <v>64.849999999999994</v>
      </c>
    </row>
    <row r="1252" spans="2:29">
      <c r="B1252" s="134">
        <f t="shared" si="103"/>
        <v>37103</v>
      </c>
      <c r="C1252" s="94">
        <v>37103</v>
      </c>
      <c r="D1252" s="84">
        <f t="shared" si="104"/>
        <v>7</v>
      </c>
      <c r="E1252" s="84">
        <f t="shared" si="100"/>
        <v>31</v>
      </c>
      <c r="F1252" s="84">
        <f t="shared" si="101"/>
        <v>2001</v>
      </c>
      <c r="G1252" s="92">
        <f t="shared" si="102"/>
        <v>2001</v>
      </c>
      <c r="H1252" s="183">
        <v>11.43</v>
      </c>
      <c r="I1252" s="119">
        <v>2.12</v>
      </c>
      <c r="J1252" s="119">
        <v>119.51</v>
      </c>
      <c r="K1252" s="119"/>
      <c r="L1252" s="119">
        <v>0.94</v>
      </c>
      <c r="M1252" s="119">
        <v>16.93</v>
      </c>
      <c r="N1252" s="119">
        <v>5.19</v>
      </c>
      <c r="O1252" s="184">
        <v>0.28000000000000003</v>
      </c>
      <c r="P1252" s="183"/>
      <c r="Q1252" s="119">
        <v>0.48</v>
      </c>
      <c r="R1252" s="119">
        <v>0.47</v>
      </c>
      <c r="S1252" s="119">
        <v>56.07</v>
      </c>
      <c r="T1252" s="184">
        <v>43.67</v>
      </c>
      <c r="U1252" s="183">
        <v>118.86</v>
      </c>
      <c r="V1252" s="119"/>
      <c r="W1252" s="119"/>
      <c r="X1252" s="184"/>
      <c r="Y1252" s="183"/>
      <c r="Z1252" s="119"/>
      <c r="AA1252" s="119">
        <v>52.78</v>
      </c>
      <c r="AB1252" s="175">
        <v>11.8</v>
      </c>
      <c r="AC1252" s="184">
        <v>64.58</v>
      </c>
    </row>
    <row r="1253" spans="2:29">
      <c r="B1253" s="134">
        <f t="shared" si="103"/>
        <v>37134</v>
      </c>
      <c r="C1253" s="94">
        <v>37134</v>
      </c>
      <c r="D1253" s="84">
        <f t="shared" si="104"/>
        <v>8</v>
      </c>
      <c r="E1253" s="84">
        <f t="shared" si="100"/>
        <v>31</v>
      </c>
      <c r="F1253" s="84">
        <f t="shared" si="101"/>
        <v>2001</v>
      </c>
      <c r="G1253" s="92">
        <f t="shared" si="102"/>
        <v>2001</v>
      </c>
      <c r="H1253" s="183">
        <v>11.95</v>
      </c>
      <c r="I1253" s="119">
        <v>2.21</v>
      </c>
      <c r="J1253" s="119">
        <v>123.39</v>
      </c>
      <c r="K1253" s="119"/>
      <c r="L1253" s="119">
        <v>1.43</v>
      </c>
      <c r="M1253" s="119">
        <v>42.83</v>
      </c>
      <c r="N1253" s="119">
        <v>6.72</v>
      </c>
      <c r="O1253" s="184">
        <v>1.41</v>
      </c>
      <c r="P1253" s="183"/>
      <c r="Q1253" s="119">
        <v>0.35</v>
      </c>
      <c r="R1253" s="119">
        <v>0.54</v>
      </c>
      <c r="S1253" s="119">
        <v>57.82</v>
      </c>
      <c r="T1253" s="184">
        <v>46.19</v>
      </c>
      <c r="U1253" s="183">
        <v>120.16</v>
      </c>
      <c r="V1253" s="119"/>
      <c r="W1253" s="119"/>
      <c r="X1253" s="184"/>
      <c r="Y1253" s="183"/>
      <c r="Z1253" s="119"/>
      <c r="AA1253" s="119">
        <v>51.55</v>
      </c>
      <c r="AB1253" s="175">
        <v>18.399999999999999</v>
      </c>
      <c r="AC1253" s="184">
        <v>69.95</v>
      </c>
    </row>
    <row r="1254" spans="2:29">
      <c r="B1254" s="134">
        <f t="shared" si="103"/>
        <v>37164</v>
      </c>
      <c r="C1254" s="94">
        <v>37164</v>
      </c>
      <c r="D1254" s="84">
        <f t="shared" si="104"/>
        <v>9</v>
      </c>
      <c r="E1254" s="84">
        <f t="shared" si="100"/>
        <v>30</v>
      </c>
      <c r="F1254" s="84">
        <f t="shared" si="101"/>
        <v>2001</v>
      </c>
      <c r="G1254" s="92">
        <f t="shared" si="102"/>
        <v>2001</v>
      </c>
      <c r="H1254" s="183">
        <v>10.01</v>
      </c>
      <c r="I1254" s="119">
        <v>2.29</v>
      </c>
      <c r="J1254" s="119">
        <v>112.4</v>
      </c>
      <c r="K1254" s="119"/>
      <c r="L1254" s="119">
        <v>0.98</v>
      </c>
      <c r="M1254" s="119">
        <v>40.18</v>
      </c>
      <c r="N1254" s="119">
        <v>7.04</v>
      </c>
      <c r="O1254" s="184">
        <v>1.62</v>
      </c>
      <c r="P1254" s="183"/>
      <c r="Q1254" s="119">
        <v>0.56000000000000005</v>
      </c>
      <c r="R1254" s="119">
        <v>0.59</v>
      </c>
      <c r="S1254" s="119">
        <v>49.81</v>
      </c>
      <c r="T1254" s="184">
        <v>47.03</v>
      </c>
      <c r="U1254" s="183">
        <v>109.82</v>
      </c>
      <c r="V1254" s="119"/>
      <c r="W1254" s="119"/>
      <c r="X1254" s="184">
        <v>16.21</v>
      </c>
      <c r="Y1254" s="183"/>
      <c r="Z1254" s="119"/>
      <c r="AA1254" s="119">
        <v>44.57</v>
      </c>
      <c r="AB1254" s="175">
        <v>12.8</v>
      </c>
      <c r="AC1254" s="184">
        <v>57.37</v>
      </c>
    </row>
    <row r="1255" spans="2:29">
      <c r="B1255" s="134">
        <f t="shared" si="103"/>
        <v>37195</v>
      </c>
      <c r="C1255" s="94">
        <v>37195</v>
      </c>
      <c r="D1255" s="84">
        <f t="shared" si="104"/>
        <v>10</v>
      </c>
      <c r="E1255" s="84">
        <f t="shared" si="100"/>
        <v>31</v>
      </c>
      <c r="F1255" s="84">
        <f t="shared" si="101"/>
        <v>2001</v>
      </c>
      <c r="G1255" s="92">
        <f>F1255+1</f>
        <v>2002</v>
      </c>
      <c r="H1255" s="183">
        <v>10.72</v>
      </c>
      <c r="I1255" s="119">
        <v>2.11</v>
      </c>
      <c r="J1255" s="119">
        <v>100.78</v>
      </c>
      <c r="K1255" s="119"/>
      <c r="L1255" s="119">
        <v>0.75</v>
      </c>
      <c r="M1255" s="119">
        <v>38.57</v>
      </c>
      <c r="N1255" s="119">
        <v>3.32</v>
      </c>
      <c r="O1255" s="184">
        <v>1.6</v>
      </c>
      <c r="P1255" s="183"/>
      <c r="Q1255" s="119"/>
      <c r="R1255" s="119">
        <v>0.43</v>
      </c>
      <c r="S1255" s="119">
        <v>46.96</v>
      </c>
      <c r="T1255" s="184">
        <v>46.45</v>
      </c>
      <c r="U1255" s="183">
        <v>107.24</v>
      </c>
      <c r="V1255" s="119"/>
      <c r="W1255" s="119"/>
      <c r="X1255" s="184">
        <v>1.55</v>
      </c>
      <c r="Y1255" s="183"/>
      <c r="Z1255" s="119"/>
      <c r="AA1255" s="119">
        <v>0</v>
      </c>
      <c r="AB1255" s="119">
        <v>42.25</v>
      </c>
      <c r="AC1255" s="184">
        <v>42.25</v>
      </c>
    </row>
    <row r="1256" spans="2:29">
      <c r="B1256" s="134">
        <f t="shared" si="103"/>
        <v>37225</v>
      </c>
      <c r="C1256" s="94">
        <v>37225</v>
      </c>
      <c r="D1256" s="84">
        <f t="shared" si="104"/>
        <v>11</v>
      </c>
      <c r="E1256" s="84">
        <f t="shared" si="100"/>
        <v>30</v>
      </c>
      <c r="F1256" s="84">
        <f t="shared" si="101"/>
        <v>2001</v>
      </c>
      <c r="G1256" s="92">
        <f>F1256+1</f>
        <v>2002</v>
      </c>
      <c r="H1256" s="183">
        <v>10.47</v>
      </c>
      <c r="I1256" s="119">
        <v>2.0699999999999998</v>
      </c>
      <c r="J1256" s="119">
        <v>96.25</v>
      </c>
      <c r="K1256" s="119"/>
      <c r="L1256" s="119">
        <v>1.1599999999999999</v>
      </c>
      <c r="M1256" s="119">
        <v>37.340000000000003</v>
      </c>
      <c r="N1256" s="119">
        <v>4.17</v>
      </c>
      <c r="O1256" s="184">
        <v>1.54</v>
      </c>
      <c r="P1256" s="183"/>
      <c r="Q1256" s="119">
        <v>0.19</v>
      </c>
      <c r="R1256" s="119">
        <v>0.36</v>
      </c>
      <c r="S1256" s="119">
        <v>45.09</v>
      </c>
      <c r="T1256" s="184">
        <v>42.25</v>
      </c>
      <c r="U1256" s="183">
        <v>107.88</v>
      </c>
      <c r="V1256" s="119"/>
      <c r="W1256" s="119"/>
      <c r="X1256" s="184">
        <v>46.19</v>
      </c>
      <c r="Y1256" s="183"/>
      <c r="Z1256" s="119"/>
      <c r="AA1256" s="119">
        <v>35.590000000000003</v>
      </c>
      <c r="AB1256" s="119">
        <v>7.56</v>
      </c>
      <c r="AC1256" s="184">
        <v>43.15</v>
      </c>
    </row>
    <row r="1257" spans="2:29">
      <c r="B1257" s="134">
        <f t="shared" si="103"/>
        <v>37256</v>
      </c>
      <c r="C1257" s="94">
        <v>37256</v>
      </c>
      <c r="D1257" s="84">
        <f t="shared" si="104"/>
        <v>12</v>
      </c>
      <c r="E1257" s="84">
        <f t="shared" si="100"/>
        <v>31</v>
      </c>
      <c r="F1257" s="84">
        <f t="shared" si="101"/>
        <v>2001</v>
      </c>
      <c r="G1257" s="92">
        <f>F1257+1</f>
        <v>2002</v>
      </c>
      <c r="H1257" s="183">
        <v>9.3699999999999992</v>
      </c>
      <c r="I1257" s="119">
        <v>2.0099999999999998</v>
      </c>
      <c r="J1257" s="119">
        <v>79.459999999999994</v>
      </c>
      <c r="K1257" s="119">
        <v>0.06</v>
      </c>
      <c r="L1257" s="119">
        <v>1.23</v>
      </c>
      <c r="M1257" s="119">
        <v>27.13</v>
      </c>
      <c r="N1257" s="119">
        <v>6.78</v>
      </c>
      <c r="O1257" s="184">
        <v>2.0699999999999998</v>
      </c>
      <c r="P1257" s="183">
        <v>1.72</v>
      </c>
      <c r="Q1257" s="119">
        <v>2.85</v>
      </c>
      <c r="R1257" s="119">
        <v>0.43</v>
      </c>
      <c r="S1257" s="119">
        <v>46.96</v>
      </c>
      <c r="T1257" s="184">
        <v>32.49</v>
      </c>
      <c r="U1257" s="183">
        <v>114.99</v>
      </c>
      <c r="V1257" s="119"/>
      <c r="W1257" s="119"/>
      <c r="X1257" s="184">
        <v>100.13</v>
      </c>
      <c r="Y1257" s="183"/>
      <c r="Z1257" s="119"/>
      <c r="AA1257" s="119">
        <v>20.16</v>
      </c>
      <c r="AB1257" s="119">
        <v>29.72</v>
      </c>
      <c r="AC1257" s="184">
        <v>49.88</v>
      </c>
    </row>
    <row r="1258" spans="2:29">
      <c r="B1258" s="134">
        <f t="shared" si="103"/>
        <v>37287</v>
      </c>
      <c r="C1258" s="94">
        <v>37287</v>
      </c>
      <c r="D1258" s="84">
        <f t="shared" si="104"/>
        <v>1</v>
      </c>
      <c r="E1258" s="84">
        <f t="shared" si="100"/>
        <v>31</v>
      </c>
      <c r="F1258" s="84">
        <f t="shared" si="101"/>
        <v>2002</v>
      </c>
      <c r="G1258" s="92">
        <f>F1258</f>
        <v>2002</v>
      </c>
      <c r="H1258" s="183">
        <v>8.5299999999999994</v>
      </c>
      <c r="I1258" s="119">
        <v>2.2400000000000002</v>
      </c>
      <c r="J1258" s="119">
        <v>74.94</v>
      </c>
      <c r="K1258" s="119">
        <v>0.52</v>
      </c>
      <c r="L1258" s="119">
        <v>1.2</v>
      </c>
      <c r="M1258" s="119">
        <v>22.87</v>
      </c>
      <c r="N1258" s="119">
        <v>6.98</v>
      </c>
      <c r="O1258" s="184">
        <v>2.34</v>
      </c>
      <c r="P1258" s="183">
        <v>3.84</v>
      </c>
      <c r="Q1258" s="119">
        <v>1.05</v>
      </c>
      <c r="R1258" s="119">
        <v>0.45</v>
      </c>
      <c r="S1258" s="119">
        <v>52.39</v>
      </c>
      <c r="T1258" s="184">
        <v>30.81</v>
      </c>
      <c r="U1258" s="183">
        <v>113.05</v>
      </c>
      <c r="V1258" s="119"/>
      <c r="W1258" s="119">
        <v>5.83</v>
      </c>
      <c r="X1258" s="184">
        <v>83.33</v>
      </c>
      <c r="Y1258" s="183"/>
      <c r="Z1258" s="119"/>
      <c r="AA1258" s="119">
        <v>34.950000000000003</v>
      </c>
      <c r="AB1258" s="119">
        <v>23.97</v>
      </c>
      <c r="AC1258" s="184">
        <v>58.92</v>
      </c>
    </row>
    <row r="1259" spans="2:29">
      <c r="B1259" s="134">
        <f t="shared" si="103"/>
        <v>37315</v>
      </c>
      <c r="C1259" s="94">
        <v>37315</v>
      </c>
      <c r="D1259" s="84">
        <f t="shared" si="104"/>
        <v>2</v>
      </c>
      <c r="E1259" s="84">
        <f t="shared" si="100"/>
        <v>28</v>
      </c>
      <c r="F1259" s="84">
        <f t="shared" si="101"/>
        <v>2002</v>
      </c>
      <c r="G1259" s="92">
        <f t="shared" si="102"/>
        <v>2002</v>
      </c>
      <c r="H1259" s="183">
        <v>5.12</v>
      </c>
      <c r="I1259" s="119">
        <v>2.0499999999999998</v>
      </c>
      <c r="J1259" s="119">
        <v>74.94</v>
      </c>
      <c r="K1259" s="119">
        <v>0.59</v>
      </c>
      <c r="L1259" s="119">
        <v>1.0900000000000001</v>
      </c>
      <c r="M1259" s="119">
        <v>30.75</v>
      </c>
      <c r="N1259" s="119">
        <v>6.72</v>
      </c>
      <c r="O1259" s="184">
        <v>2.4</v>
      </c>
      <c r="P1259" s="183">
        <v>3.78</v>
      </c>
      <c r="Q1259" s="119">
        <v>1.27</v>
      </c>
      <c r="R1259" s="119">
        <v>0.48</v>
      </c>
      <c r="S1259" s="119">
        <v>44.9</v>
      </c>
      <c r="T1259" s="184">
        <v>28.42</v>
      </c>
      <c r="U1259" s="183">
        <v>104.65</v>
      </c>
      <c r="V1259" s="119"/>
      <c r="W1259" s="119">
        <v>23.32</v>
      </c>
      <c r="X1259" s="184">
        <v>60.72</v>
      </c>
      <c r="Y1259" s="183"/>
      <c r="Z1259" s="119"/>
      <c r="AA1259" s="119">
        <v>6.38</v>
      </c>
      <c r="AB1259" s="119">
        <v>61.43</v>
      </c>
      <c r="AC1259" s="184">
        <v>67.81</v>
      </c>
    </row>
    <row r="1260" spans="2:29">
      <c r="B1260" s="134">
        <f t="shared" si="103"/>
        <v>37346</v>
      </c>
      <c r="C1260" s="94">
        <v>37346</v>
      </c>
      <c r="D1260" s="84">
        <f t="shared" si="104"/>
        <v>3</v>
      </c>
      <c r="E1260" s="84">
        <f t="shared" si="100"/>
        <v>31</v>
      </c>
      <c r="F1260" s="84">
        <f t="shared" si="101"/>
        <v>2002</v>
      </c>
      <c r="G1260" s="92">
        <f t="shared" si="102"/>
        <v>2002</v>
      </c>
      <c r="H1260" s="183">
        <v>4.28</v>
      </c>
      <c r="I1260" s="119">
        <v>2.0099999999999998</v>
      </c>
      <c r="J1260" s="119">
        <v>93.02</v>
      </c>
      <c r="K1260" s="119">
        <v>0.94</v>
      </c>
      <c r="L1260" s="119">
        <v>1.59</v>
      </c>
      <c r="M1260" s="119">
        <v>23.32</v>
      </c>
      <c r="N1260" s="119">
        <v>6.98</v>
      </c>
      <c r="O1260" s="184">
        <v>2.56</v>
      </c>
      <c r="P1260" s="183">
        <v>17.18</v>
      </c>
      <c r="Q1260" s="119">
        <v>6.41</v>
      </c>
      <c r="R1260" s="119">
        <v>0.47</v>
      </c>
      <c r="S1260" s="119">
        <v>22.74</v>
      </c>
      <c r="T1260" s="184">
        <v>22.16</v>
      </c>
      <c r="U1260" s="183">
        <v>93.02</v>
      </c>
      <c r="V1260" s="119"/>
      <c r="W1260" s="119">
        <v>85.27</v>
      </c>
      <c r="X1260" s="184">
        <v>132.43</v>
      </c>
      <c r="Y1260" s="183"/>
      <c r="Z1260" s="119">
        <v>0.74</v>
      </c>
      <c r="AA1260" s="119">
        <v>20.74</v>
      </c>
      <c r="AB1260" s="119">
        <v>34.11</v>
      </c>
      <c r="AC1260" s="184">
        <v>54.85</v>
      </c>
    </row>
    <row r="1261" spans="2:29">
      <c r="B1261" s="134">
        <f t="shared" si="103"/>
        <v>37376</v>
      </c>
      <c r="C1261" s="94">
        <v>37376</v>
      </c>
      <c r="D1261" s="84">
        <f t="shared" si="104"/>
        <v>4</v>
      </c>
      <c r="E1261" s="84">
        <f t="shared" si="100"/>
        <v>30</v>
      </c>
      <c r="F1261" s="84">
        <f t="shared" si="101"/>
        <v>2002</v>
      </c>
      <c r="G1261" s="92">
        <f t="shared" si="102"/>
        <v>2002</v>
      </c>
      <c r="H1261" s="183">
        <v>6.46</v>
      </c>
      <c r="I1261" s="119">
        <v>2.0499999999999998</v>
      </c>
      <c r="J1261" s="119">
        <v>71.06</v>
      </c>
      <c r="K1261" s="119">
        <v>0.93</v>
      </c>
      <c r="L1261" s="119">
        <v>1.72</v>
      </c>
      <c r="M1261" s="119">
        <v>25.32</v>
      </c>
      <c r="N1261" s="119">
        <v>7.24</v>
      </c>
      <c r="O1261" s="184">
        <v>2.52</v>
      </c>
      <c r="P1261" s="183">
        <v>11.69</v>
      </c>
      <c r="Q1261" s="119">
        <v>7.17</v>
      </c>
      <c r="R1261" s="119">
        <v>0.46</v>
      </c>
      <c r="S1261" s="119">
        <v>28.42</v>
      </c>
      <c r="T1261" s="184">
        <v>19.899999999999999</v>
      </c>
      <c r="U1261" s="183">
        <v>91.73</v>
      </c>
      <c r="V1261" s="119"/>
      <c r="W1261" s="119">
        <v>86.56</v>
      </c>
      <c r="X1261" s="184">
        <v>118.22</v>
      </c>
      <c r="Y1261" s="183"/>
      <c r="Z1261" s="119">
        <v>17.96</v>
      </c>
      <c r="AA1261" s="119">
        <v>7.24</v>
      </c>
      <c r="AB1261" s="119">
        <v>66.540000000000006</v>
      </c>
      <c r="AC1261" s="184">
        <v>73.78</v>
      </c>
    </row>
    <row r="1262" spans="2:29">
      <c r="B1262" s="134">
        <f t="shared" si="103"/>
        <v>37407</v>
      </c>
      <c r="C1262" s="94">
        <v>37407</v>
      </c>
      <c r="D1262" s="84">
        <f t="shared" si="104"/>
        <v>5</v>
      </c>
      <c r="E1262" s="84">
        <f t="shared" si="100"/>
        <v>31</v>
      </c>
      <c r="F1262" s="84">
        <f t="shared" si="101"/>
        <v>2002</v>
      </c>
      <c r="G1262" s="92">
        <f t="shared" si="102"/>
        <v>2002</v>
      </c>
      <c r="H1262" s="183">
        <v>7.17</v>
      </c>
      <c r="I1262" s="119">
        <v>1.95</v>
      </c>
      <c r="J1262" s="119">
        <v>87.86</v>
      </c>
      <c r="K1262" s="119">
        <v>0.86</v>
      </c>
      <c r="L1262" s="119">
        <v>1.58</v>
      </c>
      <c r="M1262" s="119">
        <v>1.65</v>
      </c>
      <c r="N1262" s="119">
        <v>5.74</v>
      </c>
      <c r="O1262" s="184">
        <v>1.66</v>
      </c>
      <c r="P1262" s="183">
        <v>15.7</v>
      </c>
      <c r="Q1262" s="119">
        <v>7.49</v>
      </c>
      <c r="R1262" s="119">
        <v>0.46</v>
      </c>
      <c r="S1262" s="119">
        <v>34.24</v>
      </c>
      <c r="T1262" s="184">
        <v>26.16</v>
      </c>
      <c r="U1262" s="183">
        <v>89.79</v>
      </c>
      <c r="V1262" s="119"/>
      <c r="W1262" s="119">
        <v>126.62</v>
      </c>
      <c r="X1262" s="184">
        <v>195.09</v>
      </c>
      <c r="Y1262" s="183"/>
      <c r="Z1262" s="119">
        <v>0.67</v>
      </c>
      <c r="AA1262" s="119">
        <v>44.64</v>
      </c>
      <c r="AB1262" s="119">
        <v>5.0199999999999996</v>
      </c>
      <c r="AC1262" s="184">
        <v>49.66</v>
      </c>
    </row>
    <row r="1263" spans="2:29">
      <c r="B1263" s="134">
        <f t="shared" si="103"/>
        <v>37437</v>
      </c>
      <c r="C1263" s="94">
        <v>37437</v>
      </c>
      <c r="D1263" s="84">
        <f t="shared" si="104"/>
        <v>6</v>
      </c>
      <c r="E1263" s="84">
        <f t="shared" si="100"/>
        <v>30</v>
      </c>
      <c r="F1263" s="84">
        <f t="shared" si="101"/>
        <v>2002</v>
      </c>
      <c r="G1263" s="92">
        <f t="shared" si="102"/>
        <v>2002</v>
      </c>
      <c r="H1263" s="183">
        <v>8.7899999999999991</v>
      </c>
      <c r="I1263" s="119">
        <v>1.85</v>
      </c>
      <c r="J1263" s="119">
        <v>97.55</v>
      </c>
      <c r="K1263" s="119">
        <v>0.85</v>
      </c>
      <c r="L1263" s="119">
        <v>1.75</v>
      </c>
      <c r="M1263" s="119">
        <v>14.86</v>
      </c>
      <c r="N1263" s="119">
        <v>3.39</v>
      </c>
      <c r="O1263" s="184">
        <v>0.87</v>
      </c>
      <c r="P1263" s="183">
        <v>1.38</v>
      </c>
      <c r="Q1263" s="119">
        <v>3.26</v>
      </c>
      <c r="R1263" s="119">
        <v>0.42</v>
      </c>
      <c r="S1263" s="119">
        <v>43.48</v>
      </c>
      <c r="T1263" s="184">
        <v>41.99</v>
      </c>
      <c r="U1263" s="183">
        <v>94.32</v>
      </c>
      <c r="V1263" s="119"/>
      <c r="W1263" s="119">
        <v>46.64</v>
      </c>
      <c r="X1263" s="184">
        <v>92.38</v>
      </c>
      <c r="Y1263" s="183">
        <v>4.25</v>
      </c>
      <c r="Z1263" s="119"/>
      <c r="AA1263" s="119">
        <v>35.590000000000003</v>
      </c>
      <c r="AB1263" s="119">
        <v>15.57</v>
      </c>
      <c r="AC1263" s="184">
        <v>51.16</v>
      </c>
    </row>
    <row r="1264" spans="2:29">
      <c r="B1264" s="134">
        <f t="shared" si="103"/>
        <v>37468</v>
      </c>
      <c r="C1264" s="94">
        <v>37468</v>
      </c>
      <c r="D1264" s="84">
        <f t="shared" si="104"/>
        <v>7</v>
      </c>
      <c r="E1264" s="84">
        <f t="shared" si="100"/>
        <v>31</v>
      </c>
      <c r="F1264" s="84">
        <f t="shared" si="101"/>
        <v>2002</v>
      </c>
      <c r="G1264" s="92">
        <f t="shared" si="102"/>
        <v>2002</v>
      </c>
      <c r="H1264" s="183">
        <v>8.85</v>
      </c>
      <c r="I1264" s="119">
        <v>2.0099999999999998</v>
      </c>
      <c r="J1264" s="119">
        <v>121.45</v>
      </c>
      <c r="K1264" s="119">
        <v>0.74</v>
      </c>
      <c r="L1264" s="119">
        <v>1.43</v>
      </c>
      <c r="M1264" s="119">
        <v>36.69</v>
      </c>
      <c r="N1264" s="119">
        <v>1.67</v>
      </c>
      <c r="O1264" s="184">
        <v>1.82</v>
      </c>
      <c r="P1264" s="183"/>
      <c r="Q1264" s="119">
        <v>0.12</v>
      </c>
      <c r="R1264" s="119">
        <v>0.38</v>
      </c>
      <c r="S1264" s="119">
        <v>49.1</v>
      </c>
      <c r="T1264" s="184">
        <v>40.89</v>
      </c>
      <c r="U1264" s="183">
        <v>116.28</v>
      </c>
      <c r="V1264" s="119"/>
      <c r="W1264" s="119"/>
      <c r="X1264" s="184"/>
      <c r="Y1264" s="183">
        <v>16.09</v>
      </c>
      <c r="Z1264" s="119"/>
      <c r="AA1264" s="119">
        <v>38.76</v>
      </c>
      <c r="AB1264" s="119">
        <v>27</v>
      </c>
      <c r="AC1264" s="184">
        <v>65.760000000000005</v>
      </c>
    </row>
    <row r="1265" spans="2:32">
      <c r="B1265" s="134">
        <f t="shared" si="103"/>
        <v>37499</v>
      </c>
      <c r="C1265" s="94">
        <v>37499</v>
      </c>
      <c r="D1265" s="84">
        <f t="shared" si="104"/>
        <v>8</v>
      </c>
      <c r="E1265" s="84">
        <f t="shared" si="100"/>
        <v>31</v>
      </c>
      <c r="F1265" s="84">
        <f t="shared" si="101"/>
        <v>2002</v>
      </c>
      <c r="G1265" s="92">
        <f t="shared" si="102"/>
        <v>2002</v>
      </c>
      <c r="H1265" s="183">
        <v>10.85</v>
      </c>
      <c r="I1265" s="119">
        <v>1.95</v>
      </c>
      <c r="J1265" s="119">
        <v>116.93</v>
      </c>
      <c r="K1265" s="119">
        <v>0.79</v>
      </c>
      <c r="L1265" s="119">
        <v>1.74</v>
      </c>
      <c r="M1265" s="119">
        <v>40.57</v>
      </c>
      <c r="N1265" s="119">
        <v>3.48</v>
      </c>
      <c r="O1265" s="184">
        <v>2.12</v>
      </c>
      <c r="P1265" s="183"/>
      <c r="Q1265" s="119">
        <v>1.01</v>
      </c>
      <c r="R1265" s="119">
        <v>0.45</v>
      </c>
      <c r="S1265" s="119">
        <v>48.13</v>
      </c>
      <c r="T1265" s="184">
        <v>44.06</v>
      </c>
      <c r="U1265" s="183">
        <v>122.09</v>
      </c>
      <c r="V1265" s="119"/>
      <c r="W1265" s="119"/>
      <c r="X1265" s="184">
        <v>9.43</v>
      </c>
      <c r="Y1265" s="183"/>
      <c r="Z1265" s="119"/>
      <c r="AA1265" s="119">
        <v>16.09</v>
      </c>
      <c r="AB1265" s="119">
        <v>35.01</v>
      </c>
      <c r="AC1265" s="184">
        <v>51.1</v>
      </c>
    </row>
    <row r="1266" spans="2:32">
      <c r="B1266" s="134">
        <f t="shared" si="103"/>
        <v>37529</v>
      </c>
      <c r="C1266" s="94">
        <v>37529</v>
      </c>
      <c r="D1266" s="84">
        <f t="shared" si="104"/>
        <v>9</v>
      </c>
      <c r="E1266" s="84">
        <f t="shared" si="100"/>
        <v>30</v>
      </c>
      <c r="F1266" s="84">
        <f t="shared" si="101"/>
        <v>2002</v>
      </c>
      <c r="G1266" s="92">
        <f t="shared" si="102"/>
        <v>2002</v>
      </c>
      <c r="H1266" s="183">
        <v>8.27</v>
      </c>
      <c r="I1266" s="119">
        <v>1.85</v>
      </c>
      <c r="J1266" s="119">
        <v>96.9</v>
      </c>
      <c r="K1266" s="119">
        <v>0.68</v>
      </c>
      <c r="L1266" s="119">
        <v>2.2000000000000002</v>
      </c>
      <c r="M1266" s="119">
        <v>41.54</v>
      </c>
      <c r="N1266" s="119">
        <v>2.48</v>
      </c>
      <c r="O1266" s="184">
        <v>2.12</v>
      </c>
      <c r="P1266" s="183"/>
      <c r="Q1266" s="119">
        <v>2.98</v>
      </c>
      <c r="R1266" s="119">
        <v>0.42</v>
      </c>
      <c r="S1266" s="119">
        <v>44.38</v>
      </c>
      <c r="T1266" s="184">
        <v>43.73</v>
      </c>
      <c r="U1266" s="183">
        <v>102.71</v>
      </c>
      <c r="V1266" s="119"/>
      <c r="W1266" s="119">
        <v>4.0199999999999996</v>
      </c>
      <c r="X1266" s="184">
        <v>97.55</v>
      </c>
      <c r="Y1266" s="183"/>
      <c r="Z1266" s="119"/>
      <c r="AA1266" s="119"/>
      <c r="AB1266" s="119">
        <v>43.67</v>
      </c>
      <c r="AC1266" s="184">
        <v>43.67</v>
      </c>
    </row>
    <row r="1267" spans="2:32">
      <c r="B1267" s="134">
        <f t="shared" si="103"/>
        <v>37560</v>
      </c>
      <c r="C1267" s="94">
        <v>37560</v>
      </c>
      <c r="D1267" s="84">
        <f t="shared" si="104"/>
        <v>10</v>
      </c>
      <c r="E1267" s="84">
        <f t="shared" si="100"/>
        <v>31</v>
      </c>
      <c r="F1267" s="84">
        <f t="shared" si="101"/>
        <v>2002</v>
      </c>
      <c r="G1267" s="92">
        <f>F1267+1</f>
        <v>2003</v>
      </c>
      <c r="H1267" s="183">
        <v>6.98</v>
      </c>
      <c r="I1267" s="119">
        <v>1.8</v>
      </c>
      <c r="J1267" s="119">
        <v>90.44</v>
      </c>
      <c r="K1267" s="119">
        <v>0.9</v>
      </c>
      <c r="L1267" s="119">
        <v>1.4</v>
      </c>
      <c r="M1267" s="119">
        <v>10.98</v>
      </c>
      <c r="N1267" s="119">
        <v>1.89</v>
      </c>
      <c r="O1267" s="184">
        <v>1.0900000000000001</v>
      </c>
      <c r="P1267" s="183">
        <v>13.7</v>
      </c>
      <c r="Q1267" s="119">
        <v>4.84</v>
      </c>
      <c r="R1267" s="119">
        <v>0.41</v>
      </c>
      <c r="S1267" s="119">
        <v>42.83</v>
      </c>
      <c r="T1267" s="184">
        <v>41.8</v>
      </c>
      <c r="U1267" s="183">
        <v>86.56</v>
      </c>
      <c r="V1267" s="119"/>
      <c r="W1267" s="119">
        <v>54.78</v>
      </c>
      <c r="X1267" s="184">
        <v>162.15</v>
      </c>
      <c r="Y1267" s="183"/>
      <c r="Z1267" s="119"/>
      <c r="AA1267" s="119">
        <v>7.43</v>
      </c>
      <c r="AB1267" s="119">
        <v>27.07</v>
      </c>
      <c r="AC1267" s="184">
        <v>34.5</v>
      </c>
    </row>
    <row r="1268" spans="2:32">
      <c r="B1268" s="134">
        <f t="shared" si="103"/>
        <v>37590</v>
      </c>
      <c r="C1268" s="94">
        <v>37590</v>
      </c>
      <c r="D1268" s="84">
        <f t="shared" si="104"/>
        <v>11</v>
      </c>
      <c r="E1268" s="84">
        <f t="shared" si="100"/>
        <v>30</v>
      </c>
      <c r="F1268" s="84">
        <f t="shared" si="101"/>
        <v>2002</v>
      </c>
      <c r="G1268" s="92">
        <f>F1268+1</f>
        <v>2003</v>
      </c>
      <c r="H1268" s="183">
        <v>4.57</v>
      </c>
      <c r="I1268" s="119">
        <v>1.82</v>
      </c>
      <c r="J1268" s="119">
        <v>84.63</v>
      </c>
      <c r="K1268" s="119">
        <v>0.83</v>
      </c>
      <c r="L1268" s="119">
        <v>2.0099999999999998</v>
      </c>
      <c r="M1268" s="119"/>
      <c r="N1268" s="119">
        <v>3.64</v>
      </c>
      <c r="O1268" s="184">
        <v>0.23</v>
      </c>
      <c r="P1268" s="183">
        <v>23.58</v>
      </c>
      <c r="Q1268" s="119"/>
      <c r="R1268" s="119">
        <v>0.45</v>
      </c>
      <c r="S1268" s="119">
        <v>45.48</v>
      </c>
      <c r="T1268" s="184">
        <v>48.45</v>
      </c>
      <c r="U1268" s="183">
        <v>100.13</v>
      </c>
      <c r="V1268" s="119"/>
      <c r="W1268" s="119">
        <v>24.1</v>
      </c>
      <c r="X1268" s="184">
        <v>39.729999999999997</v>
      </c>
      <c r="Y1268" s="183"/>
      <c r="Z1268" s="119"/>
      <c r="AA1268" s="119">
        <v>34.299999999999997</v>
      </c>
      <c r="AB1268" s="176">
        <v>-0.82</v>
      </c>
      <c r="AC1268" s="184">
        <v>33.479999999999997</v>
      </c>
    </row>
    <row r="1269" spans="2:32">
      <c r="B1269" s="134">
        <f t="shared" si="103"/>
        <v>37621</v>
      </c>
      <c r="C1269" s="94">
        <v>37621</v>
      </c>
      <c r="D1269" s="84">
        <f t="shared" si="104"/>
        <v>12</v>
      </c>
      <c r="E1269" s="84">
        <f t="shared" si="100"/>
        <v>31</v>
      </c>
      <c r="F1269" s="84">
        <f t="shared" si="101"/>
        <v>2002</v>
      </c>
      <c r="G1269" s="92">
        <f>F1269+1</f>
        <v>2003</v>
      </c>
      <c r="H1269" s="183">
        <v>6.59</v>
      </c>
      <c r="I1269" s="119">
        <v>1.82</v>
      </c>
      <c r="J1269" s="119">
        <v>82.69</v>
      </c>
      <c r="K1269" s="119"/>
      <c r="L1269" s="119">
        <v>0.18</v>
      </c>
      <c r="M1269" s="119"/>
      <c r="N1269" s="119">
        <v>0.54</v>
      </c>
      <c r="O1269" s="184">
        <v>0.11</v>
      </c>
      <c r="P1269" s="183">
        <v>5.71</v>
      </c>
      <c r="Q1269" s="119">
        <v>2.4500000000000002</v>
      </c>
      <c r="R1269" s="119">
        <v>0.25</v>
      </c>
      <c r="S1269" s="119">
        <v>47.22</v>
      </c>
      <c r="T1269" s="184">
        <v>42.05</v>
      </c>
      <c r="U1269" s="183">
        <v>111.76</v>
      </c>
      <c r="V1269" s="119"/>
      <c r="W1269" s="119"/>
      <c r="X1269" s="184"/>
      <c r="Y1269" s="183"/>
      <c r="Z1269" s="119"/>
      <c r="AA1269" s="119">
        <v>29.65</v>
      </c>
      <c r="AB1269" s="176">
        <v>-6.78</v>
      </c>
      <c r="AC1269" s="184">
        <v>22.87</v>
      </c>
    </row>
    <row r="1270" spans="2:32" s="2" customFormat="1">
      <c r="B1270" s="109">
        <f t="shared" si="103"/>
        <v>37652</v>
      </c>
      <c r="C1270" s="110">
        <v>37652</v>
      </c>
      <c r="D1270" s="107">
        <f t="shared" si="104"/>
        <v>1</v>
      </c>
      <c r="E1270" s="107">
        <f t="shared" si="100"/>
        <v>31</v>
      </c>
      <c r="F1270" s="107">
        <f t="shared" si="101"/>
        <v>2003</v>
      </c>
      <c r="G1270" s="111">
        <f>F1270</f>
        <v>2003</v>
      </c>
      <c r="H1270" s="185">
        <v>7.95</v>
      </c>
      <c r="I1270" s="120">
        <v>1.83</v>
      </c>
      <c r="J1270" s="120">
        <v>86.56</v>
      </c>
      <c r="K1270" s="120"/>
      <c r="L1270" s="120"/>
      <c r="M1270" s="120"/>
      <c r="N1270" s="120"/>
      <c r="O1270" s="186">
        <v>0.11</v>
      </c>
      <c r="P1270" s="185"/>
      <c r="Q1270" s="120">
        <v>0.21</v>
      </c>
      <c r="R1270" s="120">
        <v>0.41</v>
      </c>
      <c r="S1270" s="120">
        <v>50.07</v>
      </c>
      <c r="T1270" s="186">
        <v>41.21</v>
      </c>
      <c r="U1270" s="185">
        <v>115.63</v>
      </c>
      <c r="V1270" s="120"/>
      <c r="W1270" s="120"/>
      <c r="X1270" s="186"/>
      <c r="Y1270" s="185"/>
      <c r="Z1270" s="120"/>
      <c r="AA1270" s="120">
        <v>28.17</v>
      </c>
      <c r="AB1270" s="177">
        <v>-3.27</v>
      </c>
      <c r="AC1270" s="186">
        <v>24.9</v>
      </c>
      <c r="AD1270" s="107"/>
      <c r="AE1270" s="107"/>
      <c r="AF1270" s="107"/>
    </row>
    <row r="1271" spans="2:32">
      <c r="B1271" s="134">
        <f t="shared" si="103"/>
        <v>37680</v>
      </c>
      <c r="C1271" s="94">
        <v>37680</v>
      </c>
      <c r="D1271" s="84">
        <f t="shared" si="104"/>
        <v>2</v>
      </c>
      <c r="E1271" s="84">
        <f t="shared" si="100"/>
        <v>28</v>
      </c>
      <c r="F1271" s="84">
        <f t="shared" si="101"/>
        <v>2003</v>
      </c>
      <c r="G1271" s="92">
        <f t="shared" si="102"/>
        <v>2003</v>
      </c>
      <c r="H1271" s="183">
        <v>7.88</v>
      </c>
      <c r="I1271" s="119">
        <v>1.84</v>
      </c>
      <c r="J1271" s="119">
        <v>85.92</v>
      </c>
      <c r="K1271" s="119"/>
      <c r="L1271" s="119"/>
      <c r="M1271" s="119"/>
      <c r="N1271" s="119"/>
      <c r="O1271" s="186">
        <v>9.9999999999999992E-2</v>
      </c>
      <c r="P1271" s="183">
        <v>3.62</v>
      </c>
      <c r="Q1271" s="119">
        <v>0</v>
      </c>
      <c r="R1271" s="119">
        <v>0.43</v>
      </c>
      <c r="S1271" s="119">
        <v>51.68</v>
      </c>
      <c r="T1271" s="184">
        <v>43.67</v>
      </c>
      <c r="U1271" s="183">
        <v>108.53</v>
      </c>
      <c r="V1271" s="119"/>
      <c r="W1271" s="119"/>
      <c r="X1271" s="184">
        <v>8.59</v>
      </c>
      <c r="Y1271" s="183"/>
      <c r="Z1271" s="119"/>
      <c r="AA1271" s="119">
        <v>26.29</v>
      </c>
      <c r="AB1271" s="119">
        <v>16.8</v>
      </c>
      <c r="AC1271" s="184">
        <v>43.09</v>
      </c>
    </row>
    <row r="1272" spans="2:32">
      <c r="B1272" s="134">
        <f t="shared" si="103"/>
        <v>37711</v>
      </c>
      <c r="C1272" s="94">
        <v>37711</v>
      </c>
      <c r="D1272" s="84">
        <f t="shared" si="104"/>
        <v>3</v>
      </c>
      <c r="E1272" s="84">
        <f t="shared" si="100"/>
        <v>31</v>
      </c>
      <c r="F1272" s="84">
        <f t="shared" si="101"/>
        <v>2003</v>
      </c>
      <c r="G1272" s="92">
        <f t="shared" si="102"/>
        <v>2003</v>
      </c>
      <c r="H1272" s="183">
        <v>8.66</v>
      </c>
      <c r="I1272" s="119">
        <v>1.85</v>
      </c>
      <c r="J1272" s="119">
        <v>85.27</v>
      </c>
      <c r="K1272" s="119"/>
      <c r="L1272" s="119"/>
      <c r="M1272" s="119"/>
      <c r="N1272" s="119"/>
      <c r="O1272" s="186"/>
      <c r="P1272" s="183">
        <v>12.92</v>
      </c>
      <c r="Q1272" s="119">
        <v>3.23</v>
      </c>
      <c r="R1272" s="119">
        <v>0.43</v>
      </c>
      <c r="S1272" s="119">
        <v>50.84</v>
      </c>
      <c r="T1272" s="184">
        <v>44.77</v>
      </c>
      <c r="U1272" s="183">
        <v>105.94</v>
      </c>
      <c r="V1272" s="119"/>
      <c r="W1272" s="119"/>
      <c r="X1272" s="184"/>
      <c r="Y1272" s="183"/>
      <c r="Z1272" s="119"/>
      <c r="AA1272" s="119">
        <v>26.42</v>
      </c>
      <c r="AB1272" s="119">
        <v>11.56</v>
      </c>
      <c r="AC1272" s="184">
        <v>37.979999999999997</v>
      </c>
    </row>
    <row r="1273" spans="2:32">
      <c r="B1273" s="134">
        <f t="shared" si="103"/>
        <v>37741</v>
      </c>
      <c r="C1273" s="94">
        <v>37741</v>
      </c>
      <c r="D1273" s="84">
        <f t="shared" si="104"/>
        <v>4</v>
      </c>
      <c r="E1273" s="84">
        <f t="shared" si="100"/>
        <v>30</v>
      </c>
      <c r="F1273" s="84">
        <f t="shared" si="101"/>
        <v>2003</v>
      </c>
      <c r="G1273" s="92">
        <f t="shared" si="102"/>
        <v>2003</v>
      </c>
      <c r="H1273" s="183">
        <v>8.91</v>
      </c>
      <c r="I1273" s="119">
        <v>1.85</v>
      </c>
      <c r="J1273" s="119">
        <v>87.21</v>
      </c>
      <c r="K1273" s="119"/>
      <c r="L1273" s="119"/>
      <c r="M1273" s="119"/>
      <c r="N1273" s="119"/>
      <c r="O1273" s="186"/>
      <c r="P1273" s="183">
        <v>2.66</v>
      </c>
      <c r="Q1273" s="119">
        <v>4.22</v>
      </c>
      <c r="R1273" s="119">
        <v>0.42</v>
      </c>
      <c r="S1273" s="119">
        <v>46.58</v>
      </c>
      <c r="T1273" s="184">
        <v>47.61</v>
      </c>
      <c r="U1273" s="183">
        <v>91.09</v>
      </c>
      <c r="V1273" s="119"/>
      <c r="W1273" s="119"/>
      <c r="X1273" s="184"/>
      <c r="Y1273" s="183"/>
      <c r="Z1273" s="119"/>
      <c r="AA1273" s="119"/>
      <c r="AB1273" s="119">
        <v>49.81</v>
      </c>
      <c r="AC1273" s="184">
        <v>49.81</v>
      </c>
    </row>
    <row r="1274" spans="2:32">
      <c r="B1274" s="134">
        <f t="shared" si="103"/>
        <v>37772</v>
      </c>
      <c r="C1274" s="94">
        <v>37772</v>
      </c>
      <c r="D1274" s="84">
        <f t="shared" si="104"/>
        <v>5</v>
      </c>
      <c r="E1274" s="84">
        <f t="shared" si="100"/>
        <v>31</v>
      </c>
      <c r="F1274" s="84">
        <f t="shared" si="101"/>
        <v>2003</v>
      </c>
      <c r="G1274" s="92">
        <f t="shared" si="102"/>
        <v>2003</v>
      </c>
      <c r="H1274" s="183">
        <v>8.98</v>
      </c>
      <c r="I1274" s="119">
        <v>2.0499999999999998</v>
      </c>
      <c r="J1274" s="119">
        <v>92.38</v>
      </c>
      <c r="K1274" s="119"/>
      <c r="L1274" s="119"/>
      <c r="M1274" s="119">
        <v>5.76</v>
      </c>
      <c r="N1274" s="119"/>
      <c r="O1274" s="186">
        <v>0.02</v>
      </c>
      <c r="P1274" s="183">
        <v>4.09</v>
      </c>
      <c r="Q1274" s="119">
        <v>3.43</v>
      </c>
      <c r="R1274" s="119">
        <v>0.43</v>
      </c>
      <c r="S1274" s="119">
        <v>48.39</v>
      </c>
      <c r="T1274" s="184">
        <v>46.19</v>
      </c>
      <c r="U1274" s="183">
        <v>92.38</v>
      </c>
      <c r="V1274" s="119"/>
      <c r="W1274" s="119"/>
      <c r="X1274" s="184"/>
      <c r="Y1274" s="183"/>
      <c r="Z1274" s="119"/>
      <c r="AA1274" s="119">
        <v>48.77</v>
      </c>
      <c r="AB1274" s="119">
        <v>3.25</v>
      </c>
      <c r="AC1274" s="184">
        <v>52.02</v>
      </c>
    </row>
    <row r="1275" spans="2:32">
      <c r="B1275" s="134">
        <f t="shared" si="103"/>
        <v>37802</v>
      </c>
      <c r="C1275" s="94">
        <v>37802</v>
      </c>
      <c r="D1275" s="84">
        <f t="shared" si="104"/>
        <v>6</v>
      </c>
      <c r="E1275" s="84">
        <f t="shared" si="100"/>
        <v>30</v>
      </c>
      <c r="F1275" s="84">
        <f t="shared" si="101"/>
        <v>2003</v>
      </c>
      <c r="G1275" s="92">
        <f t="shared" si="102"/>
        <v>2003</v>
      </c>
      <c r="H1275" s="183">
        <v>8.98</v>
      </c>
      <c r="I1275" s="119">
        <v>2.0099999999999998</v>
      </c>
      <c r="J1275" s="119">
        <v>95.61</v>
      </c>
      <c r="K1275" s="119"/>
      <c r="L1275" s="119"/>
      <c r="M1275" s="119">
        <v>6.98</v>
      </c>
      <c r="N1275" s="119"/>
      <c r="O1275" s="186">
        <v>6.0000000000000005E-2</v>
      </c>
      <c r="P1275" s="183">
        <v>2.82</v>
      </c>
      <c r="Q1275" s="119">
        <v>8.85</v>
      </c>
      <c r="R1275" s="119">
        <v>0.5</v>
      </c>
      <c r="S1275" s="119">
        <v>49.35</v>
      </c>
      <c r="T1275" s="184">
        <v>42.05</v>
      </c>
      <c r="U1275" s="183">
        <v>93.67</v>
      </c>
      <c r="V1275" s="119"/>
      <c r="W1275" s="119"/>
      <c r="X1275" s="184"/>
      <c r="Y1275" s="183"/>
      <c r="Z1275" s="119"/>
      <c r="AA1275" s="119">
        <v>45.28</v>
      </c>
      <c r="AB1275" s="119">
        <v>8.27</v>
      </c>
      <c r="AC1275" s="184">
        <v>53.55</v>
      </c>
    </row>
    <row r="1276" spans="2:32">
      <c r="B1276" s="134">
        <f t="shared" si="103"/>
        <v>37833</v>
      </c>
      <c r="C1276" s="94">
        <v>37833</v>
      </c>
      <c r="D1276" s="84">
        <f t="shared" si="104"/>
        <v>7</v>
      </c>
      <c r="E1276" s="84">
        <f t="shared" ref="E1276:E1317" si="105">DAY(C1276)</f>
        <v>31</v>
      </c>
      <c r="F1276" s="84">
        <f t="shared" ref="F1276:F1317" si="106">YEAR(C1276)</f>
        <v>2003</v>
      </c>
      <c r="G1276" s="92">
        <f t="shared" si="102"/>
        <v>2003</v>
      </c>
      <c r="H1276" s="183">
        <v>10.53</v>
      </c>
      <c r="I1276" s="119">
        <v>2.1800000000000002</v>
      </c>
      <c r="J1276" s="119">
        <v>116.93</v>
      </c>
      <c r="K1276" s="119"/>
      <c r="L1276" s="119"/>
      <c r="M1276" s="119">
        <v>6.98</v>
      </c>
      <c r="N1276" s="119"/>
      <c r="O1276" s="186">
        <v>0.33</v>
      </c>
      <c r="P1276" s="183"/>
      <c r="Q1276" s="119">
        <v>2.1</v>
      </c>
      <c r="R1276" s="119">
        <v>0.56000000000000005</v>
      </c>
      <c r="S1276" s="119">
        <v>53.68</v>
      </c>
      <c r="T1276" s="184">
        <v>42.96</v>
      </c>
      <c r="U1276" s="183">
        <v>110.47</v>
      </c>
      <c r="V1276" s="119"/>
      <c r="W1276" s="119"/>
      <c r="X1276" s="184"/>
      <c r="Y1276" s="183"/>
      <c r="Z1276" s="119"/>
      <c r="AA1276" s="119">
        <v>49.1</v>
      </c>
      <c r="AB1276" s="119">
        <v>6.78</v>
      </c>
      <c r="AC1276" s="184">
        <v>55.88</v>
      </c>
    </row>
    <row r="1277" spans="2:32">
      <c r="B1277" s="134">
        <f t="shared" si="103"/>
        <v>37864</v>
      </c>
      <c r="C1277" s="94">
        <v>37864</v>
      </c>
      <c r="D1277" s="84">
        <f t="shared" si="104"/>
        <v>8</v>
      </c>
      <c r="E1277" s="84">
        <f t="shared" si="105"/>
        <v>31</v>
      </c>
      <c r="F1277" s="84">
        <f t="shared" si="106"/>
        <v>2003</v>
      </c>
      <c r="G1277" s="92">
        <f t="shared" si="102"/>
        <v>2003</v>
      </c>
      <c r="H1277" s="183">
        <v>9.5</v>
      </c>
      <c r="I1277" s="119">
        <v>2.09</v>
      </c>
      <c r="J1277" s="119">
        <v>106.59</v>
      </c>
      <c r="K1277" s="119"/>
      <c r="L1277" s="119"/>
      <c r="M1277" s="119">
        <v>6.98</v>
      </c>
      <c r="N1277" s="119"/>
      <c r="O1277" s="186">
        <v>0.24000000000000002</v>
      </c>
      <c r="P1277" s="183"/>
      <c r="Q1277" s="119">
        <v>4.46</v>
      </c>
      <c r="R1277" s="119">
        <v>0.37</v>
      </c>
      <c r="S1277" s="119">
        <v>53.68</v>
      </c>
      <c r="T1277" s="184">
        <v>42.89</v>
      </c>
      <c r="U1277" s="183">
        <v>109.17</v>
      </c>
      <c r="V1277" s="119"/>
      <c r="W1277" s="119"/>
      <c r="X1277" s="184"/>
      <c r="Y1277" s="183"/>
      <c r="Z1277" s="119"/>
      <c r="AA1277" s="119">
        <v>35.53</v>
      </c>
      <c r="AB1277" s="119">
        <v>19.38</v>
      </c>
      <c r="AC1277" s="184">
        <v>54.91</v>
      </c>
    </row>
    <row r="1278" spans="2:32">
      <c r="B1278" s="134">
        <f>C1278</f>
        <v>37894</v>
      </c>
      <c r="C1278" s="94">
        <v>37894</v>
      </c>
      <c r="D1278" s="84">
        <f t="shared" si="104"/>
        <v>9</v>
      </c>
      <c r="E1278" s="84">
        <f t="shared" si="105"/>
        <v>30</v>
      </c>
      <c r="F1278" s="84">
        <f t="shared" si="106"/>
        <v>2003</v>
      </c>
      <c r="G1278" s="92">
        <f t="shared" ref="G1278:G1314" si="107">F1278</f>
        <v>2003</v>
      </c>
      <c r="H1278" s="183">
        <v>8.7200000000000006</v>
      </c>
      <c r="I1278" s="119">
        <v>1.95</v>
      </c>
      <c r="J1278" s="119">
        <v>97.55</v>
      </c>
      <c r="K1278" s="119"/>
      <c r="L1278" s="119"/>
      <c r="M1278" s="119">
        <v>5.21</v>
      </c>
      <c r="N1278" s="119"/>
      <c r="O1278" s="186">
        <v>0.24000000000000002</v>
      </c>
      <c r="P1278" s="183">
        <v>2.48</v>
      </c>
      <c r="Q1278" s="119">
        <v>4.0599999999999996</v>
      </c>
      <c r="R1278" s="119">
        <v>0.47</v>
      </c>
      <c r="S1278" s="119">
        <v>49.29</v>
      </c>
      <c r="T1278" s="184">
        <v>41.54</v>
      </c>
      <c r="U1278" s="183">
        <v>108.53</v>
      </c>
      <c r="V1278" s="119"/>
      <c r="W1278" s="119"/>
      <c r="X1278" s="184"/>
      <c r="Y1278" s="183"/>
      <c r="Z1278" s="119"/>
      <c r="AA1278" s="119">
        <v>44.06</v>
      </c>
      <c r="AB1278" s="176">
        <v>-3.54</v>
      </c>
      <c r="AC1278" s="184">
        <v>40.520000000000003</v>
      </c>
    </row>
    <row r="1279" spans="2:32">
      <c r="B1279" s="134">
        <f t="shared" ref="B1279:B1328" si="108">C1279</f>
        <v>37925</v>
      </c>
      <c r="C1279" s="94">
        <v>37925</v>
      </c>
      <c r="D1279" s="84">
        <f t="shared" si="104"/>
        <v>10</v>
      </c>
      <c r="E1279" s="84">
        <f t="shared" si="105"/>
        <v>31</v>
      </c>
      <c r="F1279" s="84">
        <f t="shared" si="106"/>
        <v>2003</v>
      </c>
      <c r="G1279" s="92">
        <f>F1279+1</f>
        <v>2004</v>
      </c>
      <c r="H1279" s="183">
        <v>7.95</v>
      </c>
      <c r="I1279" s="119">
        <v>2.0099999999999998</v>
      </c>
      <c r="J1279" s="119">
        <v>89.15</v>
      </c>
      <c r="K1279" s="119"/>
      <c r="L1279" s="119"/>
      <c r="M1279" s="119"/>
      <c r="N1279" s="119"/>
      <c r="O1279" s="186">
        <v>0.15000000000000002</v>
      </c>
      <c r="P1279" s="183">
        <v>5.04</v>
      </c>
      <c r="Q1279" s="119">
        <v>4.12</v>
      </c>
      <c r="R1279" s="119">
        <v>0.47</v>
      </c>
      <c r="S1279" s="119">
        <v>44.64</v>
      </c>
      <c r="T1279" s="184">
        <v>40.44</v>
      </c>
      <c r="U1279" s="183">
        <v>113.05</v>
      </c>
      <c r="V1279" s="119"/>
      <c r="W1279" s="119"/>
      <c r="X1279" s="184"/>
      <c r="Y1279" s="183"/>
      <c r="Z1279" s="119"/>
      <c r="AA1279" s="119">
        <v>37.92</v>
      </c>
      <c r="AB1279" s="176">
        <v>-2.13</v>
      </c>
      <c r="AC1279" s="184">
        <v>35.79</v>
      </c>
    </row>
    <row r="1280" spans="2:32">
      <c r="B1280" s="134">
        <f t="shared" si="108"/>
        <v>37955</v>
      </c>
      <c r="C1280" s="94">
        <v>37955</v>
      </c>
      <c r="D1280" s="84">
        <f t="shared" si="104"/>
        <v>11</v>
      </c>
      <c r="E1280" s="84">
        <f t="shared" si="105"/>
        <v>30</v>
      </c>
      <c r="F1280" s="84">
        <f t="shared" si="106"/>
        <v>2003</v>
      </c>
      <c r="G1280" s="92">
        <f>F1280+1</f>
        <v>2004</v>
      </c>
      <c r="H1280" s="183">
        <v>7.62</v>
      </c>
      <c r="I1280" s="119">
        <v>1.87</v>
      </c>
      <c r="J1280" s="119">
        <v>87.21</v>
      </c>
      <c r="K1280" s="119"/>
      <c r="L1280" s="119"/>
      <c r="M1280" s="119"/>
      <c r="N1280" s="119"/>
      <c r="O1280" s="186">
        <v>0.15000000000000002</v>
      </c>
      <c r="P1280" s="183">
        <v>10.92</v>
      </c>
      <c r="Q1280" s="119">
        <v>6.27</v>
      </c>
      <c r="R1280" s="119">
        <v>0.52</v>
      </c>
      <c r="S1280" s="119">
        <v>46.64</v>
      </c>
      <c r="T1280" s="184">
        <v>37.08</v>
      </c>
      <c r="U1280" s="183">
        <v>106.59</v>
      </c>
      <c r="V1280" s="119"/>
      <c r="W1280" s="119"/>
      <c r="X1280" s="184"/>
      <c r="Y1280" s="183"/>
      <c r="Z1280" s="119"/>
      <c r="AA1280" s="119">
        <v>40.76</v>
      </c>
      <c r="AB1280" s="176">
        <v>-4.43</v>
      </c>
      <c r="AC1280" s="184">
        <v>36.33</v>
      </c>
    </row>
    <row r="1281" spans="2:29">
      <c r="B1281" s="134">
        <f t="shared" si="108"/>
        <v>37986</v>
      </c>
      <c r="C1281" s="94">
        <v>37986</v>
      </c>
      <c r="D1281" s="84">
        <f t="shared" si="104"/>
        <v>12</v>
      </c>
      <c r="E1281" s="84">
        <f t="shared" si="105"/>
        <v>31</v>
      </c>
      <c r="F1281" s="84">
        <f t="shared" si="106"/>
        <v>2003</v>
      </c>
      <c r="G1281" s="92">
        <f>F1281+1</f>
        <v>2004</v>
      </c>
      <c r="H1281" s="183">
        <v>7.95</v>
      </c>
      <c r="I1281" s="119">
        <v>1.88</v>
      </c>
      <c r="J1281" s="119">
        <v>88.5</v>
      </c>
      <c r="K1281" s="119"/>
      <c r="L1281" s="119"/>
      <c r="M1281" s="119"/>
      <c r="N1281" s="119"/>
      <c r="O1281" s="186">
        <v>0.12</v>
      </c>
      <c r="P1281" s="183">
        <v>8.08</v>
      </c>
      <c r="Q1281" s="119">
        <v>5.87</v>
      </c>
      <c r="R1281" s="119">
        <v>0.45</v>
      </c>
      <c r="S1281" s="119">
        <v>48.32</v>
      </c>
      <c r="T1281" s="184">
        <v>35.92</v>
      </c>
      <c r="U1281" s="183">
        <v>106.59</v>
      </c>
      <c r="V1281" s="119"/>
      <c r="W1281" s="119"/>
      <c r="X1281" s="184"/>
      <c r="Y1281" s="183"/>
      <c r="Z1281" s="119"/>
      <c r="AA1281" s="119">
        <v>34.299999999999997</v>
      </c>
      <c r="AB1281" s="176">
        <v>-2.36</v>
      </c>
      <c r="AC1281" s="184">
        <v>31.94</v>
      </c>
    </row>
    <row r="1282" spans="2:29">
      <c r="B1282" s="134">
        <f t="shared" si="108"/>
        <v>38017</v>
      </c>
      <c r="C1282" s="94">
        <v>38017</v>
      </c>
      <c r="D1282" s="84">
        <f t="shared" si="104"/>
        <v>1</v>
      </c>
      <c r="E1282" s="84">
        <f t="shared" si="105"/>
        <v>31</v>
      </c>
      <c r="F1282" s="84">
        <f t="shared" si="106"/>
        <v>2004</v>
      </c>
      <c r="G1282" s="92">
        <f>F1282</f>
        <v>2004</v>
      </c>
      <c r="H1282" s="183">
        <v>8.98</v>
      </c>
      <c r="I1282" s="119">
        <v>1.75</v>
      </c>
      <c r="J1282" s="119">
        <v>94.96</v>
      </c>
      <c r="K1282" s="119"/>
      <c r="L1282" s="119"/>
      <c r="M1282" s="119"/>
      <c r="N1282" s="119"/>
      <c r="O1282" s="186"/>
      <c r="P1282" s="183">
        <v>3.37</v>
      </c>
      <c r="Q1282" s="119">
        <v>1.38</v>
      </c>
      <c r="R1282" s="119">
        <v>0.5</v>
      </c>
      <c r="S1282" s="119">
        <v>52.65</v>
      </c>
      <c r="T1282" s="184">
        <v>36.76</v>
      </c>
      <c r="U1282" s="183">
        <v>108.53</v>
      </c>
      <c r="V1282" s="119"/>
      <c r="W1282" s="119"/>
      <c r="X1282" s="184"/>
      <c r="Y1282" s="183"/>
      <c r="Z1282" s="119"/>
      <c r="AA1282" s="119">
        <v>40.18</v>
      </c>
      <c r="AB1282" s="119">
        <v>1.21</v>
      </c>
      <c r="AC1282" s="184">
        <v>41.39</v>
      </c>
    </row>
    <row r="1283" spans="2:29">
      <c r="B1283" s="134">
        <f t="shared" si="108"/>
        <v>38046</v>
      </c>
      <c r="C1283" s="94">
        <v>38046</v>
      </c>
      <c r="D1283" s="84">
        <f t="shared" si="104"/>
        <v>2</v>
      </c>
      <c r="E1283" s="84">
        <f t="shared" si="105"/>
        <v>29</v>
      </c>
      <c r="F1283" s="84">
        <f t="shared" si="106"/>
        <v>2004</v>
      </c>
      <c r="G1283" s="92">
        <f t="shared" si="107"/>
        <v>2004</v>
      </c>
      <c r="H1283" s="183">
        <v>9.0399999999999991</v>
      </c>
      <c r="I1283" s="119">
        <v>1.85</v>
      </c>
      <c r="J1283" s="119">
        <v>94.32</v>
      </c>
      <c r="K1283" s="119"/>
      <c r="L1283" s="119"/>
      <c r="M1283" s="119"/>
      <c r="N1283" s="119"/>
      <c r="O1283" s="186"/>
      <c r="P1283" s="183">
        <v>8.1999999999999993</v>
      </c>
      <c r="Q1283" s="119">
        <v>0.25</v>
      </c>
      <c r="R1283" s="119">
        <v>0.5</v>
      </c>
      <c r="S1283" s="119">
        <v>51.29</v>
      </c>
      <c r="T1283" s="184">
        <v>41.47</v>
      </c>
      <c r="U1283" s="183">
        <v>104.65</v>
      </c>
      <c r="V1283" s="119"/>
      <c r="W1283" s="119"/>
      <c r="X1283" s="184"/>
      <c r="Y1283" s="183"/>
      <c r="Z1283" s="119"/>
      <c r="AA1283" s="119">
        <v>49.87</v>
      </c>
      <c r="AB1283" s="176">
        <v>-5.5</v>
      </c>
      <c r="AC1283" s="184">
        <v>44.37</v>
      </c>
    </row>
    <row r="1284" spans="2:29">
      <c r="B1284" s="134">
        <f t="shared" si="108"/>
        <v>38077</v>
      </c>
      <c r="C1284" s="94">
        <v>38077</v>
      </c>
      <c r="D1284" s="84">
        <f t="shared" si="104"/>
        <v>3</v>
      </c>
      <c r="E1284" s="84">
        <f t="shared" si="105"/>
        <v>31</v>
      </c>
      <c r="F1284" s="84">
        <f t="shared" si="106"/>
        <v>2004</v>
      </c>
      <c r="G1284" s="92">
        <f t="shared" si="107"/>
        <v>2004</v>
      </c>
      <c r="H1284" s="183">
        <v>9.24</v>
      </c>
      <c r="I1284" s="119">
        <v>1.78</v>
      </c>
      <c r="J1284" s="119">
        <v>89.15</v>
      </c>
      <c r="K1284" s="119"/>
      <c r="L1284" s="119">
        <v>0.12</v>
      </c>
      <c r="M1284" s="119"/>
      <c r="N1284" s="119"/>
      <c r="O1284" s="186"/>
      <c r="P1284" s="183">
        <v>5.37</v>
      </c>
      <c r="Q1284" s="119"/>
      <c r="R1284" s="119">
        <v>0.5</v>
      </c>
      <c r="S1284" s="119">
        <v>46.96</v>
      </c>
      <c r="T1284" s="184">
        <v>44.51</v>
      </c>
      <c r="U1284" s="183">
        <v>100.13</v>
      </c>
      <c r="V1284" s="119"/>
      <c r="W1284" s="119"/>
      <c r="X1284" s="184"/>
      <c r="Y1284" s="183"/>
      <c r="Z1284" s="119"/>
      <c r="AA1284" s="119">
        <v>47.42</v>
      </c>
      <c r="AB1284" s="176">
        <v>-5.05</v>
      </c>
      <c r="AC1284" s="184">
        <v>42.37</v>
      </c>
    </row>
    <row r="1285" spans="2:29">
      <c r="B1285" s="134">
        <f t="shared" si="108"/>
        <v>38107</v>
      </c>
      <c r="C1285" s="94">
        <v>38107</v>
      </c>
      <c r="D1285" s="84">
        <f t="shared" si="104"/>
        <v>4</v>
      </c>
      <c r="E1285" s="84">
        <f t="shared" si="105"/>
        <v>30</v>
      </c>
      <c r="F1285" s="84">
        <f t="shared" si="106"/>
        <v>2004</v>
      </c>
      <c r="G1285" s="92">
        <f t="shared" si="107"/>
        <v>2004</v>
      </c>
      <c r="H1285" s="183">
        <v>9.5</v>
      </c>
      <c r="I1285" s="119">
        <v>1.72</v>
      </c>
      <c r="J1285" s="119">
        <v>89.79</v>
      </c>
      <c r="K1285" s="119"/>
      <c r="L1285" s="119">
        <v>7.0000000000000007E-2</v>
      </c>
      <c r="M1285" s="119"/>
      <c r="N1285" s="119"/>
      <c r="O1285" s="186">
        <v>0.16</v>
      </c>
      <c r="P1285" s="183">
        <v>5.76</v>
      </c>
      <c r="Q1285" s="119">
        <v>2.63</v>
      </c>
      <c r="R1285" s="119">
        <v>0.51</v>
      </c>
      <c r="S1285" s="119">
        <v>45.03</v>
      </c>
      <c r="T1285" s="184">
        <v>48.32</v>
      </c>
      <c r="U1285" s="183">
        <v>94.32</v>
      </c>
      <c r="V1285" s="119"/>
      <c r="W1285" s="119"/>
      <c r="X1285" s="184"/>
      <c r="Y1285" s="183"/>
      <c r="Z1285" s="119"/>
      <c r="AA1285" s="119">
        <v>49.42</v>
      </c>
      <c r="AB1285" s="176">
        <v>-11.76</v>
      </c>
      <c r="AC1285" s="184">
        <v>37.659999999999997</v>
      </c>
    </row>
    <row r="1286" spans="2:29">
      <c r="B1286" s="134">
        <f t="shared" si="108"/>
        <v>38138</v>
      </c>
      <c r="C1286" s="94">
        <v>38138</v>
      </c>
      <c r="D1286" s="84">
        <f t="shared" si="104"/>
        <v>5</v>
      </c>
      <c r="E1286" s="84">
        <f t="shared" si="105"/>
        <v>31</v>
      </c>
      <c r="F1286" s="84">
        <f t="shared" si="106"/>
        <v>2004</v>
      </c>
      <c r="G1286" s="92">
        <f t="shared" si="107"/>
        <v>2004</v>
      </c>
      <c r="H1286" s="183">
        <v>9.75</v>
      </c>
      <c r="I1286" s="119">
        <v>1.72</v>
      </c>
      <c r="J1286" s="119">
        <v>98.19</v>
      </c>
      <c r="K1286" s="119"/>
      <c r="L1286" s="119"/>
      <c r="M1286" s="119">
        <v>4.3</v>
      </c>
      <c r="N1286" s="119"/>
      <c r="O1286" s="186">
        <v>0.14000000000000001</v>
      </c>
      <c r="P1286" s="183">
        <v>4.91</v>
      </c>
      <c r="Q1286" s="119">
        <v>1.78</v>
      </c>
      <c r="R1286" s="119">
        <v>0.54</v>
      </c>
      <c r="S1286" s="119">
        <v>45.48</v>
      </c>
      <c r="T1286" s="184">
        <v>48</v>
      </c>
      <c r="U1286" s="183">
        <v>93.02</v>
      </c>
      <c r="V1286" s="119"/>
      <c r="W1286" s="119"/>
      <c r="X1286" s="184"/>
      <c r="Y1286" s="183"/>
      <c r="Z1286" s="119"/>
      <c r="AA1286" s="119">
        <v>49.81</v>
      </c>
      <c r="AB1286" s="176">
        <v>-3.95</v>
      </c>
      <c r="AC1286" s="184">
        <v>45.86</v>
      </c>
    </row>
    <row r="1287" spans="2:29">
      <c r="B1287" s="134">
        <f t="shared" si="108"/>
        <v>38168</v>
      </c>
      <c r="C1287" s="94">
        <v>38168</v>
      </c>
      <c r="D1287" s="84">
        <f t="shared" si="104"/>
        <v>6</v>
      </c>
      <c r="E1287" s="84">
        <f t="shared" si="105"/>
        <v>30</v>
      </c>
      <c r="F1287" s="84">
        <f t="shared" si="106"/>
        <v>2004</v>
      </c>
      <c r="G1287" s="92">
        <f t="shared" si="107"/>
        <v>2004</v>
      </c>
      <c r="H1287" s="183">
        <v>9.56</v>
      </c>
      <c r="I1287" s="119">
        <v>1.73</v>
      </c>
      <c r="J1287" s="119">
        <v>109.17</v>
      </c>
      <c r="K1287" s="119"/>
      <c r="L1287" s="119"/>
      <c r="M1287" s="119">
        <v>5.96</v>
      </c>
      <c r="N1287" s="119"/>
      <c r="O1287" s="186">
        <v>0.17</v>
      </c>
      <c r="P1287" s="183"/>
      <c r="Q1287" s="119">
        <v>0.56999999999999995</v>
      </c>
      <c r="R1287" s="119">
        <v>0.56999999999999995</v>
      </c>
      <c r="S1287" s="119">
        <v>53.3</v>
      </c>
      <c r="T1287" s="184">
        <v>47.09</v>
      </c>
      <c r="U1287" s="183">
        <v>93.67</v>
      </c>
      <c r="V1287" s="119"/>
      <c r="W1287" s="119"/>
      <c r="X1287" s="184"/>
      <c r="Y1287" s="183"/>
      <c r="Z1287" s="119"/>
      <c r="AA1287" s="119">
        <v>48.84</v>
      </c>
      <c r="AB1287" s="178">
        <v>9.6300000000000008</v>
      </c>
      <c r="AC1287" s="184">
        <v>58.47</v>
      </c>
    </row>
    <row r="1288" spans="2:29">
      <c r="B1288" s="134">
        <f t="shared" si="108"/>
        <v>38199</v>
      </c>
      <c r="C1288" s="94">
        <v>38199</v>
      </c>
      <c r="D1288" s="84">
        <f t="shared" si="104"/>
        <v>7</v>
      </c>
      <c r="E1288" s="84">
        <f t="shared" si="105"/>
        <v>31</v>
      </c>
      <c r="F1288" s="84">
        <f t="shared" si="106"/>
        <v>2004</v>
      </c>
      <c r="G1288" s="92">
        <f t="shared" si="107"/>
        <v>2004</v>
      </c>
      <c r="H1288" s="183">
        <v>11.18</v>
      </c>
      <c r="I1288" s="119">
        <v>1.73</v>
      </c>
      <c r="J1288" s="119">
        <v>109.17</v>
      </c>
      <c r="K1288" s="119"/>
      <c r="L1288" s="119"/>
      <c r="M1288" s="119">
        <v>10.210000000000001</v>
      </c>
      <c r="N1288" s="119">
        <v>0.02</v>
      </c>
      <c r="O1288" s="186">
        <v>0.33</v>
      </c>
      <c r="P1288" s="183">
        <v>0.5</v>
      </c>
      <c r="Q1288" s="119">
        <v>2.7</v>
      </c>
      <c r="R1288" s="119">
        <v>0.59</v>
      </c>
      <c r="S1288" s="119">
        <v>54.13</v>
      </c>
      <c r="T1288" s="184">
        <v>44.06</v>
      </c>
      <c r="U1288" s="183">
        <v>103.36</v>
      </c>
      <c r="V1288" s="119"/>
      <c r="W1288" s="119"/>
      <c r="X1288" s="184"/>
      <c r="Y1288" s="183"/>
      <c r="Z1288" s="119"/>
      <c r="AA1288" s="119">
        <v>49.16</v>
      </c>
      <c r="AB1288" s="178">
        <v>9.17</v>
      </c>
      <c r="AC1288" s="184">
        <v>58.33</v>
      </c>
    </row>
    <row r="1289" spans="2:29">
      <c r="B1289" s="134">
        <f t="shared" si="108"/>
        <v>38230</v>
      </c>
      <c r="C1289" s="94">
        <v>38230</v>
      </c>
      <c r="D1289" s="84">
        <f t="shared" si="104"/>
        <v>8</v>
      </c>
      <c r="E1289" s="84">
        <f t="shared" si="105"/>
        <v>31</v>
      </c>
      <c r="F1289" s="84">
        <f t="shared" si="106"/>
        <v>2004</v>
      </c>
      <c r="G1289" s="92">
        <f t="shared" si="107"/>
        <v>2004</v>
      </c>
      <c r="H1289" s="183">
        <v>10.4</v>
      </c>
      <c r="I1289" s="119">
        <v>1.74</v>
      </c>
      <c r="J1289" s="119">
        <v>102.71</v>
      </c>
      <c r="K1289" s="119"/>
      <c r="L1289" s="119"/>
      <c r="M1289" s="119">
        <v>8.33</v>
      </c>
      <c r="N1289" s="119"/>
      <c r="O1289" s="186">
        <v>0.4</v>
      </c>
      <c r="P1289" s="183">
        <v>0.95</v>
      </c>
      <c r="Q1289" s="119">
        <v>1.07</v>
      </c>
      <c r="R1289" s="119">
        <v>0.56999999999999995</v>
      </c>
      <c r="S1289" s="119">
        <v>55.56</v>
      </c>
      <c r="T1289" s="184">
        <v>43.48</v>
      </c>
      <c r="U1289" s="183">
        <v>102.71</v>
      </c>
      <c r="V1289" s="119"/>
      <c r="W1289" s="119"/>
      <c r="X1289" s="184"/>
      <c r="Y1289" s="183"/>
      <c r="Z1289" s="119"/>
      <c r="AA1289" s="119">
        <v>49.61</v>
      </c>
      <c r="AB1289" s="176">
        <v>-3.99</v>
      </c>
      <c r="AC1289" s="184">
        <v>45.62</v>
      </c>
    </row>
    <row r="1290" spans="2:29">
      <c r="B1290" s="134">
        <f t="shared" si="108"/>
        <v>38260</v>
      </c>
      <c r="C1290" s="94">
        <v>38260</v>
      </c>
      <c r="D1290" s="84">
        <f t="shared" si="104"/>
        <v>9</v>
      </c>
      <c r="E1290" s="84">
        <f t="shared" si="105"/>
        <v>30</v>
      </c>
      <c r="F1290" s="84">
        <f t="shared" si="106"/>
        <v>2004</v>
      </c>
      <c r="G1290" s="92">
        <f t="shared" si="107"/>
        <v>2004</v>
      </c>
      <c r="H1290" s="183">
        <v>9.24</v>
      </c>
      <c r="I1290" s="119">
        <v>1.79</v>
      </c>
      <c r="J1290" s="119">
        <v>101.42</v>
      </c>
      <c r="K1290" s="119"/>
      <c r="L1290" s="119"/>
      <c r="M1290" s="119">
        <v>7.88</v>
      </c>
      <c r="N1290" s="119"/>
      <c r="O1290" s="186">
        <v>0.38</v>
      </c>
      <c r="P1290" s="183">
        <v>1.43</v>
      </c>
      <c r="Q1290" s="119">
        <v>2.2200000000000002</v>
      </c>
      <c r="R1290" s="119">
        <v>0.59</v>
      </c>
      <c r="S1290" s="119">
        <v>55.04</v>
      </c>
      <c r="T1290" s="184">
        <v>44.12</v>
      </c>
      <c r="U1290" s="183">
        <v>105.94</v>
      </c>
      <c r="V1290" s="119"/>
      <c r="W1290" s="119"/>
      <c r="X1290" s="184"/>
      <c r="Y1290" s="183"/>
      <c r="Z1290" s="119"/>
      <c r="AA1290" s="119">
        <v>50.45</v>
      </c>
      <c r="AB1290" s="176">
        <v>-6.98</v>
      </c>
      <c r="AC1290" s="184">
        <v>43.47</v>
      </c>
    </row>
    <row r="1291" spans="2:29">
      <c r="B1291" s="134">
        <f t="shared" si="108"/>
        <v>38291</v>
      </c>
      <c r="C1291" s="94">
        <v>38291</v>
      </c>
      <c r="D1291" s="84">
        <f t="shared" si="104"/>
        <v>10</v>
      </c>
      <c r="E1291" s="84">
        <f t="shared" si="105"/>
        <v>31</v>
      </c>
      <c r="F1291" s="84">
        <f t="shared" si="106"/>
        <v>2004</v>
      </c>
      <c r="G1291" s="92">
        <f>F1291+1</f>
        <v>2005</v>
      </c>
      <c r="H1291" s="183">
        <v>7.62</v>
      </c>
      <c r="I1291" s="119">
        <v>1.67</v>
      </c>
      <c r="J1291" s="119">
        <v>93.02</v>
      </c>
      <c r="K1291" s="119"/>
      <c r="L1291" s="119"/>
      <c r="M1291" s="119">
        <v>11.05</v>
      </c>
      <c r="N1291" s="119"/>
      <c r="O1291" s="186">
        <v>0.16</v>
      </c>
      <c r="P1291" s="183">
        <v>10.01</v>
      </c>
      <c r="Q1291" s="119">
        <v>0.66</v>
      </c>
      <c r="R1291" s="119">
        <v>0.53</v>
      </c>
      <c r="S1291" s="119">
        <v>49.29</v>
      </c>
      <c r="T1291" s="184">
        <v>44.64</v>
      </c>
      <c r="U1291" s="183">
        <v>98.19</v>
      </c>
      <c r="V1291" s="119"/>
      <c r="W1291" s="119"/>
      <c r="X1291" s="184">
        <v>10.14</v>
      </c>
      <c r="Y1291" s="183"/>
      <c r="Z1291" s="119"/>
      <c r="AA1291" s="119">
        <v>50.78</v>
      </c>
      <c r="AB1291" s="176">
        <v>-12.98</v>
      </c>
      <c r="AC1291" s="184">
        <v>37.799999999999997</v>
      </c>
    </row>
    <row r="1292" spans="2:29">
      <c r="B1292" s="134">
        <f t="shared" si="108"/>
        <v>38321</v>
      </c>
      <c r="C1292" s="94">
        <v>38321</v>
      </c>
      <c r="D1292" s="84">
        <f t="shared" si="104"/>
        <v>11</v>
      </c>
      <c r="E1292" s="84">
        <f t="shared" si="105"/>
        <v>30</v>
      </c>
      <c r="F1292" s="84">
        <f t="shared" si="106"/>
        <v>2004</v>
      </c>
      <c r="G1292" s="92">
        <f>F1292+1</f>
        <v>2005</v>
      </c>
      <c r="H1292" s="183">
        <v>8.01</v>
      </c>
      <c r="I1292" s="119">
        <v>1.62</v>
      </c>
      <c r="J1292" s="119">
        <v>91.09</v>
      </c>
      <c r="K1292" s="119"/>
      <c r="L1292" s="119"/>
      <c r="M1292" s="119">
        <v>0.01</v>
      </c>
      <c r="N1292" s="119"/>
      <c r="O1292" s="186">
        <v>0.14000000000000001</v>
      </c>
      <c r="P1292" s="183">
        <v>3.38</v>
      </c>
      <c r="Q1292" s="119">
        <v>3.91</v>
      </c>
      <c r="R1292" s="119">
        <v>0.52</v>
      </c>
      <c r="S1292" s="119">
        <v>44.06</v>
      </c>
      <c r="T1292" s="184">
        <v>43.99</v>
      </c>
      <c r="U1292" s="183">
        <v>98.84</v>
      </c>
      <c r="V1292" s="119"/>
      <c r="W1292" s="119"/>
      <c r="X1292" s="184"/>
      <c r="Y1292" s="183"/>
      <c r="Z1292" s="119"/>
      <c r="AA1292" s="119">
        <v>42.31</v>
      </c>
      <c r="AB1292" s="176">
        <v>-6.08</v>
      </c>
      <c r="AC1292" s="184">
        <v>36.229999999999997</v>
      </c>
    </row>
    <row r="1293" spans="2:29">
      <c r="B1293" s="134">
        <f t="shared" si="108"/>
        <v>38352</v>
      </c>
      <c r="C1293" s="94">
        <v>38352</v>
      </c>
      <c r="D1293" s="84">
        <f t="shared" si="104"/>
        <v>12</v>
      </c>
      <c r="E1293" s="84">
        <f t="shared" si="105"/>
        <v>31</v>
      </c>
      <c r="F1293" s="84">
        <f t="shared" si="106"/>
        <v>2004</v>
      </c>
      <c r="G1293" s="92">
        <f>F1293+1</f>
        <v>2005</v>
      </c>
      <c r="H1293" s="183">
        <v>8.08</v>
      </c>
      <c r="I1293" s="119">
        <v>1.81</v>
      </c>
      <c r="J1293" s="119">
        <v>92.38</v>
      </c>
      <c r="K1293" s="119"/>
      <c r="L1293" s="119"/>
      <c r="M1293" s="119"/>
      <c r="N1293" s="119"/>
      <c r="O1293" s="186">
        <v>0.19</v>
      </c>
      <c r="P1293" s="183">
        <v>9.82</v>
      </c>
      <c r="Q1293" s="119">
        <v>3.93</v>
      </c>
      <c r="R1293" s="119">
        <v>0.45</v>
      </c>
      <c r="S1293" s="119">
        <v>43.02</v>
      </c>
      <c r="T1293" s="184">
        <v>44.57</v>
      </c>
      <c r="U1293" s="183">
        <v>90.44</v>
      </c>
      <c r="V1293" s="119"/>
      <c r="W1293" s="119"/>
      <c r="X1293" s="184"/>
      <c r="Y1293" s="183"/>
      <c r="Z1293" s="119"/>
      <c r="AA1293" s="119">
        <v>8.33</v>
      </c>
      <c r="AB1293" s="119">
        <v>30.81</v>
      </c>
      <c r="AC1293" s="184">
        <v>39.14</v>
      </c>
    </row>
    <row r="1294" spans="2:29">
      <c r="B1294" s="134">
        <f t="shared" si="108"/>
        <v>38383</v>
      </c>
      <c r="C1294" s="94">
        <v>38383</v>
      </c>
      <c r="D1294" s="84">
        <f t="shared" si="104"/>
        <v>1</v>
      </c>
      <c r="E1294" s="84">
        <f t="shared" si="105"/>
        <v>31</v>
      </c>
      <c r="F1294" s="84">
        <f t="shared" si="106"/>
        <v>2005</v>
      </c>
      <c r="G1294" s="92">
        <f>F1294</f>
        <v>2005</v>
      </c>
      <c r="H1294" s="183">
        <v>8.4</v>
      </c>
      <c r="I1294" s="119">
        <v>1.51</v>
      </c>
      <c r="J1294" s="119">
        <v>94.32</v>
      </c>
      <c r="K1294" s="119"/>
      <c r="L1294" s="119"/>
      <c r="M1294" s="119"/>
      <c r="N1294" s="119"/>
      <c r="O1294" s="186"/>
      <c r="P1294" s="183">
        <v>9.8800000000000008</v>
      </c>
      <c r="Q1294" s="119">
        <v>4.12</v>
      </c>
      <c r="R1294" s="119">
        <v>0.52</v>
      </c>
      <c r="S1294" s="119">
        <v>45.09</v>
      </c>
      <c r="T1294" s="184">
        <v>43.54</v>
      </c>
      <c r="U1294" s="183">
        <v>101.42</v>
      </c>
      <c r="V1294" s="119"/>
      <c r="W1294" s="119"/>
      <c r="X1294" s="184"/>
      <c r="Y1294" s="183"/>
      <c r="Z1294" s="119"/>
      <c r="AA1294" s="119">
        <v>7.95</v>
      </c>
      <c r="AB1294" s="119">
        <v>31.91</v>
      </c>
      <c r="AC1294" s="184">
        <v>39.86</v>
      </c>
    </row>
    <row r="1295" spans="2:29">
      <c r="B1295" s="134">
        <f t="shared" si="108"/>
        <v>38411</v>
      </c>
      <c r="C1295" s="94">
        <v>38411</v>
      </c>
      <c r="D1295" s="84">
        <f t="shared" si="104"/>
        <v>2</v>
      </c>
      <c r="E1295" s="84">
        <f t="shared" si="105"/>
        <v>28</v>
      </c>
      <c r="F1295" s="84">
        <f t="shared" si="106"/>
        <v>2005</v>
      </c>
      <c r="G1295" s="92">
        <f t="shared" si="107"/>
        <v>2005</v>
      </c>
      <c r="H1295" s="183">
        <v>9.24</v>
      </c>
      <c r="I1295" s="119">
        <v>1.59</v>
      </c>
      <c r="J1295" s="119">
        <v>93.67</v>
      </c>
      <c r="K1295" s="119"/>
      <c r="L1295" s="119"/>
      <c r="M1295" s="119"/>
      <c r="N1295" s="119"/>
      <c r="O1295" s="186"/>
      <c r="P1295" s="183">
        <v>14.08</v>
      </c>
      <c r="Q1295" s="119">
        <v>3.14</v>
      </c>
      <c r="R1295" s="119">
        <v>0.48</v>
      </c>
      <c r="S1295" s="119">
        <v>46</v>
      </c>
      <c r="T1295" s="184">
        <v>38.89</v>
      </c>
      <c r="U1295" s="183">
        <v>111.11</v>
      </c>
      <c r="V1295" s="119"/>
      <c r="W1295" s="119"/>
      <c r="X1295" s="184"/>
      <c r="Y1295" s="183"/>
      <c r="Z1295" s="119"/>
      <c r="AA1295" s="119">
        <v>26.74</v>
      </c>
      <c r="AB1295" s="119">
        <v>9.8800000000000008</v>
      </c>
      <c r="AC1295" s="184">
        <v>36.619999999999997</v>
      </c>
    </row>
    <row r="1296" spans="2:29">
      <c r="B1296" s="134">
        <f t="shared" si="108"/>
        <v>38442</v>
      </c>
      <c r="C1296" s="94">
        <v>38442</v>
      </c>
      <c r="D1296" s="84">
        <f t="shared" si="104"/>
        <v>3</v>
      </c>
      <c r="E1296" s="84">
        <f t="shared" si="105"/>
        <v>31</v>
      </c>
      <c r="F1296" s="84">
        <f t="shared" si="106"/>
        <v>2005</v>
      </c>
      <c r="G1296" s="92">
        <f t="shared" si="107"/>
        <v>2005</v>
      </c>
      <c r="H1296" s="183">
        <v>8.4</v>
      </c>
      <c r="I1296" s="119">
        <v>1.59</v>
      </c>
      <c r="J1296" s="119">
        <v>90.44</v>
      </c>
      <c r="K1296" s="119"/>
      <c r="L1296" s="119"/>
      <c r="M1296" s="119"/>
      <c r="N1296" s="119"/>
      <c r="O1296" s="186"/>
      <c r="P1296" s="183">
        <v>12.79</v>
      </c>
      <c r="Q1296" s="119">
        <v>0.15</v>
      </c>
      <c r="R1296" s="119">
        <v>0.49</v>
      </c>
      <c r="S1296" s="119">
        <v>44.57</v>
      </c>
      <c r="T1296" s="184">
        <v>39.54</v>
      </c>
      <c r="U1296" s="183">
        <v>109.17</v>
      </c>
      <c r="V1296" s="119"/>
      <c r="W1296" s="119"/>
      <c r="X1296" s="184"/>
      <c r="Y1296" s="183"/>
      <c r="Z1296" s="119"/>
      <c r="AA1296" s="119"/>
      <c r="AB1296" s="119">
        <v>36.56</v>
      </c>
      <c r="AC1296" s="184">
        <v>36.56</v>
      </c>
    </row>
    <row r="1297" spans="2:29">
      <c r="B1297" s="134">
        <f t="shared" si="108"/>
        <v>38472</v>
      </c>
      <c r="C1297" s="94">
        <v>38472</v>
      </c>
      <c r="D1297" s="84">
        <f t="shared" si="104"/>
        <v>4</v>
      </c>
      <c r="E1297" s="84">
        <f t="shared" si="105"/>
        <v>30</v>
      </c>
      <c r="F1297" s="84">
        <f t="shared" si="106"/>
        <v>2005</v>
      </c>
      <c r="G1297" s="92">
        <f t="shared" si="107"/>
        <v>2005</v>
      </c>
      <c r="H1297" s="183">
        <v>8.14</v>
      </c>
      <c r="I1297" s="119">
        <v>1.63</v>
      </c>
      <c r="J1297" s="119">
        <v>91.09</v>
      </c>
      <c r="K1297" s="119"/>
      <c r="L1297" s="119"/>
      <c r="M1297" s="119"/>
      <c r="N1297" s="119"/>
      <c r="O1297" s="186">
        <v>0.11</v>
      </c>
      <c r="P1297" s="183">
        <v>1.38</v>
      </c>
      <c r="Q1297" s="119">
        <v>2.61</v>
      </c>
      <c r="R1297" s="119">
        <v>0.46</v>
      </c>
      <c r="S1297" s="119">
        <v>45.67</v>
      </c>
      <c r="T1297" s="184">
        <v>35.47</v>
      </c>
      <c r="U1297" s="183">
        <v>95.61</v>
      </c>
      <c r="V1297" s="119"/>
      <c r="W1297" s="119"/>
      <c r="X1297" s="184"/>
      <c r="Y1297" s="183"/>
      <c r="Z1297" s="119"/>
      <c r="AA1297" s="119"/>
      <c r="AB1297" s="119">
        <v>47.16</v>
      </c>
      <c r="AC1297" s="184">
        <v>47.16</v>
      </c>
    </row>
    <row r="1298" spans="2:29">
      <c r="B1298" s="134">
        <f t="shared" si="108"/>
        <v>38503</v>
      </c>
      <c r="C1298" s="94">
        <v>38503</v>
      </c>
      <c r="D1298" s="84">
        <f t="shared" si="104"/>
        <v>5</v>
      </c>
      <c r="E1298" s="84">
        <f t="shared" si="105"/>
        <v>31</v>
      </c>
      <c r="F1298" s="84">
        <f t="shared" si="106"/>
        <v>2005</v>
      </c>
      <c r="G1298" s="92">
        <f t="shared" si="107"/>
        <v>2005</v>
      </c>
      <c r="H1298" s="183">
        <v>8.7200000000000006</v>
      </c>
      <c r="I1298" s="119">
        <v>1.78</v>
      </c>
      <c r="J1298" s="119">
        <v>100.78</v>
      </c>
      <c r="K1298" s="119"/>
      <c r="L1298" s="119"/>
      <c r="M1298" s="119">
        <v>6.65</v>
      </c>
      <c r="N1298" s="119"/>
      <c r="O1298" s="186">
        <v>0.14000000000000001</v>
      </c>
      <c r="P1298" s="183">
        <v>1.32</v>
      </c>
      <c r="Q1298" s="119">
        <v>0.15</v>
      </c>
      <c r="R1298" s="119">
        <v>0.57999999999999996</v>
      </c>
      <c r="S1298" s="119">
        <v>50.39</v>
      </c>
      <c r="T1298" s="184">
        <v>39.92</v>
      </c>
      <c r="U1298" s="183">
        <v>89.79</v>
      </c>
      <c r="V1298" s="119"/>
      <c r="W1298" s="119"/>
      <c r="X1298" s="184"/>
      <c r="Y1298" s="183"/>
      <c r="Z1298" s="119"/>
      <c r="AA1298" s="119"/>
      <c r="AB1298" s="119">
        <v>59.95</v>
      </c>
      <c r="AC1298" s="184">
        <v>59.95</v>
      </c>
    </row>
    <row r="1299" spans="2:29">
      <c r="B1299" s="134">
        <f t="shared" si="108"/>
        <v>38533</v>
      </c>
      <c r="C1299" s="94">
        <v>38533</v>
      </c>
      <c r="D1299" s="84">
        <f t="shared" si="104"/>
        <v>6</v>
      </c>
      <c r="E1299" s="84">
        <f t="shared" si="105"/>
        <v>30</v>
      </c>
      <c r="F1299" s="84">
        <f t="shared" si="106"/>
        <v>2005</v>
      </c>
      <c r="G1299" s="92">
        <f t="shared" si="107"/>
        <v>2005</v>
      </c>
      <c r="H1299" s="183">
        <v>12.66</v>
      </c>
      <c r="I1299" s="119">
        <v>1.87</v>
      </c>
      <c r="J1299" s="119">
        <v>118.22</v>
      </c>
      <c r="K1299" s="119"/>
      <c r="L1299" s="119">
        <v>0.56000000000000005</v>
      </c>
      <c r="M1299" s="119">
        <v>18.54</v>
      </c>
      <c r="N1299" s="119">
        <v>0.47</v>
      </c>
      <c r="O1299" s="186">
        <v>0.45</v>
      </c>
      <c r="P1299" s="183">
        <v>2</v>
      </c>
      <c r="Q1299" s="119">
        <v>0.56000000000000005</v>
      </c>
      <c r="R1299" s="119">
        <v>0.61</v>
      </c>
      <c r="S1299" s="119">
        <v>60.14</v>
      </c>
      <c r="T1299" s="184">
        <v>41.73</v>
      </c>
      <c r="U1299" s="183">
        <v>109.17</v>
      </c>
      <c r="V1299" s="119"/>
      <c r="W1299" s="119"/>
      <c r="X1299" s="184"/>
      <c r="Y1299" s="183"/>
      <c r="Z1299" s="119"/>
      <c r="AA1299" s="119"/>
      <c r="AB1299" s="119">
        <v>63.57</v>
      </c>
      <c r="AC1299" s="184">
        <v>63.57</v>
      </c>
    </row>
    <row r="1300" spans="2:29">
      <c r="B1300" s="134">
        <f t="shared" si="108"/>
        <v>38564</v>
      </c>
      <c r="C1300" s="94">
        <v>38564</v>
      </c>
      <c r="D1300" s="84">
        <f t="shared" si="104"/>
        <v>7</v>
      </c>
      <c r="E1300" s="84">
        <f t="shared" si="105"/>
        <v>31</v>
      </c>
      <c r="F1300" s="84">
        <f t="shared" si="106"/>
        <v>2005</v>
      </c>
      <c r="G1300" s="92">
        <f t="shared" si="107"/>
        <v>2005</v>
      </c>
      <c r="H1300" s="183">
        <v>12.4</v>
      </c>
      <c r="I1300" s="119">
        <v>1.86</v>
      </c>
      <c r="J1300" s="119">
        <v>120.8</v>
      </c>
      <c r="K1300" s="119">
        <v>0.52</v>
      </c>
      <c r="L1300" s="119">
        <v>1.44</v>
      </c>
      <c r="M1300" s="119">
        <v>28.88</v>
      </c>
      <c r="N1300" s="119">
        <v>3.87</v>
      </c>
      <c r="O1300" s="186">
        <v>0.33</v>
      </c>
      <c r="P1300" s="183">
        <v>2</v>
      </c>
      <c r="Q1300" s="119">
        <v>1.83</v>
      </c>
      <c r="R1300" s="119">
        <v>0.62</v>
      </c>
      <c r="S1300" s="119">
        <v>60.53</v>
      </c>
      <c r="T1300" s="184">
        <v>41.54</v>
      </c>
      <c r="U1300" s="183">
        <v>111.11</v>
      </c>
      <c r="V1300" s="119"/>
      <c r="W1300" s="119"/>
      <c r="X1300" s="184"/>
      <c r="Y1300" s="183"/>
      <c r="Z1300" s="119"/>
      <c r="AA1300" s="119"/>
      <c r="AB1300" s="119">
        <v>54.72</v>
      </c>
      <c r="AC1300" s="184">
        <v>54.72</v>
      </c>
    </row>
    <row r="1301" spans="2:29">
      <c r="B1301" s="134">
        <f t="shared" si="108"/>
        <v>38595</v>
      </c>
      <c r="C1301" s="94">
        <v>38595</v>
      </c>
      <c r="D1301" s="84">
        <f t="shared" si="104"/>
        <v>8</v>
      </c>
      <c r="E1301" s="84">
        <f t="shared" si="105"/>
        <v>31</v>
      </c>
      <c r="F1301" s="84">
        <f t="shared" si="106"/>
        <v>2005</v>
      </c>
      <c r="G1301" s="92">
        <f t="shared" si="107"/>
        <v>2005</v>
      </c>
      <c r="H1301" s="183">
        <v>14.6</v>
      </c>
      <c r="I1301" s="119">
        <v>1.97</v>
      </c>
      <c r="J1301" s="119">
        <v>133.72</v>
      </c>
      <c r="K1301" s="119">
        <v>0.1</v>
      </c>
      <c r="L1301" s="119">
        <v>1.19</v>
      </c>
      <c r="M1301" s="119">
        <v>42.77</v>
      </c>
      <c r="N1301" s="119">
        <v>2.0099999999999998</v>
      </c>
      <c r="O1301" s="186">
        <v>0.62</v>
      </c>
      <c r="P1301" s="183">
        <v>0.27</v>
      </c>
      <c r="Q1301" s="119">
        <v>0.3</v>
      </c>
      <c r="R1301" s="119">
        <v>0.44</v>
      </c>
      <c r="S1301" s="119">
        <v>59.88</v>
      </c>
      <c r="T1301" s="184">
        <v>43.61</v>
      </c>
      <c r="U1301" s="183">
        <v>114.34</v>
      </c>
      <c r="V1301" s="119"/>
      <c r="W1301" s="119"/>
      <c r="X1301" s="184"/>
      <c r="Y1301" s="183"/>
      <c r="Z1301" s="119"/>
      <c r="AA1301" s="119"/>
      <c r="AB1301" s="119">
        <v>74.94</v>
      </c>
      <c r="AC1301" s="184">
        <v>74.94</v>
      </c>
    </row>
    <row r="1302" spans="2:29">
      <c r="B1302" s="134">
        <f t="shared" si="108"/>
        <v>38625</v>
      </c>
      <c r="C1302" s="94">
        <v>38625</v>
      </c>
      <c r="D1302" s="84">
        <f t="shared" si="104"/>
        <v>9</v>
      </c>
      <c r="E1302" s="84">
        <f t="shared" si="105"/>
        <v>30</v>
      </c>
      <c r="F1302" s="84">
        <f t="shared" si="106"/>
        <v>2005</v>
      </c>
      <c r="G1302" s="92">
        <f t="shared" si="107"/>
        <v>2005</v>
      </c>
      <c r="H1302" s="183">
        <v>13.57</v>
      </c>
      <c r="I1302" s="119">
        <v>1.93</v>
      </c>
      <c r="J1302" s="119">
        <v>119.51</v>
      </c>
      <c r="K1302" s="119"/>
      <c r="L1302" s="119">
        <v>1.41</v>
      </c>
      <c r="M1302" s="119">
        <v>45.93</v>
      </c>
      <c r="N1302" s="119">
        <v>1.63</v>
      </c>
      <c r="O1302" s="186">
        <v>0.55000000000000004</v>
      </c>
      <c r="P1302" s="183">
        <v>1</v>
      </c>
      <c r="Q1302" s="119">
        <v>0.8</v>
      </c>
      <c r="R1302" s="119">
        <v>0.26</v>
      </c>
      <c r="S1302" s="119">
        <v>57.56</v>
      </c>
      <c r="T1302" s="184">
        <v>44.57</v>
      </c>
      <c r="U1302" s="183">
        <v>109.17</v>
      </c>
      <c r="V1302" s="119"/>
      <c r="W1302" s="119"/>
      <c r="X1302" s="184">
        <v>22.8</v>
      </c>
      <c r="Y1302" s="183"/>
      <c r="Z1302" s="119"/>
      <c r="AA1302" s="119"/>
      <c r="AB1302" s="119">
        <v>64.34</v>
      </c>
      <c r="AC1302" s="184">
        <v>64.34</v>
      </c>
    </row>
    <row r="1303" spans="2:29">
      <c r="B1303" s="134">
        <f t="shared" si="108"/>
        <v>38656</v>
      </c>
      <c r="C1303" s="94">
        <v>38656</v>
      </c>
      <c r="D1303" s="84">
        <f t="shared" si="104"/>
        <v>10</v>
      </c>
      <c r="E1303" s="84">
        <f t="shared" si="105"/>
        <v>31</v>
      </c>
      <c r="F1303" s="84">
        <f t="shared" si="106"/>
        <v>2005</v>
      </c>
      <c r="G1303" s="92">
        <f>F1303+1</f>
        <v>2006</v>
      </c>
      <c r="H1303" s="183">
        <v>8.5299999999999994</v>
      </c>
      <c r="I1303" s="119">
        <v>1.69</v>
      </c>
      <c r="J1303" s="119">
        <v>98.84</v>
      </c>
      <c r="K1303" s="119"/>
      <c r="L1303" s="119">
        <v>0.48</v>
      </c>
      <c r="M1303" s="119">
        <v>12.53</v>
      </c>
      <c r="N1303" s="119">
        <v>0.81</v>
      </c>
      <c r="O1303" s="186">
        <v>0.29000000000000004</v>
      </c>
      <c r="P1303" s="183">
        <v>13.63</v>
      </c>
      <c r="Q1303" s="119">
        <v>4.99</v>
      </c>
      <c r="R1303" s="119">
        <v>0.45</v>
      </c>
      <c r="S1303" s="119">
        <v>46.9</v>
      </c>
      <c r="T1303" s="184">
        <v>43.41</v>
      </c>
      <c r="U1303" s="183">
        <v>100.78</v>
      </c>
      <c r="V1303" s="119"/>
      <c r="W1303" s="119">
        <v>33.01</v>
      </c>
      <c r="X1303" s="184">
        <v>36.43</v>
      </c>
      <c r="Y1303" s="183"/>
      <c r="Z1303" s="119"/>
      <c r="AA1303" s="119"/>
      <c r="AB1303" s="119">
        <v>44.38</v>
      </c>
      <c r="AC1303" s="184">
        <v>44.38</v>
      </c>
    </row>
    <row r="1304" spans="2:29">
      <c r="B1304" s="134">
        <f t="shared" si="108"/>
        <v>38686</v>
      </c>
      <c r="C1304" s="94">
        <v>38686</v>
      </c>
      <c r="D1304" s="84">
        <f t="shared" si="104"/>
        <v>11</v>
      </c>
      <c r="E1304" s="84">
        <f t="shared" si="105"/>
        <v>30</v>
      </c>
      <c r="F1304" s="84">
        <f t="shared" si="106"/>
        <v>2005</v>
      </c>
      <c r="G1304" s="92">
        <f>F1304+1</f>
        <v>2006</v>
      </c>
      <c r="H1304" s="183">
        <v>5.13</v>
      </c>
      <c r="I1304" s="119">
        <v>1.63</v>
      </c>
      <c r="J1304" s="119">
        <v>93.67</v>
      </c>
      <c r="K1304" s="119"/>
      <c r="L1304" s="119"/>
      <c r="M1304" s="119"/>
      <c r="N1304" s="119"/>
      <c r="O1304" s="186">
        <v>0.16</v>
      </c>
      <c r="P1304" s="183">
        <v>13.44</v>
      </c>
      <c r="Q1304" s="119">
        <v>2.4500000000000002</v>
      </c>
      <c r="R1304" s="119">
        <v>0.5</v>
      </c>
      <c r="S1304" s="119">
        <v>43.54</v>
      </c>
      <c r="T1304" s="184">
        <v>43.09</v>
      </c>
      <c r="U1304" s="183">
        <v>111.76</v>
      </c>
      <c r="V1304" s="119"/>
      <c r="W1304" s="119"/>
      <c r="X1304" s="184"/>
      <c r="Y1304" s="183"/>
      <c r="Z1304" s="119"/>
      <c r="AA1304" s="119"/>
      <c r="AB1304" s="119">
        <v>25.39</v>
      </c>
      <c r="AC1304" s="184">
        <v>25.39</v>
      </c>
    </row>
    <row r="1305" spans="2:29">
      <c r="B1305" s="134">
        <f t="shared" si="108"/>
        <v>38717</v>
      </c>
      <c r="C1305" s="94">
        <v>38717</v>
      </c>
      <c r="D1305" s="84">
        <f t="shared" si="104"/>
        <v>12</v>
      </c>
      <c r="E1305" s="84">
        <f t="shared" si="105"/>
        <v>31</v>
      </c>
      <c r="F1305" s="84">
        <f t="shared" si="106"/>
        <v>2005</v>
      </c>
      <c r="G1305" s="92">
        <f>F1305+1</f>
        <v>2006</v>
      </c>
      <c r="H1305" s="183">
        <v>4.51</v>
      </c>
      <c r="I1305" s="119">
        <v>1.85</v>
      </c>
      <c r="J1305" s="119">
        <v>96.25</v>
      </c>
      <c r="K1305" s="119"/>
      <c r="L1305" s="119">
        <v>0.08</v>
      </c>
      <c r="M1305" s="119"/>
      <c r="N1305" s="119"/>
      <c r="O1305" s="186">
        <v>0.08</v>
      </c>
      <c r="P1305" s="183">
        <v>12.86</v>
      </c>
      <c r="Q1305" s="119">
        <v>2.4900000000000002</v>
      </c>
      <c r="R1305" s="119">
        <v>0.52</v>
      </c>
      <c r="S1305" s="119">
        <v>43.48</v>
      </c>
      <c r="T1305" s="184">
        <v>42.57</v>
      </c>
      <c r="U1305" s="183">
        <v>107.24</v>
      </c>
      <c r="V1305" s="119"/>
      <c r="W1305" s="119"/>
      <c r="X1305" s="184"/>
      <c r="Y1305" s="183"/>
      <c r="Z1305" s="119"/>
      <c r="AA1305" s="119"/>
      <c r="AB1305" s="119">
        <v>31.2</v>
      </c>
      <c r="AC1305" s="184">
        <v>31.2</v>
      </c>
    </row>
    <row r="1306" spans="2:29">
      <c r="B1306" s="134">
        <f t="shared" si="108"/>
        <v>38748</v>
      </c>
      <c r="C1306" s="94">
        <v>38748</v>
      </c>
      <c r="D1306" s="84">
        <f t="shared" si="104"/>
        <v>1</v>
      </c>
      <c r="E1306" s="84">
        <f t="shared" si="105"/>
        <v>31</v>
      </c>
      <c r="F1306" s="84">
        <f t="shared" si="106"/>
        <v>2006</v>
      </c>
      <c r="G1306" s="92">
        <f>F1306</f>
        <v>2006</v>
      </c>
      <c r="H1306" s="183">
        <v>8.59</v>
      </c>
      <c r="I1306" s="119">
        <v>1.58</v>
      </c>
      <c r="J1306" s="119">
        <v>96.25</v>
      </c>
      <c r="K1306" s="119"/>
      <c r="L1306" s="119"/>
      <c r="M1306" s="119"/>
      <c r="N1306" s="119"/>
      <c r="O1306" s="186"/>
      <c r="P1306" s="183">
        <v>12.98</v>
      </c>
      <c r="Q1306" s="119">
        <v>4.3499999999999996</v>
      </c>
      <c r="R1306" s="119">
        <v>0.43</v>
      </c>
      <c r="S1306" s="119">
        <v>42.83</v>
      </c>
      <c r="T1306" s="184">
        <v>42.51</v>
      </c>
      <c r="U1306" s="183">
        <v>104.01</v>
      </c>
      <c r="V1306" s="119"/>
      <c r="W1306" s="119"/>
      <c r="X1306" s="184"/>
      <c r="Y1306" s="183"/>
      <c r="Z1306" s="119"/>
      <c r="AA1306" s="119"/>
      <c r="AB1306" s="119">
        <v>38.18</v>
      </c>
      <c r="AC1306" s="184">
        <v>38.18</v>
      </c>
    </row>
    <row r="1307" spans="2:29">
      <c r="B1307" s="134">
        <f t="shared" si="108"/>
        <v>38776</v>
      </c>
      <c r="C1307" s="94">
        <v>38776</v>
      </c>
      <c r="D1307" s="84">
        <f t="shared" si="104"/>
        <v>2</v>
      </c>
      <c r="E1307" s="84">
        <f t="shared" si="105"/>
        <v>28</v>
      </c>
      <c r="F1307" s="84">
        <f t="shared" si="106"/>
        <v>2006</v>
      </c>
      <c r="G1307" s="92">
        <f t="shared" si="107"/>
        <v>2006</v>
      </c>
      <c r="H1307" s="183">
        <v>7.95</v>
      </c>
      <c r="I1307" s="119">
        <v>1.76</v>
      </c>
      <c r="J1307" s="119">
        <v>93.67</v>
      </c>
      <c r="K1307" s="119"/>
      <c r="L1307" s="119"/>
      <c r="M1307" s="119"/>
      <c r="N1307" s="119"/>
      <c r="O1307" s="186"/>
      <c r="P1307" s="183">
        <v>4.95</v>
      </c>
      <c r="Q1307" s="119">
        <v>1.53</v>
      </c>
      <c r="R1307" s="119">
        <v>0.51</v>
      </c>
      <c r="S1307" s="119">
        <v>45.48</v>
      </c>
      <c r="T1307" s="184">
        <v>35.79</v>
      </c>
      <c r="U1307" s="183">
        <v>108.53</v>
      </c>
      <c r="V1307" s="119"/>
      <c r="W1307" s="119"/>
      <c r="X1307" s="184"/>
      <c r="Y1307" s="183"/>
      <c r="Z1307" s="119"/>
      <c r="AA1307" s="119">
        <v>41.73</v>
      </c>
      <c r="AB1307" s="176">
        <v>-0.69</v>
      </c>
      <c r="AC1307" s="184">
        <v>41.04</v>
      </c>
    </row>
    <row r="1308" spans="2:29">
      <c r="B1308" s="134">
        <f t="shared" si="108"/>
        <v>38807</v>
      </c>
      <c r="C1308" s="94">
        <v>38807</v>
      </c>
      <c r="D1308" s="84">
        <f t="shared" si="104"/>
        <v>3</v>
      </c>
      <c r="E1308" s="84">
        <f t="shared" si="105"/>
        <v>31</v>
      </c>
      <c r="F1308" s="84">
        <f t="shared" si="106"/>
        <v>2006</v>
      </c>
      <c r="G1308" s="92">
        <f t="shared" si="107"/>
        <v>2006</v>
      </c>
      <c r="H1308" s="183">
        <v>7.88</v>
      </c>
      <c r="I1308" s="119">
        <v>1.69</v>
      </c>
      <c r="J1308" s="119">
        <v>95.61</v>
      </c>
      <c r="K1308" s="119"/>
      <c r="L1308" s="119"/>
      <c r="M1308" s="119">
        <v>0.6</v>
      </c>
      <c r="N1308" s="119">
        <v>0.01</v>
      </c>
      <c r="O1308" s="186">
        <v>0.08</v>
      </c>
      <c r="P1308" s="183">
        <v>0.98</v>
      </c>
      <c r="Q1308" s="119"/>
      <c r="R1308" s="119">
        <v>0.54</v>
      </c>
      <c r="S1308" s="119">
        <v>44.9</v>
      </c>
      <c r="T1308" s="184">
        <v>35.47</v>
      </c>
      <c r="U1308" s="183">
        <v>113.05</v>
      </c>
      <c r="V1308" s="119"/>
      <c r="W1308" s="119"/>
      <c r="X1308" s="184"/>
      <c r="Y1308" s="183"/>
      <c r="Z1308" s="119"/>
      <c r="AA1308" s="119">
        <v>17.05</v>
      </c>
      <c r="AB1308" s="119">
        <v>19.25</v>
      </c>
      <c r="AC1308" s="184">
        <v>36.299999999999997</v>
      </c>
    </row>
    <row r="1309" spans="2:29">
      <c r="B1309" s="134">
        <f t="shared" si="108"/>
        <v>38837</v>
      </c>
      <c r="C1309" s="94">
        <v>38837</v>
      </c>
      <c r="D1309" s="84">
        <f t="shared" si="104"/>
        <v>4</v>
      </c>
      <c r="E1309" s="84">
        <f t="shared" si="105"/>
        <v>30</v>
      </c>
      <c r="F1309" s="84">
        <f t="shared" si="106"/>
        <v>2006</v>
      </c>
      <c r="G1309" s="92">
        <f t="shared" si="107"/>
        <v>2006</v>
      </c>
      <c r="H1309" s="183">
        <v>8.33</v>
      </c>
      <c r="I1309" s="119">
        <v>1.52</v>
      </c>
      <c r="J1309" s="119">
        <v>98.19</v>
      </c>
      <c r="K1309" s="119">
        <v>0.01</v>
      </c>
      <c r="L1309" s="119"/>
      <c r="M1309" s="119">
        <v>17.89</v>
      </c>
      <c r="N1309" s="119">
        <v>0.01</v>
      </c>
      <c r="O1309" s="186">
        <v>0.22</v>
      </c>
      <c r="P1309" s="183">
        <v>12.86</v>
      </c>
      <c r="Q1309" s="119">
        <v>2.95</v>
      </c>
      <c r="R1309" s="119">
        <v>0.56000000000000005</v>
      </c>
      <c r="S1309" s="119">
        <v>45.74</v>
      </c>
      <c r="T1309" s="184">
        <v>35.590000000000003</v>
      </c>
      <c r="U1309" s="183">
        <v>104.65</v>
      </c>
      <c r="V1309" s="119"/>
      <c r="W1309" s="119"/>
      <c r="X1309" s="184">
        <v>67.180000000000007</v>
      </c>
      <c r="Y1309" s="183"/>
      <c r="Z1309" s="119"/>
      <c r="AA1309" s="119"/>
      <c r="AB1309" s="119">
        <v>39.08</v>
      </c>
      <c r="AC1309" s="184">
        <v>39.08</v>
      </c>
    </row>
    <row r="1310" spans="2:29">
      <c r="B1310" s="134">
        <f t="shared" si="108"/>
        <v>38868</v>
      </c>
      <c r="C1310" s="94">
        <v>38868</v>
      </c>
      <c r="D1310" s="84">
        <f t="shared" si="104"/>
        <v>5</v>
      </c>
      <c r="E1310" s="84">
        <f t="shared" si="105"/>
        <v>31</v>
      </c>
      <c r="F1310" s="84">
        <f t="shared" si="106"/>
        <v>2006</v>
      </c>
      <c r="G1310" s="92">
        <f t="shared" si="107"/>
        <v>2006</v>
      </c>
      <c r="H1310" s="183">
        <v>9.6300000000000008</v>
      </c>
      <c r="I1310" s="119">
        <v>1.93</v>
      </c>
      <c r="J1310" s="119">
        <v>106.59</v>
      </c>
      <c r="K1310" s="119"/>
      <c r="L1310" s="119"/>
      <c r="M1310" s="119">
        <v>9.8800000000000008</v>
      </c>
      <c r="N1310" s="119"/>
      <c r="O1310" s="186">
        <v>0.22</v>
      </c>
      <c r="P1310" s="183">
        <v>11.69</v>
      </c>
      <c r="Q1310" s="119">
        <v>3.7</v>
      </c>
      <c r="R1310" s="119">
        <v>0.62</v>
      </c>
      <c r="S1310" s="119">
        <v>51.68</v>
      </c>
      <c r="T1310" s="184">
        <v>37.270000000000003</v>
      </c>
      <c r="U1310" s="183">
        <v>107.24</v>
      </c>
      <c r="V1310" s="119"/>
      <c r="W1310" s="119"/>
      <c r="X1310" s="184">
        <v>14.41</v>
      </c>
      <c r="Y1310" s="183"/>
      <c r="Z1310" s="119"/>
      <c r="AA1310" s="119"/>
      <c r="AB1310" s="119">
        <v>43.09</v>
      </c>
      <c r="AC1310" s="184">
        <v>43.09</v>
      </c>
    </row>
    <row r="1311" spans="2:29">
      <c r="B1311" s="134">
        <f t="shared" si="108"/>
        <v>38898</v>
      </c>
      <c r="C1311" s="94">
        <v>38898</v>
      </c>
      <c r="D1311" s="84">
        <f t="shared" si="104"/>
        <v>6</v>
      </c>
      <c r="E1311" s="84">
        <f t="shared" si="105"/>
        <v>30</v>
      </c>
      <c r="F1311" s="84">
        <f t="shared" si="106"/>
        <v>2006</v>
      </c>
      <c r="G1311" s="92">
        <f t="shared" si="107"/>
        <v>2006</v>
      </c>
      <c r="H1311" s="183">
        <v>12.47</v>
      </c>
      <c r="I1311" s="119">
        <v>1.71</v>
      </c>
      <c r="J1311" s="119">
        <v>111.11</v>
      </c>
      <c r="K1311" s="119"/>
      <c r="L1311" s="119"/>
      <c r="M1311" s="119">
        <v>9.24</v>
      </c>
      <c r="N1311" s="119"/>
      <c r="O1311" s="186">
        <v>0.26</v>
      </c>
      <c r="P1311" s="183">
        <v>2.1</v>
      </c>
      <c r="Q1311" s="119">
        <v>4.96</v>
      </c>
      <c r="R1311" s="119">
        <v>0.59</v>
      </c>
      <c r="S1311" s="119">
        <v>54.91</v>
      </c>
      <c r="T1311" s="184">
        <v>37.08</v>
      </c>
      <c r="U1311" s="183">
        <v>109.82</v>
      </c>
      <c r="V1311" s="119"/>
      <c r="W1311" s="119"/>
      <c r="X1311" s="184"/>
      <c r="Y1311" s="183"/>
      <c r="Z1311" s="119"/>
      <c r="AA1311" s="119"/>
      <c r="AB1311" s="119">
        <v>50.19</v>
      </c>
      <c r="AC1311" s="184">
        <v>50.19</v>
      </c>
    </row>
    <row r="1312" spans="2:29">
      <c r="B1312" s="134">
        <f t="shared" si="108"/>
        <v>38929</v>
      </c>
      <c r="C1312" s="94">
        <v>38929</v>
      </c>
      <c r="D1312" s="84">
        <f t="shared" si="104"/>
        <v>7</v>
      </c>
      <c r="E1312" s="84">
        <f t="shared" si="105"/>
        <v>31</v>
      </c>
      <c r="F1312" s="84">
        <f t="shared" si="106"/>
        <v>2006</v>
      </c>
      <c r="G1312" s="92">
        <f t="shared" si="107"/>
        <v>2006</v>
      </c>
      <c r="H1312" s="183">
        <v>13.11</v>
      </c>
      <c r="I1312" s="119">
        <v>1.78</v>
      </c>
      <c r="J1312" s="119">
        <v>120.16</v>
      </c>
      <c r="K1312" s="119">
        <v>0.05</v>
      </c>
      <c r="L1312" s="119">
        <v>0.41</v>
      </c>
      <c r="M1312" s="119"/>
      <c r="N1312" s="119">
        <v>0.44</v>
      </c>
      <c r="O1312" s="186">
        <v>0.33</v>
      </c>
      <c r="P1312" s="183">
        <v>1.41</v>
      </c>
      <c r="Q1312" s="119">
        <v>2.5099999999999998</v>
      </c>
      <c r="R1312" s="119">
        <v>0.61</v>
      </c>
      <c r="S1312" s="119">
        <v>54.26</v>
      </c>
      <c r="T1312" s="184">
        <v>36.56</v>
      </c>
      <c r="U1312" s="183">
        <v>113.05</v>
      </c>
      <c r="V1312" s="119"/>
      <c r="W1312" s="119"/>
      <c r="X1312" s="184"/>
      <c r="Y1312" s="183"/>
      <c r="Z1312" s="119"/>
      <c r="AA1312" s="119"/>
      <c r="AB1312" s="119">
        <v>45.28</v>
      </c>
      <c r="AC1312" s="184">
        <v>45.28</v>
      </c>
    </row>
    <row r="1313" spans="2:29">
      <c r="B1313" s="134">
        <f t="shared" si="108"/>
        <v>38960</v>
      </c>
      <c r="C1313" s="94">
        <v>38960</v>
      </c>
      <c r="D1313" s="84">
        <f t="shared" si="104"/>
        <v>8</v>
      </c>
      <c r="E1313" s="84">
        <f t="shared" si="105"/>
        <v>31</v>
      </c>
      <c r="F1313" s="84">
        <f t="shared" si="106"/>
        <v>2006</v>
      </c>
      <c r="G1313" s="92">
        <f t="shared" si="107"/>
        <v>2006</v>
      </c>
      <c r="H1313" s="183">
        <v>14.15</v>
      </c>
      <c r="I1313" s="119">
        <v>1.78</v>
      </c>
      <c r="J1313" s="119">
        <v>127.91</v>
      </c>
      <c r="K1313" s="119">
        <v>0.27</v>
      </c>
      <c r="L1313" s="119">
        <v>0.01</v>
      </c>
      <c r="M1313" s="119">
        <v>22.35</v>
      </c>
      <c r="N1313" s="119">
        <v>2.2400000000000002</v>
      </c>
      <c r="O1313" s="186">
        <v>1.32</v>
      </c>
      <c r="P1313" s="183"/>
      <c r="Q1313" s="119"/>
      <c r="R1313" s="119">
        <v>0.65</v>
      </c>
      <c r="S1313" s="119">
        <v>58.08</v>
      </c>
      <c r="T1313" s="184">
        <v>37.4</v>
      </c>
      <c r="U1313" s="183">
        <v>116.28</v>
      </c>
      <c r="V1313" s="119"/>
      <c r="W1313" s="119"/>
      <c r="X1313" s="184"/>
      <c r="Y1313" s="183"/>
      <c r="Z1313" s="119"/>
      <c r="AA1313" s="119"/>
      <c r="AB1313" s="119">
        <v>53.36</v>
      </c>
      <c r="AC1313" s="184">
        <v>53.36</v>
      </c>
    </row>
    <row r="1314" spans="2:29">
      <c r="B1314" s="134">
        <f t="shared" si="108"/>
        <v>38990</v>
      </c>
      <c r="C1314" s="94">
        <v>38990</v>
      </c>
      <c r="D1314" s="84">
        <f>MONTH(C1314)</f>
        <v>9</v>
      </c>
      <c r="E1314" s="84">
        <f t="shared" si="105"/>
        <v>30</v>
      </c>
      <c r="F1314" s="84">
        <f t="shared" si="106"/>
        <v>2006</v>
      </c>
      <c r="G1314" s="92">
        <f t="shared" si="107"/>
        <v>2006</v>
      </c>
      <c r="H1314" s="183">
        <v>12.14</v>
      </c>
      <c r="I1314" s="119">
        <v>1.62</v>
      </c>
      <c r="J1314" s="119">
        <v>101.42</v>
      </c>
      <c r="K1314" s="119"/>
      <c r="L1314" s="119"/>
      <c r="M1314" s="119">
        <v>0.48</v>
      </c>
      <c r="N1314" s="119">
        <v>0.01</v>
      </c>
      <c r="O1314" s="186">
        <v>0.19</v>
      </c>
      <c r="P1314" s="183">
        <v>1.68</v>
      </c>
      <c r="Q1314" s="119"/>
      <c r="R1314" s="119">
        <v>0.56999999999999995</v>
      </c>
      <c r="S1314" s="119">
        <v>55.69</v>
      </c>
      <c r="T1314" s="184">
        <v>39.28</v>
      </c>
      <c r="U1314" s="183">
        <v>101.42</v>
      </c>
      <c r="V1314" s="119"/>
      <c r="W1314" s="119"/>
      <c r="X1314" s="184"/>
      <c r="Y1314" s="183"/>
      <c r="Z1314" s="119"/>
      <c r="AA1314" s="119"/>
      <c r="AB1314" s="119">
        <v>35.08</v>
      </c>
      <c r="AC1314" s="184">
        <v>35.08</v>
      </c>
    </row>
    <row r="1315" spans="2:29">
      <c r="B1315" s="134">
        <f t="shared" si="108"/>
        <v>39021</v>
      </c>
      <c r="C1315" s="94">
        <v>39021</v>
      </c>
      <c r="D1315" s="84">
        <f>MONTH(C1315)</f>
        <v>10</v>
      </c>
      <c r="E1315" s="84">
        <f t="shared" si="105"/>
        <v>31</v>
      </c>
      <c r="F1315" s="84">
        <f t="shared" si="106"/>
        <v>2006</v>
      </c>
      <c r="G1315" s="92">
        <v>2007</v>
      </c>
      <c r="H1315" s="183">
        <v>11.56</v>
      </c>
      <c r="I1315" s="119">
        <v>1.6</v>
      </c>
      <c r="J1315" s="119">
        <v>96.25</v>
      </c>
      <c r="K1315" s="119"/>
      <c r="L1315" s="119"/>
      <c r="M1315" s="119"/>
      <c r="N1315" s="119"/>
      <c r="O1315" s="186">
        <v>0.08</v>
      </c>
      <c r="P1315" s="183">
        <v>12.34</v>
      </c>
      <c r="Q1315" s="119"/>
      <c r="R1315" s="119">
        <v>0.57999999999999996</v>
      </c>
      <c r="S1315" s="119">
        <v>46.06</v>
      </c>
      <c r="T1315" s="184">
        <v>39.79</v>
      </c>
      <c r="U1315" s="183">
        <v>96.9</v>
      </c>
      <c r="V1315" s="119"/>
      <c r="W1315" s="119"/>
      <c r="X1315" s="184"/>
      <c r="Y1315" s="183"/>
      <c r="Z1315" s="119"/>
      <c r="AA1315" s="119"/>
      <c r="AB1315" s="119">
        <v>30.81</v>
      </c>
      <c r="AC1315" s="184">
        <v>30.81</v>
      </c>
    </row>
    <row r="1316" spans="2:29">
      <c r="B1316" s="134">
        <f t="shared" si="108"/>
        <v>39051</v>
      </c>
      <c r="C1316" s="94">
        <v>39051</v>
      </c>
      <c r="D1316" s="84">
        <f>MONTH(C1316)</f>
        <v>11</v>
      </c>
      <c r="E1316" s="84">
        <f t="shared" si="105"/>
        <v>30</v>
      </c>
      <c r="F1316" s="84">
        <f t="shared" si="106"/>
        <v>2006</v>
      </c>
      <c r="G1316" s="92">
        <v>2007</v>
      </c>
      <c r="H1316" s="183">
        <v>8.14</v>
      </c>
      <c r="I1316" s="119">
        <v>1.52</v>
      </c>
      <c r="J1316" s="119">
        <v>92.38</v>
      </c>
      <c r="K1316" s="119"/>
      <c r="L1316" s="119"/>
      <c r="M1316" s="119"/>
      <c r="N1316" s="119"/>
      <c r="O1316" s="186">
        <v>9.9999999999999992E-2</v>
      </c>
      <c r="P1316" s="183">
        <v>14.08</v>
      </c>
      <c r="Q1316" s="119">
        <v>1.05</v>
      </c>
      <c r="R1316" s="119">
        <v>0.5</v>
      </c>
      <c r="S1316" s="119">
        <v>40.630000000000003</v>
      </c>
      <c r="T1316" s="184">
        <v>35.72</v>
      </c>
      <c r="U1316" s="183">
        <v>101.42</v>
      </c>
      <c r="V1316" s="119"/>
      <c r="W1316" s="119"/>
      <c r="X1316" s="184"/>
      <c r="Y1316" s="183"/>
      <c r="Z1316" s="119"/>
      <c r="AA1316" s="119"/>
      <c r="AB1316" s="119">
        <v>31.52</v>
      </c>
      <c r="AC1316" s="184">
        <v>31.52</v>
      </c>
    </row>
    <row r="1317" spans="2:29">
      <c r="B1317" s="134">
        <f t="shared" si="108"/>
        <v>39082</v>
      </c>
      <c r="C1317" s="94">
        <v>39082</v>
      </c>
      <c r="D1317" s="84">
        <f>MONTH(C1317)</f>
        <v>12</v>
      </c>
      <c r="E1317" s="84">
        <f t="shared" si="105"/>
        <v>31</v>
      </c>
      <c r="F1317" s="84">
        <f t="shared" si="106"/>
        <v>2006</v>
      </c>
      <c r="G1317" s="92">
        <v>2007</v>
      </c>
      <c r="H1317" s="183">
        <v>8.01</v>
      </c>
      <c r="I1317" s="119">
        <v>1.52</v>
      </c>
      <c r="J1317" s="119">
        <v>92.38</v>
      </c>
      <c r="K1317" s="119"/>
      <c r="L1317" s="119"/>
      <c r="M1317" s="119"/>
      <c r="N1317" s="119"/>
      <c r="O1317" s="186">
        <v>9.9999999999999992E-2</v>
      </c>
      <c r="P1317" s="183">
        <v>11.56</v>
      </c>
      <c r="Q1317" s="119">
        <v>1.76</v>
      </c>
      <c r="R1317" s="119">
        <v>0.48</v>
      </c>
      <c r="S1317" s="119">
        <v>41.86</v>
      </c>
      <c r="T1317" s="184">
        <v>36.69</v>
      </c>
      <c r="U1317" s="183">
        <v>100.13</v>
      </c>
      <c r="V1317" s="119"/>
      <c r="W1317" s="119"/>
      <c r="X1317" s="184"/>
      <c r="Y1317" s="183"/>
      <c r="Z1317" s="119"/>
      <c r="AA1317" s="119"/>
      <c r="AB1317" s="119">
        <v>31.52</v>
      </c>
      <c r="AC1317" s="184">
        <v>31.52</v>
      </c>
    </row>
    <row r="1318" spans="2:29">
      <c r="B1318" s="134">
        <f t="shared" si="108"/>
        <v>39113</v>
      </c>
      <c r="C1318" s="94">
        <v>39113</v>
      </c>
      <c r="D1318" s="84">
        <f t="shared" ref="D1318:D1374" si="109">MONTH(C1318)</f>
        <v>1</v>
      </c>
      <c r="E1318" s="84">
        <f t="shared" ref="E1318:E1329" si="110">DAY(C1318)</f>
        <v>31</v>
      </c>
      <c r="F1318" s="84">
        <f t="shared" ref="F1318:F1329" si="111">YEAR(C1318)</f>
        <v>2007</v>
      </c>
      <c r="G1318" s="92">
        <v>2007</v>
      </c>
      <c r="H1318" s="183">
        <v>8.98</v>
      </c>
      <c r="I1318" s="119">
        <v>1.56</v>
      </c>
      <c r="J1318" s="119">
        <v>95.61</v>
      </c>
      <c r="K1318" s="119"/>
      <c r="L1318" s="119"/>
      <c r="M1318" s="119"/>
      <c r="N1318" s="119"/>
      <c r="O1318" s="186">
        <v>0.19</v>
      </c>
      <c r="P1318" s="183">
        <v>12.98</v>
      </c>
      <c r="Q1318" s="119">
        <v>2.39</v>
      </c>
      <c r="R1318" s="119">
        <v>0.5</v>
      </c>
      <c r="S1318" s="119">
        <v>44.57</v>
      </c>
      <c r="T1318" s="184">
        <v>41.02</v>
      </c>
      <c r="U1318" s="183">
        <v>93.02</v>
      </c>
      <c r="V1318" s="119"/>
      <c r="W1318" s="119"/>
      <c r="X1318" s="184"/>
      <c r="Y1318" s="183"/>
      <c r="Z1318" s="119"/>
      <c r="AA1318" s="119"/>
      <c r="AB1318" s="119">
        <v>39.47</v>
      </c>
      <c r="AC1318" s="184">
        <v>39.47</v>
      </c>
    </row>
    <row r="1319" spans="2:29">
      <c r="B1319" s="134">
        <f t="shared" si="108"/>
        <v>39141</v>
      </c>
      <c r="C1319" s="94">
        <v>39141</v>
      </c>
      <c r="D1319" s="84">
        <f t="shared" si="109"/>
        <v>2</v>
      </c>
      <c r="E1319" s="84">
        <f t="shared" si="110"/>
        <v>28</v>
      </c>
      <c r="F1319" s="84">
        <f t="shared" si="111"/>
        <v>2007</v>
      </c>
      <c r="G1319" s="92">
        <v>2007</v>
      </c>
      <c r="H1319" s="183">
        <v>8.4600000000000009</v>
      </c>
      <c r="I1319" s="119">
        <v>1.56</v>
      </c>
      <c r="J1319" s="119">
        <v>100.13</v>
      </c>
      <c r="K1319" s="119"/>
      <c r="L1319" s="119"/>
      <c r="M1319" s="119"/>
      <c r="N1319" s="119"/>
      <c r="O1319" s="186">
        <v>0.18000000000000002</v>
      </c>
      <c r="P1319" s="183">
        <v>0.32</v>
      </c>
      <c r="Q1319" s="119"/>
      <c r="R1319" s="119">
        <v>0.51</v>
      </c>
      <c r="S1319" s="119">
        <v>49.48</v>
      </c>
      <c r="T1319" s="184">
        <v>40.76</v>
      </c>
      <c r="U1319" s="183">
        <v>102.07</v>
      </c>
      <c r="V1319" s="119"/>
      <c r="W1319" s="119"/>
      <c r="X1319" s="184"/>
      <c r="Y1319" s="183"/>
      <c r="Z1319" s="119"/>
      <c r="AA1319" s="119"/>
      <c r="AB1319" s="119">
        <v>44.38</v>
      </c>
      <c r="AC1319" s="184">
        <v>44.38</v>
      </c>
    </row>
    <row r="1320" spans="2:29" ht="12.75" customHeight="1">
      <c r="B1320" s="134">
        <f t="shared" si="108"/>
        <v>39172</v>
      </c>
      <c r="C1320" s="94">
        <v>39172</v>
      </c>
      <c r="D1320" s="84">
        <f t="shared" si="109"/>
        <v>3</v>
      </c>
      <c r="E1320" s="84">
        <f t="shared" si="110"/>
        <v>31</v>
      </c>
      <c r="F1320" s="84">
        <f t="shared" si="111"/>
        <v>2007</v>
      </c>
      <c r="G1320" s="92">
        <v>2007</v>
      </c>
      <c r="H1320" s="183">
        <v>9.24</v>
      </c>
      <c r="I1320" s="119">
        <v>1.6</v>
      </c>
      <c r="J1320" s="119">
        <v>100.78</v>
      </c>
      <c r="K1320" s="119"/>
      <c r="L1320" s="119"/>
      <c r="M1320" s="119"/>
      <c r="N1320" s="119"/>
      <c r="O1320" s="186">
        <v>0.19</v>
      </c>
      <c r="P1320" s="183">
        <v>15.63</v>
      </c>
      <c r="Q1320" s="119">
        <v>1.1000000000000001</v>
      </c>
      <c r="R1320" s="119">
        <v>0.49</v>
      </c>
      <c r="S1320" s="119">
        <v>34.43</v>
      </c>
      <c r="T1320" s="184">
        <v>43.86</v>
      </c>
      <c r="U1320" s="183">
        <v>104.01</v>
      </c>
      <c r="V1320" s="119"/>
      <c r="W1320" s="119"/>
      <c r="X1320" s="184"/>
      <c r="Y1320" s="183"/>
      <c r="Z1320" s="119"/>
      <c r="AA1320" s="119"/>
      <c r="AB1320" s="119">
        <v>51.87</v>
      </c>
      <c r="AC1320" s="184">
        <v>51.87</v>
      </c>
    </row>
    <row r="1321" spans="2:29">
      <c r="B1321" s="134">
        <f t="shared" si="108"/>
        <v>39202</v>
      </c>
      <c r="C1321" s="94">
        <v>39202</v>
      </c>
      <c r="D1321" s="84">
        <f t="shared" si="109"/>
        <v>4</v>
      </c>
      <c r="E1321" s="84">
        <f t="shared" si="110"/>
        <v>30</v>
      </c>
      <c r="F1321" s="84">
        <f t="shared" si="111"/>
        <v>2007</v>
      </c>
      <c r="G1321" s="92">
        <v>2007</v>
      </c>
      <c r="H1321" s="183">
        <v>9.24</v>
      </c>
      <c r="I1321" s="119">
        <v>1.58</v>
      </c>
      <c r="J1321" s="119">
        <v>97.55</v>
      </c>
      <c r="K1321" s="119"/>
      <c r="L1321" s="119"/>
      <c r="M1321" s="119"/>
      <c r="N1321" s="119"/>
      <c r="O1321" s="186">
        <v>0.18000000000000002</v>
      </c>
      <c r="P1321" s="183">
        <v>7.17</v>
      </c>
      <c r="Q1321" s="119">
        <v>0.96</v>
      </c>
      <c r="R1321" s="119">
        <v>0.48</v>
      </c>
      <c r="S1321" s="119">
        <v>45.54</v>
      </c>
      <c r="T1321" s="184">
        <v>39.54</v>
      </c>
      <c r="U1321" s="183">
        <v>93.67</v>
      </c>
      <c r="V1321" s="119"/>
      <c r="W1321" s="119"/>
      <c r="X1321" s="184"/>
      <c r="Y1321" s="183"/>
      <c r="Z1321" s="119"/>
      <c r="AA1321" s="119"/>
      <c r="AB1321" s="119">
        <v>39.729999999999997</v>
      </c>
      <c r="AC1321" s="184">
        <v>39.729999999999997</v>
      </c>
    </row>
    <row r="1322" spans="2:29">
      <c r="B1322" s="134">
        <f t="shared" si="108"/>
        <v>39233</v>
      </c>
      <c r="C1322" s="94">
        <v>39233</v>
      </c>
      <c r="D1322" s="84">
        <f t="shared" si="109"/>
        <v>5</v>
      </c>
      <c r="E1322" s="84">
        <f t="shared" si="110"/>
        <v>31</v>
      </c>
      <c r="F1322" s="84">
        <f t="shared" si="111"/>
        <v>2007</v>
      </c>
      <c r="G1322" s="92">
        <v>2007</v>
      </c>
      <c r="H1322" s="183">
        <v>10.53</v>
      </c>
      <c r="I1322" s="119">
        <v>1.71</v>
      </c>
      <c r="J1322" s="119">
        <v>111.76</v>
      </c>
      <c r="K1322" s="119"/>
      <c r="L1322" s="119"/>
      <c r="M1322" s="119"/>
      <c r="N1322" s="119"/>
      <c r="O1322" s="186">
        <v>0.18000000000000002</v>
      </c>
      <c r="P1322" s="183">
        <v>3.87</v>
      </c>
      <c r="Q1322" s="119">
        <v>0.52</v>
      </c>
      <c r="R1322" s="119">
        <v>0.6</v>
      </c>
      <c r="S1322" s="119">
        <v>50.97</v>
      </c>
      <c r="T1322" s="184">
        <v>38.89</v>
      </c>
      <c r="U1322" s="183">
        <v>107.24</v>
      </c>
      <c r="V1322" s="119"/>
      <c r="W1322" s="119"/>
      <c r="X1322" s="184"/>
      <c r="Y1322" s="183"/>
      <c r="Z1322" s="119"/>
      <c r="AA1322" s="119"/>
      <c r="AB1322" s="119">
        <v>48.77</v>
      </c>
      <c r="AC1322" s="184">
        <v>48.77</v>
      </c>
    </row>
    <row r="1323" spans="2:29">
      <c r="B1323" s="134">
        <f t="shared" si="108"/>
        <v>39263</v>
      </c>
      <c r="C1323" s="94">
        <v>39263</v>
      </c>
      <c r="D1323" s="84">
        <f t="shared" si="109"/>
        <v>6</v>
      </c>
      <c r="E1323" s="84">
        <f t="shared" si="110"/>
        <v>30</v>
      </c>
      <c r="F1323" s="84">
        <f t="shared" si="111"/>
        <v>2007</v>
      </c>
      <c r="G1323" s="92">
        <v>2007</v>
      </c>
      <c r="H1323" s="183">
        <v>14.6</v>
      </c>
      <c r="I1323" s="119">
        <v>1.79</v>
      </c>
      <c r="J1323" s="119">
        <v>127.26</v>
      </c>
      <c r="K1323" s="119"/>
      <c r="L1323" s="119">
        <v>0.1</v>
      </c>
      <c r="M1323" s="119">
        <v>23.19</v>
      </c>
      <c r="N1323" s="119">
        <v>1.36</v>
      </c>
      <c r="O1323" s="186">
        <v>0.48</v>
      </c>
      <c r="P1323" s="183">
        <v>2.1</v>
      </c>
      <c r="Q1323" s="119">
        <v>1.69</v>
      </c>
      <c r="R1323" s="119">
        <v>0.63</v>
      </c>
      <c r="S1323" s="119">
        <v>56.4</v>
      </c>
      <c r="T1323" s="184">
        <v>35.21</v>
      </c>
      <c r="U1323" s="183">
        <v>111.76</v>
      </c>
      <c r="V1323" s="119"/>
      <c r="W1323" s="119"/>
      <c r="X1323" s="184">
        <v>19.32</v>
      </c>
      <c r="Y1323" s="183"/>
      <c r="Z1323" s="119"/>
      <c r="AA1323" s="119"/>
      <c r="AB1323" s="119">
        <v>61.24</v>
      </c>
      <c r="AC1323" s="184">
        <v>61.24</v>
      </c>
    </row>
    <row r="1324" spans="2:29">
      <c r="B1324" s="134">
        <f t="shared" si="108"/>
        <v>39294</v>
      </c>
      <c r="C1324" s="94">
        <v>39294</v>
      </c>
      <c r="D1324" s="84">
        <f t="shared" si="109"/>
        <v>7</v>
      </c>
      <c r="E1324" s="84">
        <f t="shared" si="110"/>
        <v>31</v>
      </c>
      <c r="F1324" s="84">
        <f t="shared" si="111"/>
        <v>2007</v>
      </c>
      <c r="G1324" s="92">
        <v>2007</v>
      </c>
      <c r="H1324" s="183">
        <v>14.92</v>
      </c>
      <c r="I1324" s="119">
        <v>1.82</v>
      </c>
      <c r="J1324" s="119">
        <v>125.97</v>
      </c>
      <c r="K1324" s="119">
        <v>0.12</v>
      </c>
      <c r="L1324" s="119">
        <v>1.47</v>
      </c>
      <c r="M1324" s="119">
        <v>32.299999999999997</v>
      </c>
      <c r="N1324" s="119">
        <v>3.86</v>
      </c>
      <c r="O1324" s="186">
        <v>0.33</v>
      </c>
      <c r="P1324" s="183">
        <v>1.85</v>
      </c>
      <c r="Q1324" s="119">
        <v>2.04</v>
      </c>
      <c r="R1324" s="119">
        <v>0.59</v>
      </c>
      <c r="S1324" s="119">
        <v>56.91</v>
      </c>
      <c r="T1324" s="184">
        <v>39.99</v>
      </c>
      <c r="U1324" s="183">
        <v>107.24</v>
      </c>
      <c r="V1324" s="119"/>
      <c r="W1324" s="119"/>
      <c r="X1324" s="184"/>
      <c r="Y1324" s="183"/>
      <c r="Z1324" s="119"/>
      <c r="AA1324" s="119"/>
      <c r="AB1324" s="119">
        <v>58.92</v>
      </c>
      <c r="AC1324" s="184">
        <v>58.92</v>
      </c>
    </row>
    <row r="1325" spans="2:29">
      <c r="B1325" s="134">
        <f t="shared" si="108"/>
        <v>39325</v>
      </c>
      <c r="C1325" s="94">
        <v>39325</v>
      </c>
      <c r="D1325" s="84">
        <f t="shared" si="109"/>
        <v>8</v>
      </c>
      <c r="E1325" s="84">
        <f t="shared" si="110"/>
        <v>31</v>
      </c>
      <c r="F1325" s="84">
        <f t="shared" si="111"/>
        <v>2007</v>
      </c>
      <c r="G1325" s="92">
        <v>2007</v>
      </c>
      <c r="H1325" s="183">
        <v>13.95</v>
      </c>
      <c r="I1325" s="119">
        <v>1.81</v>
      </c>
      <c r="J1325" s="119">
        <v>116.93</v>
      </c>
      <c r="K1325" s="119">
        <v>0.03</v>
      </c>
      <c r="L1325" s="119">
        <v>1.9</v>
      </c>
      <c r="M1325" s="119">
        <v>34.950000000000003</v>
      </c>
      <c r="N1325" s="119">
        <v>3.48</v>
      </c>
      <c r="O1325" s="186">
        <v>0.97</v>
      </c>
      <c r="P1325" s="183">
        <v>1.89</v>
      </c>
      <c r="Q1325" s="119">
        <v>3.26</v>
      </c>
      <c r="R1325" s="119">
        <v>0.41</v>
      </c>
      <c r="S1325" s="119">
        <v>56.46</v>
      </c>
      <c r="T1325" s="184">
        <v>39.340000000000003</v>
      </c>
      <c r="U1325" s="183">
        <v>104.01</v>
      </c>
      <c r="V1325" s="119"/>
      <c r="W1325" s="119"/>
      <c r="X1325" s="184"/>
      <c r="Y1325" s="183"/>
      <c r="Z1325" s="119"/>
      <c r="AA1325" s="119"/>
      <c r="AB1325" s="119">
        <v>53.23</v>
      </c>
      <c r="AC1325" s="184">
        <v>53.23</v>
      </c>
    </row>
    <row r="1326" spans="2:29">
      <c r="B1326" s="134">
        <f t="shared" si="108"/>
        <v>39355</v>
      </c>
      <c r="C1326" s="94">
        <v>39355</v>
      </c>
      <c r="D1326" s="84">
        <f t="shared" si="109"/>
        <v>9</v>
      </c>
      <c r="E1326" s="84">
        <f t="shared" si="110"/>
        <v>30</v>
      </c>
      <c r="F1326" s="84">
        <f t="shared" si="111"/>
        <v>2007</v>
      </c>
      <c r="G1326" s="92">
        <v>2007</v>
      </c>
      <c r="H1326" s="183">
        <v>12.98</v>
      </c>
      <c r="I1326" s="119">
        <v>2.11</v>
      </c>
      <c r="J1326" s="119">
        <v>120.16</v>
      </c>
      <c r="K1326" s="119">
        <v>0.02</v>
      </c>
      <c r="L1326" s="119">
        <v>2.09</v>
      </c>
      <c r="M1326" s="119">
        <v>44.51</v>
      </c>
      <c r="N1326" s="119">
        <v>2.02</v>
      </c>
      <c r="O1326" s="186">
        <v>1.07</v>
      </c>
      <c r="P1326" s="183">
        <v>2.1</v>
      </c>
      <c r="Q1326" s="119">
        <v>0.23</v>
      </c>
      <c r="R1326" s="119">
        <v>0.45</v>
      </c>
      <c r="S1326" s="119">
        <v>55.3</v>
      </c>
      <c r="T1326" s="184">
        <v>40.44</v>
      </c>
      <c r="U1326" s="183">
        <v>105.3</v>
      </c>
      <c r="V1326" s="119"/>
      <c r="W1326" s="119"/>
      <c r="X1326" s="184">
        <v>46.45</v>
      </c>
      <c r="Y1326" s="183"/>
      <c r="Z1326" s="119"/>
      <c r="AA1326" s="119"/>
      <c r="AB1326" s="119">
        <v>51.81</v>
      </c>
      <c r="AC1326" s="184">
        <v>51.81</v>
      </c>
    </row>
    <row r="1327" spans="2:29">
      <c r="B1327" s="134">
        <f t="shared" si="108"/>
        <v>39386</v>
      </c>
      <c r="C1327" s="94">
        <v>39386</v>
      </c>
      <c r="D1327" s="84">
        <f t="shared" si="109"/>
        <v>10</v>
      </c>
      <c r="E1327" s="84">
        <f t="shared" si="110"/>
        <v>31</v>
      </c>
      <c r="F1327" s="84">
        <f t="shared" si="111"/>
        <v>2007</v>
      </c>
      <c r="G1327" s="92">
        <v>2008</v>
      </c>
      <c r="H1327" s="183">
        <v>8.7200000000000006</v>
      </c>
      <c r="I1327" s="119">
        <v>1.73</v>
      </c>
      <c r="J1327" s="119">
        <v>107.24</v>
      </c>
      <c r="K1327" s="119">
        <v>0.56999999999999995</v>
      </c>
      <c r="L1327" s="119">
        <v>1.41</v>
      </c>
      <c r="M1327" s="119">
        <v>38.700000000000003</v>
      </c>
      <c r="N1327" s="119">
        <v>1.95</v>
      </c>
      <c r="O1327" s="186">
        <v>1.48</v>
      </c>
      <c r="P1327" s="183">
        <v>5.46</v>
      </c>
      <c r="Q1327" s="119">
        <v>2.08</v>
      </c>
      <c r="R1327" s="119">
        <v>0.56999999999999995</v>
      </c>
      <c r="S1327" s="119">
        <v>13.82</v>
      </c>
      <c r="T1327" s="184">
        <v>41.86</v>
      </c>
      <c r="U1327" s="183">
        <v>106.59</v>
      </c>
      <c r="V1327" s="119"/>
      <c r="W1327" s="119">
        <v>9.24</v>
      </c>
      <c r="X1327" s="184">
        <v>104.01</v>
      </c>
      <c r="Y1327" s="183"/>
      <c r="Z1327" s="119"/>
      <c r="AA1327" s="119">
        <v>11.43</v>
      </c>
      <c r="AB1327" s="119">
        <v>57.3</v>
      </c>
      <c r="AC1327" s="184">
        <v>68.72999999999999</v>
      </c>
    </row>
    <row r="1328" spans="2:29">
      <c r="B1328" s="134">
        <f t="shared" si="108"/>
        <v>39416</v>
      </c>
      <c r="C1328" s="94">
        <v>39416</v>
      </c>
      <c r="D1328" s="84">
        <f t="shared" si="109"/>
        <v>11</v>
      </c>
      <c r="E1328" s="84">
        <f t="shared" si="110"/>
        <v>30</v>
      </c>
      <c r="F1328" s="84">
        <f t="shared" si="111"/>
        <v>2007</v>
      </c>
      <c r="G1328" s="92">
        <v>2008</v>
      </c>
      <c r="H1328" s="183">
        <v>4.04</v>
      </c>
      <c r="I1328" s="119">
        <v>1.78</v>
      </c>
      <c r="J1328" s="119">
        <v>90.44</v>
      </c>
      <c r="K1328" s="119">
        <v>0.78</v>
      </c>
      <c r="L1328" s="119">
        <v>0.99</v>
      </c>
      <c r="M1328" s="119">
        <v>24.42</v>
      </c>
      <c r="N1328" s="119">
        <v>2.02</v>
      </c>
      <c r="O1328" s="186">
        <v>1.76</v>
      </c>
      <c r="P1328" s="183">
        <v>4.91</v>
      </c>
      <c r="Q1328" s="119">
        <v>1.17</v>
      </c>
      <c r="R1328" s="119">
        <v>0.4</v>
      </c>
      <c r="S1328" s="119">
        <v>43.41</v>
      </c>
      <c r="T1328" s="184">
        <v>30.75</v>
      </c>
      <c r="U1328" s="183">
        <v>108.53</v>
      </c>
      <c r="V1328" s="119"/>
      <c r="W1328" s="119">
        <v>26.68</v>
      </c>
      <c r="X1328" s="184">
        <v>124.03</v>
      </c>
      <c r="Y1328" s="183"/>
      <c r="Z1328" s="119"/>
      <c r="AA1328" s="119">
        <v>43.86</v>
      </c>
      <c r="AB1328" s="176">
        <v>-3.54</v>
      </c>
      <c r="AC1328" s="184">
        <v>40.32</v>
      </c>
    </row>
    <row r="1329" spans="2:29">
      <c r="B1329" s="134">
        <f>C1329</f>
        <v>39447</v>
      </c>
      <c r="C1329" s="94">
        <v>39447</v>
      </c>
      <c r="D1329" s="84">
        <f t="shared" si="109"/>
        <v>12</v>
      </c>
      <c r="E1329" s="84">
        <f t="shared" si="110"/>
        <v>31</v>
      </c>
      <c r="F1329" s="84">
        <f t="shared" si="111"/>
        <v>2007</v>
      </c>
      <c r="G1329" s="92">
        <v>2008</v>
      </c>
      <c r="H1329" s="183">
        <v>3.39</v>
      </c>
      <c r="I1329" s="119">
        <v>1.78</v>
      </c>
      <c r="J1329" s="119">
        <v>97.55</v>
      </c>
      <c r="K1329" s="119">
        <v>0.63</v>
      </c>
      <c r="L1329" s="119">
        <v>0.84</v>
      </c>
      <c r="M1329" s="119">
        <v>20.03</v>
      </c>
      <c r="N1329" s="119">
        <v>3.29</v>
      </c>
      <c r="O1329" s="186">
        <v>1.48</v>
      </c>
      <c r="P1329" s="183">
        <v>14.92</v>
      </c>
      <c r="Q1329" s="119">
        <v>2.4</v>
      </c>
      <c r="R1329" s="119">
        <v>0.22</v>
      </c>
      <c r="S1329" s="119">
        <v>42.64</v>
      </c>
      <c r="T1329" s="184">
        <v>39.409999999999997</v>
      </c>
      <c r="U1329" s="183">
        <v>98.84</v>
      </c>
      <c r="V1329" s="119"/>
      <c r="W1329" s="119">
        <v>43.41</v>
      </c>
      <c r="X1329" s="184">
        <v>46.38</v>
      </c>
      <c r="Y1329" s="183"/>
      <c r="Z1329" s="119"/>
      <c r="AA1329" s="119">
        <v>38.31</v>
      </c>
      <c r="AB1329" s="119">
        <v>4.3899999999999997</v>
      </c>
      <c r="AC1329" s="184">
        <v>42.7</v>
      </c>
    </row>
    <row r="1330" spans="2:29">
      <c r="B1330" s="134">
        <f t="shared" ref="B1330:B1393" si="112">C1330</f>
        <v>39478</v>
      </c>
      <c r="C1330" s="94">
        <v>39478</v>
      </c>
      <c r="D1330" s="84">
        <f t="shared" si="109"/>
        <v>1</v>
      </c>
      <c r="E1330" s="84">
        <f t="shared" ref="E1330:E1374" si="113">DAY(C1330)</f>
        <v>31</v>
      </c>
      <c r="F1330" s="84">
        <f t="shared" ref="F1330:F1374" si="114">YEAR(C1330)</f>
        <v>2008</v>
      </c>
      <c r="G1330" s="92">
        <v>2008</v>
      </c>
      <c r="H1330" s="183">
        <v>5.58</v>
      </c>
      <c r="I1330" s="119">
        <v>1.72</v>
      </c>
      <c r="J1330" s="119">
        <v>99.48</v>
      </c>
      <c r="K1330" s="119"/>
      <c r="L1330" s="119">
        <v>0.36</v>
      </c>
      <c r="M1330" s="119"/>
      <c r="N1330" s="119">
        <v>0.56999999999999995</v>
      </c>
      <c r="O1330" s="186">
        <v>0.01</v>
      </c>
      <c r="P1330" s="183">
        <v>3.86</v>
      </c>
      <c r="Q1330" s="119">
        <v>2.34</v>
      </c>
      <c r="R1330" s="119">
        <v>0.41</v>
      </c>
      <c r="S1330" s="119">
        <v>44.19</v>
      </c>
      <c r="T1330" s="184">
        <v>33.72</v>
      </c>
      <c r="U1330" s="183">
        <v>100.13</v>
      </c>
      <c r="V1330" s="119"/>
      <c r="W1330" s="119"/>
      <c r="X1330" s="184"/>
      <c r="Y1330" s="183"/>
      <c r="Z1330" s="119"/>
      <c r="AA1330" s="119">
        <v>2.76</v>
      </c>
      <c r="AB1330" s="119">
        <v>41.6</v>
      </c>
      <c r="AC1330" s="184">
        <v>44.36</v>
      </c>
    </row>
    <row r="1331" spans="2:29">
      <c r="B1331" s="134">
        <f t="shared" si="112"/>
        <v>39507</v>
      </c>
      <c r="C1331" s="94">
        <v>39507</v>
      </c>
      <c r="D1331" s="84">
        <f t="shared" si="109"/>
        <v>2</v>
      </c>
      <c r="E1331" s="84">
        <f t="shared" si="113"/>
        <v>29</v>
      </c>
      <c r="F1331" s="84">
        <f t="shared" si="114"/>
        <v>2008</v>
      </c>
      <c r="G1331" s="92">
        <v>2008</v>
      </c>
      <c r="H1331" s="183">
        <v>7.36</v>
      </c>
      <c r="I1331" s="119">
        <v>1.91</v>
      </c>
      <c r="J1331" s="119">
        <v>97.55</v>
      </c>
      <c r="K1331" s="119"/>
      <c r="L1331" s="119"/>
      <c r="M1331" s="119"/>
      <c r="N1331" s="119"/>
      <c r="O1331" s="186">
        <v>0.11</v>
      </c>
      <c r="P1331" s="183">
        <v>16.09</v>
      </c>
      <c r="Q1331" s="119">
        <v>6.85</v>
      </c>
      <c r="R1331" s="119">
        <v>0.44</v>
      </c>
      <c r="S1331" s="119">
        <v>40.25</v>
      </c>
      <c r="T1331" s="184">
        <v>35.590000000000003</v>
      </c>
      <c r="U1331" s="183">
        <v>95.61</v>
      </c>
      <c r="V1331" s="119"/>
      <c r="W1331" s="119"/>
      <c r="X1331" s="184"/>
      <c r="Y1331" s="183"/>
      <c r="Z1331" s="119"/>
      <c r="AA1331" s="119"/>
      <c r="AB1331" s="119">
        <v>42.31</v>
      </c>
      <c r="AC1331" s="184">
        <v>42.31</v>
      </c>
    </row>
    <row r="1332" spans="2:29">
      <c r="B1332" s="134">
        <f t="shared" si="112"/>
        <v>39538</v>
      </c>
      <c r="C1332" s="94">
        <v>39538</v>
      </c>
      <c r="D1332" s="84">
        <f t="shared" si="109"/>
        <v>3</v>
      </c>
      <c r="E1332" s="84">
        <f t="shared" si="113"/>
        <v>31</v>
      </c>
      <c r="F1332" s="84">
        <f t="shared" si="114"/>
        <v>2008</v>
      </c>
      <c r="G1332" s="92">
        <v>2008</v>
      </c>
      <c r="H1332" s="183">
        <v>7.24</v>
      </c>
      <c r="I1332" s="119">
        <v>1.87</v>
      </c>
      <c r="J1332" s="119">
        <v>96.25</v>
      </c>
      <c r="K1332" s="119"/>
      <c r="L1332" s="119"/>
      <c r="M1332" s="119"/>
      <c r="N1332" s="119"/>
      <c r="O1332" s="186">
        <v>0.2</v>
      </c>
      <c r="P1332" s="183">
        <v>9.69</v>
      </c>
      <c r="Q1332" s="119">
        <v>3.13</v>
      </c>
      <c r="R1332" s="119">
        <v>0.44</v>
      </c>
      <c r="S1332" s="119">
        <v>43.93</v>
      </c>
      <c r="T1332" s="184">
        <v>33.4</v>
      </c>
      <c r="U1332" s="183">
        <v>96.25</v>
      </c>
      <c r="V1332" s="119"/>
      <c r="W1332" s="119"/>
      <c r="X1332" s="184"/>
      <c r="Y1332" s="183"/>
      <c r="Z1332" s="119"/>
      <c r="AA1332" s="119"/>
      <c r="AB1332" s="119">
        <v>42.57</v>
      </c>
      <c r="AC1332" s="184">
        <v>42.57</v>
      </c>
    </row>
    <row r="1333" spans="2:29">
      <c r="B1333" s="134">
        <f t="shared" si="112"/>
        <v>39568</v>
      </c>
      <c r="C1333" s="94">
        <v>39568</v>
      </c>
      <c r="D1333" s="84">
        <f t="shared" si="109"/>
        <v>4</v>
      </c>
      <c r="E1333" s="84">
        <f t="shared" si="113"/>
        <v>30</v>
      </c>
      <c r="F1333" s="84">
        <f t="shared" si="114"/>
        <v>2008</v>
      </c>
      <c r="G1333" s="92">
        <v>2008</v>
      </c>
      <c r="H1333" s="183">
        <v>8.01</v>
      </c>
      <c r="I1333" s="119">
        <v>2</v>
      </c>
      <c r="J1333" s="119">
        <v>100.13</v>
      </c>
      <c r="K1333" s="119"/>
      <c r="L1333" s="119"/>
      <c r="M1333" s="119"/>
      <c r="N1333" s="119"/>
      <c r="O1333" s="186">
        <v>0.3</v>
      </c>
      <c r="P1333" s="183">
        <v>4.63</v>
      </c>
      <c r="Q1333" s="119">
        <v>0.28000000000000003</v>
      </c>
      <c r="R1333" s="119">
        <v>0.52</v>
      </c>
      <c r="S1333" s="119">
        <v>43.86</v>
      </c>
      <c r="T1333" s="184">
        <v>37.47</v>
      </c>
      <c r="U1333" s="183">
        <v>96.9</v>
      </c>
      <c r="V1333" s="119"/>
      <c r="W1333" s="119"/>
      <c r="X1333" s="184"/>
      <c r="Y1333" s="183"/>
      <c r="Z1333" s="119"/>
      <c r="AA1333" s="119"/>
      <c r="AB1333" s="119">
        <v>45.67</v>
      </c>
      <c r="AC1333" s="184">
        <v>45.67</v>
      </c>
    </row>
    <row r="1334" spans="2:29">
      <c r="B1334" s="134">
        <f t="shared" si="112"/>
        <v>39599</v>
      </c>
      <c r="C1334" s="94">
        <v>39599</v>
      </c>
      <c r="D1334" s="84">
        <f t="shared" si="109"/>
        <v>5</v>
      </c>
      <c r="E1334" s="84">
        <f t="shared" si="113"/>
        <v>31</v>
      </c>
      <c r="F1334" s="84">
        <f t="shared" si="114"/>
        <v>2008</v>
      </c>
      <c r="G1334" s="92">
        <v>2008</v>
      </c>
      <c r="H1334" s="183">
        <v>9.56</v>
      </c>
      <c r="I1334" s="119">
        <v>2.08</v>
      </c>
      <c r="J1334" s="119">
        <v>104.01</v>
      </c>
      <c r="K1334" s="119"/>
      <c r="L1334" s="119"/>
      <c r="M1334" s="119"/>
      <c r="N1334" s="119"/>
      <c r="O1334" s="186">
        <v>0.33</v>
      </c>
      <c r="P1334" s="183">
        <v>7.69</v>
      </c>
      <c r="Q1334" s="119">
        <v>1.3</v>
      </c>
      <c r="R1334" s="119">
        <v>0.54</v>
      </c>
      <c r="S1334" s="119">
        <v>45.87</v>
      </c>
      <c r="T1334" s="184">
        <v>36.950000000000003</v>
      </c>
      <c r="U1334" s="183">
        <v>95.61</v>
      </c>
      <c r="V1334" s="119"/>
      <c r="W1334" s="119"/>
      <c r="X1334" s="184"/>
      <c r="Y1334" s="183"/>
      <c r="Z1334" s="119"/>
      <c r="AA1334" s="119"/>
      <c r="AB1334" s="119">
        <v>51.74</v>
      </c>
      <c r="AC1334" s="184">
        <v>51.74</v>
      </c>
    </row>
    <row r="1335" spans="2:29">
      <c r="B1335" s="134">
        <f t="shared" si="112"/>
        <v>39629</v>
      </c>
      <c r="C1335" s="94">
        <v>39629</v>
      </c>
      <c r="D1335" s="84">
        <f t="shared" si="109"/>
        <v>6</v>
      </c>
      <c r="E1335" s="84">
        <f t="shared" si="113"/>
        <v>30</v>
      </c>
      <c r="F1335" s="84">
        <f t="shared" si="114"/>
        <v>2008</v>
      </c>
      <c r="G1335" s="92">
        <v>2008</v>
      </c>
      <c r="H1335" s="183">
        <v>11.31</v>
      </c>
      <c r="I1335" s="119">
        <v>2.0699999999999998</v>
      </c>
      <c r="J1335" s="119">
        <v>115.63</v>
      </c>
      <c r="K1335" s="119">
        <v>0.23</v>
      </c>
      <c r="L1335" s="119">
        <v>1.78</v>
      </c>
      <c r="M1335" s="119">
        <v>2.5099999999999998</v>
      </c>
      <c r="N1335" s="119">
        <v>1.83</v>
      </c>
      <c r="O1335" s="186">
        <v>1.19</v>
      </c>
      <c r="P1335" s="183">
        <v>0.81</v>
      </c>
      <c r="Q1335" s="119">
        <v>1.1599999999999999</v>
      </c>
      <c r="R1335" s="119">
        <v>0.66</v>
      </c>
      <c r="S1335" s="119">
        <v>53.42</v>
      </c>
      <c r="T1335" s="184">
        <v>41.54</v>
      </c>
      <c r="U1335" s="183">
        <v>101.42</v>
      </c>
      <c r="V1335" s="119"/>
      <c r="W1335" s="119"/>
      <c r="X1335" s="184"/>
      <c r="Y1335" s="183"/>
      <c r="Z1335" s="119"/>
      <c r="AA1335" s="119"/>
      <c r="AB1335" s="119">
        <v>59.88</v>
      </c>
      <c r="AC1335" s="184">
        <v>59.88</v>
      </c>
    </row>
    <row r="1336" spans="2:29">
      <c r="B1336" s="134">
        <f t="shared" si="112"/>
        <v>39660</v>
      </c>
      <c r="C1336" s="94">
        <v>39660</v>
      </c>
      <c r="D1336" s="84">
        <f t="shared" si="109"/>
        <v>7</v>
      </c>
      <c r="E1336" s="84">
        <f t="shared" si="113"/>
        <v>31</v>
      </c>
      <c r="F1336" s="84">
        <f t="shared" si="114"/>
        <v>2008</v>
      </c>
      <c r="G1336" s="92">
        <v>2008</v>
      </c>
      <c r="H1336" s="183">
        <v>12.21</v>
      </c>
      <c r="I1336" s="119">
        <v>2.16</v>
      </c>
      <c r="J1336" s="119">
        <v>122.74</v>
      </c>
      <c r="K1336" s="119">
        <v>0.88</v>
      </c>
      <c r="L1336" s="119">
        <v>1.36</v>
      </c>
      <c r="M1336" s="119">
        <v>35.85</v>
      </c>
      <c r="N1336" s="119">
        <v>3.68</v>
      </c>
      <c r="O1336" s="186">
        <v>0.33</v>
      </c>
      <c r="P1336" s="183">
        <v>1.89</v>
      </c>
      <c r="Q1336" s="119">
        <v>1.06</v>
      </c>
      <c r="R1336" s="119">
        <v>0.59</v>
      </c>
      <c r="S1336" s="119">
        <v>55.17</v>
      </c>
      <c r="T1336" s="184">
        <v>40.83</v>
      </c>
      <c r="U1336" s="183">
        <v>104.01</v>
      </c>
      <c r="V1336" s="119"/>
      <c r="W1336" s="119"/>
      <c r="X1336" s="184"/>
      <c r="Y1336" s="183"/>
      <c r="Z1336" s="119"/>
      <c r="AA1336" s="119"/>
      <c r="AB1336" s="119">
        <v>63.76</v>
      </c>
      <c r="AC1336" s="184">
        <v>63.76</v>
      </c>
    </row>
    <row r="1337" spans="2:29">
      <c r="B1337" s="134">
        <f t="shared" si="112"/>
        <v>39691</v>
      </c>
      <c r="C1337" s="94">
        <v>39691</v>
      </c>
      <c r="D1337" s="84">
        <f t="shared" si="109"/>
        <v>8</v>
      </c>
      <c r="E1337" s="84">
        <f t="shared" si="113"/>
        <v>31</v>
      </c>
      <c r="F1337" s="84">
        <f t="shared" si="114"/>
        <v>2008</v>
      </c>
      <c r="G1337" s="92">
        <v>2008</v>
      </c>
      <c r="H1337" s="183">
        <v>11.63</v>
      </c>
      <c r="I1337" s="119">
        <v>1.91</v>
      </c>
      <c r="J1337" s="119">
        <v>118.86</v>
      </c>
      <c r="K1337" s="119">
        <v>0.84</v>
      </c>
      <c r="L1337" s="119">
        <v>2.1800000000000002</v>
      </c>
      <c r="M1337" s="119">
        <v>12.53</v>
      </c>
      <c r="N1337" s="119">
        <v>3.06</v>
      </c>
      <c r="O1337" s="186">
        <v>1.8800000000000001</v>
      </c>
      <c r="P1337" s="183">
        <v>1.8</v>
      </c>
      <c r="Q1337" s="119">
        <v>0.35</v>
      </c>
      <c r="R1337" s="119">
        <v>0.56000000000000005</v>
      </c>
      <c r="S1337" s="119">
        <v>54.13</v>
      </c>
      <c r="T1337" s="184">
        <v>40.25</v>
      </c>
      <c r="U1337" s="183">
        <v>103.36</v>
      </c>
      <c r="V1337" s="119"/>
      <c r="W1337" s="119"/>
      <c r="X1337" s="184"/>
      <c r="Y1337" s="183"/>
      <c r="Z1337" s="119"/>
      <c r="AA1337" s="119"/>
      <c r="AB1337" s="119">
        <v>57.75</v>
      </c>
      <c r="AC1337" s="184">
        <v>57.75</v>
      </c>
    </row>
    <row r="1338" spans="2:29">
      <c r="B1338" s="134">
        <f t="shared" si="112"/>
        <v>39721</v>
      </c>
      <c r="C1338" s="94">
        <v>39721</v>
      </c>
      <c r="D1338" s="84">
        <f t="shared" si="109"/>
        <v>9</v>
      </c>
      <c r="E1338" s="84">
        <f t="shared" si="113"/>
        <v>30</v>
      </c>
      <c r="F1338" s="84">
        <f t="shared" si="114"/>
        <v>2008</v>
      </c>
      <c r="G1338" s="92">
        <v>2008</v>
      </c>
      <c r="H1338" s="183">
        <v>8.98</v>
      </c>
      <c r="I1338" s="119">
        <v>1.74</v>
      </c>
      <c r="J1338" s="119">
        <v>109.82</v>
      </c>
      <c r="K1338" s="119">
        <v>0.23</v>
      </c>
      <c r="L1338" s="119">
        <v>0.48</v>
      </c>
      <c r="M1338" s="119">
        <v>7.3</v>
      </c>
      <c r="N1338" s="119">
        <v>0.5</v>
      </c>
      <c r="O1338" s="186">
        <v>0.67</v>
      </c>
      <c r="P1338" s="183"/>
      <c r="Q1338" s="119">
        <v>3</v>
      </c>
      <c r="R1338" s="119">
        <v>0.53</v>
      </c>
      <c r="S1338" s="119">
        <v>52.39</v>
      </c>
      <c r="T1338" s="184">
        <v>41.99</v>
      </c>
      <c r="U1338" s="183">
        <v>102.71</v>
      </c>
      <c r="V1338" s="119"/>
      <c r="W1338" s="119"/>
      <c r="X1338" s="184">
        <v>74.290000000000006</v>
      </c>
      <c r="Y1338" s="183"/>
      <c r="Z1338" s="119"/>
      <c r="AA1338" s="119"/>
      <c r="AB1338" s="119">
        <v>51.16</v>
      </c>
      <c r="AC1338" s="184">
        <v>51.16</v>
      </c>
    </row>
    <row r="1339" spans="2:29">
      <c r="B1339" s="134">
        <f t="shared" si="112"/>
        <v>39752</v>
      </c>
      <c r="C1339" s="94">
        <v>39752</v>
      </c>
      <c r="D1339" s="84">
        <f t="shared" si="109"/>
        <v>10</v>
      </c>
      <c r="E1339" s="84">
        <f t="shared" si="113"/>
        <v>31</v>
      </c>
      <c r="F1339" s="84">
        <f t="shared" si="114"/>
        <v>2008</v>
      </c>
      <c r="G1339" s="92">
        <v>2009</v>
      </c>
      <c r="H1339" s="183">
        <v>8.4600000000000009</v>
      </c>
      <c r="I1339" s="119"/>
      <c r="J1339" s="119">
        <v>93.02</v>
      </c>
      <c r="K1339" s="119"/>
      <c r="L1339" s="119"/>
      <c r="M1339" s="119"/>
      <c r="N1339" s="119"/>
      <c r="O1339" s="186">
        <v>0.34</v>
      </c>
      <c r="P1339" s="183">
        <v>3.18</v>
      </c>
      <c r="Q1339" s="119">
        <v>0.51</v>
      </c>
      <c r="R1339" s="119">
        <v>0.5</v>
      </c>
      <c r="S1339" s="119">
        <v>58.08</v>
      </c>
      <c r="T1339" s="184">
        <v>36.630000000000003</v>
      </c>
      <c r="U1339" s="183">
        <v>96.9</v>
      </c>
      <c r="V1339" s="119"/>
      <c r="W1339" s="119"/>
      <c r="X1339" s="184">
        <v>80.099999999999994</v>
      </c>
      <c r="Y1339" s="183"/>
      <c r="Z1339" s="119"/>
      <c r="AA1339" s="119"/>
      <c r="AB1339" s="119">
        <v>41.99</v>
      </c>
      <c r="AC1339" s="184">
        <v>41.99</v>
      </c>
    </row>
    <row r="1340" spans="2:29">
      <c r="B1340" s="134">
        <f t="shared" si="112"/>
        <v>39782</v>
      </c>
      <c r="C1340" s="94">
        <v>39782</v>
      </c>
      <c r="D1340" s="84">
        <f t="shared" si="109"/>
        <v>11</v>
      </c>
      <c r="E1340" s="84">
        <f t="shared" si="113"/>
        <v>30</v>
      </c>
      <c r="F1340" s="84">
        <f t="shared" si="114"/>
        <v>2008</v>
      </c>
      <c r="G1340" s="92">
        <v>2009</v>
      </c>
      <c r="H1340" s="183">
        <v>8.5299999999999994</v>
      </c>
      <c r="I1340" s="119"/>
      <c r="J1340" s="119">
        <v>94.32</v>
      </c>
      <c r="K1340" s="119"/>
      <c r="L1340" s="119"/>
      <c r="M1340" s="119"/>
      <c r="N1340" s="119"/>
      <c r="O1340" s="186">
        <v>0.32</v>
      </c>
      <c r="P1340" s="183">
        <v>11.5</v>
      </c>
      <c r="Q1340" s="119">
        <v>2.0499999999999998</v>
      </c>
      <c r="R1340" s="119">
        <v>0.37</v>
      </c>
      <c r="S1340" s="119">
        <v>55.43</v>
      </c>
      <c r="T1340" s="184">
        <v>39.99</v>
      </c>
      <c r="U1340" s="183">
        <v>91.09</v>
      </c>
      <c r="V1340" s="119"/>
      <c r="W1340" s="119"/>
      <c r="X1340" s="184">
        <v>49.87</v>
      </c>
      <c r="Y1340" s="183"/>
      <c r="Z1340" s="119"/>
      <c r="AA1340" s="119"/>
      <c r="AB1340" s="119">
        <v>30.94</v>
      </c>
      <c r="AC1340" s="184">
        <v>30.94</v>
      </c>
    </row>
    <row r="1341" spans="2:29">
      <c r="B1341" s="134">
        <f t="shared" si="112"/>
        <v>39813</v>
      </c>
      <c r="C1341" s="94">
        <v>39813</v>
      </c>
      <c r="D1341" s="84">
        <f t="shared" si="109"/>
        <v>12</v>
      </c>
      <c r="E1341" s="84">
        <f t="shared" si="113"/>
        <v>31</v>
      </c>
      <c r="F1341" s="84">
        <f t="shared" si="114"/>
        <v>2008</v>
      </c>
      <c r="G1341" s="92">
        <v>2009</v>
      </c>
      <c r="H1341" s="183">
        <v>8.66</v>
      </c>
      <c r="I1341" s="119"/>
      <c r="J1341" s="119">
        <v>95.61</v>
      </c>
      <c r="K1341" s="119"/>
      <c r="L1341" s="119"/>
      <c r="M1341" s="119"/>
      <c r="N1341" s="119"/>
      <c r="O1341" s="186">
        <v>0.3</v>
      </c>
      <c r="P1341" s="183">
        <v>14.86</v>
      </c>
      <c r="Q1341" s="119">
        <v>2.64</v>
      </c>
      <c r="R1341" s="119">
        <v>0.42</v>
      </c>
      <c r="S1341" s="119">
        <v>48.06</v>
      </c>
      <c r="T1341" s="184">
        <v>33.72</v>
      </c>
      <c r="U1341" s="183">
        <v>96.25</v>
      </c>
      <c r="V1341" s="119"/>
      <c r="W1341" s="119"/>
      <c r="X1341" s="184">
        <v>26.81</v>
      </c>
      <c r="Y1341" s="183"/>
      <c r="Z1341" s="119"/>
      <c r="AA1341" s="119"/>
      <c r="AB1341" s="119">
        <v>41.34</v>
      </c>
      <c r="AC1341" s="184">
        <v>41.34</v>
      </c>
    </row>
    <row r="1342" spans="2:29">
      <c r="B1342" s="134">
        <f t="shared" si="112"/>
        <v>39844</v>
      </c>
      <c r="C1342" s="94">
        <v>39844</v>
      </c>
      <c r="D1342" s="84">
        <f t="shared" si="109"/>
        <v>1</v>
      </c>
      <c r="E1342" s="84">
        <f t="shared" si="113"/>
        <v>31</v>
      </c>
      <c r="F1342" s="84">
        <f t="shared" si="114"/>
        <v>2009</v>
      </c>
      <c r="G1342" s="92">
        <v>2009</v>
      </c>
      <c r="H1342" s="183">
        <v>7.49</v>
      </c>
      <c r="I1342" s="119"/>
      <c r="J1342" s="119">
        <v>98.84</v>
      </c>
      <c r="K1342" s="119"/>
      <c r="L1342" s="119"/>
      <c r="M1342" s="119"/>
      <c r="N1342" s="119"/>
      <c r="O1342" s="186">
        <v>0.34</v>
      </c>
      <c r="P1342" s="183">
        <v>14.73</v>
      </c>
      <c r="Q1342" s="119"/>
      <c r="R1342" s="119">
        <v>0.56000000000000005</v>
      </c>
      <c r="S1342" s="119">
        <v>41.8</v>
      </c>
      <c r="T1342" s="184">
        <v>38.24</v>
      </c>
      <c r="U1342" s="183">
        <v>101.42</v>
      </c>
      <c r="V1342" s="119"/>
      <c r="W1342" s="119"/>
      <c r="X1342" s="184"/>
      <c r="Y1342" s="183"/>
      <c r="Z1342" s="119"/>
      <c r="AA1342" s="119"/>
      <c r="AB1342" s="119">
        <v>54.01</v>
      </c>
      <c r="AC1342" s="184">
        <v>54.01</v>
      </c>
    </row>
    <row r="1343" spans="2:29">
      <c r="B1343" s="134">
        <f t="shared" si="112"/>
        <v>39872</v>
      </c>
      <c r="C1343" s="94">
        <v>39872</v>
      </c>
      <c r="D1343" s="84">
        <f t="shared" si="109"/>
        <v>2</v>
      </c>
      <c r="E1343" s="84">
        <f t="shared" si="113"/>
        <v>28</v>
      </c>
      <c r="F1343" s="84">
        <f t="shared" si="114"/>
        <v>2009</v>
      </c>
      <c r="G1343" s="92">
        <v>2009</v>
      </c>
      <c r="H1343" s="183">
        <v>7.36</v>
      </c>
      <c r="I1343" s="119"/>
      <c r="J1343" s="119">
        <v>95.61</v>
      </c>
      <c r="K1343" s="119"/>
      <c r="L1343" s="119"/>
      <c r="M1343" s="119"/>
      <c r="N1343" s="119"/>
      <c r="O1343" s="186">
        <v>0.21000000000000002</v>
      </c>
      <c r="P1343" s="183">
        <v>5.22</v>
      </c>
      <c r="Q1343" s="119"/>
      <c r="R1343" s="119">
        <v>0.56000000000000005</v>
      </c>
      <c r="S1343" s="119">
        <v>41.21</v>
      </c>
      <c r="T1343" s="184">
        <v>38.049999999999997</v>
      </c>
      <c r="U1343" s="183">
        <v>100.13</v>
      </c>
      <c r="V1343" s="119"/>
      <c r="W1343" s="119"/>
      <c r="X1343" s="184"/>
      <c r="Y1343" s="183"/>
      <c r="Z1343" s="119"/>
      <c r="AA1343" s="119"/>
      <c r="AB1343" s="119">
        <v>55.23</v>
      </c>
      <c r="AC1343" s="184">
        <v>55.23</v>
      </c>
    </row>
    <row r="1344" spans="2:29">
      <c r="B1344" s="134">
        <f t="shared" si="112"/>
        <v>39903</v>
      </c>
      <c r="C1344" s="94">
        <v>39903</v>
      </c>
      <c r="D1344" s="84">
        <f t="shared" si="109"/>
        <v>3</v>
      </c>
      <c r="E1344" s="84">
        <f t="shared" si="113"/>
        <v>31</v>
      </c>
      <c r="F1344" s="84">
        <f t="shared" si="114"/>
        <v>2009</v>
      </c>
      <c r="G1344" s="92">
        <v>2009</v>
      </c>
      <c r="H1344" s="183">
        <v>7.11</v>
      </c>
      <c r="I1344" s="119"/>
      <c r="J1344" s="119">
        <v>92.38</v>
      </c>
      <c r="K1344" s="119"/>
      <c r="L1344" s="119">
        <v>0.05</v>
      </c>
      <c r="M1344" s="119"/>
      <c r="N1344" s="119">
        <v>0.5</v>
      </c>
      <c r="O1344" s="186">
        <v>0.53</v>
      </c>
      <c r="P1344" s="183">
        <v>2.0499999999999998</v>
      </c>
      <c r="Q1344" s="119"/>
      <c r="R1344" s="119">
        <v>0.37</v>
      </c>
      <c r="S1344" s="119">
        <v>39.86</v>
      </c>
      <c r="T1344" s="184">
        <v>37.729999999999997</v>
      </c>
      <c r="U1344" s="183">
        <v>91.73</v>
      </c>
      <c r="V1344" s="119"/>
      <c r="W1344" s="119"/>
      <c r="X1344" s="184"/>
      <c r="Y1344" s="183"/>
      <c r="Z1344" s="119"/>
      <c r="AA1344" s="119"/>
      <c r="AB1344" s="119">
        <v>54.91</v>
      </c>
      <c r="AC1344" s="184">
        <v>54.91</v>
      </c>
    </row>
    <row r="1345" spans="2:29">
      <c r="B1345" s="134">
        <f t="shared" si="112"/>
        <v>39933</v>
      </c>
      <c r="C1345" s="94">
        <v>39933</v>
      </c>
      <c r="D1345" s="84">
        <f t="shared" si="109"/>
        <v>4</v>
      </c>
      <c r="E1345" s="84">
        <f t="shared" si="113"/>
        <v>30</v>
      </c>
      <c r="F1345" s="84">
        <f t="shared" si="114"/>
        <v>2009</v>
      </c>
      <c r="G1345" s="92">
        <v>2009</v>
      </c>
      <c r="H1345" s="183">
        <v>7.3</v>
      </c>
      <c r="I1345" s="119"/>
      <c r="J1345" s="119">
        <v>92.38</v>
      </c>
      <c r="K1345" s="119"/>
      <c r="L1345" s="119">
        <v>1.89</v>
      </c>
      <c r="M1345" s="119"/>
      <c r="N1345" s="119">
        <v>1.3</v>
      </c>
      <c r="O1345" s="186">
        <v>1.72</v>
      </c>
      <c r="P1345" s="183">
        <v>12.98</v>
      </c>
      <c r="Q1345" s="119">
        <v>1.1599999999999999</v>
      </c>
      <c r="R1345" s="119">
        <v>0.47</v>
      </c>
      <c r="S1345" s="119">
        <v>40.31</v>
      </c>
      <c r="T1345" s="184">
        <v>40.31</v>
      </c>
      <c r="U1345" s="183">
        <v>89.79</v>
      </c>
      <c r="V1345" s="119"/>
      <c r="W1345" s="119"/>
      <c r="X1345" s="184">
        <v>67.83</v>
      </c>
      <c r="Y1345" s="183"/>
      <c r="Z1345" s="119"/>
      <c r="AA1345" s="119"/>
      <c r="AB1345" s="119">
        <v>54.26</v>
      </c>
      <c r="AC1345" s="184">
        <v>54.26</v>
      </c>
    </row>
    <row r="1346" spans="2:29">
      <c r="B1346" s="134">
        <f t="shared" si="112"/>
        <v>39964</v>
      </c>
      <c r="C1346" s="94">
        <v>39964</v>
      </c>
      <c r="D1346" s="84">
        <f t="shared" si="109"/>
        <v>5</v>
      </c>
      <c r="E1346" s="84">
        <f t="shared" si="113"/>
        <v>31</v>
      </c>
      <c r="F1346" s="84">
        <f t="shared" si="114"/>
        <v>2009</v>
      </c>
      <c r="G1346" s="92">
        <v>2009</v>
      </c>
      <c r="H1346" s="183">
        <v>8.66</v>
      </c>
      <c r="I1346" s="119"/>
      <c r="J1346" s="119">
        <v>100.78</v>
      </c>
      <c r="K1346" s="119"/>
      <c r="L1346" s="119">
        <v>0.67</v>
      </c>
      <c r="M1346" s="119"/>
      <c r="N1346" s="119">
        <v>0.25</v>
      </c>
      <c r="O1346" s="186">
        <v>0.57999999999999996</v>
      </c>
      <c r="P1346" s="183">
        <v>6.85</v>
      </c>
      <c r="Q1346" s="119"/>
      <c r="R1346" s="119">
        <v>0.54</v>
      </c>
      <c r="S1346" s="119">
        <v>43.8</v>
      </c>
      <c r="T1346" s="184">
        <v>41.02</v>
      </c>
      <c r="U1346" s="183">
        <v>91.73</v>
      </c>
      <c r="V1346" s="119"/>
      <c r="W1346" s="119"/>
      <c r="X1346" s="184"/>
      <c r="Y1346" s="183"/>
      <c r="Z1346" s="119"/>
      <c r="AA1346" s="119"/>
      <c r="AB1346" s="119">
        <v>55.56</v>
      </c>
      <c r="AC1346" s="184">
        <v>55.56</v>
      </c>
    </row>
    <row r="1347" spans="2:29">
      <c r="B1347" s="134">
        <f t="shared" si="112"/>
        <v>39994</v>
      </c>
      <c r="C1347" s="94">
        <v>39994</v>
      </c>
      <c r="D1347" s="84">
        <f t="shared" si="109"/>
        <v>6</v>
      </c>
      <c r="E1347" s="84">
        <f t="shared" si="113"/>
        <v>30</v>
      </c>
      <c r="F1347" s="84">
        <f t="shared" si="114"/>
        <v>2009</v>
      </c>
      <c r="G1347" s="92">
        <v>2009</v>
      </c>
      <c r="H1347" s="183">
        <v>11.43</v>
      </c>
      <c r="I1347" s="119"/>
      <c r="J1347" s="119">
        <v>95.61</v>
      </c>
      <c r="K1347" s="119"/>
      <c r="L1347" s="119"/>
      <c r="M1347" s="119"/>
      <c r="N1347" s="119"/>
      <c r="O1347" s="186">
        <v>0.34</v>
      </c>
      <c r="P1347" s="183">
        <v>2.0499999999999998</v>
      </c>
      <c r="Q1347" s="119">
        <v>0.12</v>
      </c>
      <c r="R1347" s="119">
        <v>0.57999999999999996</v>
      </c>
      <c r="S1347" s="119">
        <v>48</v>
      </c>
      <c r="T1347" s="184">
        <v>40.89</v>
      </c>
      <c r="U1347" s="183">
        <v>90.44</v>
      </c>
      <c r="V1347" s="119"/>
      <c r="W1347" s="119"/>
      <c r="X1347" s="184"/>
      <c r="Y1347" s="183"/>
      <c r="Z1347" s="119"/>
      <c r="AA1347" s="119"/>
      <c r="AB1347" s="119">
        <v>57.56</v>
      </c>
      <c r="AC1347" s="184">
        <v>57.56</v>
      </c>
    </row>
    <row r="1348" spans="2:29">
      <c r="B1348" s="134">
        <f t="shared" si="112"/>
        <v>40025</v>
      </c>
      <c r="C1348" s="94">
        <v>40025</v>
      </c>
      <c r="D1348" s="84">
        <f t="shared" si="109"/>
        <v>7</v>
      </c>
      <c r="E1348" s="84">
        <f t="shared" si="113"/>
        <v>31</v>
      </c>
      <c r="F1348" s="84">
        <f t="shared" si="114"/>
        <v>2009</v>
      </c>
      <c r="G1348" s="92">
        <v>2009</v>
      </c>
      <c r="H1348" s="183">
        <v>11.89</v>
      </c>
      <c r="I1348" s="119"/>
      <c r="J1348" s="119">
        <v>102.07</v>
      </c>
      <c r="K1348" s="119"/>
      <c r="L1348" s="119"/>
      <c r="M1348" s="119"/>
      <c r="N1348" s="119"/>
      <c r="O1348" s="186">
        <v>0.33</v>
      </c>
      <c r="P1348" s="183">
        <v>1.96</v>
      </c>
      <c r="Q1348" s="119">
        <v>0</v>
      </c>
      <c r="R1348" s="119">
        <v>0.57999999999999996</v>
      </c>
      <c r="S1348" s="119">
        <v>53.23</v>
      </c>
      <c r="T1348" s="184">
        <v>37.53</v>
      </c>
      <c r="U1348" s="183">
        <v>102.07</v>
      </c>
      <c r="V1348" s="119"/>
      <c r="W1348" s="119"/>
      <c r="X1348" s="184"/>
      <c r="Y1348" s="183"/>
      <c r="Z1348" s="119"/>
      <c r="AA1348" s="119"/>
      <c r="AB1348" s="119">
        <v>50.78</v>
      </c>
      <c r="AC1348" s="184">
        <v>50.78</v>
      </c>
    </row>
    <row r="1349" spans="2:29">
      <c r="B1349" s="134">
        <f t="shared" si="112"/>
        <v>40056</v>
      </c>
      <c r="C1349" s="94">
        <v>40056</v>
      </c>
      <c r="D1349" s="84">
        <f t="shared" si="109"/>
        <v>8</v>
      </c>
      <c r="E1349" s="84">
        <f t="shared" si="113"/>
        <v>31</v>
      </c>
      <c r="F1349" s="84">
        <f t="shared" si="114"/>
        <v>2009</v>
      </c>
      <c r="G1349" s="92">
        <v>2009</v>
      </c>
      <c r="H1349" s="183">
        <v>11.63</v>
      </c>
      <c r="I1349" s="119"/>
      <c r="J1349" s="119">
        <v>105.94</v>
      </c>
      <c r="K1349" s="119"/>
      <c r="L1349" s="119"/>
      <c r="M1349" s="119"/>
      <c r="N1349" s="119"/>
      <c r="O1349" s="186">
        <v>0.26</v>
      </c>
      <c r="P1349" s="183">
        <v>2</v>
      </c>
      <c r="Q1349" s="119">
        <v>0.4</v>
      </c>
      <c r="R1349" s="119">
        <v>0.53</v>
      </c>
      <c r="S1349" s="119">
        <v>57.56</v>
      </c>
      <c r="T1349" s="184">
        <v>39.47</v>
      </c>
      <c r="U1349" s="183">
        <v>100.13</v>
      </c>
      <c r="V1349" s="119"/>
      <c r="W1349" s="119"/>
      <c r="X1349" s="184"/>
      <c r="Y1349" s="183"/>
      <c r="Z1349" s="119"/>
      <c r="AA1349" s="119"/>
      <c r="AB1349" s="119">
        <v>49.87</v>
      </c>
      <c r="AC1349" s="184">
        <v>49.87</v>
      </c>
    </row>
    <row r="1350" spans="2:29">
      <c r="B1350" s="134">
        <f t="shared" si="112"/>
        <v>40086</v>
      </c>
      <c r="C1350" s="94">
        <v>40086</v>
      </c>
      <c r="D1350" s="84">
        <f t="shared" si="109"/>
        <v>9</v>
      </c>
      <c r="E1350" s="84">
        <f t="shared" si="113"/>
        <v>30</v>
      </c>
      <c r="F1350" s="84">
        <f t="shared" si="114"/>
        <v>2009</v>
      </c>
      <c r="G1350" s="92">
        <v>2009</v>
      </c>
      <c r="H1350" s="183">
        <v>11.82</v>
      </c>
      <c r="I1350" s="119"/>
      <c r="J1350" s="119">
        <v>100.13</v>
      </c>
      <c r="K1350" s="119"/>
      <c r="L1350" s="119"/>
      <c r="M1350" s="119"/>
      <c r="N1350" s="119"/>
      <c r="O1350" s="186">
        <v>0.18000000000000002</v>
      </c>
      <c r="P1350" s="183">
        <v>2.1</v>
      </c>
      <c r="Q1350" s="119"/>
      <c r="R1350" s="119">
        <v>0.6</v>
      </c>
      <c r="S1350" s="119">
        <v>52.26</v>
      </c>
      <c r="T1350" s="184">
        <v>39.15</v>
      </c>
      <c r="U1350" s="183">
        <v>98.84</v>
      </c>
      <c r="V1350" s="119"/>
      <c r="W1350" s="119"/>
      <c r="X1350" s="184"/>
      <c r="Y1350" s="183"/>
      <c r="Z1350" s="119"/>
      <c r="AA1350" s="119"/>
      <c r="AB1350" s="119">
        <v>49.81</v>
      </c>
      <c r="AC1350" s="184">
        <v>49.81</v>
      </c>
    </row>
    <row r="1351" spans="2:29">
      <c r="B1351" s="134">
        <f t="shared" si="112"/>
        <v>40117</v>
      </c>
      <c r="C1351" s="94">
        <v>40117</v>
      </c>
      <c r="D1351" s="84">
        <f t="shared" si="109"/>
        <v>10</v>
      </c>
      <c r="E1351" s="84">
        <f t="shared" si="113"/>
        <v>31</v>
      </c>
      <c r="F1351" s="84">
        <f t="shared" si="114"/>
        <v>2009</v>
      </c>
      <c r="G1351" s="92">
        <v>2010</v>
      </c>
      <c r="H1351" s="183">
        <v>9.8800000000000008</v>
      </c>
      <c r="I1351" s="119">
        <v>1.78</v>
      </c>
      <c r="J1351" s="119">
        <v>91.09</v>
      </c>
      <c r="K1351" s="119">
        <v>0.19</v>
      </c>
      <c r="L1351" s="119">
        <v>1.32</v>
      </c>
      <c r="M1351" s="119">
        <v>27.84</v>
      </c>
      <c r="N1351" s="119">
        <v>1.03</v>
      </c>
      <c r="O1351" s="186">
        <v>1.1000000000000001</v>
      </c>
      <c r="P1351" s="183">
        <v>6.32</v>
      </c>
      <c r="Q1351" s="119"/>
      <c r="R1351" s="119">
        <v>0.5</v>
      </c>
      <c r="S1351" s="119">
        <v>49.48</v>
      </c>
      <c r="T1351" s="184">
        <v>41.54</v>
      </c>
      <c r="U1351" s="183">
        <v>89.79</v>
      </c>
      <c r="V1351" s="119"/>
      <c r="W1351" s="119"/>
      <c r="X1351" s="184"/>
      <c r="Y1351" s="183"/>
      <c r="Z1351" s="119"/>
      <c r="AA1351" s="119"/>
      <c r="AB1351" s="119">
        <v>42.31</v>
      </c>
      <c r="AC1351" s="184">
        <v>42.31</v>
      </c>
    </row>
    <row r="1352" spans="2:29">
      <c r="B1352" s="134">
        <f t="shared" si="112"/>
        <v>40147</v>
      </c>
      <c r="C1352" s="94">
        <v>40147</v>
      </c>
      <c r="D1352" s="84">
        <f t="shared" si="109"/>
        <v>11</v>
      </c>
      <c r="E1352" s="84">
        <f t="shared" si="113"/>
        <v>30</v>
      </c>
      <c r="F1352" s="84">
        <f t="shared" si="114"/>
        <v>2009</v>
      </c>
      <c r="G1352" s="92">
        <v>2010</v>
      </c>
      <c r="H1352" s="183">
        <v>8.66</v>
      </c>
      <c r="I1352" s="119">
        <v>1.72</v>
      </c>
      <c r="J1352" s="119">
        <v>87.21</v>
      </c>
      <c r="K1352" s="119"/>
      <c r="L1352" s="119">
        <v>0.04</v>
      </c>
      <c r="M1352" s="119"/>
      <c r="N1352" s="119"/>
      <c r="O1352" s="186">
        <v>0.17</v>
      </c>
      <c r="P1352" s="183">
        <v>5.47</v>
      </c>
      <c r="Q1352" s="119">
        <v>0.02</v>
      </c>
      <c r="R1352" s="119">
        <v>0.43</v>
      </c>
      <c r="S1352" s="119">
        <v>44.51</v>
      </c>
      <c r="T1352" s="184">
        <v>42.05</v>
      </c>
      <c r="U1352" s="183">
        <v>96.9</v>
      </c>
      <c r="V1352" s="119"/>
      <c r="W1352" s="119"/>
      <c r="X1352" s="184"/>
      <c r="Y1352" s="183"/>
      <c r="Z1352" s="119"/>
      <c r="AA1352" s="119"/>
      <c r="AB1352" s="119">
        <v>35.85</v>
      </c>
      <c r="AC1352" s="184">
        <v>35.85</v>
      </c>
    </row>
    <row r="1353" spans="2:29">
      <c r="B1353" s="134">
        <f t="shared" si="112"/>
        <v>40178</v>
      </c>
      <c r="C1353" s="94">
        <v>40178</v>
      </c>
      <c r="D1353" s="84">
        <f t="shared" si="109"/>
        <v>12</v>
      </c>
      <c r="E1353" s="84">
        <f t="shared" si="113"/>
        <v>31</v>
      </c>
      <c r="F1353" s="84">
        <f t="shared" si="114"/>
        <v>2009</v>
      </c>
      <c r="G1353" s="92">
        <v>2010</v>
      </c>
      <c r="H1353" s="183">
        <v>8.5299999999999994</v>
      </c>
      <c r="I1353" s="119">
        <v>1.76</v>
      </c>
      <c r="J1353" s="119">
        <v>90.44</v>
      </c>
      <c r="K1353" s="119"/>
      <c r="L1353" s="119"/>
      <c r="M1353" s="119"/>
      <c r="N1353" s="119"/>
      <c r="O1353" s="186">
        <v>0.19</v>
      </c>
      <c r="P1353" s="183">
        <v>13.37</v>
      </c>
      <c r="Q1353" s="119">
        <v>1.36</v>
      </c>
      <c r="R1353" s="119">
        <v>0.41</v>
      </c>
      <c r="S1353" s="119">
        <v>42.51</v>
      </c>
      <c r="T1353" s="184">
        <v>41.02</v>
      </c>
      <c r="U1353" s="183">
        <v>108.53</v>
      </c>
      <c r="V1353" s="119"/>
      <c r="W1353" s="119"/>
      <c r="X1353" s="184"/>
      <c r="Y1353" s="183"/>
      <c r="Z1353" s="119"/>
      <c r="AA1353" s="119"/>
      <c r="AB1353" s="119">
        <v>30.94</v>
      </c>
      <c r="AC1353" s="184">
        <v>30.94</v>
      </c>
    </row>
    <row r="1354" spans="2:29">
      <c r="B1354" s="134">
        <f t="shared" si="112"/>
        <v>40209</v>
      </c>
      <c r="C1354" s="94">
        <v>40209</v>
      </c>
      <c r="D1354" s="84">
        <f t="shared" si="109"/>
        <v>1</v>
      </c>
      <c r="E1354" s="84">
        <f t="shared" si="113"/>
        <v>31</v>
      </c>
      <c r="F1354" s="84">
        <f t="shared" si="114"/>
        <v>2010</v>
      </c>
      <c r="G1354" s="92">
        <v>2010</v>
      </c>
      <c r="H1354" s="183">
        <v>7.43</v>
      </c>
      <c r="I1354" s="119">
        <v>1.93</v>
      </c>
      <c r="J1354" s="119">
        <v>91.09</v>
      </c>
      <c r="K1354" s="119"/>
      <c r="L1354" s="119"/>
      <c r="M1354" s="119"/>
      <c r="N1354" s="119"/>
      <c r="O1354" s="186">
        <v>0.16</v>
      </c>
      <c r="P1354" s="183">
        <v>9.82</v>
      </c>
      <c r="Q1354" s="119"/>
      <c r="R1354" s="119">
        <v>0.03</v>
      </c>
      <c r="S1354" s="119">
        <v>44.9</v>
      </c>
      <c r="T1354" s="184">
        <v>34.69</v>
      </c>
      <c r="U1354" s="183">
        <v>106.59</v>
      </c>
      <c r="V1354" s="119"/>
      <c r="W1354" s="119"/>
      <c r="X1354" s="184"/>
      <c r="Y1354" s="183"/>
      <c r="Z1354" s="119"/>
      <c r="AA1354" s="119"/>
      <c r="AB1354" s="119">
        <v>44.06</v>
      </c>
      <c r="AC1354" s="184">
        <v>44.06</v>
      </c>
    </row>
    <row r="1355" spans="2:29">
      <c r="B1355" s="134">
        <f t="shared" si="112"/>
        <v>40237</v>
      </c>
      <c r="C1355" s="94">
        <v>40237</v>
      </c>
      <c r="D1355" s="84">
        <f t="shared" si="109"/>
        <v>2</v>
      </c>
      <c r="E1355" s="84">
        <f t="shared" si="113"/>
        <v>28</v>
      </c>
      <c r="F1355" s="84">
        <f t="shared" si="114"/>
        <v>2010</v>
      </c>
      <c r="G1355" s="92">
        <v>2010</v>
      </c>
      <c r="H1355" s="183">
        <v>7.43</v>
      </c>
      <c r="I1355" s="119">
        <v>1.93</v>
      </c>
      <c r="J1355" s="119">
        <v>94.32</v>
      </c>
      <c r="K1355" s="119"/>
      <c r="L1355" s="119"/>
      <c r="M1355" s="119"/>
      <c r="N1355" s="119"/>
      <c r="O1355" s="186">
        <v>0.17</v>
      </c>
      <c r="P1355" s="183">
        <v>2.73</v>
      </c>
      <c r="Q1355" s="119"/>
      <c r="R1355" s="119">
        <v>0.14000000000000001</v>
      </c>
      <c r="S1355" s="119">
        <v>40.25</v>
      </c>
      <c r="T1355" s="184">
        <v>32.82</v>
      </c>
      <c r="U1355" s="183">
        <v>97.55</v>
      </c>
      <c r="V1355" s="119"/>
      <c r="W1355" s="119"/>
      <c r="X1355" s="184"/>
      <c r="Y1355" s="183"/>
      <c r="Z1355" s="119"/>
      <c r="AA1355" s="119"/>
      <c r="AB1355" s="119">
        <v>51.23</v>
      </c>
      <c r="AC1355" s="184">
        <v>51.23</v>
      </c>
    </row>
    <row r="1356" spans="2:29">
      <c r="B1356" s="134">
        <f t="shared" si="112"/>
        <v>40268</v>
      </c>
      <c r="C1356" s="94">
        <v>40268</v>
      </c>
      <c r="D1356" s="84">
        <f t="shared" si="109"/>
        <v>3</v>
      </c>
      <c r="E1356" s="84">
        <f t="shared" si="113"/>
        <v>31</v>
      </c>
      <c r="F1356" s="84">
        <f t="shared" si="114"/>
        <v>2010</v>
      </c>
      <c r="G1356" s="92">
        <v>2010</v>
      </c>
      <c r="H1356" s="183">
        <v>7.24</v>
      </c>
      <c r="I1356" s="119">
        <v>1.71</v>
      </c>
      <c r="J1356" s="119">
        <v>93.67</v>
      </c>
      <c r="K1356" s="119"/>
      <c r="L1356" s="119"/>
      <c r="M1356" s="119"/>
      <c r="N1356" s="119"/>
      <c r="O1356" s="186">
        <v>0.19</v>
      </c>
      <c r="P1356" s="183">
        <v>0.61</v>
      </c>
      <c r="Q1356" s="119">
        <v>1.49</v>
      </c>
      <c r="R1356" s="119">
        <v>0.43</v>
      </c>
      <c r="S1356" s="119">
        <v>39.28</v>
      </c>
      <c r="T1356" s="184">
        <v>24.23</v>
      </c>
      <c r="U1356" s="183">
        <v>107.88</v>
      </c>
      <c r="V1356" s="119"/>
      <c r="W1356" s="119"/>
      <c r="X1356" s="184"/>
      <c r="Y1356" s="183"/>
      <c r="Z1356" s="119"/>
      <c r="AA1356" s="119"/>
      <c r="AB1356" s="119">
        <v>48.84</v>
      </c>
      <c r="AC1356" s="184">
        <v>48.84</v>
      </c>
    </row>
    <row r="1357" spans="2:29">
      <c r="B1357" s="134">
        <f t="shared" si="112"/>
        <v>40298</v>
      </c>
      <c r="C1357" s="94">
        <v>40298</v>
      </c>
      <c r="D1357" s="84">
        <f t="shared" si="109"/>
        <v>4</v>
      </c>
      <c r="E1357" s="84">
        <f t="shared" si="113"/>
        <v>30</v>
      </c>
      <c r="F1357" s="84">
        <f t="shared" si="114"/>
        <v>2010</v>
      </c>
      <c r="G1357" s="92">
        <v>2010</v>
      </c>
      <c r="H1357" s="183">
        <v>8.7200000000000006</v>
      </c>
      <c r="I1357" s="119">
        <v>1.91</v>
      </c>
      <c r="J1357" s="119">
        <v>96.9</v>
      </c>
      <c r="K1357" s="119"/>
      <c r="L1357" s="119"/>
      <c r="M1357" s="119"/>
      <c r="N1357" s="119"/>
      <c r="O1357" s="186">
        <v>0.16</v>
      </c>
      <c r="P1357" s="183">
        <v>1.36</v>
      </c>
      <c r="Q1357" s="119">
        <v>0.84</v>
      </c>
      <c r="R1357" s="119">
        <v>0.45</v>
      </c>
      <c r="S1357" s="119">
        <v>41.99</v>
      </c>
      <c r="T1357" s="184">
        <v>30.23</v>
      </c>
      <c r="U1357" s="183">
        <v>96.25</v>
      </c>
      <c r="V1357" s="119"/>
      <c r="W1357" s="119"/>
      <c r="X1357" s="184"/>
      <c r="Y1357" s="183"/>
      <c r="Z1357" s="119"/>
      <c r="AA1357" s="119"/>
      <c r="AB1357" s="119">
        <v>49.94</v>
      </c>
      <c r="AC1357" s="184">
        <v>49.94</v>
      </c>
    </row>
    <row r="1358" spans="2:29">
      <c r="B1358" s="134">
        <f t="shared" si="112"/>
        <v>40329</v>
      </c>
      <c r="C1358" s="94">
        <v>40329</v>
      </c>
      <c r="D1358" s="84">
        <f t="shared" si="109"/>
        <v>5</v>
      </c>
      <c r="E1358" s="84">
        <f t="shared" si="113"/>
        <v>31</v>
      </c>
      <c r="F1358" s="84">
        <f t="shared" si="114"/>
        <v>2010</v>
      </c>
      <c r="G1358" s="92">
        <v>2010</v>
      </c>
      <c r="H1358" s="183">
        <v>9.56</v>
      </c>
      <c r="I1358" s="119">
        <v>1.91</v>
      </c>
      <c r="J1358" s="119">
        <v>106.59</v>
      </c>
      <c r="K1358" s="119"/>
      <c r="L1358" s="119">
        <v>0.37</v>
      </c>
      <c r="M1358" s="119"/>
      <c r="N1358" s="119">
        <v>0.53</v>
      </c>
      <c r="O1358" s="186">
        <v>0.13</v>
      </c>
      <c r="P1358" s="183">
        <v>3.45</v>
      </c>
      <c r="Q1358" s="119">
        <v>0.17</v>
      </c>
      <c r="R1358" s="119">
        <v>0.5</v>
      </c>
      <c r="S1358" s="119">
        <v>44.83</v>
      </c>
      <c r="T1358" s="184">
        <v>40.049999999999997</v>
      </c>
      <c r="U1358" s="183">
        <v>103.36</v>
      </c>
      <c r="V1358" s="119"/>
      <c r="W1358" s="119"/>
      <c r="X1358" s="184"/>
      <c r="Y1358" s="183"/>
      <c r="Z1358" s="119"/>
      <c r="AA1358" s="119"/>
      <c r="AB1358" s="119">
        <v>44.9</v>
      </c>
      <c r="AC1358" s="184">
        <v>44.9</v>
      </c>
    </row>
    <row r="1359" spans="2:29">
      <c r="B1359" s="134">
        <f t="shared" si="112"/>
        <v>40359</v>
      </c>
      <c r="C1359" s="94">
        <v>40359</v>
      </c>
      <c r="D1359" s="84">
        <f t="shared" si="109"/>
        <v>6</v>
      </c>
      <c r="E1359" s="84">
        <f t="shared" si="113"/>
        <v>30</v>
      </c>
      <c r="F1359" s="84">
        <f t="shared" si="114"/>
        <v>2010</v>
      </c>
      <c r="G1359" s="92">
        <v>2010</v>
      </c>
      <c r="H1359" s="183">
        <v>11.18</v>
      </c>
      <c r="I1359" s="119">
        <v>2.02</v>
      </c>
      <c r="J1359" s="119">
        <v>121.45</v>
      </c>
      <c r="K1359" s="119">
        <v>0.3</v>
      </c>
      <c r="L1359" s="119">
        <v>1.2</v>
      </c>
      <c r="M1359" s="119">
        <v>34.82</v>
      </c>
      <c r="N1359" s="119">
        <v>2.2200000000000002</v>
      </c>
      <c r="O1359" s="186">
        <v>1.1000000000000001</v>
      </c>
      <c r="P1359" s="183">
        <v>1.58</v>
      </c>
      <c r="Q1359" s="119">
        <v>0.17</v>
      </c>
      <c r="R1359" s="119">
        <v>0.55000000000000004</v>
      </c>
      <c r="S1359" s="119">
        <v>54.2</v>
      </c>
      <c r="T1359" s="184">
        <v>38.82</v>
      </c>
      <c r="U1359" s="183">
        <v>101.42</v>
      </c>
      <c r="V1359" s="119"/>
      <c r="W1359" s="119"/>
      <c r="X1359" s="184"/>
      <c r="Y1359" s="183"/>
      <c r="Z1359" s="119"/>
      <c r="AA1359" s="119"/>
      <c r="AB1359" s="119">
        <v>60.85</v>
      </c>
      <c r="AC1359" s="184">
        <v>60.85</v>
      </c>
    </row>
    <row r="1360" spans="2:29">
      <c r="B1360" s="134">
        <f t="shared" si="112"/>
        <v>40390</v>
      </c>
      <c r="C1360" s="94">
        <v>40390</v>
      </c>
      <c r="D1360" s="84">
        <f t="shared" si="109"/>
        <v>7</v>
      </c>
      <c r="E1360" s="84">
        <f t="shared" si="113"/>
        <v>31</v>
      </c>
      <c r="F1360" s="84">
        <f t="shared" si="114"/>
        <v>2010</v>
      </c>
      <c r="G1360" s="92">
        <v>2010</v>
      </c>
      <c r="H1360" s="183">
        <v>14.21</v>
      </c>
      <c r="I1360" s="119">
        <v>1.95</v>
      </c>
      <c r="J1360" s="119">
        <v>130.49</v>
      </c>
      <c r="K1360" s="119">
        <v>0.24</v>
      </c>
      <c r="L1360" s="119">
        <v>1.52</v>
      </c>
      <c r="M1360" s="119">
        <v>48.45</v>
      </c>
      <c r="N1360" s="119">
        <v>1.74</v>
      </c>
      <c r="O1360" s="186">
        <v>0.33</v>
      </c>
      <c r="P1360" s="183">
        <v>1.54</v>
      </c>
      <c r="Q1360" s="119">
        <v>0.03</v>
      </c>
      <c r="R1360" s="119">
        <v>0.56999999999999995</v>
      </c>
      <c r="S1360" s="119">
        <v>58.14</v>
      </c>
      <c r="T1360" s="184">
        <v>39.6</v>
      </c>
      <c r="U1360" s="183">
        <v>109.82</v>
      </c>
      <c r="V1360" s="119"/>
      <c r="W1360" s="119"/>
      <c r="X1360" s="184"/>
      <c r="Y1360" s="183"/>
      <c r="Z1360" s="119"/>
      <c r="AA1360" s="119"/>
      <c r="AB1360" s="119">
        <v>73</v>
      </c>
      <c r="AC1360" s="184">
        <v>73</v>
      </c>
    </row>
    <row r="1361" spans="2:32">
      <c r="B1361" s="134">
        <f t="shared" si="112"/>
        <v>40421</v>
      </c>
      <c r="C1361" s="94">
        <v>40421</v>
      </c>
      <c r="D1361" s="84">
        <f t="shared" si="109"/>
        <v>8</v>
      </c>
      <c r="E1361" s="84">
        <f t="shared" si="113"/>
        <v>31</v>
      </c>
      <c r="F1361" s="84">
        <f t="shared" si="114"/>
        <v>2010</v>
      </c>
      <c r="G1361" s="92">
        <v>2010</v>
      </c>
      <c r="H1361" s="183">
        <v>11.82</v>
      </c>
      <c r="I1361" s="119">
        <v>1.82</v>
      </c>
      <c r="J1361" s="119">
        <v>116.28</v>
      </c>
      <c r="K1361" s="119">
        <v>0.18</v>
      </c>
      <c r="L1361" s="119">
        <v>2.31</v>
      </c>
      <c r="M1361" s="119">
        <v>37.15</v>
      </c>
      <c r="N1361" s="119">
        <v>2.1800000000000002</v>
      </c>
      <c r="O1361" s="186">
        <v>1.58</v>
      </c>
      <c r="P1361" s="183"/>
      <c r="Q1361" s="119">
        <v>0.56000000000000005</v>
      </c>
      <c r="R1361" s="119">
        <v>0.54</v>
      </c>
      <c r="S1361" s="119">
        <v>59.11</v>
      </c>
      <c r="T1361" s="184">
        <v>39.92</v>
      </c>
      <c r="U1361" s="183">
        <v>107.88</v>
      </c>
      <c r="V1361" s="119"/>
      <c r="W1361" s="119"/>
      <c r="X1361" s="184">
        <v>9.6300000000000008</v>
      </c>
      <c r="Y1361" s="183"/>
      <c r="Z1361" s="119"/>
      <c r="AA1361" s="119"/>
      <c r="AB1361" s="119">
        <v>67.180000000000007</v>
      </c>
      <c r="AC1361" s="184">
        <v>67.180000000000007</v>
      </c>
    </row>
    <row r="1362" spans="2:32">
      <c r="B1362" s="134">
        <f t="shared" si="112"/>
        <v>40451</v>
      </c>
      <c r="C1362" s="94">
        <v>40451</v>
      </c>
      <c r="D1362" s="84">
        <f t="shared" si="109"/>
        <v>9</v>
      </c>
      <c r="E1362" s="84">
        <f t="shared" si="113"/>
        <v>30</v>
      </c>
      <c r="F1362" s="84">
        <f t="shared" si="114"/>
        <v>2010</v>
      </c>
      <c r="G1362" s="92">
        <v>2010</v>
      </c>
      <c r="H1362" s="183">
        <v>12.21</v>
      </c>
      <c r="I1362" s="119">
        <v>1.74</v>
      </c>
      <c r="J1362" s="119">
        <v>114.34</v>
      </c>
      <c r="K1362" s="119">
        <v>0.11</v>
      </c>
      <c r="L1362" s="119">
        <v>1.73</v>
      </c>
      <c r="M1362" s="119">
        <v>37.53</v>
      </c>
      <c r="N1362" s="119">
        <v>1.74</v>
      </c>
      <c r="O1362" s="186">
        <v>1.33</v>
      </c>
      <c r="P1362" s="183"/>
      <c r="Q1362" s="119"/>
      <c r="R1362" s="119">
        <v>0.55000000000000004</v>
      </c>
      <c r="S1362" s="119">
        <v>55.94</v>
      </c>
      <c r="T1362" s="184">
        <v>40.049999999999997</v>
      </c>
      <c r="U1362" s="183">
        <v>95.61</v>
      </c>
      <c r="V1362" s="119"/>
      <c r="W1362" s="119"/>
      <c r="X1362" s="184">
        <v>57.82</v>
      </c>
      <c r="Y1362" s="183"/>
      <c r="Z1362" s="119"/>
      <c r="AA1362" s="119"/>
      <c r="AB1362" s="119">
        <v>58.79</v>
      </c>
      <c r="AC1362" s="184">
        <v>58.79</v>
      </c>
    </row>
    <row r="1363" spans="2:32">
      <c r="B1363" s="134">
        <f t="shared" si="112"/>
        <v>40482</v>
      </c>
      <c r="C1363" s="94">
        <v>40482</v>
      </c>
      <c r="D1363" s="84">
        <f t="shared" si="109"/>
        <v>10</v>
      </c>
      <c r="E1363" s="84">
        <f t="shared" si="113"/>
        <v>31</v>
      </c>
      <c r="F1363" s="84">
        <f t="shared" si="114"/>
        <v>2010</v>
      </c>
      <c r="G1363" s="92">
        <v>2011</v>
      </c>
      <c r="H1363" s="183">
        <v>7.49</v>
      </c>
      <c r="I1363" s="119">
        <v>1.66</v>
      </c>
      <c r="J1363" s="119">
        <v>94.96</v>
      </c>
      <c r="K1363" s="119">
        <v>0.11</v>
      </c>
      <c r="L1363" s="119">
        <v>0.68</v>
      </c>
      <c r="M1363" s="119"/>
      <c r="N1363" s="119">
        <v>2.2599999999999998</v>
      </c>
      <c r="O1363" s="186">
        <v>0.26</v>
      </c>
      <c r="P1363" s="183">
        <v>7.82</v>
      </c>
      <c r="Q1363" s="119">
        <v>0.22</v>
      </c>
      <c r="R1363" s="119">
        <v>0.33</v>
      </c>
      <c r="S1363" s="119">
        <v>31.2</v>
      </c>
      <c r="T1363" s="184">
        <v>38.31</v>
      </c>
      <c r="U1363" s="183">
        <v>93.67</v>
      </c>
      <c r="V1363" s="119"/>
      <c r="W1363" s="119"/>
      <c r="X1363" s="184">
        <v>113.05</v>
      </c>
      <c r="Y1363" s="183"/>
      <c r="Z1363" s="119"/>
      <c r="AA1363" s="119"/>
      <c r="AB1363" s="119">
        <v>55.43</v>
      </c>
      <c r="AC1363" s="184">
        <v>55.43</v>
      </c>
    </row>
    <row r="1364" spans="2:32">
      <c r="B1364" s="134">
        <f t="shared" si="112"/>
        <v>40512</v>
      </c>
      <c r="C1364" s="94">
        <v>40512</v>
      </c>
      <c r="D1364" s="84">
        <f t="shared" si="109"/>
        <v>11</v>
      </c>
      <c r="E1364" s="84">
        <f t="shared" si="113"/>
        <v>30</v>
      </c>
      <c r="F1364" s="84">
        <f t="shared" si="114"/>
        <v>2010</v>
      </c>
      <c r="G1364" s="92">
        <v>2011</v>
      </c>
      <c r="H1364" s="183">
        <v>8.7200000000000006</v>
      </c>
      <c r="I1364" s="119">
        <v>1.63</v>
      </c>
      <c r="J1364" s="119">
        <v>66.540000000000006</v>
      </c>
      <c r="K1364" s="119">
        <v>0.23</v>
      </c>
      <c r="L1364" s="119">
        <v>2.0499999999999998</v>
      </c>
      <c r="M1364" s="119">
        <v>22.35</v>
      </c>
      <c r="N1364" s="119">
        <v>1.91</v>
      </c>
      <c r="O1364" s="186">
        <v>0.78</v>
      </c>
      <c r="P1364" s="183">
        <v>3.28</v>
      </c>
      <c r="Q1364" s="119"/>
      <c r="R1364" s="119">
        <v>0.4</v>
      </c>
      <c r="S1364" s="119">
        <v>40.89</v>
      </c>
      <c r="T1364" s="184">
        <v>38.5</v>
      </c>
      <c r="U1364" s="183">
        <v>96.25</v>
      </c>
      <c r="V1364" s="119"/>
      <c r="W1364" s="119"/>
      <c r="X1364" s="184">
        <v>107.24</v>
      </c>
      <c r="Y1364" s="183"/>
      <c r="Z1364" s="119"/>
      <c r="AA1364" s="119"/>
      <c r="AB1364" s="119">
        <v>37.86</v>
      </c>
      <c r="AC1364" s="184">
        <v>37.86</v>
      </c>
    </row>
    <row r="1365" spans="2:32">
      <c r="B1365" s="134">
        <f t="shared" si="112"/>
        <v>40543</v>
      </c>
      <c r="C1365" s="94">
        <v>40543</v>
      </c>
      <c r="D1365" s="84">
        <f t="shared" si="109"/>
        <v>12</v>
      </c>
      <c r="E1365" s="84">
        <f t="shared" si="113"/>
        <v>31</v>
      </c>
      <c r="F1365" s="84">
        <f t="shared" si="114"/>
        <v>2010</v>
      </c>
      <c r="G1365" s="92">
        <v>2011</v>
      </c>
      <c r="H1365" s="183">
        <v>8.27</v>
      </c>
      <c r="I1365" s="119">
        <v>1.73</v>
      </c>
      <c r="J1365" s="119">
        <v>76.87</v>
      </c>
      <c r="K1365" s="119">
        <v>0.2</v>
      </c>
      <c r="L1365" s="119">
        <v>1.01</v>
      </c>
      <c r="M1365" s="119">
        <v>12.08</v>
      </c>
      <c r="N1365" s="119">
        <v>1.45</v>
      </c>
      <c r="O1365" s="186">
        <v>0.54</v>
      </c>
      <c r="P1365" s="183">
        <v>16.21</v>
      </c>
      <c r="Q1365" s="119">
        <v>0.17</v>
      </c>
      <c r="R1365" s="119">
        <v>0.47</v>
      </c>
      <c r="S1365" s="119">
        <v>46.38</v>
      </c>
      <c r="T1365" s="184">
        <v>39.21</v>
      </c>
      <c r="U1365" s="183">
        <v>96.9</v>
      </c>
      <c r="V1365" s="119"/>
      <c r="W1365" s="119"/>
      <c r="X1365" s="184">
        <v>57.17</v>
      </c>
      <c r="Y1365" s="183"/>
      <c r="Z1365" s="119"/>
      <c r="AA1365" s="119"/>
      <c r="AB1365" s="119">
        <v>41.41</v>
      </c>
      <c r="AC1365" s="184">
        <v>41.41</v>
      </c>
    </row>
    <row r="1366" spans="2:32">
      <c r="B1366" s="134">
        <f t="shared" si="112"/>
        <v>40574</v>
      </c>
      <c r="C1366" s="94">
        <v>40574</v>
      </c>
      <c r="D1366" s="84">
        <f t="shared" si="109"/>
        <v>1</v>
      </c>
      <c r="E1366" s="84">
        <f t="shared" si="113"/>
        <v>31</v>
      </c>
      <c r="F1366" s="84">
        <f t="shared" si="114"/>
        <v>2011</v>
      </c>
      <c r="G1366" s="92">
        <v>2011</v>
      </c>
      <c r="H1366" s="183">
        <v>7.82</v>
      </c>
      <c r="I1366" s="119">
        <v>1.83</v>
      </c>
      <c r="J1366" s="119">
        <v>67.83</v>
      </c>
      <c r="K1366" s="119">
        <v>0.25</v>
      </c>
      <c r="L1366" s="119">
        <v>0.93</v>
      </c>
      <c r="M1366" s="119">
        <v>25.65</v>
      </c>
      <c r="N1366" s="119">
        <v>0.87</v>
      </c>
      <c r="O1366" s="186">
        <v>0.17</v>
      </c>
      <c r="P1366" s="183">
        <v>2.0699999999999998</v>
      </c>
      <c r="Q1366" s="119"/>
      <c r="R1366" s="119">
        <v>0.61</v>
      </c>
      <c r="S1366" s="119">
        <v>43.54</v>
      </c>
      <c r="T1366" s="184">
        <v>35.85</v>
      </c>
      <c r="U1366" s="183">
        <v>92.38</v>
      </c>
      <c r="V1366" s="119"/>
      <c r="W1366" s="119"/>
      <c r="X1366" s="184">
        <v>36.82</v>
      </c>
      <c r="Y1366" s="183"/>
      <c r="Z1366" s="119"/>
      <c r="AA1366" s="119"/>
      <c r="AB1366" s="119">
        <v>44.96</v>
      </c>
      <c r="AC1366" s="184">
        <v>44.96</v>
      </c>
    </row>
    <row r="1367" spans="2:32">
      <c r="B1367" s="134">
        <f t="shared" si="112"/>
        <v>40602</v>
      </c>
      <c r="C1367" s="94">
        <v>40602</v>
      </c>
      <c r="D1367" s="84">
        <f t="shared" si="109"/>
        <v>2</v>
      </c>
      <c r="E1367" s="84">
        <f t="shared" si="113"/>
        <v>28</v>
      </c>
      <c r="F1367" s="84">
        <f t="shared" si="114"/>
        <v>2011</v>
      </c>
      <c r="G1367" s="92">
        <v>2011</v>
      </c>
      <c r="H1367" s="183">
        <v>7.88</v>
      </c>
      <c r="I1367" s="119">
        <v>1.91</v>
      </c>
      <c r="J1367" s="119">
        <v>57.49</v>
      </c>
      <c r="K1367" s="119">
        <v>0.66</v>
      </c>
      <c r="L1367" s="119">
        <v>1.49</v>
      </c>
      <c r="M1367" s="119">
        <v>31.59</v>
      </c>
      <c r="N1367" s="119">
        <v>3.55</v>
      </c>
      <c r="O1367" s="186">
        <v>0.57000000000000006</v>
      </c>
      <c r="P1367" s="183">
        <v>19.510000000000002</v>
      </c>
      <c r="Q1367" s="119"/>
      <c r="R1367" s="119">
        <v>0.46</v>
      </c>
      <c r="S1367" s="119">
        <v>40.96</v>
      </c>
      <c r="T1367" s="184">
        <v>35.270000000000003</v>
      </c>
      <c r="U1367" s="183">
        <v>98.84</v>
      </c>
      <c r="V1367" s="119"/>
      <c r="W1367" s="119"/>
      <c r="X1367" s="184">
        <v>32.299999999999997</v>
      </c>
      <c r="Y1367" s="183"/>
      <c r="Z1367" s="119"/>
      <c r="AA1367" s="119"/>
      <c r="AB1367" s="119">
        <v>50.19</v>
      </c>
      <c r="AC1367" s="184">
        <v>50.19</v>
      </c>
    </row>
    <row r="1368" spans="2:32">
      <c r="B1368" s="134">
        <f t="shared" si="112"/>
        <v>40633</v>
      </c>
      <c r="C1368" s="94">
        <v>40633</v>
      </c>
      <c r="D1368" s="84">
        <f t="shared" si="109"/>
        <v>3</v>
      </c>
      <c r="E1368" s="84">
        <f t="shared" si="113"/>
        <v>31</v>
      </c>
      <c r="F1368" s="84">
        <f t="shared" si="114"/>
        <v>2011</v>
      </c>
      <c r="G1368" s="92">
        <v>2011</v>
      </c>
      <c r="H1368" s="183">
        <v>8.5299999999999994</v>
      </c>
      <c r="I1368" s="119">
        <v>1.81</v>
      </c>
      <c r="J1368" s="119">
        <v>93.67</v>
      </c>
      <c r="K1368" s="119"/>
      <c r="L1368" s="119">
        <v>0.67</v>
      </c>
      <c r="M1368" s="119"/>
      <c r="N1368" s="119">
        <v>1.51</v>
      </c>
      <c r="O1368" s="186">
        <v>0.11</v>
      </c>
      <c r="P1368" s="183">
        <v>16.47</v>
      </c>
      <c r="Q1368" s="119"/>
      <c r="R1368" s="119">
        <v>0.44</v>
      </c>
      <c r="S1368" s="119">
        <v>43.28</v>
      </c>
      <c r="T1368" s="184">
        <v>22.55</v>
      </c>
      <c r="U1368" s="183">
        <v>107.24</v>
      </c>
      <c r="V1368" s="119"/>
      <c r="W1368" s="119"/>
      <c r="X1368" s="184"/>
      <c r="Y1368" s="183"/>
      <c r="Z1368" s="119"/>
      <c r="AA1368" s="119"/>
      <c r="AB1368" s="119">
        <v>45.61</v>
      </c>
      <c r="AC1368" s="184">
        <v>45.61</v>
      </c>
    </row>
    <row r="1369" spans="2:32">
      <c r="B1369" s="134">
        <f t="shared" si="112"/>
        <v>40663</v>
      </c>
      <c r="C1369" s="94">
        <v>40663</v>
      </c>
      <c r="D1369" s="84">
        <f t="shared" si="109"/>
        <v>4</v>
      </c>
      <c r="E1369" s="84">
        <f t="shared" si="113"/>
        <v>30</v>
      </c>
      <c r="F1369" s="84">
        <f t="shared" si="114"/>
        <v>2011</v>
      </c>
      <c r="G1369" s="92">
        <v>2011</v>
      </c>
      <c r="H1369" s="183">
        <v>8.91</v>
      </c>
      <c r="I1369" s="119">
        <v>2.19</v>
      </c>
      <c r="J1369" s="119">
        <v>95.61</v>
      </c>
      <c r="K1369" s="119"/>
      <c r="L1369" s="119"/>
      <c r="M1369" s="119"/>
      <c r="N1369" s="119"/>
      <c r="O1369" s="186">
        <v>0.2</v>
      </c>
      <c r="P1369" s="183">
        <v>4.49</v>
      </c>
      <c r="Q1369" s="119"/>
      <c r="R1369" s="119">
        <v>0.46</v>
      </c>
      <c r="S1369" s="119">
        <v>39.409999999999997</v>
      </c>
      <c r="T1369" s="184">
        <v>28.81</v>
      </c>
      <c r="U1369" s="183">
        <v>111.76</v>
      </c>
      <c r="V1369" s="119"/>
      <c r="W1369" s="119"/>
      <c r="X1369" s="184"/>
      <c r="Y1369" s="183"/>
      <c r="Z1369" s="119"/>
      <c r="AA1369" s="119"/>
      <c r="AB1369" s="119">
        <v>37.86</v>
      </c>
      <c r="AC1369" s="184">
        <v>37.86</v>
      </c>
    </row>
    <row r="1370" spans="2:32">
      <c r="B1370" s="134">
        <f t="shared" si="112"/>
        <v>40694</v>
      </c>
      <c r="C1370" s="94">
        <v>40694</v>
      </c>
      <c r="D1370" s="84">
        <f t="shared" si="109"/>
        <v>5</v>
      </c>
      <c r="E1370" s="84">
        <f t="shared" si="113"/>
        <v>31</v>
      </c>
      <c r="F1370" s="84">
        <f t="shared" si="114"/>
        <v>2011</v>
      </c>
      <c r="G1370" s="92">
        <v>2011</v>
      </c>
      <c r="H1370" s="183">
        <v>8.27</v>
      </c>
      <c r="I1370" s="119">
        <v>1.91</v>
      </c>
      <c r="J1370" s="119">
        <v>103.36</v>
      </c>
      <c r="K1370" s="119"/>
      <c r="L1370" s="119"/>
      <c r="M1370" s="119"/>
      <c r="N1370" s="119"/>
      <c r="O1370" s="186">
        <v>0.18000000000000002</v>
      </c>
      <c r="P1370" s="183">
        <v>6.98</v>
      </c>
      <c r="Q1370" s="119">
        <v>0.35</v>
      </c>
      <c r="R1370" s="119">
        <v>0.51</v>
      </c>
      <c r="S1370" s="119">
        <v>41.6</v>
      </c>
      <c r="T1370" s="184">
        <v>36.89</v>
      </c>
      <c r="U1370" s="183">
        <v>105.3</v>
      </c>
      <c r="V1370" s="119"/>
      <c r="W1370" s="119"/>
      <c r="X1370" s="184"/>
      <c r="Y1370" s="183"/>
      <c r="Z1370" s="119"/>
      <c r="AA1370" s="119"/>
      <c r="AB1370" s="119">
        <v>44.7</v>
      </c>
      <c r="AC1370" s="184">
        <v>44.7</v>
      </c>
    </row>
    <row r="1371" spans="2:32">
      <c r="B1371" s="134">
        <f t="shared" si="112"/>
        <v>40724</v>
      </c>
      <c r="C1371" s="94">
        <v>40724</v>
      </c>
      <c r="D1371" s="84">
        <f t="shared" si="109"/>
        <v>6</v>
      </c>
      <c r="E1371" s="84">
        <f t="shared" si="113"/>
        <v>30</v>
      </c>
      <c r="F1371" s="84">
        <f t="shared" si="114"/>
        <v>2011</v>
      </c>
      <c r="G1371" s="92">
        <v>2011</v>
      </c>
      <c r="H1371" s="183">
        <v>12.6</v>
      </c>
      <c r="I1371" s="119">
        <v>1.91</v>
      </c>
      <c r="J1371" s="119">
        <v>106.59</v>
      </c>
      <c r="K1371" s="119"/>
      <c r="L1371" s="119">
        <v>1.04</v>
      </c>
      <c r="M1371" s="119">
        <v>7.24</v>
      </c>
      <c r="N1371" s="119">
        <v>3.37</v>
      </c>
      <c r="O1371" s="186">
        <v>0.19</v>
      </c>
      <c r="P1371" s="183">
        <v>1.76</v>
      </c>
      <c r="Q1371" s="119">
        <v>0.5</v>
      </c>
      <c r="R1371" s="119">
        <v>0.55000000000000004</v>
      </c>
      <c r="S1371" s="119">
        <v>50.13</v>
      </c>
      <c r="T1371" s="184">
        <v>37.53</v>
      </c>
      <c r="U1371" s="183">
        <v>109.82</v>
      </c>
      <c r="V1371" s="119"/>
      <c r="W1371" s="119"/>
      <c r="X1371" s="184"/>
      <c r="Y1371" s="183"/>
      <c r="Z1371" s="119"/>
      <c r="AA1371" s="119"/>
      <c r="AB1371" s="119">
        <v>63.5</v>
      </c>
      <c r="AC1371" s="184">
        <v>63.5</v>
      </c>
    </row>
    <row r="1372" spans="2:32">
      <c r="B1372" s="134">
        <f t="shared" si="112"/>
        <v>40755</v>
      </c>
      <c r="C1372" s="94">
        <v>40755</v>
      </c>
      <c r="D1372" s="84">
        <f t="shared" si="109"/>
        <v>7</v>
      </c>
      <c r="E1372" s="84">
        <f t="shared" si="113"/>
        <v>31</v>
      </c>
      <c r="F1372" s="84">
        <f t="shared" si="114"/>
        <v>2011</v>
      </c>
      <c r="G1372" s="92">
        <v>2011</v>
      </c>
      <c r="H1372" s="183">
        <v>13.05</v>
      </c>
      <c r="I1372" s="119">
        <v>1.9</v>
      </c>
      <c r="J1372" s="119">
        <v>109.17</v>
      </c>
      <c r="K1372" s="119"/>
      <c r="L1372" s="119">
        <v>1.33</v>
      </c>
      <c r="M1372" s="119">
        <v>16.28</v>
      </c>
      <c r="N1372" s="119">
        <v>5.45</v>
      </c>
      <c r="O1372" s="186">
        <v>0.33</v>
      </c>
      <c r="P1372" s="183">
        <v>0.06</v>
      </c>
      <c r="Q1372" s="119">
        <v>0.13</v>
      </c>
      <c r="R1372" s="119">
        <v>0.57999999999999996</v>
      </c>
      <c r="S1372" s="119">
        <v>52.91</v>
      </c>
      <c r="T1372" s="184">
        <v>38.700000000000003</v>
      </c>
      <c r="U1372" s="183">
        <v>120.16</v>
      </c>
      <c r="V1372" s="119"/>
      <c r="W1372" s="119"/>
      <c r="X1372" s="184"/>
      <c r="Y1372" s="183"/>
      <c r="Z1372" s="119"/>
      <c r="AA1372" s="119"/>
      <c r="AB1372" s="119">
        <v>67.180000000000007</v>
      </c>
      <c r="AC1372" s="184">
        <v>67.180000000000007</v>
      </c>
    </row>
    <row r="1373" spans="2:32">
      <c r="B1373" s="134">
        <f t="shared" si="112"/>
        <v>40786</v>
      </c>
      <c r="C1373" s="94">
        <v>40786</v>
      </c>
      <c r="D1373" s="84">
        <f t="shared" si="109"/>
        <v>8</v>
      </c>
      <c r="E1373" s="84">
        <f t="shared" si="113"/>
        <v>31</v>
      </c>
      <c r="F1373" s="84">
        <f t="shared" si="114"/>
        <v>2011</v>
      </c>
      <c r="G1373" s="92">
        <v>2011</v>
      </c>
      <c r="H1373" s="183">
        <v>11.43</v>
      </c>
      <c r="I1373" s="119">
        <v>1.91</v>
      </c>
      <c r="J1373" s="119">
        <v>90.44</v>
      </c>
      <c r="K1373" s="119">
        <v>0.03</v>
      </c>
      <c r="L1373" s="119">
        <v>0.78</v>
      </c>
      <c r="M1373" s="119">
        <v>13.24</v>
      </c>
      <c r="N1373" s="119">
        <v>3.02</v>
      </c>
      <c r="O1373" s="186">
        <v>0.19</v>
      </c>
      <c r="P1373" s="183"/>
      <c r="Q1373" s="119">
        <v>0.5</v>
      </c>
      <c r="R1373" s="119">
        <v>0.54</v>
      </c>
      <c r="S1373" s="119">
        <v>51.81</v>
      </c>
      <c r="T1373" s="184">
        <v>40.18</v>
      </c>
      <c r="U1373" s="183">
        <v>104.65</v>
      </c>
      <c r="V1373" s="119"/>
      <c r="W1373" s="119"/>
      <c r="X1373" s="184"/>
      <c r="Y1373" s="183"/>
      <c r="Z1373" s="119"/>
      <c r="AA1373" s="119"/>
      <c r="AB1373" s="119">
        <v>62.53</v>
      </c>
      <c r="AC1373" s="184">
        <v>62.53</v>
      </c>
    </row>
    <row r="1374" spans="2:32">
      <c r="B1374" s="134">
        <f t="shared" si="112"/>
        <v>40816</v>
      </c>
      <c r="C1374" s="94">
        <v>40816</v>
      </c>
      <c r="D1374" s="84">
        <f t="shared" si="109"/>
        <v>9</v>
      </c>
      <c r="E1374" s="84">
        <f t="shared" si="113"/>
        <v>30</v>
      </c>
      <c r="F1374" s="84">
        <f t="shared" si="114"/>
        <v>2011</v>
      </c>
      <c r="G1374" s="92">
        <v>2011</v>
      </c>
      <c r="H1374" s="183">
        <v>12.4</v>
      </c>
      <c r="I1374" s="119">
        <v>2.17</v>
      </c>
      <c r="J1374" s="119">
        <v>104.01</v>
      </c>
      <c r="K1374" s="119"/>
      <c r="L1374" s="119"/>
      <c r="M1374" s="119"/>
      <c r="N1374" s="119"/>
      <c r="O1374" s="186">
        <v>0.21000000000000002</v>
      </c>
      <c r="P1374" s="183"/>
      <c r="Q1374" s="119"/>
      <c r="R1374" s="119">
        <v>0.5</v>
      </c>
      <c r="S1374" s="119">
        <v>41.86</v>
      </c>
      <c r="T1374" s="184">
        <v>28.42</v>
      </c>
      <c r="U1374" s="183">
        <v>107.24</v>
      </c>
      <c r="V1374" s="119"/>
      <c r="W1374" s="119"/>
      <c r="X1374" s="184"/>
      <c r="Y1374" s="183"/>
      <c r="Z1374" s="119"/>
      <c r="AA1374" s="119"/>
      <c r="AB1374" s="119">
        <v>57.36</v>
      </c>
      <c r="AC1374" s="184">
        <v>57.36</v>
      </c>
    </row>
    <row r="1375" spans="2:32" s="2" customFormat="1">
      <c r="B1375" s="109">
        <f t="shared" si="112"/>
        <v>40847</v>
      </c>
      <c r="C1375" s="110">
        <v>40847</v>
      </c>
      <c r="D1375" s="107">
        <v>10</v>
      </c>
      <c r="E1375" s="107">
        <v>31</v>
      </c>
      <c r="F1375" s="107">
        <v>2011</v>
      </c>
      <c r="G1375" s="111">
        <v>2012</v>
      </c>
      <c r="H1375" s="185">
        <v>10.66</v>
      </c>
      <c r="I1375" s="120">
        <v>1.97</v>
      </c>
      <c r="J1375" s="120">
        <v>96.26</v>
      </c>
      <c r="K1375" s="120"/>
      <c r="L1375" s="120"/>
      <c r="M1375" s="120"/>
      <c r="N1375" s="120"/>
      <c r="O1375" s="186">
        <v>0.2</v>
      </c>
      <c r="P1375" s="185"/>
      <c r="Q1375" s="120"/>
      <c r="R1375" s="120">
        <v>0.41990000000000005</v>
      </c>
      <c r="S1375" s="120">
        <v>41.279400000000003</v>
      </c>
      <c r="T1375" s="186">
        <v>30.232799999999997</v>
      </c>
      <c r="U1375" s="185">
        <v>107.88200000000001</v>
      </c>
      <c r="V1375" s="120"/>
      <c r="W1375" s="120"/>
      <c r="X1375" s="186"/>
      <c r="Y1375" s="185"/>
      <c r="Z1375" s="120"/>
      <c r="AA1375" s="120"/>
      <c r="AB1375" s="120">
        <v>56.395800000000001</v>
      </c>
      <c r="AC1375" s="186">
        <v>56.395800000000001</v>
      </c>
      <c r="AD1375" s="107"/>
      <c r="AE1375" s="107"/>
      <c r="AF1375" s="107"/>
    </row>
    <row r="1376" spans="2:32" s="2" customFormat="1">
      <c r="B1376" s="109">
        <f t="shared" si="112"/>
        <v>40877</v>
      </c>
      <c r="C1376" s="110">
        <v>40877</v>
      </c>
      <c r="D1376" s="107">
        <v>11</v>
      </c>
      <c r="E1376" s="107">
        <v>30</v>
      </c>
      <c r="F1376" s="107">
        <v>2011</v>
      </c>
      <c r="G1376" s="111">
        <v>2012</v>
      </c>
      <c r="H1376" s="185">
        <v>10.66</v>
      </c>
      <c r="I1376" s="120">
        <v>1.87</v>
      </c>
      <c r="J1376" s="120">
        <v>92.38000000000001</v>
      </c>
      <c r="K1376" s="120"/>
      <c r="L1376" s="120"/>
      <c r="M1376" s="120"/>
      <c r="N1376" s="120"/>
      <c r="O1376" s="186">
        <v>0.16</v>
      </c>
      <c r="P1376" s="185">
        <v>8.5272000000000006</v>
      </c>
      <c r="Q1376" s="120">
        <v>1.26616</v>
      </c>
      <c r="R1376" s="120">
        <v>0.47804000000000002</v>
      </c>
      <c r="S1376" s="120">
        <v>44.896999999999998</v>
      </c>
      <c r="T1376" s="186">
        <v>30.168200000000002</v>
      </c>
      <c r="U1376" s="185">
        <v>107.236</v>
      </c>
      <c r="V1376" s="120"/>
      <c r="W1376" s="120"/>
      <c r="X1376" s="186"/>
      <c r="Y1376" s="185"/>
      <c r="Z1376" s="120"/>
      <c r="AA1376" s="120"/>
      <c r="AB1376" s="120">
        <v>48.966799999999999</v>
      </c>
      <c r="AC1376" s="186">
        <v>48.966799999999999</v>
      </c>
      <c r="AD1376" s="107"/>
      <c r="AE1376" s="107"/>
      <c r="AF1376" s="107"/>
    </row>
    <row r="1377" spans="2:32" s="2" customFormat="1">
      <c r="B1377" s="109">
        <f t="shared" si="112"/>
        <v>40908</v>
      </c>
      <c r="C1377" s="110">
        <v>40908</v>
      </c>
      <c r="D1377" s="107">
        <v>12</v>
      </c>
      <c r="E1377" s="107">
        <v>31</v>
      </c>
      <c r="F1377" s="107">
        <v>2011</v>
      </c>
      <c r="G1377" s="111">
        <v>2012</v>
      </c>
      <c r="H1377" s="185">
        <v>9.5</v>
      </c>
      <c r="I1377" s="120">
        <v>1.82</v>
      </c>
      <c r="J1377" s="120">
        <v>91.09</v>
      </c>
      <c r="K1377" s="120"/>
      <c r="L1377" s="120"/>
      <c r="M1377" s="120"/>
      <c r="N1377" s="120"/>
      <c r="O1377" s="186">
        <v>0.26</v>
      </c>
      <c r="P1377" s="185">
        <v>17.6358</v>
      </c>
      <c r="Q1377" s="120">
        <v>0.42636000000000002</v>
      </c>
      <c r="R1377" s="120">
        <v>0.46511999999999998</v>
      </c>
      <c r="S1377" s="120">
        <v>39.147600000000004</v>
      </c>
      <c r="T1377" s="186">
        <v>32.300000000000004</v>
      </c>
      <c r="U1377" s="185">
        <v>108.52800000000001</v>
      </c>
      <c r="V1377" s="120"/>
      <c r="W1377" s="120"/>
      <c r="X1377" s="186"/>
      <c r="Y1377" s="185"/>
      <c r="Z1377" s="120"/>
      <c r="AA1377" s="120"/>
      <c r="AB1377" s="120">
        <v>54.005600000000001</v>
      </c>
      <c r="AC1377" s="186">
        <v>54.005600000000001</v>
      </c>
      <c r="AD1377" s="107"/>
      <c r="AE1377" s="107"/>
      <c r="AF1377" s="107"/>
    </row>
    <row r="1378" spans="2:32" s="2" customFormat="1">
      <c r="B1378" s="109">
        <f t="shared" si="112"/>
        <v>40939</v>
      </c>
      <c r="C1378" s="110">
        <v>40939</v>
      </c>
      <c r="D1378" s="107">
        <v>1</v>
      </c>
      <c r="E1378" s="107">
        <v>31</v>
      </c>
      <c r="F1378" s="107">
        <v>2012</v>
      </c>
      <c r="G1378" s="111">
        <v>2012</v>
      </c>
      <c r="H1378" s="185">
        <v>7.63</v>
      </c>
      <c r="I1378" s="120">
        <v>1.74</v>
      </c>
      <c r="J1378" s="120">
        <v>91.740000000000009</v>
      </c>
      <c r="K1378" s="120"/>
      <c r="L1378" s="120"/>
      <c r="M1378" s="120"/>
      <c r="N1378" s="120"/>
      <c r="O1378" s="186">
        <v>0.16</v>
      </c>
      <c r="P1378" s="185">
        <v>3.2170800000000002</v>
      </c>
      <c r="Q1378" s="120">
        <v>0.23255999999999999</v>
      </c>
      <c r="R1378" s="120">
        <v>0.45866000000000001</v>
      </c>
      <c r="S1378" s="120">
        <v>39.987400000000001</v>
      </c>
      <c r="T1378" s="186">
        <v>33.075200000000002</v>
      </c>
      <c r="U1378" s="185">
        <v>112.404</v>
      </c>
      <c r="V1378" s="120"/>
      <c r="W1378" s="120"/>
      <c r="X1378" s="186"/>
      <c r="Y1378" s="185"/>
      <c r="Z1378" s="120"/>
      <c r="AA1378" s="120"/>
      <c r="AB1378" s="120">
        <v>50.452599999999997</v>
      </c>
      <c r="AC1378" s="186">
        <v>50.452599999999997</v>
      </c>
      <c r="AD1378" s="107"/>
      <c r="AE1378" s="107"/>
      <c r="AF1378" s="107"/>
    </row>
    <row r="1379" spans="2:32" s="2" customFormat="1">
      <c r="B1379" s="109">
        <f t="shared" si="112"/>
        <v>40968</v>
      </c>
      <c r="C1379" s="110">
        <v>40968</v>
      </c>
      <c r="D1379" s="107">
        <v>2</v>
      </c>
      <c r="E1379" s="107">
        <v>29</v>
      </c>
      <c r="F1379" s="107">
        <v>2012</v>
      </c>
      <c r="G1379" s="111">
        <v>2012</v>
      </c>
      <c r="H1379" s="185">
        <v>8.08</v>
      </c>
      <c r="I1379" s="120">
        <v>1.6300000000000001</v>
      </c>
      <c r="J1379" s="120">
        <v>91.09</v>
      </c>
      <c r="K1379" s="120"/>
      <c r="L1379" s="120"/>
      <c r="M1379" s="120"/>
      <c r="N1379" s="120"/>
      <c r="O1379" s="186">
        <v>0.16</v>
      </c>
      <c r="P1379" s="185">
        <v>2.6356800000000002</v>
      </c>
      <c r="Q1379" s="120"/>
      <c r="R1379" s="120">
        <v>0.47804000000000002</v>
      </c>
      <c r="S1379" s="120">
        <v>38.436999999999998</v>
      </c>
      <c r="T1379" s="186">
        <v>35.207000000000001</v>
      </c>
      <c r="U1379" s="185">
        <v>111.11200000000001</v>
      </c>
      <c r="V1379" s="120"/>
      <c r="W1379" s="120"/>
      <c r="X1379" s="186"/>
      <c r="Y1379" s="185"/>
      <c r="Z1379" s="120"/>
      <c r="AA1379" s="120"/>
      <c r="AB1379" s="120">
        <v>45.026200000000003</v>
      </c>
      <c r="AC1379" s="186">
        <v>45.026200000000003</v>
      </c>
      <c r="AD1379" s="107"/>
      <c r="AE1379" s="107"/>
      <c r="AF1379" s="107"/>
    </row>
    <row r="1380" spans="2:32" s="2" customFormat="1">
      <c r="B1380" s="109">
        <f t="shared" si="112"/>
        <v>40999</v>
      </c>
      <c r="C1380" s="110">
        <v>40999</v>
      </c>
      <c r="D1380" s="107">
        <v>3</v>
      </c>
      <c r="E1380" s="107">
        <v>31</v>
      </c>
      <c r="F1380" s="107">
        <v>2012</v>
      </c>
      <c r="G1380" s="111">
        <v>2012</v>
      </c>
      <c r="H1380" s="185">
        <v>7.8199999999999994</v>
      </c>
      <c r="I1380" s="120">
        <v>1.6300000000000001</v>
      </c>
      <c r="J1380" s="120">
        <v>91.09</v>
      </c>
      <c r="K1380" s="120"/>
      <c r="L1380" s="120"/>
      <c r="M1380" s="120">
        <v>8.93</v>
      </c>
      <c r="N1380" s="120"/>
      <c r="O1380" s="186">
        <v>0.19</v>
      </c>
      <c r="P1380" s="185">
        <v>9.7545999999999999</v>
      </c>
      <c r="Q1380" s="120">
        <v>0.49742000000000003</v>
      </c>
      <c r="R1380" s="120">
        <v>0.49096000000000001</v>
      </c>
      <c r="S1380" s="120">
        <v>45.349200000000003</v>
      </c>
      <c r="T1380" s="186">
        <v>36.111400000000003</v>
      </c>
      <c r="U1380" s="185">
        <v>107.236</v>
      </c>
      <c r="V1380" s="120"/>
      <c r="W1380" s="120"/>
      <c r="X1380" s="186"/>
      <c r="Y1380" s="185"/>
      <c r="Z1380" s="120"/>
      <c r="AA1380" s="120"/>
      <c r="AB1380" s="120">
        <v>50.581800000000001</v>
      </c>
      <c r="AC1380" s="186">
        <v>50.581800000000001</v>
      </c>
      <c r="AD1380" s="107"/>
      <c r="AE1380" s="107"/>
      <c r="AF1380" s="107"/>
    </row>
    <row r="1381" spans="2:32" s="2" customFormat="1">
      <c r="B1381" s="109">
        <f t="shared" si="112"/>
        <v>41029</v>
      </c>
      <c r="C1381" s="110">
        <v>41029</v>
      </c>
      <c r="D1381" s="107">
        <v>4</v>
      </c>
      <c r="E1381" s="107">
        <v>30</v>
      </c>
      <c r="F1381" s="107">
        <v>2012</v>
      </c>
      <c r="G1381" s="111">
        <v>2012</v>
      </c>
      <c r="H1381" s="185">
        <v>9.31</v>
      </c>
      <c r="I1381" s="120">
        <v>1.7</v>
      </c>
      <c r="J1381" s="120">
        <v>101.43</v>
      </c>
      <c r="K1381" s="120"/>
      <c r="L1381" s="120"/>
      <c r="M1381" s="120">
        <v>35.07</v>
      </c>
      <c r="N1381" s="120">
        <v>0.98</v>
      </c>
      <c r="O1381" s="186">
        <v>0.15000000000000002</v>
      </c>
      <c r="P1381" s="185">
        <v>10.7882</v>
      </c>
      <c r="Q1381" s="120">
        <v>2.8100999999999998</v>
      </c>
      <c r="R1381" s="120">
        <v>0.51680000000000004</v>
      </c>
      <c r="S1381" s="120">
        <v>42.248400000000004</v>
      </c>
      <c r="T1381" s="186">
        <v>37.791000000000004</v>
      </c>
      <c r="U1381" s="185">
        <v>113.696</v>
      </c>
      <c r="V1381" s="120"/>
      <c r="W1381" s="120">
        <v>12.4678</v>
      </c>
      <c r="X1381" s="186">
        <v>47.933200000000006</v>
      </c>
      <c r="Y1381" s="185"/>
      <c r="Z1381" s="120"/>
      <c r="AA1381" s="120"/>
      <c r="AB1381" s="120">
        <v>62.338999999999999</v>
      </c>
      <c r="AC1381" s="186">
        <v>62.338999999999999</v>
      </c>
      <c r="AD1381" s="107"/>
      <c r="AE1381" s="107"/>
      <c r="AF1381" s="107"/>
    </row>
    <row r="1382" spans="2:32" s="2" customFormat="1">
      <c r="B1382" s="109">
        <f t="shared" si="112"/>
        <v>41060</v>
      </c>
      <c r="C1382" s="110">
        <v>41060</v>
      </c>
      <c r="D1382" s="107">
        <v>5</v>
      </c>
      <c r="E1382" s="107">
        <v>31</v>
      </c>
      <c r="F1382" s="107">
        <v>2012</v>
      </c>
      <c r="G1382" s="111">
        <v>2012</v>
      </c>
      <c r="H1382" s="185">
        <v>10.6</v>
      </c>
      <c r="I1382" s="120">
        <v>1.79</v>
      </c>
      <c r="J1382" s="120">
        <v>103.36</v>
      </c>
      <c r="K1382" s="120"/>
      <c r="L1382" s="120">
        <v>0.56000000000000005</v>
      </c>
      <c r="M1382" s="120">
        <v>10.92</v>
      </c>
      <c r="N1382" s="120">
        <v>4.93</v>
      </c>
      <c r="O1382" s="186">
        <v>0.18000000000000002</v>
      </c>
      <c r="P1382" s="185">
        <v>9.69</v>
      </c>
      <c r="Q1382" s="120">
        <v>0.40698000000000001</v>
      </c>
      <c r="R1382" s="120">
        <v>0.55556000000000005</v>
      </c>
      <c r="S1382" s="120">
        <v>39.728999999999999</v>
      </c>
      <c r="T1382" s="186">
        <v>36.6282</v>
      </c>
      <c r="U1382" s="185">
        <v>102.068</v>
      </c>
      <c r="V1382" s="120"/>
      <c r="W1382" s="120">
        <v>56.524999999999999</v>
      </c>
      <c r="X1382" s="186">
        <v>133.72200000000001</v>
      </c>
      <c r="Y1382" s="185"/>
      <c r="Z1382" s="120"/>
      <c r="AA1382" s="120"/>
      <c r="AB1382" s="120">
        <v>62.145200000000003</v>
      </c>
      <c r="AC1382" s="186">
        <v>62.145200000000003</v>
      </c>
      <c r="AD1382" s="107"/>
      <c r="AE1382" s="107"/>
      <c r="AF1382" s="107"/>
    </row>
    <row r="1383" spans="2:32" s="2" customFormat="1">
      <c r="B1383" s="109">
        <f t="shared" si="112"/>
        <v>41090</v>
      </c>
      <c r="C1383" s="110">
        <v>41090</v>
      </c>
      <c r="D1383" s="107">
        <v>6</v>
      </c>
      <c r="E1383" s="107">
        <v>30</v>
      </c>
      <c r="F1383" s="107">
        <v>2012</v>
      </c>
      <c r="G1383" s="111">
        <v>2012</v>
      </c>
      <c r="H1383" s="185">
        <v>12.09</v>
      </c>
      <c r="I1383" s="120">
        <v>1.81</v>
      </c>
      <c r="J1383" s="120">
        <v>110.47</v>
      </c>
      <c r="K1383" s="120">
        <v>0.04</v>
      </c>
      <c r="L1383" s="120">
        <v>1.89</v>
      </c>
      <c r="M1383" s="120">
        <v>12.81</v>
      </c>
      <c r="N1383" s="120">
        <v>5.0599999999999996</v>
      </c>
      <c r="O1383" s="186">
        <v>0.21000000000000002</v>
      </c>
      <c r="P1383" s="185">
        <v>1.3566</v>
      </c>
      <c r="Q1383" s="120">
        <v>0.50387999999999999</v>
      </c>
      <c r="R1383" s="120">
        <v>0.61370000000000002</v>
      </c>
      <c r="S1383" s="120">
        <v>47.804000000000002</v>
      </c>
      <c r="T1383" s="186">
        <v>37.855600000000003</v>
      </c>
      <c r="U1383" s="185">
        <v>110.46600000000001</v>
      </c>
      <c r="V1383" s="120"/>
      <c r="W1383" s="120">
        <v>16.279199999999999</v>
      </c>
      <c r="X1383" s="186">
        <v>56.524999999999999</v>
      </c>
      <c r="Y1383" s="185"/>
      <c r="Z1383" s="120"/>
      <c r="AA1383" s="120"/>
      <c r="AB1383" s="120">
        <v>60.336400000000005</v>
      </c>
      <c r="AC1383" s="186">
        <v>60.336400000000005</v>
      </c>
      <c r="AD1383" s="107"/>
      <c r="AE1383" s="107"/>
      <c r="AF1383" s="107"/>
    </row>
    <row r="1384" spans="2:32" s="2" customFormat="1">
      <c r="B1384" s="109">
        <f t="shared" si="112"/>
        <v>41121</v>
      </c>
      <c r="C1384" s="110">
        <v>41121</v>
      </c>
      <c r="D1384" s="107">
        <v>7</v>
      </c>
      <c r="E1384" s="107">
        <v>31</v>
      </c>
      <c r="F1384" s="107">
        <v>2012</v>
      </c>
      <c r="G1384" s="111">
        <v>2012</v>
      </c>
      <c r="H1384" s="185">
        <v>13.7</v>
      </c>
      <c r="I1384" s="120">
        <v>1.79</v>
      </c>
      <c r="J1384" s="120">
        <v>133.07999999999998</v>
      </c>
      <c r="K1384" s="120">
        <v>0.45</v>
      </c>
      <c r="L1384" s="120">
        <v>1.1200000000000001</v>
      </c>
      <c r="M1384" s="120">
        <v>45.3</v>
      </c>
      <c r="N1384" s="120">
        <v>1.22</v>
      </c>
      <c r="O1384" s="186">
        <v>0.33</v>
      </c>
      <c r="P1384" s="185">
        <v>0.13566</v>
      </c>
      <c r="Q1384" s="120"/>
      <c r="R1384" s="120">
        <v>0.63954</v>
      </c>
      <c r="S1384" s="120">
        <v>54.328599999999994</v>
      </c>
      <c r="T1384" s="186">
        <v>38.889200000000002</v>
      </c>
      <c r="U1384" s="185">
        <v>118.864</v>
      </c>
      <c r="V1384" s="120"/>
      <c r="W1384" s="120"/>
      <c r="X1384" s="186"/>
      <c r="Y1384" s="185"/>
      <c r="Z1384" s="120"/>
      <c r="AA1384" s="120"/>
      <c r="AB1384" s="120">
        <v>74.290000000000006</v>
      </c>
      <c r="AC1384" s="186">
        <v>74.290000000000006</v>
      </c>
      <c r="AD1384" s="107"/>
      <c r="AE1384" s="107"/>
      <c r="AF1384" s="107"/>
    </row>
    <row r="1385" spans="2:32" s="2" customFormat="1">
      <c r="B1385" s="109">
        <f t="shared" si="112"/>
        <v>41152</v>
      </c>
      <c r="C1385" s="110">
        <v>41152</v>
      </c>
      <c r="D1385" s="107">
        <v>8</v>
      </c>
      <c r="E1385" s="107">
        <v>31</v>
      </c>
      <c r="F1385" s="107">
        <v>2012</v>
      </c>
      <c r="G1385" s="111">
        <v>2012</v>
      </c>
      <c r="H1385" s="185">
        <v>12.09</v>
      </c>
      <c r="I1385" s="120">
        <v>1.64</v>
      </c>
      <c r="J1385" s="120">
        <v>124.68</v>
      </c>
      <c r="K1385" s="120">
        <v>0.24000000000000002</v>
      </c>
      <c r="L1385" s="120">
        <v>0.75</v>
      </c>
      <c r="M1385" s="120">
        <v>41.019999999999996</v>
      </c>
      <c r="N1385" s="120">
        <v>1.55</v>
      </c>
      <c r="O1385" s="186">
        <v>1.72</v>
      </c>
      <c r="P1385" s="185">
        <v>0</v>
      </c>
      <c r="Q1385" s="120">
        <v>0.26485999999999998</v>
      </c>
      <c r="R1385" s="120">
        <v>0.55556000000000005</v>
      </c>
      <c r="S1385" s="120">
        <v>18.217200000000002</v>
      </c>
      <c r="T1385" s="186">
        <v>37.403399999999998</v>
      </c>
      <c r="U1385" s="185">
        <v>108.52800000000001</v>
      </c>
      <c r="V1385" s="120"/>
      <c r="W1385" s="120"/>
      <c r="X1385" s="186"/>
      <c r="Y1385" s="185"/>
      <c r="Z1385" s="120"/>
      <c r="AA1385" s="120"/>
      <c r="AB1385" s="120">
        <v>66.537999999999997</v>
      </c>
      <c r="AC1385" s="186">
        <v>66.537999999999997</v>
      </c>
      <c r="AD1385" s="107"/>
      <c r="AE1385" s="107"/>
      <c r="AF1385" s="107"/>
    </row>
    <row r="1386" spans="2:32" s="2" customFormat="1">
      <c r="B1386" s="109">
        <f t="shared" si="112"/>
        <v>41182</v>
      </c>
      <c r="C1386" s="110">
        <v>41182</v>
      </c>
      <c r="D1386" s="107">
        <v>9</v>
      </c>
      <c r="E1386" s="107">
        <v>30</v>
      </c>
      <c r="F1386" s="107">
        <v>2012</v>
      </c>
      <c r="G1386" s="111">
        <v>2012</v>
      </c>
      <c r="H1386" s="185">
        <v>9.89</v>
      </c>
      <c r="I1386" s="120">
        <v>1.56</v>
      </c>
      <c r="J1386" s="120">
        <v>108.53</v>
      </c>
      <c r="K1386" s="120">
        <v>0.17</v>
      </c>
      <c r="L1386" s="120">
        <v>1.08</v>
      </c>
      <c r="M1386" s="120">
        <v>39.619999999999997</v>
      </c>
      <c r="N1386" s="120">
        <v>2.3899999999999997</v>
      </c>
      <c r="O1386" s="186">
        <v>1.34</v>
      </c>
      <c r="P1386" s="185">
        <v>0</v>
      </c>
      <c r="Q1386" s="120"/>
      <c r="R1386" s="120">
        <v>0.54264000000000001</v>
      </c>
      <c r="S1386" s="120">
        <v>52.972000000000001</v>
      </c>
      <c r="T1386" s="186">
        <v>40.827200000000005</v>
      </c>
      <c r="U1386" s="185">
        <v>85.918000000000006</v>
      </c>
      <c r="V1386" s="120"/>
      <c r="W1386" s="120">
        <v>11.175800000000001</v>
      </c>
      <c r="X1386" s="186">
        <v>76.873999999999995</v>
      </c>
      <c r="Y1386" s="185"/>
      <c r="Z1386" s="120"/>
      <c r="AA1386" s="120"/>
      <c r="AB1386" s="120">
        <v>61.693000000000005</v>
      </c>
      <c r="AC1386" s="186">
        <v>61.693000000000005</v>
      </c>
      <c r="AD1386" s="107"/>
      <c r="AE1386" s="107"/>
      <c r="AF1386" s="107"/>
    </row>
    <row r="1387" spans="2:32" s="2" customFormat="1">
      <c r="B1387" s="109">
        <f t="shared" si="112"/>
        <v>41213</v>
      </c>
      <c r="C1387" s="110">
        <v>41213</v>
      </c>
      <c r="D1387" s="107">
        <v>10</v>
      </c>
      <c r="E1387" s="107">
        <v>31</v>
      </c>
      <c r="F1387" s="107">
        <v>2012</v>
      </c>
      <c r="G1387" s="111">
        <v>2013</v>
      </c>
      <c r="H1387" s="185">
        <v>9.629999999999999</v>
      </c>
      <c r="I1387" s="120">
        <v>1.56</v>
      </c>
      <c r="J1387" s="120">
        <v>95.61</v>
      </c>
      <c r="K1387" s="120">
        <v>0.08</v>
      </c>
      <c r="L1387" s="120">
        <v>0.67</v>
      </c>
      <c r="M1387" s="120">
        <v>26.5</v>
      </c>
      <c r="N1387" s="120">
        <v>2.57</v>
      </c>
      <c r="O1387" s="186">
        <v>1.1000000000000001</v>
      </c>
      <c r="P1387" s="185">
        <v>2.0672000000000001</v>
      </c>
      <c r="Q1387" s="120"/>
      <c r="R1387" s="120">
        <v>0.49742000000000003</v>
      </c>
      <c r="S1387" s="120">
        <v>29.328399999999998</v>
      </c>
      <c r="T1387" s="186">
        <v>37.209600000000002</v>
      </c>
      <c r="U1387" s="185">
        <v>103.36</v>
      </c>
      <c r="V1387" s="120"/>
      <c r="W1387" s="120">
        <v>44.380200000000002</v>
      </c>
      <c r="X1387" s="186">
        <v>97.546000000000006</v>
      </c>
      <c r="Y1387" s="185"/>
      <c r="Z1387" s="120"/>
      <c r="AA1387" s="120"/>
      <c r="AB1387" s="120">
        <v>54.974599999999995</v>
      </c>
      <c r="AC1387" s="186">
        <v>54.974599999999995</v>
      </c>
      <c r="AD1387" s="107"/>
      <c r="AE1387" s="107"/>
      <c r="AF1387" s="107"/>
    </row>
    <row r="1388" spans="2:32" s="2" customFormat="1">
      <c r="B1388" s="109">
        <f t="shared" si="112"/>
        <v>41243</v>
      </c>
      <c r="C1388" s="110">
        <v>41243</v>
      </c>
      <c r="D1388" s="107">
        <v>11</v>
      </c>
      <c r="E1388" s="107">
        <v>30</v>
      </c>
      <c r="F1388" s="107">
        <v>2012</v>
      </c>
      <c r="G1388" s="111">
        <v>2013</v>
      </c>
      <c r="H1388" s="185">
        <v>9.5</v>
      </c>
      <c r="I1388" s="120">
        <v>1.54</v>
      </c>
      <c r="J1388" s="120">
        <v>98.2</v>
      </c>
      <c r="K1388" s="120">
        <v>0.29000000000000004</v>
      </c>
      <c r="L1388" s="120">
        <v>0.77</v>
      </c>
      <c r="M1388" s="120">
        <v>29.39</v>
      </c>
      <c r="N1388" s="120">
        <v>1.59</v>
      </c>
      <c r="O1388" s="186">
        <v>0.18000000000000002</v>
      </c>
      <c r="P1388" s="185">
        <v>0</v>
      </c>
      <c r="Q1388" s="120"/>
      <c r="R1388" s="120">
        <v>0.38113999999999998</v>
      </c>
      <c r="S1388" s="120">
        <v>16.9252</v>
      </c>
      <c r="T1388" s="186">
        <v>21.059600000000003</v>
      </c>
      <c r="U1388" s="185">
        <v>109.17400000000001</v>
      </c>
      <c r="V1388" s="120"/>
      <c r="W1388" s="120"/>
      <c r="X1388" s="186">
        <v>78.165999999999997</v>
      </c>
      <c r="Y1388" s="185"/>
      <c r="Z1388" s="120"/>
      <c r="AA1388" s="120"/>
      <c r="AB1388" s="120">
        <v>60.336400000000005</v>
      </c>
      <c r="AC1388" s="186">
        <v>60.336400000000005</v>
      </c>
      <c r="AD1388" s="107"/>
      <c r="AE1388" s="107"/>
      <c r="AF1388" s="107"/>
    </row>
    <row r="1389" spans="2:32" s="2" customFormat="1">
      <c r="B1389" s="109">
        <f t="shared" si="112"/>
        <v>41274</v>
      </c>
      <c r="C1389" s="110">
        <v>41274</v>
      </c>
      <c r="D1389" s="107">
        <v>12</v>
      </c>
      <c r="E1389" s="107">
        <v>31</v>
      </c>
      <c r="F1389" s="107">
        <v>2012</v>
      </c>
      <c r="G1389" s="111">
        <v>2013</v>
      </c>
      <c r="H1389" s="185">
        <v>9.76</v>
      </c>
      <c r="I1389" s="120">
        <v>1.54</v>
      </c>
      <c r="J1389" s="120">
        <v>92.38000000000001</v>
      </c>
      <c r="K1389" s="120">
        <v>0.45</v>
      </c>
      <c r="L1389" s="120">
        <v>0.66</v>
      </c>
      <c r="M1389" s="120">
        <v>37.65</v>
      </c>
      <c r="N1389" s="120">
        <v>2.2199999999999998</v>
      </c>
      <c r="O1389" s="186">
        <v>0.16</v>
      </c>
      <c r="P1389" s="185">
        <v>10.982000000000001</v>
      </c>
      <c r="Q1389" s="120">
        <v>1.2274</v>
      </c>
      <c r="R1389" s="120">
        <v>0.39406000000000002</v>
      </c>
      <c r="S1389" s="120">
        <v>39.276800000000001</v>
      </c>
      <c r="T1389" s="186">
        <v>39.470600000000005</v>
      </c>
      <c r="U1389" s="185">
        <v>108.52800000000001</v>
      </c>
      <c r="V1389" s="120"/>
      <c r="W1389" s="120"/>
      <c r="X1389" s="186">
        <v>86.564000000000007</v>
      </c>
      <c r="Y1389" s="185"/>
      <c r="Z1389" s="120"/>
      <c r="AA1389" s="120"/>
      <c r="AB1389" s="120">
        <v>42.829799999999999</v>
      </c>
      <c r="AC1389" s="186">
        <v>42.829799999999999</v>
      </c>
      <c r="AD1389" s="107"/>
      <c r="AE1389" s="107"/>
      <c r="AF1389" s="107"/>
    </row>
    <row r="1390" spans="2:32" s="2" customFormat="1">
      <c r="B1390" s="109">
        <f t="shared" si="112"/>
        <v>41305</v>
      </c>
      <c r="C1390" s="110">
        <v>41305</v>
      </c>
      <c r="D1390" s="107">
        <v>1</v>
      </c>
      <c r="E1390" s="107">
        <v>31</v>
      </c>
      <c r="F1390" s="107">
        <v>2013</v>
      </c>
      <c r="G1390" s="111">
        <v>2013</v>
      </c>
      <c r="H1390" s="185">
        <v>9.82</v>
      </c>
      <c r="I1390" s="120">
        <v>1.61</v>
      </c>
      <c r="J1390" s="120">
        <v>96.9</v>
      </c>
      <c r="K1390" s="120"/>
      <c r="L1390" s="120"/>
      <c r="M1390" s="120"/>
      <c r="N1390" s="120">
        <v>1.56</v>
      </c>
      <c r="O1390" s="186">
        <v>0.17</v>
      </c>
      <c r="P1390" s="185">
        <v>12.661600000000002</v>
      </c>
      <c r="Q1390" s="120"/>
      <c r="R1390" s="120">
        <v>0.34238000000000002</v>
      </c>
      <c r="S1390" s="120">
        <v>39.470600000000005</v>
      </c>
      <c r="T1390" s="186">
        <v>38.501600000000003</v>
      </c>
      <c r="U1390" s="185">
        <v>106.59</v>
      </c>
      <c r="V1390" s="120"/>
      <c r="W1390" s="120"/>
      <c r="X1390" s="186"/>
      <c r="Y1390" s="185"/>
      <c r="Z1390" s="120"/>
      <c r="AA1390" s="120"/>
      <c r="AB1390" s="120">
        <v>48.837599999999995</v>
      </c>
      <c r="AC1390" s="186">
        <v>48.837599999999995</v>
      </c>
      <c r="AD1390" s="107"/>
      <c r="AE1390" s="107"/>
      <c r="AF1390" s="107"/>
    </row>
    <row r="1391" spans="2:32" s="2" customFormat="1">
      <c r="B1391" s="109">
        <f t="shared" si="112"/>
        <v>41333</v>
      </c>
      <c r="C1391" s="110">
        <v>41333</v>
      </c>
      <c r="D1391" s="107">
        <v>2</v>
      </c>
      <c r="E1391" s="107">
        <v>28</v>
      </c>
      <c r="F1391" s="107">
        <v>2013</v>
      </c>
      <c r="G1391" s="111">
        <v>2013</v>
      </c>
      <c r="H1391" s="185">
        <v>9.31</v>
      </c>
      <c r="I1391" s="120">
        <v>1.7</v>
      </c>
      <c r="J1391" s="120">
        <v>96.9</v>
      </c>
      <c r="K1391" s="120"/>
      <c r="L1391" s="120"/>
      <c r="M1391" s="120"/>
      <c r="N1391" s="120">
        <v>1.19</v>
      </c>
      <c r="O1391" s="186">
        <v>0.15000000000000002</v>
      </c>
      <c r="P1391" s="185">
        <v>4.2829800000000002</v>
      </c>
      <c r="Q1391" s="120"/>
      <c r="R1391" s="120">
        <v>0.39406000000000002</v>
      </c>
      <c r="S1391" s="120">
        <v>39.3414</v>
      </c>
      <c r="T1391" s="186">
        <v>35.207000000000001</v>
      </c>
      <c r="U1391" s="185">
        <v>102.714</v>
      </c>
      <c r="V1391" s="120"/>
      <c r="W1391" s="120"/>
      <c r="X1391" s="186"/>
      <c r="Y1391" s="185"/>
      <c r="Z1391" s="120"/>
      <c r="AA1391" s="120"/>
      <c r="AB1391" s="120">
        <v>51.227800000000002</v>
      </c>
      <c r="AC1391" s="186">
        <v>51.227800000000002</v>
      </c>
      <c r="AD1391" s="107"/>
      <c r="AE1391" s="107"/>
      <c r="AF1391" s="107"/>
    </row>
    <row r="1392" spans="2:32" s="2" customFormat="1">
      <c r="B1392" s="109">
        <f t="shared" si="112"/>
        <v>41364</v>
      </c>
      <c r="C1392" s="110">
        <v>41364</v>
      </c>
      <c r="D1392" s="107">
        <v>3</v>
      </c>
      <c r="E1392" s="107">
        <v>31</v>
      </c>
      <c r="F1392" s="107">
        <v>2013</v>
      </c>
      <c r="G1392" s="111">
        <v>2013</v>
      </c>
      <c r="H1392" s="185">
        <v>8.2099999999999991</v>
      </c>
      <c r="I1392" s="120">
        <v>1.59</v>
      </c>
      <c r="J1392" s="120">
        <v>95.61</v>
      </c>
      <c r="K1392" s="120"/>
      <c r="L1392" s="120"/>
      <c r="M1392" s="120"/>
      <c r="N1392" s="120">
        <v>0.72</v>
      </c>
      <c r="O1392" s="186">
        <v>0.15000000000000002</v>
      </c>
      <c r="P1392" s="185">
        <v>11.1112</v>
      </c>
      <c r="Q1392" s="120">
        <v>0.1938</v>
      </c>
      <c r="R1392" s="120">
        <v>0.41990000000000005</v>
      </c>
      <c r="S1392" s="120">
        <v>40.439599999999999</v>
      </c>
      <c r="T1392" s="186">
        <v>35.271599999999999</v>
      </c>
      <c r="U1392" s="185">
        <v>100.13000000000001</v>
      </c>
      <c r="V1392" s="120"/>
      <c r="W1392" s="120"/>
      <c r="X1392" s="186"/>
      <c r="Y1392" s="185"/>
      <c r="Z1392" s="120"/>
      <c r="AA1392" s="120"/>
      <c r="AB1392" s="120">
        <v>47.028799999999997</v>
      </c>
      <c r="AC1392" s="186">
        <v>47.028799999999997</v>
      </c>
      <c r="AD1392" s="107"/>
      <c r="AE1392" s="107"/>
      <c r="AF1392" s="107"/>
    </row>
    <row r="1393" spans="2:32" s="2" customFormat="1">
      <c r="B1393" s="109">
        <f t="shared" si="112"/>
        <v>41394</v>
      </c>
      <c r="C1393" s="110">
        <v>41394</v>
      </c>
      <c r="D1393" s="107">
        <v>4</v>
      </c>
      <c r="E1393" s="107">
        <v>30</v>
      </c>
      <c r="F1393" s="107">
        <v>2013</v>
      </c>
      <c r="G1393" s="111">
        <v>2013</v>
      </c>
      <c r="H1393" s="185">
        <v>9.76</v>
      </c>
      <c r="I1393" s="120">
        <v>1.6300000000000001</v>
      </c>
      <c r="J1393" s="120">
        <v>98.84</v>
      </c>
      <c r="K1393" s="120">
        <v>0.01</v>
      </c>
      <c r="L1393" s="120">
        <v>0.01</v>
      </c>
      <c r="M1393" s="120"/>
      <c r="N1393" s="120"/>
      <c r="O1393" s="186">
        <v>0.17</v>
      </c>
      <c r="P1393" s="185">
        <v>4.2119200000000001</v>
      </c>
      <c r="Q1393" s="120"/>
      <c r="R1393" s="120">
        <v>0.45219999999999999</v>
      </c>
      <c r="S1393" s="120">
        <v>38.372399999999999</v>
      </c>
      <c r="T1393" s="186">
        <v>34.496400000000001</v>
      </c>
      <c r="U1393" s="185">
        <v>101.422</v>
      </c>
      <c r="V1393" s="120"/>
      <c r="W1393" s="120"/>
      <c r="X1393" s="186"/>
      <c r="Y1393" s="185"/>
      <c r="Z1393" s="120"/>
      <c r="AA1393" s="120"/>
      <c r="AB1393" s="120">
        <v>52.649000000000001</v>
      </c>
      <c r="AC1393" s="186">
        <v>52.649000000000001</v>
      </c>
      <c r="AD1393" s="107"/>
      <c r="AE1393" s="107"/>
      <c r="AF1393" s="107"/>
    </row>
    <row r="1394" spans="2:32" s="2" customFormat="1">
      <c r="B1394" s="109">
        <f t="shared" ref="B1394:B1401" si="115">C1394</f>
        <v>41425</v>
      </c>
      <c r="C1394" s="110">
        <v>41425</v>
      </c>
      <c r="D1394" s="107">
        <v>5</v>
      </c>
      <c r="E1394" s="107">
        <v>31</v>
      </c>
      <c r="F1394" s="107">
        <v>2013</v>
      </c>
      <c r="G1394" s="111">
        <v>2013</v>
      </c>
      <c r="H1394" s="185">
        <v>11.37</v>
      </c>
      <c r="I1394" s="120">
        <v>1.66</v>
      </c>
      <c r="J1394" s="120">
        <v>107.89</v>
      </c>
      <c r="K1394" s="120">
        <v>0.01</v>
      </c>
      <c r="L1394" s="120"/>
      <c r="M1394" s="120"/>
      <c r="N1394" s="120">
        <v>3.32</v>
      </c>
      <c r="O1394" s="186">
        <v>0.2</v>
      </c>
      <c r="P1394" s="185">
        <v>6.9121999999999995</v>
      </c>
      <c r="Q1394" s="120"/>
      <c r="R1394" s="120">
        <v>0.50387999999999999</v>
      </c>
      <c r="S1394" s="120">
        <v>45.478400000000008</v>
      </c>
      <c r="T1394" s="186">
        <v>36.886600000000001</v>
      </c>
      <c r="U1394" s="185">
        <v>97.546000000000006</v>
      </c>
      <c r="V1394" s="120"/>
      <c r="W1394" s="120"/>
      <c r="X1394" s="186">
        <v>3.2364600000000001</v>
      </c>
      <c r="Y1394" s="185"/>
      <c r="Z1394" s="120"/>
      <c r="AA1394" s="120"/>
      <c r="AB1394" s="120">
        <v>60.013400000000004</v>
      </c>
      <c r="AC1394" s="186">
        <v>60.013400000000004</v>
      </c>
      <c r="AD1394" s="107"/>
      <c r="AE1394" s="107"/>
      <c r="AF1394" s="107"/>
    </row>
    <row r="1395" spans="2:32" s="2" customFormat="1">
      <c r="B1395" s="109">
        <f t="shared" si="115"/>
        <v>41455</v>
      </c>
      <c r="C1395" s="110">
        <v>41455</v>
      </c>
      <c r="D1395" s="107">
        <v>6</v>
      </c>
      <c r="E1395" s="107">
        <v>30</v>
      </c>
      <c r="F1395" s="107">
        <v>2013</v>
      </c>
      <c r="G1395" s="111">
        <v>2013</v>
      </c>
      <c r="H1395" s="185">
        <v>12.6</v>
      </c>
      <c r="I1395" s="120">
        <v>1.59</v>
      </c>
      <c r="J1395" s="120">
        <v>110.47</v>
      </c>
      <c r="K1395" s="120"/>
      <c r="L1395" s="120"/>
      <c r="M1395" s="120"/>
      <c r="N1395" s="120"/>
      <c r="O1395" s="186">
        <v>0.18000000000000002</v>
      </c>
      <c r="P1395" s="185"/>
      <c r="Q1395" s="120">
        <v>0.37467999999999996</v>
      </c>
      <c r="R1395" s="120">
        <v>0.45219999999999999</v>
      </c>
      <c r="S1395" s="120">
        <v>47.481000000000002</v>
      </c>
      <c r="T1395" s="186">
        <v>37.209600000000002</v>
      </c>
      <c r="U1395" s="185">
        <v>103.36</v>
      </c>
      <c r="V1395" s="120"/>
      <c r="W1395" s="120"/>
      <c r="X1395" s="186"/>
      <c r="Y1395" s="185"/>
      <c r="Z1395" s="120"/>
      <c r="AA1395" s="120"/>
      <c r="AB1395" s="120">
        <v>59.884200000000007</v>
      </c>
      <c r="AC1395" s="186">
        <v>59.884200000000007</v>
      </c>
      <c r="AD1395" s="107"/>
      <c r="AE1395" s="107"/>
      <c r="AF1395" s="107"/>
    </row>
    <row r="1396" spans="2:32" s="2" customFormat="1">
      <c r="B1396" s="109">
        <f t="shared" si="115"/>
        <v>41486</v>
      </c>
      <c r="C1396" s="110">
        <v>41486</v>
      </c>
      <c r="D1396" s="107">
        <v>7</v>
      </c>
      <c r="E1396" s="107">
        <v>31</v>
      </c>
      <c r="F1396" s="107">
        <v>2013</v>
      </c>
      <c r="G1396" s="111">
        <v>2013</v>
      </c>
      <c r="H1396" s="185">
        <v>12.28</v>
      </c>
      <c r="I1396" s="120">
        <v>1.72</v>
      </c>
      <c r="J1396" s="120">
        <v>125.33</v>
      </c>
      <c r="K1396" s="120"/>
      <c r="L1396" s="120"/>
      <c r="M1396" s="120"/>
      <c r="N1396" s="120">
        <v>1.24</v>
      </c>
      <c r="O1396" s="186">
        <v>0.33</v>
      </c>
      <c r="P1396" s="185"/>
      <c r="Q1396" s="120"/>
      <c r="R1396" s="120">
        <v>0.49742000000000003</v>
      </c>
      <c r="S1396" s="120">
        <v>50.775599999999997</v>
      </c>
      <c r="T1396" s="186">
        <v>33.268999999999998</v>
      </c>
      <c r="U1396" s="185">
        <v>117.572</v>
      </c>
      <c r="V1396" s="120"/>
      <c r="W1396" s="120"/>
      <c r="X1396" s="186"/>
      <c r="Y1396" s="185"/>
      <c r="Z1396" s="120"/>
      <c r="AA1396" s="120"/>
      <c r="AB1396" s="120">
        <v>66.537999999999997</v>
      </c>
      <c r="AC1396" s="186">
        <v>66.537999999999997</v>
      </c>
      <c r="AD1396" s="107"/>
      <c r="AE1396" s="107"/>
      <c r="AF1396" s="107"/>
    </row>
    <row r="1397" spans="2:32" s="2" customFormat="1">
      <c r="B1397" s="109">
        <f t="shared" si="115"/>
        <v>41517</v>
      </c>
      <c r="C1397" s="110">
        <v>41517</v>
      </c>
      <c r="D1397" s="107">
        <v>8</v>
      </c>
      <c r="E1397" s="107">
        <v>31</v>
      </c>
      <c r="F1397" s="107">
        <v>2013</v>
      </c>
      <c r="G1397" s="111">
        <v>2013</v>
      </c>
      <c r="H1397" s="185">
        <v>11.629999999999999</v>
      </c>
      <c r="I1397" s="120">
        <v>1.6</v>
      </c>
      <c r="J1397" s="120">
        <v>114.99000000000001</v>
      </c>
      <c r="K1397" s="120"/>
      <c r="L1397" s="120"/>
      <c r="M1397" s="120"/>
      <c r="N1397" s="120">
        <v>2.4699999999999998</v>
      </c>
      <c r="O1397" s="186">
        <v>0.19</v>
      </c>
      <c r="P1397" s="185">
        <v>0.66538000000000008</v>
      </c>
      <c r="Q1397" s="120"/>
      <c r="R1397" s="120">
        <v>0.47158</v>
      </c>
      <c r="S1397" s="120">
        <v>47.351799999999997</v>
      </c>
      <c r="T1397" s="186">
        <v>31.395600000000002</v>
      </c>
      <c r="U1397" s="185">
        <v>109.82000000000001</v>
      </c>
      <c r="V1397" s="120"/>
      <c r="W1397" s="120"/>
      <c r="X1397" s="186"/>
      <c r="Y1397" s="185"/>
      <c r="Z1397" s="120"/>
      <c r="AA1397" s="120"/>
      <c r="AB1397" s="120">
        <v>63.501800000000003</v>
      </c>
      <c r="AC1397" s="186">
        <v>63.501800000000003</v>
      </c>
      <c r="AD1397" s="107"/>
      <c r="AE1397" s="107"/>
      <c r="AF1397" s="107"/>
    </row>
    <row r="1398" spans="2:32" s="2" customFormat="1">
      <c r="B1398" s="109">
        <f t="shared" si="115"/>
        <v>41547</v>
      </c>
      <c r="C1398" s="110">
        <v>41547</v>
      </c>
      <c r="D1398" s="107">
        <v>9</v>
      </c>
      <c r="E1398" s="107">
        <v>30</v>
      </c>
      <c r="F1398" s="107">
        <v>2013</v>
      </c>
      <c r="G1398" s="111">
        <v>2013</v>
      </c>
      <c r="H1398" s="185">
        <v>13.51</v>
      </c>
      <c r="I1398" s="120">
        <v>1.56</v>
      </c>
      <c r="J1398" s="120">
        <v>113.05</v>
      </c>
      <c r="K1398" s="120"/>
      <c r="L1398" s="120">
        <v>0.83</v>
      </c>
      <c r="M1398" s="120"/>
      <c r="N1398" s="120">
        <v>2.5199999999999996</v>
      </c>
      <c r="O1398" s="186">
        <v>0.2</v>
      </c>
      <c r="P1398" s="185">
        <v>1.9380000000000002</v>
      </c>
      <c r="Q1398" s="120"/>
      <c r="R1398" s="120">
        <v>0.54264000000000001</v>
      </c>
      <c r="S1398" s="120">
        <v>45.672200000000004</v>
      </c>
      <c r="T1398" s="186">
        <v>31.008000000000003</v>
      </c>
      <c r="U1398" s="185">
        <v>106.59</v>
      </c>
      <c r="V1398" s="120"/>
      <c r="W1398" s="120"/>
      <c r="X1398" s="186">
        <v>20.8658</v>
      </c>
      <c r="Y1398" s="185"/>
      <c r="Z1398" s="120"/>
      <c r="AA1398" s="120"/>
      <c r="AB1398" s="120">
        <v>59.302799999999998</v>
      </c>
      <c r="AC1398" s="186">
        <v>59.302799999999998</v>
      </c>
      <c r="AD1398" s="107"/>
      <c r="AE1398" s="107"/>
      <c r="AF1398" s="107"/>
    </row>
    <row r="1399" spans="2:32" s="2" customFormat="1">
      <c r="B1399" s="109">
        <f t="shared" si="115"/>
        <v>41578</v>
      </c>
      <c r="C1399" s="110">
        <v>41578</v>
      </c>
      <c r="D1399" s="107">
        <v>10</v>
      </c>
      <c r="E1399" s="107">
        <v>31</v>
      </c>
      <c r="F1399" s="107">
        <v>2013</v>
      </c>
      <c r="G1399" s="111">
        <v>2014</v>
      </c>
      <c r="H1399" s="185">
        <v>9.629999999999999</v>
      </c>
      <c r="I1399" s="120">
        <v>1.56</v>
      </c>
      <c r="J1399" s="120">
        <v>57.309999999999995</v>
      </c>
      <c r="K1399" s="120"/>
      <c r="L1399" s="120">
        <v>0.97</v>
      </c>
      <c r="M1399" s="120"/>
      <c r="N1399" s="120">
        <v>0.92</v>
      </c>
      <c r="O1399" s="186">
        <v>1.07</v>
      </c>
      <c r="P1399" s="185">
        <v>2.0870000000000002</v>
      </c>
      <c r="Q1399" s="120"/>
      <c r="R1399" s="120">
        <v>0.49158064516129035</v>
      </c>
      <c r="S1399" s="120">
        <v>45.483870967741936</v>
      </c>
      <c r="T1399" s="186">
        <v>30.629032258064516</v>
      </c>
      <c r="U1399" s="185">
        <v>113.7853870967742</v>
      </c>
      <c r="V1399" s="120"/>
      <c r="W1399" s="120"/>
      <c r="X1399" s="186">
        <v>21.666129032258063</v>
      </c>
      <c r="Y1399" s="185"/>
      <c r="Z1399" s="120"/>
      <c r="AA1399" s="120"/>
      <c r="AB1399" s="120">
        <v>44.535483870967738</v>
      </c>
      <c r="AC1399" s="186">
        <v>44.535483870967738</v>
      </c>
      <c r="AD1399" s="107"/>
      <c r="AE1399" s="107"/>
      <c r="AF1399" s="107"/>
    </row>
    <row r="1400" spans="2:32" s="2" customFormat="1">
      <c r="B1400" s="109">
        <f t="shared" si="115"/>
        <v>41608</v>
      </c>
      <c r="C1400" s="110">
        <v>41608</v>
      </c>
      <c r="D1400" s="107">
        <v>11</v>
      </c>
      <c r="E1400" s="107">
        <v>30</v>
      </c>
      <c r="F1400" s="107">
        <v>2013</v>
      </c>
      <c r="G1400" s="111">
        <v>2014</v>
      </c>
      <c r="H1400" s="185">
        <v>9.5</v>
      </c>
      <c r="I1400" s="120">
        <v>1.54</v>
      </c>
      <c r="J1400" s="120">
        <v>90.81</v>
      </c>
      <c r="K1400" s="120">
        <v>0.04</v>
      </c>
      <c r="L1400" s="120">
        <v>0.37</v>
      </c>
      <c r="M1400" s="120">
        <v>46.35</v>
      </c>
      <c r="N1400" s="120">
        <v>0.49</v>
      </c>
      <c r="O1400" s="186">
        <v>1.69</v>
      </c>
      <c r="P1400" s="185">
        <v>3.4989333333333335</v>
      </c>
      <c r="Q1400" s="120"/>
      <c r="R1400" s="120">
        <v>0.43063333333333337</v>
      </c>
      <c r="S1400" s="120">
        <v>42</v>
      </c>
      <c r="T1400" s="186">
        <v>25.17</v>
      </c>
      <c r="U1400" s="185">
        <v>105.19486666666667</v>
      </c>
      <c r="V1400" s="120"/>
      <c r="W1400" s="120"/>
      <c r="X1400" s="186">
        <v>25.536666666666669</v>
      </c>
      <c r="Y1400" s="185"/>
      <c r="Z1400" s="120"/>
      <c r="AA1400" s="120"/>
      <c r="AB1400" s="120">
        <v>44.741935483870968</v>
      </c>
      <c r="AC1400" s="186">
        <v>44.741935483870968</v>
      </c>
      <c r="AD1400" s="107"/>
      <c r="AE1400" s="107"/>
      <c r="AF1400" s="107"/>
    </row>
    <row r="1401" spans="2:32" s="2" customFormat="1">
      <c r="B1401" s="109">
        <f t="shared" si="115"/>
        <v>41639</v>
      </c>
      <c r="C1401" s="110">
        <v>41639</v>
      </c>
      <c r="D1401" s="107">
        <v>12</v>
      </c>
      <c r="E1401" s="107">
        <v>31</v>
      </c>
      <c r="F1401" s="107">
        <v>2013</v>
      </c>
      <c r="G1401" s="111">
        <v>2014</v>
      </c>
      <c r="H1401" s="185">
        <v>9.76</v>
      </c>
      <c r="I1401" s="120">
        <v>1.54</v>
      </c>
      <c r="J1401" s="120">
        <v>90.460000000000008</v>
      </c>
      <c r="K1401" s="120">
        <v>0.21000000000000002</v>
      </c>
      <c r="L1401" s="120">
        <v>1.21</v>
      </c>
      <c r="M1401" s="120">
        <v>12.79</v>
      </c>
      <c r="N1401" s="120">
        <v>3.44</v>
      </c>
      <c r="O1401" s="186">
        <v>0.37</v>
      </c>
      <c r="P1401" s="185">
        <v>9.4802580645161285</v>
      </c>
      <c r="Q1401" s="120"/>
      <c r="R1401" s="120">
        <v>0.4242903225806452</v>
      </c>
      <c r="S1401" s="120">
        <v>43.935483870967744</v>
      </c>
      <c r="T1401" s="186">
        <v>14.051612903225807</v>
      </c>
      <c r="U1401" s="185">
        <v>122.6946129032258</v>
      </c>
      <c r="V1401" s="120"/>
      <c r="W1401" s="120"/>
      <c r="X1401" s="186">
        <v>49.133870967741942</v>
      </c>
      <c r="Y1401" s="185"/>
      <c r="Z1401" s="120"/>
      <c r="AA1401" s="120"/>
      <c r="AB1401" s="120">
        <v>49.774193548387096</v>
      </c>
      <c r="AC1401" s="186">
        <v>49.774193548387096</v>
      </c>
      <c r="AD1401" s="107"/>
      <c r="AE1401" s="107"/>
      <c r="AF1401" s="107"/>
    </row>
    <row r="1402" spans="2:32" s="2" customFormat="1">
      <c r="B1402" s="109">
        <f>B1401+E1402</f>
        <v>41670</v>
      </c>
      <c r="C1402" s="110" t="s">
        <v>233</v>
      </c>
      <c r="D1402" s="107">
        <v>1</v>
      </c>
      <c r="E1402" s="107">
        <v>31</v>
      </c>
      <c r="F1402" s="107">
        <v>2014</v>
      </c>
      <c r="G1402" s="111">
        <v>2014</v>
      </c>
      <c r="H1402" s="185"/>
      <c r="I1402" s="120"/>
      <c r="J1402" s="120">
        <v>96.31</v>
      </c>
      <c r="K1402" s="120">
        <v>0.02</v>
      </c>
      <c r="L1402" s="120">
        <v>1.23</v>
      </c>
      <c r="M1402" s="120">
        <v>0.74</v>
      </c>
      <c r="N1402" s="120">
        <v>4.5199999999999996</v>
      </c>
      <c r="O1402" s="186">
        <v>0.18000000000000002</v>
      </c>
      <c r="P1402" s="185">
        <v>15.998258064516129</v>
      </c>
      <c r="Q1402" s="120"/>
      <c r="R1402" s="120">
        <v>0.42990322580645163</v>
      </c>
      <c r="S1402" s="120">
        <v>46.193548387096776</v>
      </c>
      <c r="T1402" s="186">
        <v>32.609677419354838</v>
      </c>
      <c r="U1402" s="185">
        <v>127.00225806451614</v>
      </c>
      <c r="V1402" s="120"/>
      <c r="W1402" s="120"/>
      <c r="X1402" s="186">
        <v>35.851612903225806</v>
      </c>
      <c r="Y1402" s="185"/>
      <c r="Z1402" s="120"/>
      <c r="AA1402" s="120"/>
      <c r="AB1402" s="120">
        <v>38.37419354838709</v>
      </c>
      <c r="AC1402" s="186">
        <v>38.37419354838709</v>
      </c>
      <c r="AD1402" s="107"/>
      <c r="AE1402" s="107"/>
      <c r="AF1402" s="107"/>
    </row>
    <row r="1403" spans="2:32" s="2" customFormat="1">
      <c r="B1403" s="109">
        <f t="shared" ref="B1403:B1425" si="116">B1402+E1403</f>
        <v>41699</v>
      </c>
      <c r="C1403" s="110" t="s">
        <v>234</v>
      </c>
      <c r="D1403" s="107">
        <v>2</v>
      </c>
      <c r="E1403" s="107">
        <v>29</v>
      </c>
      <c r="F1403" s="107">
        <v>2014</v>
      </c>
      <c r="G1403" s="111">
        <v>2014</v>
      </c>
      <c r="H1403" s="185"/>
      <c r="I1403" s="120"/>
      <c r="J1403" s="120">
        <v>91.97</v>
      </c>
      <c r="K1403" s="120"/>
      <c r="L1403" s="120">
        <v>1.36</v>
      </c>
      <c r="M1403" s="120">
        <v>31.03</v>
      </c>
      <c r="N1403" s="120">
        <v>3.2899999999999996</v>
      </c>
      <c r="O1403" s="186">
        <v>0.18000000000000002</v>
      </c>
      <c r="P1403" s="185"/>
      <c r="Q1403" s="120"/>
      <c r="R1403" s="120">
        <v>0.41375862068965519</v>
      </c>
      <c r="S1403" s="120">
        <v>38</v>
      </c>
      <c r="T1403" s="186">
        <v>33.282758620689656</v>
      </c>
      <c r="U1403" s="185">
        <v>119.95786206896551</v>
      </c>
      <c r="V1403" s="120"/>
      <c r="W1403" s="120"/>
      <c r="X1403" s="186">
        <v>18.220689655172414</v>
      </c>
      <c r="Y1403" s="185"/>
      <c r="Z1403" s="120"/>
      <c r="AA1403" s="120"/>
      <c r="AB1403" s="120">
        <v>43.42258064516129</v>
      </c>
      <c r="AC1403" s="186">
        <v>43.42258064516129</v>
      </c>
      <c r="AD1403" s="107"/>
      <c r="AE1403" s="107"/>
      <c r="AF1403" s="107"/>
    </row>
    <row r="1404" spans="2:32" s="2" customFormat="1">
      <c r="B1404" s="109">
        <f t="shared" si="116"/>
        <v>41730</v>
      </c>
      <c r="C1404" s="110" t="s">
        <v>235</v>
      </c>
      <c r="D1404" s="107">
        <v>3</v>
      </c>
      <c r="E1404" s="107">
        <v>31</v>
      </c>
      <c r="F1404" s="107">
        <v>2014</v>
      </c>
      <c r="G1404" s="111">
        <v>2014</v>
      </c>
      <c r="H1404" s="185"/>
      <c r="I1404" s="120"/>
      <c r="J1404" s="120">
        <v>93.67</v>
      </c>
      <c r="K1404" s="120"/>
      <c r="L1404" s="120">
        <v>0.11</v>
      </c>
      <c r="M1404" s="120">
        <v>0.01</v>
      </c>
      <c r="N1404" s="120">
        <v>5.1899999999999995</v>
      </c>
      <c r="O1404" s="186">
        <v>0.18000000000000002</v>
      </c>
      <c r="P1404" s="185">
        <v>12.839096774193548</v>
      </c>
      <c r="Q1404" s="120"/>
      <c r="R1404" s="120">
        <v>0.38080645161290322</v>
      </c>
      <c r="S1404" s="120">
        <v>18.387096774193548</v>
      </c>
      <c r="T1404" s="186">
        <v>36.767741935483869</v>
      </c>
      <c r="U1404" s="185">
        <v>119.67103225806451</v>
      </c>
      <c r="V1404" s="120"/>
      <c r="W1404" s="120"/>
      <c r="X1404" s="186">
        <v>48.725806451612904</v>
      </c>
      <c r="Y1404" s="185"/>
      <c r="Z1404" s="120"/>
      <c r="AA1404" s="120"/>
      <c r="AB1404" s="120">
        <v>63.663225806451614</v>
      </c>
      <c r="AC1404" s="186">
        <v>63.663225806451614</v>
      </c>
      <c r="AD1404" s="107"/>
      <c r="AE1404" s="107"/>
      <c r="AF1404" s="107"/>
    </row>
    <row r="1405" spans="2:32" s="2" customFormat="1">
      <c r="B1405" s="109">
        <f t="shared" si="116"/>
        <v>41760</v>
      </c>
      <c r="C1405" s="110" t="s">
        <v>236</v>
      </c>
      <c r="D1405" s="107">
        <v>4</v>
      </c>
      <c r="E1405" s="107">
        <v>30</v>
      </c>
      <c r="F1405" s="107">
        <v>2014</v>
      </c>
      <c r="G1405" s="111">
        <v>2014</v>
      </c>
      <c r="H1405" s="185"/>
      <c r="I1405" s="120"/>
      <c r="J1405" s="120">
        <v>92.43</v>
      </c>
      <c r="K1405" s="120"/>
      <c r="L1405" s="120">
        <v>0.01</v>
      </c>
      <c r="M1405" s="120"/>
      <c r="N1405" s="120"/>
      <c r="O1405" s="186">
        <v>0.15000000000000002</v>
      </c>
      <c r="P1405" s="185">
        <v>8.8658999999999999</v>
      </c>
      <c r="Q1405" s="120"/>
      <c r="R1405" s="120">
        <v>0.42026666666666668</v>
      </c>
      <c r="S1405" s="120">
        <v>36.766666666666666</v>
      </c>
      <c r="T1405" s="186">
        <v>38.690000000000005</v>
      </c>
      <c r="U1405" s="185">
        <v>102.152</v>
      </c>
      <c r="V1405" s="120"/>
      <c r="W1405" s="120"/>
      <c r="X1405" s="186">
        <v>25.228333333333335</v>
      </c>
      <c r="Y1405" s="185"/>
      <c r="Z1405" s="120"/>
      <c r="AA1405" s="120"/>
      <c r="AB1405" s="120">
        <v>48.372903225806446</v>
      </c>
      <c r="AC1405" s="186">
        <v>48.372903225806446</v>
      </c>
      <c r="AD1405" s="107"/>
      <c r="AE1405" s="107"/>
      <c r="AF1405" s="107"/>
    </row>
    <row r="1406" spans="2:32" s="2" customFormat="1">
      <c r="B1406" s="109">
        <f t="shared" si="116"/>
        <v>41791</v>
      </c>
      <c r="C1406" s="110" t="s">
        <v>237</v>
      </c>
      <c r="D1406" s="107">
        <v>5</v>
      </c>
      <c r="E1406" s="107">
        <v>31</v>
      </c>
      <c r="F1406" s="107">
        <v>2014</v>
      </c>
      <c r="G1406" s="111">
        <v>2014</v>
      </c>
      <c r="H1406" s="185"/>
      <c r="I1406" s="120"/>
      <c r="J1406" s="120">
        <v>95.33</v>
      </c>
      <c r="K1406" s="120"/>
      <c r="L1406" s="120"/>
      <c r="M1406" s="120"/>
      <c r="N1406" s="120"/>
      <c r="O1406" s="186">
        <v>0.16</v>
      </c>
      <c r="P1406" s="185">
        <v>3.4006129032258063</v>
      </c>
      <c r="Q1406" s="120"/>
      <c r="R1406" s="120">
        <v>0.49283870967741938</v>
      </c>
      <c r="S1406" s="120">
        <v>39.548387096774192</v>
      </c>
      <c r="T1406" s="186">
        <v>37.222580645161294</v>
      </c>
      <c r="U1406" s="185">
        <v>100.47090322580645</v>
      </c>
      <c r="V1406" s="120"/>
      <c r="W1406" s="120"/>
      <c r="X1406" s="186"/>
      <c r="Y1406" s="185"/>
      <c r="Z1406" s="120"/>
      <c r="AA1406" s="120"/>
      <c r="AB1406" s="120">
        <v>51.41935483870968</v>
      </c>
      <c r="AC1406" s="186">
        <v>51.41935483870968</v>
      </c>
      <c r="AD1406" s="107"/>
      <c r="AE1406" s="107"/>
      <c r="AF1406" s="107"/>
    </row>
    <row r="1407" spans="2:32" s="2" customFormat="1">
      <c r="B1407" s="109">
        <f t="shared" si="116"/>
        <v>41821</v>
      </c>
      <c r="C1407" s="110" t="s">
        <v>238</v>
      </c>
      <c r="D1407" s="107">
        <v>6</v>
      </c>
      <c r="E1407" s="107">
        <v>30</v>
      </c>
      <c r="F1407" s="107">
        <v>2014</v>
      </c>
      <c r="G1407" s="111">
        <v>2014</v>
      </c>
      <c r="H1407" s="185"/>
      <c r="I1407" s="120"/>
      <c r="J1407" s="120">
        <v>110.17</v>
      </c>
      <c r="K1407" s="120"/>
      <c r="L1407" s="120"/>
      <c r="M1407" s="120">
        <v>0.11</v>
      </c>
      <c r="N1407" s="120"/>
      <c r="O1407" s="186">
        <v>0.15000000000000002</v>
      </c>
      <c r="P1407" s="185">
        <v>2.0899666666666668</v>
      </c>
      <c r="Q1407" s="120"/>
      <c r="R1407" s="120">
        <v>0.4830666666666667</v>
      </c>
      <c r="S1407" s="120">
        <v>42.666666666666664</v>
      </c>
      <c r="T1407" s="186">
        <v>39.480000000000004</v>
      </c>
      <c r="U1407" s="185">
        <v>107.31960000000001</v>
      </c>
      <c r="V1407" s="120"/>
      <c r="W1407" s="120"/>
      <c r="X1407" s="186"/>
      <c r="Y1407" s="185"/>
      <c r="Z1407" s="120"/>
      <c r="AA1407" s="120"/>
      <c r="AB1407" s="120">
        <v>57.029032258064518</v>
      </c>
      <c r="AC1407" s="186">
        <v>57.029032258064518</v>
      </c>
      <c r="AD1407" s="107"/>
      <c r="AE1407" s="137"/>
      <c r="AF1407" s="107"/>
    </row>
    <row r="1408" spans="2:32" s="2" customFormat="1">
      <c r="B1408" s="109">
        <f t="shared" si="116"/>
        <v>41852</v>
      </c>
      <c r="C1408" s="110" t="s">
        <v>239</v>
      </c>
      <c r="D1408" s="107">
        <v>7</v>
      </c>
      <c r="E1408" s="107">
        <v>31</v>
      </c>
      <c r="F1408" s="107">
        <v>2014</v>
      </c>
      <c r="G1408" s="111">
        <v>2014</v>
      </c>
      <c r="H1408" s="185"/>
      <c r="I1408" s="120"/>
      <c r="J1408" s="120">
        <v>114.37</v>
      </c>
      <c r="K1408" s="120"/>
      <c r="L1408" s="120"/>
      <c r="M1408" s="120">
        <v>0.17</v>
      </c>
      <c r="N1408" s="120"/>
      <c r="O1408" s="186">
        <v>0.33</v>
      </c>
      <c r="P1408" s="185">
        <v>1.9887419354838711</v>
      </c>
      <c r="Q1408" s="120">
        <v>1.2594000000000001</v>
      </c>
      <c r="R1408" s="120">
        <v>0.42396774193548387</v>
      </c>
      <c r="S1408" s="120">
        <v>44.838709677419352</v>
      </c>
      <c r="T1408" s="186">
        <v>40.316129032258061</v>
      </c>
      <c r="U1408" s="185">
        <v>114.48106451612904</v>
      </c>
      <c r="V1408" s="120"/>
      <c r="W1408" s="120"/>
      <c r="X1408" s="186"/>
      <c r="Y1408" s="185"/>
      <c r="Z1408" s="120"/>
      <c r="AA1408" s="120"/>
      <c r="AB1408" s="120">
        <v>63.832258064516125</v>
      </c>
      <c r="AC1408" s="186">
        <v>63.832258064516125</v>
      </c>
      <c r="AD1408" s="107"/>
      <c r="AE1408" s="107"/>
      <c r="AF1408" s="107"/>
    </row>
    <row r="1409" spans="2:32" s="2" customFormat="1">
      <c r="B1409" s="109">
        <f t="shared" si="116"/>
        <v>41883</v>
      </c>
      <c r="C1409" s="110" t="s">
        <v>240</v>
      </c>
      <c r="D1409" s="107">
        <v>8</v>
      </c>
      <c r="E1409" s="107">
        <v>31</v>
      </c>
      <c r="F1409" s="107">
        <v>2014</v>
      </c>
      <c r="G1409" s="111">
        <v>2014</v>
      </c>
      <c r="H1409" s="185"/>
      <c r="I1409" s="120"/>
      <c r="J1409" s="120">
        <v>115.34</v>
      </c>
      <c r="K1409" s="120"/>
      <c r="L1409" s="120">
        <v>0.94000000000000006</v>
      </c>
      <c r="M1409" s="120">
        <v>24.8</v>
      </c>
      <c r="N1409" s="120">
        <v>3.1999999999999997</v>
      </c>
      <c r="O1409" s="186">
        <v>0.88</v>
      </c>
      <c r="P1409" s="185">
        <v>2.1330645161290325</v>
      </c>
      <c r="Q1409" s="120"/>
      <c r="R1409" s="120">
        <v>0.39541935483870966</v>
      </c>
      <c r="S1409" s="120">
        <v>45.161290322580648</v>
      </c>
      <c r="T1409" s="186">
        <v>40.096774193548384</v>
      </c>
      <c r="U1409" s="185">
        <v>113.87725806451614</v>
      </c>
      <c r="V1409" s="120"/>
      <c r="W1409" s="120"/>
      <c r="X1409" s="186"/>
      <c r="Y1409" s="185"/>
      <c r="Z1409" s="120"/>
      <c r="AA1409" s="120"/>
      <c r="AB1409" s="120">
        <v>61.403225806451616</v>
      </c>
      <c r="AC1409" s="186">
        <v>61.403225806451616</v>
      </c>
      <c r="AD1409" s="107"/>
      <c r="AE1409" s="107"/>
      <c r="AF1409" s="107"/>
    </row>
    <row r="1410" spans="2:32" s="2" customFormat="1">
      <c r="B1410" s="109">
        <f t="shared" si="116"/>
        <v>41913</v>
      </c>
      <c r="C1410" s="110" t="s">
        <v>241</v>
      </c>
      <c r="D1410" s="107">
        <v>9</v>
      </c>
      <c r="E1410" s="107">
        <v>30</v>
      </c>
      <c r="F1410" s="107">
        <v>2014</v>
      </c>
      <c r="G1410" s="111">
        <v>2014</v>
      </c>
      <c r="H1410" s="185"/>
      <c r="I1410" s="120"/>
      <c r="J1410" s="120">
        <v>107.78</v>
      </c>
      <c r="K1410" s="120"/>
      <c r="L1410" s="120">
        <v>1.35</v>
      </c>
      <c r="M1410" s="120">
        <v>53.64</v>
      </c>
      <c r="N1410" s="120">
        <v>2.8099999999999996</v>
      </c>
      <c r="O1410" s="186">
        <v>1.66</v>
      </c>
      <c r="P1410" s="185">
        <v>0</v>
      </c>
      <c r="Q1410" s="120"/>
      <c r="R1410" s="120">
        <v>0.4743</v>
      </c>
      <c r="S1410" s="120">
        <v>46.333333333333336</v>
      </c>
      <c r="T1410" s="186">
        <v>39.019999999999996</v>
      </c>
      <c r="U1410" s="185">
        <v>115.68983333333334</v>
      </c>
      <c r="V1410" s="120"/>
      <c r="W1410" s="120"/>
      <c r="X1410" s="186">
        <v>8.5333333333333332</v>
      </c>
      <c r="Y1410" s="185"/>
      <c r="Z1410" s="120"/>
      <c r="AA1410" s="120"/>
      <c r="AB1410" s="120">
        <v>55.564516129032256</v>
      </c>
      <c r="AC1410" s="186">
        <v>55.564516129032256</v>
      </c>
      <c r="AD1410" s="107"/>
      <c r="AE1410" s="107"/>
      <c r="AF1410" s="107"/>
    </row>
    <row r="1411" spans="2:32" s="2" customFormat="1">
      <c r="B1411" s="109">
        <f t="shared" si="116"/>
        <v>41944</v>
      </c>
      <c r="C1411" s="110" t="s">
        <v>242</v>
      </c>
      <c r="D1411" s="107">
        <v>10</v>
      </c>
      <c r="E1411" s="107">
        <v>31</v>
      </c>
      <c r="F1411" s="107">
        <v>2014</v>
      </c>
      <c r="G1411" s="111">
        <v>2015</v>
      </c>
      <c r="H1411" s="185"/>
      <c r="I1411" s="120"/>
      <c r="J1411" s="120">
        <v>96.070000000000007</v>
      </c>
      <c r="K1411" s="120">
        <v>0.12</v>
      </c>
      <c r="L1411" s="120">
        <v>1.44</v>
      </c>
      <c r="M1411" s="120">
        <v>42.11</v>
      </c>
      <c r="N1411" s="120">
        <v>5.18</v>
      </c>
      <c r="O1411" s="186">
        <v>1.81</v>
      </c>
      <c r="P1411" s="185">
        <v>3.0044838709677419</v>
      </c>
      <c r="Q1411" s="120"/>
      <c r="R1411" s="120">
        <v>0.45432258064516129</v>
      </c>
      <c r="S1411" s="120">
        <v>43.903225806451616</v>
      </c>
      <c r="T1411" s="186">
        <v>39.809677419354834</v>
      </c>
      <c r="U1411" s="185">
        <v>98.130322580645156</v>
      </c>
      <c r="V1411" s="120"/>
      <c r="W1411" s="120"/>
      <c r="X1411" s="186">
        <v>42.395161290322584</v>
      </c>
      <c r="Y1411" s="185"/>
      <c r="Z1411" s="120"/>
      <c r="AA1411" s="120"/>
      <c r="AB1411" s="120">
        <v>44.599999999999994</v>
      </c>
      <c r="AC1411" s="186">
        <v>44.599999999999994</v>
      </c>
      <c r="AD1411" s="107"/>
      <c r="AE1411" s="107"/>
      <c r="AF1411" s="107"/>
    </row>
    <row r="1412" spans="2:32" s="2" customFormat="1">
      <c r="B1412" s="109">
        <f t="shared" si="116"/>
        <v>41974</v>
      </c>
      <c r="C1412" s="110" t="s">
        <v>243</v>
      </c>
      <c r="D1412" s="107">
        <v>11</v>
      </c>
      <c r="E1412" s="107">
        <v>30</v>
      </c>
      <c r="F1412" s="107">
        <v>2014</v>
      </c>
      <c r="G1412" s="111">
        <v>2015</v>
      </c>
      <c r="H1412" s="185"/>
      <c r="I1412" s="120"/>
      <c r="J1412" s="120">
        <v>90.11</v>
      </c>
      <c r="K1412" s="120">
        <v>0.14000000000000001</v>
      </c>
      <c r="L1412" s="120">
        <v>1.75</v>
      </c>
      <c r="M1412" s="120">
        <v>34.129999999999995</v>
      </c>
      <c r="N1412" s="120">
        <v>4.49</v>
      </c>
      <c r="O1412" s="186">
        <v>1.49</v>
      </c>
      <c r="P1412" s="185">
        <v>7.4103666666666665</v>
      </c>
      <c r="Q1412" s="120">
        <v>0.69445000000000001</v>
      </c>
      <c r="R1412" s="120">
        <v>0.43480000000000002</v>
      </c>
      <c r="S1412" s="120">
        <v>39.033333333333331</v>
      </c>
      <c r="T1412" s="186">
        <v>39.493333333333332</v>
      </c>
      <c r="U1412" s="185">
        <v>95.222433333333328</v>
      </c>
      <c r="V1412" s="120"/>
      <c r="W1412" s="120"/>
      <c r="X1412" s="186">
        <v>44.651666666666664</v>
      </c>
      <c r="Y1412" s="185"/>
      <c r="Z1412" s="120"/>
      <c r="AA1412" s="120"/>
      <c r="AB1412" s="120">
        <v>42.103225806451611</v>
      </c>
      <c r="AC1412" s="186">
        <v>42.103225806451611</v>
      </c>
      <c r="AD1412" s="107"/>
      <c r="AE1412" s="107"/>
      <c r="AF1412" s="107"/>
    </row>
    <row r="1413" spans="2:32" s="2" customFormat="1">
      <c r="B1413" s="109">
        <f t="shared" si="116"/>
        <v>42005</v>
      </c>
      <c r="C1413" s="110" t="s">
        <v>244</v>
      </c>
      <c r="D1413" s="107">
        <v>12</v>
      </c>
      <c r="E1413" s="107">
        <v>31</v>
      </c>
      <c r="F1413" s="107">
        <v>2014</v>
      </c>
      <c r="G1413" s="111">
        <v>2015</v>
      </c>
      <c r="H1413" s="185"/>
      <c r="I1413" s="120"/>
      <c r="J1413" s="120">
        <v>94.89</v>
      </c>
      <c r="K1413" s="120">
        <v>0.11</v>
      </c>
      <c r="L1413" s="120">
        <v>0.65</v>
      </c>
      <c r="M1413" s="120">
        <v>1.39</v>
      </c>
      <c r="N1413" s="120">
        <v>2.6799999999999997</v>
      </c>
      <c r="O1413" s="186">
        <v>0.84</v>
      </c>
      <c r="P1413" s="185">
        <v>9.774258064516129</v>
      </c>
      <c r="Q1413" s="120"/>
      <c r="R1413" s="120">
        <v>0.37925806451612903</v>
      </c>
      <c r="S1413" s="120">
        <v>36.161290322580648</v>
      </c>
      <c r="T1413" s="186">
        <v>36.561290322580646</v>
      </c>
      <c r="U1413" s="185">
        <v>98.72699999999999</v>
      </c>
      <c r="V1413" s="120"/>
      <c r="W1413" s="120"/>
      <c r="X1413" s="186">
        <v>57.07741935483871</v>
      </c>
      <c r="Y1413" s="185"/>
      <c r="Z1413" s="120"/>
      <c r="AA1413" s="120"/>
      <c r="AB1413" s="120">
        <v>41.677419354838712</v>
      </c>
      <c r="AC1413" s="186">
        <v>41.677419354838712</v>
      </c>
      <c r="AD1413" s="107"/>
      <c r="AE1413" s="107"/>
      <c r="AF1413" s="107"/>
    </row>
    <row r="1414" spans="2:32" s="2" customFormat="1">
      <c r="B1414" s="109">
        <f t="shared" si="116"/>
        <v>42036</v>
      </c>
      <c r="C1414" s="110" t="s">
        <v>245</v>
      </c>
      <c r="D1414" s="107">
        <v>1</v>
      </c>
      <c r="E1414" s="107">
        <v>31</v>
      </c>
      <c r="F1414" s="107">
        <v>2015</v>
      </c>
      <c r="G1414" s="111">
        <v>2015</v>
      </c>
      <c r="H1414" s="185"/>
      <c r="I1414" s="120"/>
      <c r="J1414" s="120">
        <v>94.45</v>
      </c>
      <c r="K1414" s="120">
        <v>0.21000000000000002</v>
      </c>
      <c r="L1414" s="120">
        <v>1.32</v>
      </c>
      <c r="M1414" s="120"/>
      <c r="N1414" s="120">
        <v>5.1099999999999994</v>
      </c>
      <c r="O1414" s="186">
        <v>0.73</v>
      </c>
      <c r="P1414" s="185">
        <v>13.865935483870967</v>
      </c>
      <c r="Q1414" s="120"/>
      <c r="R1414" s="120">
        <v>0.43987096774193546</v>
      </c>
      <c r="S1414" s="120">
        <v>38.741935483870968</v>
      </c>
      <c r="T1414" s="186">
        <v>36.254838709677422</v>
      </c>
      <c r="U1414" s="185">
        <v>103.98535483870967</v>
      </c>
      <c r="V1414" s="120"/>
      <c r="W1414" s="120"/>
      <c r="X1414" s="186">
        <v>61.161290322580648</v>
      </c>
      <c r="Y1414" s="185"/>
      <c r="Z1414" s="120"/>
      <c r="AA1414" s="120"/>
      <c r="AB1414" s="120">
        <v>46.958064516129035</v>
      </c>
      <c r="AC1414" s="186">
        <v>46.958064516129035</v>
      </c>
      <c r="AD1414" s="107"/>
      <c r="AE1414" s="107"/>
      <c r="AF1414" s="107"/>
    </row>
    <row r="1415" spans="2:32" s="2" customFormat="1">
      <c r="B1415" s="109">
        <f t="shared" si="116"/>
        <v>42065</v>
      </c>
      <c r="C1415" s="110" t="s">
        <v>246</v>
      </c>
      <c r="D1415" s="107">
        <v>2</v>
      </c>
      <c r="E1415" s="107">
        <v>29</v>
      </c>
      <c r="F1415" s="107">
        <v>2015</v>
      </c>
      <c r="G1415" s="111">
        <v>2015</v>
      </c>
      <c r="H1415" s="185"/>
      <c r="I1415" s="120"/>
      <c r="J1415" s="120">
        <v>93.75</v>
      </c>
      <c r="K1415" s="120"/>
      <c r="L1415" s="120">
        <v>0.64</v>
      </c>
      <c r="M1415" s="120">
        <v>6.6899999999999995</v>
      </c>
      <c r="N1415" s="120"/>
      <c r="O1415" s="186">
        <v>0.12</v>
      </c>
      <c r="P1415" s="185"/>
      <c r="Q1415" s="120"/>
      <c r="R1415" s="120">
        <v>0.3057586206896552</v>
      </c>
      <c r="S1415" s="120">
        <v>42.448275862068968</v>
      </c>
      <c r="T1415" s="186">
        <v>35.817241379310346</v>
      </c>
      <c r="U1415" s="185">
        <v>107.83589655172413</v>
      </c>
      <c r="V1415" s="120"/>
      <c r="W1415" s="120"/>
      <c r="X1415" s="186">
        <v>54.763793103448279</v>
      </c>
      <c r="Y1415" s="185"/>
      <c r="Z1415" s="120"/>
      <c r="AA1415" s="120"/>
      <c r="AB1415" s="120">
        <v>44.109677419354838</v>
      </c>
      <c r="AC1415" s="186">
        <v>44.109677419354838</v>
      </c>
      <c r="AD1415" s="107"/>
      <c r="AE1415" s="107"/>
      <c r="AF1415" s="107"/>
    </row>
    <row r="1416" spans="2:32" s="2" customFormat="1">
      <c r="B1416" s="109">
        <f t="shared" si="116"/>
        <v>42096</v>
      </c>
      <c r="C1416" s="110" t="s">
        <v>247</v>
      </c>
      <c r="D1416" s="107">
        <v>3</v>
      </c>
      <c r="E1416" s="107">
        <v>31</v>
      </c>
      <c r="F1416" s="107">
        <v>2015</v>
      </c>
      <c r="G1416" s="111">
        <v>2015</v>
      </c>
      <c r="H1416" s="185"/>
      <c r="I1416" s="120"/>
      <c r="J1416" s="120">
        <v>96.95</v>
      </c>
      <c r="K1416" s="120">
        <v>0.13</v>
      </c>
      <c r="L1416" s="120">
        <v>1.03</v>
      </c>
      <c r="M1416" s="120">
        <v>22.21</v>
      </c>
      <c r="N1416" s="120">
        <v>1.84</v>
      </c>
      <c r="O1416" s="186">
        <v>0.2</v>
      </c>
      <c r="P1416" s="185">
        <v>6.6058387096774194</v>
      </c>
      <c r="Q1416" s="120"/>
      <c r="R1416" s="120">
        <v>0.45032258064516134</v>
      </c>
      <c r="S1416" s="120">
        <v>40.322580645161288</v>
      </c>
      <c r="T1416" s="186">
        <v>34.829032258064515</v>
      </c>
      <c r="U1416" s="185">
        <v>116.74929032258065</v>
      </c>
      <c r="V1416" s="120"/>
      <c r="W1416" s="120"/>
      <c r="X1416" s="186">
        <v>42.824193548387093</v>
      </c>
      <c r="Y1416" s="185"/>
      <c r="Z1416" s="120"/>
      <c r="AA1416" s="120"/>
      <c r="AB1416" s="120">
        <v>45.425806451612907</v>
      </c>
      <c r="AC1416" s="186">
        <v>45.425806451612907</v>
      </c>
      <c r="AD1416" s="107"/>
      <c r="AE1416" s="107"/>
      <c r="AF1416" s="107"/>
    </row>
    <row r="1417" spans="2:32" s="2" customFormat="1">
      <c r="B1417" s="109">
        <f t="shared" si="116"/>
        <v>42126</v>
      </c>
      <c r="C1417" s="110" t="s">
        <v>248</v>
      </c>
      <c r="D1417" s="107">
        <v>4</v>
      </c>
      <c r="E1417" s="107">
        <v>30</v>
      </c>
      <c r="F1417" s="107">
        <v>2015</v>
      </c>
      <c r="G1417" s="111">
        <v>2015</v>
      </c>
      <c r="H1417" s="185"/>
      <c r="I1417" s="120"/>
      <c r="J1417" s="120">
        <v>93.04</v>
      </c>
      <c r="K1417" s="120"/>
      <c r="L1417" s="120">
        <v>0.01</v>
      </c>
      <c r="M1417" s="120"/>
      <c r="N1417" s="120">
        <v>0.01</v>
      </c>
      <c r="O1417" s="186">
        <v>0.12</v>
      </c>
      <c r="P1417" s="185">
        <v>15.136766666666666</v>
      </c>
      <c r="Q1417" s="120">
        <v>5.8833333333333328E-2</v>
      </c>
      <c r="R1417" s="120">
        <v>0.42799999999999999</v>
      </c>
      <c r="S1417" s="120">
        <v>40.133333333333333</v>
      </c>
      <c r="T1417" s="186">
        <v>40.606666666666669</v>
      </c>
      <c r="U1417" s="185">
        <v>110.60493333333334</v>
      </c>
      <c r="V1417" s="120"/>
      <c r="W1417" s="120"/>
      <c r="X1417" s="186"/>
      <c r="Y1417" s="185"/>
      <c r="Z1417" s="120"/>
      <c r="AA1417" s="120"/>
      <c r="AB1417" s="120">
        <v>37.261290322580642</v>
      </c>
      <c r="AC1417" s="186">
        <v>37.261290322580642</v>
      </c>
      <c r="AD1417" s="107"/>
      <c r="AE1417" s="107"/>
      <c r="AF1417" s="107"/>
    </row>
    <row r="1418" spans="2:32" s="2" customFormat="1">
      <c r="B1418" s="109">
        <f t="shared" si="116"/>
        <v>42157</v>
      </c>
      <c r="C1418" s="110" t="s">
        <v>249</v>
      </c>
      <c r="D1418" s="107">
        <v>5</v>
      </c>
      <c r="E1418" s="107">
        <v>31</v>
      </c>
      <c r="F1418" s="107">
        <v>2015</v>
      </c>
      <c r="G1418" s="111">
        <v>2015</v>
      </c>
      <c r="H1418" s="185"/>
      <c r="I1418" s="120"/>
      <c r="J1418" s="120">
        <v>112.30000000000001</v>
      </c>
      <c r="K1418" s="120">
        <v>0.04</v>
      </c>
      <c r="L1418" s="120">
        <v>0.82000000000000006</v>
      </c>
      <c r="M1418" s="120">
        <v>4.5299999999999994</v>
      </c>
      <c r="N1418" s="120">
        <v>3.36</v>
      </c>
      <c r="O1418" s="186">
        <v>0.71</v>
      </c>
      <c r="P1418" s="185">
        <v>2.6590322580645163</v>
      </c>
      <c r="Q1418" s="120"/>
      <c r="R1418" s="120">
        <v>0.49545161290322581</v>
      </c>
      <c r="S1418" s="120">
        <v>43.032258064516128</v>
      </c>
      <c r="T1418" s="186">
        <v>40.700000000000003</v>
      </c>
      <c r="U1418" s="185">
        <v>106.50212903225805</v>
      </c>
      <c r="V1418" s="120"/>
      <c r="W1418" s="120"/>
      <c r="X1418" s="186">
        <v>17.914516129032258</v>
      </c>
      <c r="Y1418" s="185"/>
      <c r="Z1418" s="120"/>
      <c r="AA1418" s="120"/>
      <c r="AB1418" s="120">
        <v>56.612903225806448</v>
      </c>
      <c r="AC1418" s="186">
        <v>56.612903225806448</v>
      </c>
      <c r="AD1418" s="107"/>
      <c r="AE1418" s="107"/>
      <c r="AF1418" s="107"/>
    </row>
    <row r="1419" spans="2:32" s="2" customFormat="1">
      <c r="B1419" s="109">
        <f t="shared" si="116"/>
        <v>42187</v>
      </c>
      <c r="C1419" s="110" t="s">
        <v>250</v>
      </c>
      <c r="D1419" s="107">
        <v>6</v>
      </c>
      <c r="E1419" s="107">
        <v>30</v>
      </c>
      <c r="F1419" s="107">
        <v>2015</v>
      </c>
      <c r="G1419" s="111">
        <v>2015</v>
      </c>
      <c r="H1419" s="185"/>
      <c r="I1419" s="120"/>
      <c r="J1419" s="120">
        <v>106.9</v>
      </c>
      <c r="K1419" s="120">
        <v>0.04</v>
      </c>
      <c r="L1419" s="120">
        <v>0.53</v>
      </c>
      <c r="M1419" s="120">
        <v>0.01</v>
      </c>
      <c r="N1419" s="120">
        <v>2.4299999999999997</v>
      </c>
      <c r="O1419" s="186">
        <v>0.55000000000000004</v>
      </c>
      <c r="P1419" s="185">
        <v>1.9927999999999999</v>
      </c>
      <c r="Q1419" s="120">
        <v>5</v>
      </c>
      <c r="R1419" s="120">
        <v>0.45043333333333335</v>
      </c>
      <c r="S1419" s="120">
        <v>44.633333333333333</v>
      </c>
      <c r="T1419" s="186">
        <v>41.564333333333337</v>
      </c>
      <c r="U1419" s="185">
        <v>107.11</v>
      </c>
      <c r="V1419" s="120"/>
      <c r="W1419" s="120"/>
      <c r="X1419" s="186">
        <v>33.223333333333336</v>
      </c>
      <c r="Y1419" s="185"/>
      <c r="Z1419" s="120"/>
      <c r="AA1419" s="120"/>
      <c r="AB1419" s="120">
        <v>55.344516129032257</v>
      </c>
      <c r="AC1419" s="186">
        <v>55.344516129032257</v>
      </c>
      <c r="AD1419" s="107"/>
      <c r="AE1419" s="107"/>
      <c r="AF1419" s="107"/>
    </row>
    <row r="1420" spans="2:32" s="2" customFormat="1">
      <c r="B1420" s="109">
        <f t="shared" si="116"/>
        <v>42218</v>
      </c>
      <c r="C1420" s="110" t="s">
        <v>251</v>
      </c>
      <c r="D1420" s="107">
        <v>7</v>
      </c>
      <c r="E1420" s="107">
        <v>31</v>
      </c>
      <c r="F1420" s="107">
        <v>2015</v>
      </c>
      <c r="G1420" s="111">
        <v>2015</v>
      </c>
      <c r="H1420" s="185"/>
      <c r="I1420" s="120"/>
      <c r="J1420" s="120">
        <v>114.87</v>
      </c>
      <c r="K1420" s="120">
        <v>0.11</v>
      </c>
      <c r="L1420" s="120">
        <v>1.95</v>
      </c>
      <c r="M1420" s="120">
        <v>22.880000000000003</v>
      </c>
      <c r="N1420" s="120">
        <v>6.8199999999999994</v>
      </c>
      <c r="O1420" s="186">
        <v>1.72</v>
      </c>
      <c r="P1420" s="185">
        <v>2.0791612903225802</v>
      </c>
      <c r="Q1420" s="120"/>
      <c r="R1420" s="120">
        <v>0.56319354838709679</v>
      </c>
      <c r="S1420" s="120">
        <v>48</v>
      </c>
      <c r="T1420" s="186">
        <v>41.396774193548389</v>
      </c>
      <c r="U1420" s="185">
        <v>117.11309677419355</v>
      </c>
      <c r="V1420" s="120"/>
      <c r="W1420" s="120"/>
      <c r="X1420" s="186"/>
      <c r="Y1420" s="185"/>
      <c r="Z1420" s="120"/>
      <c r="AA1420" s="120"/>
      <c r="AB1420" s="120">
        <v>59.37096774193548</v>
      </c>
      <c r="AC1420" s="186">
        <v>59.37096774193548</v>
      </c>
      <c r="AD1420" s="107"/>
      <c r="AE1420" s="107"/>
      <c r="AF1420" s="107"/>
    </row>
    <row r="1421" spans="2:32" s="2" customFormat="1">
      <c r="B1421" s="109">
        <f t="shared" si="116"/>
        <v>42249</v>
      </c>
      <c r="C1421" s="110" t="s">
        <v>252</v>
      </c>
      <c r="D1421" s="107">
        <v>8</v>
      </c>
      <c r="E1421" s="107">
        <v>31</v>
      </c>
      <c r="F1421" s="107">
        <v>2015</v>
      </c>
      <c r="G1421" s="111">
        <v>2015</v>
      </c>
      <c r="H1421" s="185"/>
      <c r="I1421" s="120"/>
      <c r="J1421" s="120">
        <v>123.63000000000001</v>
      </c>
      <c r="K1421" s="120">
        <v>0.03</v>
      </c>
      <c r="L1421" s="120">
        <v>1.3</v>
      </c>
      <c r="M1421" s="120">
        <v>56.22</v>
      </c>
      <c r="N1421" s="120">
        <v>1.73</v>
      </c>
      <c r="O1421" s="186">
        <v>1.45</v>
      </c>
      <c r="P1421" s="185">
        <v>2.0474838709677421</v>
      </c>
      <c r="Q1421" s="120"/>
      <c r="R1421" s="120">
        <v>0.57880645161290323</v>
      </c>
      <c r="S1421" s="120">
        <v>51.064516129032256</v>
      </c>
      <c r="T1421" s="186">
        <v>40.260967741935481</v>
      </c>
      <c r="U1421" s="185">
        <v>127.6311935483871</v>
      </c>
      <c r="V1421" s="120"/>
      <c r="W1421" s="120"/>
      <c r="X1421" s="186"/>
      <c r="Y1421" s="185"/>
      <c r="Z1421" s="120"/>
      <c r="AA1421" s="120"/>
      <c r="AB1421" s="120">
        <v>72.332258064516139</v>
      </c>
      <c r="AC1421" s="186">
        <v>72.332258064516139</v>
      </c>
      <c r="AD1421" s="107"/>
      <c r="AE1421" s="107"/>
      <c r="AF1421" s="107"/>
    </row>
    <row r="1422" spans="2:32" s="2" customFormat="1">
      <c r="B1422" s="109">
        <f t="shared" si="116"/>
        <v>42279</v>
      </c>
      <c r="C1422" s="110" t="s">
        <v>253</v>
      </c>
      <c r="D1422" s="107">
        <v>9</v>
      </c>
      <c r="E1422" s="107">
        <v>30</v>
      </c>
      <c r="F1422" s="107">
        <v>2015</v>
      </c>
      <c r="G1422" s="111">
        <v>2015</v>
      </c>
      <c r="H1422" s="185"/>
      <c r="I1422" s="120"/>
      <c r="J1422" s="120">
        <v>102.53</v>
      </c>
      <c r="K1422" s="120">
        <v>6.0000000000000005E-2</v>
      </c>
      <c r="L1422" s="120">
        <v>1.3800000000000001</v>
      </c>
      <c r="M1422" s="120">
        <v>61.79</v>
      </c>
      <c r="N1422" s="120">
        <v>1.1200000000000001</v>
      </c>
      <c r="O1422" s="186">
        <v>1.56</v>
      </c>
      <c r="P1422" s="185">
        <v>2.1134666666666666</v>
      </c>
      <c r="Q1422" s="120"/>
      <c r="R1422" s="120">
        <v>0.32319999999999999</v>
      </c>
      <c r="S1422" s="120">
        <v>51.166666666666664</v>
      </c>
      <c r="T1422" s="186">
        <v>43.751666666666665</v>
      </c>
      <c r="U1422" s="185">
        <v>116.53003333333332</v>
      </c>
      <c r="V1422" s="120"/>
      <c r="W1422" s="120"/>
      <c r="X1422" s="186">
        <v>10.636666666666667</v>
      </c>
      <c r="Y1422" s="185"/>
      <c r="Z1422" s="120"/>
      <c r="AA1422" s="120"/>
      <c r="AB1422" s="120">
        <v>70.125806451612902</v>
      </c>
      <c r="AC1422" s="186">
        <v>70.125806451612902</v>
      </c>
      <c r="AD1422" s="107"/>
      <c r="AE1422" s="107"/>
      <c r="AF1422" s="107"/>
    </row>
    <row r="1423" spans="2:32" s="2" customFormat="1">
      <c r="B1423" s="109">
        <f t="shared" si="116"/>
        <v>42310</v>
      </c>
      <c r="C1423" s="110" t="s">
        <v>254</v>
      </c>
      <c r="D1423" s="107">
        <v>10</v>
      </c>
      <c r="E1423" s="107">
        <v>31</v>
      </c>
      <c r="F1423" s="107">
        <v>2015</v>
      </c>
      <c r="G1423" s="111">
        <v>2016</v>
      </c>
      <c r="H1423" s="185"/>
      <c r="I1423" s="120"/>
      <c r="J1423" s="120">
        <v>90.070000000000007</v>
      </c>
      <c r="K1423" s="120">
        <v>6.9999999999999993E-2</v>
      </c>
      <c r="L1423" s="120">
        <v>1.51</v>
      </c>
      <c r="M1423" s="120">
        <v>46.739999999999995</v>
      </c>
      <c r="N1423" s="120">
        <v>3.9699999999999998</v>
      </c>
      <c r="O1423" s="186">
        <v>1.67</v>
      </c>
      <c r="P1423" s="185">
        <v>5.2488387096774192</v>
      </c>
      <c r="Q1423" s="120">
        <v>1.28</v>
      </c>
      <c r="R1423" s="120">
        <v>0.23761290322580644</v>
      </c>
      <c r="S1423" s="120">
        <v>45.193548387096776</v>
      </c>
      <c r="T1423" s="186">
        <v>39.897741935483872</v>
      </c>
      <c r="U1423" s="185">
        <v>117.11309677419355</v>
      </c>
      <c r="V1423" s="120"/>
      <c r="W1423" s="120"/>
      <c r="X1423" s="186">
        <v>38.950000000000003</v>
      </c>
      <c r="Y1423" s="185"/>
      <c r="Z1423" s="120"/>
      <c r="AA1423" s="120"/>
      <c r="AB1423" s="120">
        <v>51.251612903225805</v>
      </c>
      <c r="AC1423" s="186">
        <v>51.251612903225805</v>
      </c>
      <c r="AD1423" s="107"/>
      <c r="AE1423" s="107"/>
      <c r="AF1423" s="107"/>
    </row>
    <row r="1424" spans="2:32" s="2" customFormat="1">
      <c r="B1424" s="109">
        <f t="shared" si="116"/>
        <v>42340</v>
      </c>
      <c r="C1424" s="110" t="s">
        <v>255</v>
      </c>
      <c r="D1424" s="107">
        <v>11</v>
      </c>
      <c r="E1424" s="107">
        <v>30</v>
      </c>
      <c r="F1424" s="107">
        <v>2015</v>
      </c>
      <c r="G1424" s="111">
        <v>2016</v>
      </c>
      <c r="H1424" s="185"/>
      <c r="I1424" s="120"/>
      <c r="J1424" s="120">
        <v>88.04</v>
      </c>
      <c r="K1424" s="120">
        <v>0.01</v>
      </c>
      <c r="L1424" s="120">
        <v>1.22</v>
      </c>
      <c r="M1424" s="120">
        <v>35.119999999999997</v>
      </c>
      <c r="N1424" s="120">
        <v>2.5999999999999996</v>
      </c>
      <c r="O1424" s="186">
        <v>1.6</v>
      </c>
      <c r="P1424" s="185">
        <v>4.4412666666666665</v>
      </c>
      <c r="Q1424" s="120">
        <v>0.19980000000000001</v>
      </c>
      <c r="R1424" s="120">
        <v>0.35259999999999997</v>
      </c>
      <c r="S1424" s="120">
        <v>40.766666666666666</v>
      </c>
      <c r="T1424" s="186">
        <v>39.980000000000004</v>
      </c>
      <c r="U1424" s="185">
        <v>131.88560000000001</v>
      </c>
      <c r="V1424" s="120"/>
      <c r="W1424" s="120"/>
      <c r="X1424" s="186">
        <v>58.851666666666667</v>
      </c>
      <c r="Y1424" s="185"/>
      <c r="Z1424" s="120"/>
      <c r="AA1424" s="120"/>
      <c r="AB1424" s="120">
        <v>42.235483870967741</v>
      </c>
      <c r="AC1424" s="186">
        <v>42.235483870967741</v>
      </c>
      <c r="AD1424" s="107"/>
      <c r="AE1424" s="107"/>
      <c r="AF1424" s="107"/>
    </row>
    <row r="1425" spans="2:32" s="2" customFormat="1">
      <c r="B1425" s="109">
        <f t="shared" si="116"/>
        <v>42371</v>
      </c>
      <c r="C1425" s="110" t="s">
        <v>256</v>
      </c>
      <c r="D1425" s="107">
        <v>12</v>
      </c>
      <c r="E1425" s="107">
        <v>31</v>
      </c>
      <c r="F1425" s="107">
        <v>2015</v>
      </c>
      <c r="G1425" s="111">
        <v>2016</v>
      </c>
      <c r="H1425" s="185"/>
      <c r="I1425" s="120"/>
      <c r="J1425" s="120">
        <v>84.09</v>
      </c>
      <c r="K1425" s="120"/>
      <c r="L1425" s="120">
        <v>1.76</v>
      </c>
      <c r="M1425" s="120">
        <v>30.520000000000003</v>
      </c>
      <c r="N1425" s="120">
        <v>7.03</v>
      </c>
      <c r="O1425" s="186">
        <v>1.72</v>
      </c>
      <c r="P1425" s="185">
        <v>13.008580645161292</v>
      </c>
      <c r="Q1425" s="120">
        <v>4.9979677419354847</v>
      </c>
      <c r="R1425" s="120">
        <v>0.42929032258064515</v>
      </c>
      <c r="S1425" s="120">
        <v>38.354838709677416</v>
      </c>
      <c r="T1425" s="186">
        <v>39.99677419354839</v>
      </c>
      <c r="U1425" s="185">
        <v>112.771</v>
      </c>
      <c r="V1425" s="120"/>
      <c r="W1425" s="120"/>
      <c r="X1425" s="186">
        <v>63.50322580645161</v>
      </c>
      <c r="Y1425" s="185"/>
      <c r="Z1425" s="120"/>
      <c r="AA1425" s="120"/>
      <c r="AB1425" s="120">
        <v>44.054838709677419</v>
      </c>
      <c r="AC1425" s="186">
        <v>44.054838709677419</v>
      </c>
      <c r="AD1425" s="107"/>
      <c r="AE1425" s="107"/>
      <c r="AF1425" s="107"/>
    </row>
    <row r="1426" spans="2:32" s="2" customFormat="1">
      <c r="B1426" s="109">
        <v>42400</v>
      </c>
      <c r="C1426" s="110">
        <v>42400</v>
      </c>
      <c r="D1426" s="107">
        <v>1</v>
      </c>
      <c r="E1426" s="107">
        <v>31</v>
      </c>
      <c r="F1426" s="107">
        <v>2016</v>
      </c>
      <c r="G1426" s="111">
        <v>2016</v>
      </c>
      <c r="H1426" s="187"/>
      <c r="I1426" s="111"/>
      <c r="J1426" s="120">
        <v>86.611903225806458</v>
      </c>
      <c r="K1426" s="120">
        <v>0</v>
      </c>
      <c r="L1426" s="120">
        <v>1.9001935483870966</v>
      </c>
      <c r="M1426" s="120">
        <v>53.141935483870974</v>
      </c>
      <c r="N1426" s="120">
        <v>8.2759354838709669</v>
      </c>
      <c r="O1426" s="186">
        <v>0.10693548387096774</v>
      </c>
      <c r="P1426" s="185">
        <v>14.080935483870968</v>
      </c>
      <c r="Q1426" s="120">
        <v>5.7599032258064513</v>
      </c>
      <c r="R1426" s="120">
        <v>0.47532258064516125</v>
      </c>
      <c r="S1426" s="120">
        <v>43.612903225806448</v>
      </c>
      <c r="T1426" s="186">
        <v>40.167741935483875</v>
      </c>
      <c r="U1426" s="185">
        <v>100.04732258064516</v>
      </c>
      <c r="V1426" s="120"/>
      <c r="W1426" s="120"/>
      <c r="X1426" s="186"/>
      <c r="Y1426" s="185"/>
      <c r="Z1426" s="120"/>
      <c r="AA1426" s="120"/>
      <c r="AB1426" s="120">
        <v>33.390322580645162</v>
      </c>
      <c r="AC1426" s="186">
        <v>33.390322580645162</v>
      </c>
      <c r="AD1426" s="107"/>
      <c r="AE1426" s="107"/>
      <c r="AF1426" s="107"/>
    </row>
    <row r="1427" spans="2:32" s="2" customFormat="1">
      <c r="B1427" s="109">
        <v>42429</v>
      </c>
      <c r="C1427" s="110">
        <v>42429</v>
      </c>
      <c r="D1427" s="107">
        <v>2</v>
      </c>
      <c r="E1427" s="107">
        <v>29</v>
      </c>
      <c r="F1427" s="107">
        <v>2016</v>
      </c>
      <c r="G1427" s="111">
        <v>2016</v>
      </c>
      <c r="H1427" s="187"/>
      <c r="I1427" s="111"/>
      <c r="J1427" s="120">
        <v>81.962451612903223</v>
      </c>
      <c r="K1427" s="120">
        <v>0</v>
      </c>
      <c r="L1427" s="120">
        <v>2.0835161290322581</v>
      </c>
      <c r="M1427" s="120">
        <v>10.45483870967742</v>
      </c>
      <c r="N1427" s="120">
        <v>0.11483870967741935</v>
      </c>
      <c r="O1427" s="186">
        <v>0</v>
      </c>
      <c r="P1427" s="185">
        <v>9.8567741935483877</v>
      </c>
      <c r="Q1427" s="120">
        <v>3.7760645161290323</v>
      </c>
      <c r="R1427" s="120">
        <v>0.4180322580645161</v>
      </c>
      <c r="S1427" s="120">
        <v>39.387096774193552</v>
      </c>
      <c r="T1427" s="186">
        <v>37.49677419354839</v>
      </c>
      <c r="U1427" s="185">
        <v>97.521387096774191</v>
      </c>
      <c r="V1427" s="120"/>
      <c r="W1427" s="120"/>
      <c r="X1427" s="186"/>
      <c r="Y1427" s="185"/>
      <c r="Z1427" s="120"/>
      <c r="AA1427" s="120"/>
      <c r="AB1427" s="120">
        <v>34.725806451612904</v>
      </c>
      <c r="AC1427" s="186">
        <v>34.725806451612904</v>
      </c>
      <c r="AD1427" s="107"/>
      <c r="AE1427" s="107"/>
      <c r="AF1427" s="107"/>
    </row>
    <row r="1428" spans="2:32" s="2" customFormat="1">
      <c r="B1428" s="109">
        <v>42460</v>
      </c>
      <c r="C1428" s="110">
        <v>42460</v>
      </c>
      <c r="D1428" s="107">
        <v>3</v>
      </c>
      <c r="E1428" s="107">
        <v>31</v>
      </c>
      <c r="F1428" s="107">
        <v>2016</v>
      </c>
      <c r="G1428" s="111">
        <v>2016</v>
      </c>
      <c r="H1428" s="187"/>
      <c r="I1428" s="111"/>
      <c r="J1428" s="120">
        <v>86.730516129032267</v>
      </c>
      <c r="K1428" s="120">
        <v>0</v>
      </c>
      <c r="L1428" s="120">
        <v>2.0322580645161289E-3</v>
      </c>
      <c r="M1428" s="120">
        <v>0</v>
      </c>
      <c r="N1428" s="120">
        <v>7.4193548387096776E-3</v>
      </c>
      <c r="O1428" s="186">
        <v>3.0000000000000001E-5</v>
      </c>
      <c r="P1428" s="185">
        <v>4.8988064516129031</v>
      </c>
      <c r="Q1428" s="120">
        <v>4.0296774193548384</v>
      </c>
      <c r="R1428" s="120">
        <v>0.43825806451612903</v>
      </c>
      <c r="S1428" s="120">
        <v>33.677419354838712</v>
      </c>
      <c r="T1428" s="186">
        <v>40.045161290322582</v>
      </c>
      <c r="U1428" s="185">
        <v>109.07029032258065</v>
      </c>
      <c r="V1428" s="120"/>
      <c r="W1428" s="120"/>
      <c r="X1428" s="186"/>
      <c r="Y1428" s="185"/>
      <c r="Z1428" s="120"/>
      <c r="AA1428" s="120"/>
      <c r="AB1428" s="120">
        <v>40.719354838709677</v>
      </c>
      <c r="AC1428" s="186">
        <v>40.719354838709677</v>
      </c>
      <c r="AD1428" s="107"/>
      <c r="AE1428" s="107"/>
      <c r="AF1428" s="107"/>
    </row>
    <row r="1429" spans="2:32" s="2" customFormat="1">
      <c r="B1429" s="109">
        <v>42490</v>
      </c>
      <c r="C1429" s="110">
        <v>42490</v>
      </c>
      <c r="D1429" s="107">
        <v>4</v>
      </c>
      <c r="E1429" s="107">
        <v>30</v>
      </c>
      <c r="F1429" s="107">
        <v>2016</v>
      </c>
      <c r="G1429" s="111">
        <v>2016</v>
      </c>
      <c r="H1429" s="187"/>
      <c r="I1429" s="111"/>
      <c r="J1429" s="120">
        <v>85.385161290322586</v>
      </c>
      <c r="K1429" s="120">
        <v>8.5161290322580643E-2</v>
      </c>
      <c r="L1429" s="120">
        <v>0.58867741935483864</v>
      </c>
      <c r="M1429" s="120">
        <v>31.809677419354838</v>
      </c>
      <c r="N1429" s="120">
        <v>4.5740645161290319</v>
      </c>
      <c r="O1429" s="186">
        <v>0.25445161290322582</v>
      </c>
      <c r="P1429" s="185">
        <v>3.5130322580645159</v>
      </c>
      <c r="Q1429" s="120">
        <v>3.9713225806451615</v>
      </c>
      <c r="R1429" s="120">
        <v>0.43409677419354842</v>
      </c>
      <c r="S1429" s="120">
        <v>33.70967741935484</v>
      </c>
      <c r="T1429" s="186">
        <v>38.667741935483875</v>
      </c>
      <c r="U1429" s="185">
        <v>101.85954838709678</v>
      </c>
      <c r="V1429" s="120"/>
      <c r="W1429" s="120"/>
      <c r="X1429" s="186"/>
      <c r="Y1429" s="185"/>
      <c r="Z1429" s="120"/>
      <c r="AA1429" s="120"/>
      <c r="AB1429" s="120">
        <v>40.187096774193549</v>
      </c>
      <c r="AC1429" s="186">
        <v>40.187096774193549</v>
      </c>
      <c r="AD1429" s="107"/>
      <c r="AE1429" s="107"/>
      <c r="AF1429" s="107"/>
    </row>
    <row r="1430" spans="2:32" s="2" customFormat="1">
      <c r="B1430" s="109">
        <v>42521</v>
      </c>
      <c r="C1430" s="110">
        <v>42521</v>
      </c>
      <c r="D1430" s="107">
        <v>5</v>
      </c>
      <c r="E1430" s="107">
        <v>31</v>
      </c>
      <c r="F1430" s="107">
        <v>2016</v>
      </c>
      <c r="G1430" s="111">
        <v>2016</v>
      </c>
      <c r="H1430" s="187"/>
      <c r="I1430" s="111"/>
      <c r="J1430" s="120">
        <v>96.197419354838701</v>
      </c>
      <c r="K1430" s="120">
        <v>0.18748387096774194</v>
      </c>
      <c r="L1430" s="120">
        <v>2.1355483870967742</v>
      </c>
      <c r="M1430" s="120">
        <v>51.179032258064517</v>
      </c>
      <c r="N1430" s="120">
        <v>7.1454193548387099</v>
      </c>
      <c r="O1430" s="186">
        <v>0.45993548387096772</v>
      </c>
      <c r="P1430" s="185">
        <v>5.2535806451612901</v>
      </c>
      <c r="Q1430" s="120">
        <v>4.7291290322580641</v>
      </c>
      <c r="R1430" s="120">
        <v>0.41706451612903228</v>
      </c>
      <c r="S1430" s="120">
        <v>38.193548387096776</v>
      </c>
      <c r="T1430" s="186">
        <v>40.377419354838715</v>
      </c>
      <c r="U1430" s="185">
        <v>111.43074193548388</v>
      </c>
      <c r="V1430" s="120"/>
      <c r="W1430" s="120"/>
      <c r="X1430" s="186"/>
      <c r="Y1430" s="185"/>
      <c r="Z1430" s="120"/>
      <c r="AA1430" s="120"/>
      <c r="AB1430" s="120">
        <v>41.099999999999994</v>
      </c>
      <c r="AC1430" s="186">
        <v>41.099999999999994</v>
      </c>
      <c r="AD1430" s="107"/>
      <c r="AE1430" s="107"/>
      <c r="AF1430" s="107"/>
    </row>
    <row r="1431" spans="2:32" s="2" customFormat="1">
      <c r="B1431" s="109">
        <v>42551</v>
      </c>
      <c r="C1431" s="110">
        <v>42551</v>
      </c>
      <c r="D1431" s="107">
        <v>6</v>
      </c>
      <c r="E1431" s="107">
        <v>30</v>
      </c>
      <c r="F1431" s="107">
        <v>2016</v>
      </c>
      <c r="G1431" s="111">
        <v>2016</v>
      </c>
      <c r="H1431" s="187"/>
      <c r="I1431" s="111"/>
      <c r="J1431" s="120">
        <v>114.50483870967743</v>
      </c>
      <c r="K1431" s="120">
        <v>0</v>
      </c>
      <c r="L1431" s="120">
        <v>1.4705161290322579</v>
      </c>
      <c r="M1431" s="120">
        <v>41.098387096774189</v>
      </c>
      <c r="N1431" s="120">
        <v>4.4085161290322601</v>
      </c>
      <c r="O1431" s="186">
        <v>0.52519354838709675</v>
      </c>
      <c r="P1431" s="185">
        <v>1.8090967741935484</v>
      </c>
      <c r="Q1431" s="120">
        <v>8.4980322580645176</v>
      </c>
      <c r="R1431" s="120">
        <v>0.52406451612903227</v>
      </c>
      <c r="S1431" s="120">
        <v>41.161290322580648</v>
      </c>
      <c r="T1431" s="186">
        <v>40.854838709677416</v>
      </c>
      <c r="U1431" s="185">
        <v>119.01477419354839</v>
      </c>
      <c r="V1431" s="120"/>
      <c r="W1431" s="120"/>
      <c r="X1431" s="186"/>
      <c r="Y1431" s="185"/>
      <c r="Z1431" s="120"/>
      <c r="AA1431" s="120"/>
      <c r="AB1431" s="120">
        <v>51.677419354838712</v>
      </c>
      <c r="AC1431" s="186">
        <v>51.677419354838712</v>
      </c>
      <c r="AD1431" s="107"/>
      <c r="AE1431" s="107"/>
      <c r="AF1431" s="107"/>
    </row>
    <row r="1432" spans="2:32" s="2" customFormat="1">
      <c r="B1432" s="109">
        <v>42582</v>
      </c>
      <c r="C1432" s="110">
        <v>42582</v>
      </c>
      <c r="D1432" s="107">
        <v>7</v>
      </c>
      <c r="E1432" s="107">
        <v>31</v>
      </c>
      <c r="F1432" s="107">
        <v>2016</v>
      </c>
      <c r="G1432" s="111">
        <v>2016</v>
      </c>
      <c r="H1432" s="187"/>
      <c r="I1432" s="111"/>
      <c r="J1432" s="120">
        <v>119.47267741935484</v>
      </c>
      <c r="K1432" s="120">
        <v>6.2193548387096773E-2</v>
      </c>
      <c r="L1432" s="120">
        <v>1.6861290322580647</v>
      </c>
      <c r="M1432" s="120">
        <v>0</v>
      </c>
      <c r="N1432" s="120">
        <v>5.9300322580645162</v>
      </c>
      <c r="O1432" s="186">
        <v>0.27029032258064517</v>
      </c>
      <c r="P1432" s="185">
        <v>2.1473870967741937</v>
      </c>
      <c r="Q1432" s="120">
        <v>9.0397741935483875</v>
      </c>
      <c r="R1432" s="120">
        <v>0.54512903225806453</v>
      </c>
      <c r="S1432" s="120">
        <v>46.831709677419354</v>
      </c>
      <c r="T1432" s="186">
        <v>45.616129032258058</v>
      </c>
      <c r="U1432" s="185">
        <v>127.83358064516129</v>
      </c>
      <c r="V1432" s="120"/>
      <c r="W1432" s="120"/>
      <c r="X1432" s="186"/>
      <c r="Y1432" s="185"/>
      <c r="Z1432" s="120"/>
      <c r="AA1432" s="120"/>
      <c r="AB1432" s="120">
        <v>61.535483870967738</v>
      </c>
      <c r="AC1432" s="186">
        <v>61.535483870967738</v>
      </c>
      <c r="AD1432" s="107"/>
      <c r="AE1432" s="107"/>
      <c r="AF1432" s="107"/>
    </row>
    <row r="1433" spans="2:32" s="2" customFormat="1">
      <c r="B1433" s="109">
        <v>42613</v>
      </c>
      <c r="C1433" s="110">
        <v>42613</v>
      </c>
      <c r="D1433" s="107">
        <v>8</v>
      </c>
      <c r="E1433" s="107">
        <v>31</v>
      </c>
      <c r="F1433" s="107">
        <v>2016</v>
      </c>
      <c r="G1433" s="111">
        <v>2016</v>
      </c>
      <c r="H1433" s="187"/>
      <c r="I1433" s="111"/>
      <c r="J1433" s="120">
        <v>118.4231935483871</v>
      </c>
      <c r="K1433" s="120">
        <v>1.7516129032258066E-2</v>
      </c>
      <c r="L1433" s="120">
        <v>1.379258064516129</v>
      </c>
      <c r="M1433" s="120">
        <v>0</v>
      </c>
      <c r="N1433" s="120">
        <v>8.3179677419354849</v>
      </c>
      <c r="O1433" s="186">
        <v>0.34541935483870967</v>
      </c>
      <c r="P1433" s="185">
        <v>2.1362903225806451</v>
      </c>
      <c r="Q1433" s="120">
        <v>11.152677419354839</v>
      </c>
      <c r="R1433" s="120">
        <v>0.50548387096774194</v>
      </c>
      <c r="S1433" s="120">
        <v>47.880645161290325</v>
      </c>
      <c r="T1433" s="186">
        <v>45.780645161290323</v>
      </c>
      <c r="U1433" s="185">
        <v>126.57396774193549</v>
      </c>
      <c r="V1433" s="120"/>
      <c r="W1433" s="120"/>
      <c r="X1433" s="186"/>
      <c r="Y1433" s="185"/>
      <c r="Z1433" s="120"/>
      <c r="AA1433" s="120"/>
      <c r="AB1433" s="120">
        <v>53.812903225806451</v>
      </c>
      <c r="AC1433" s="186">
        <v>53.812903225806451</v>
      </c>
      <c r="AD1433" s="107"/>
      <c r="AE1433" s="107"/>
      <c r="AF1433" s="107"/>
    </row>
    <row r="1434" spans="2:32" s="2" customFormat="1" ht="13.5" thickBot="1">
      <c r="B1434" s="109">
        <v>42643</v>
      </c>
      <c r="C1434" s="110">
        <v>42643</v>
      </c>
      <c r="D1434" s="107">
        <v>9</v>
      </c>
      <c r="E1434" s="107">
        <v>30</v>
      </c>
      <c r="F1434" s="107">
        <v>2016</v>
      </c>
      <c r="G1434" s="111">
        <v>2016</v>
      </c>
      <c r="H1434" s="188"/>
      <c r="I1434" s="189"/>
      <c r="J1434" s="192">
        <v>107.49232258064517</v>
      </c>
      <c r="K1434" s="192">
        <v>0</v>
      </c>
      <c r="L1434" s="192">
        <v>1.1647096774193548</v>
      </c>
      <c r="M1434" s="192">
        <v>16.954838709677421</v>
      </c>
      <c r="N1434" s="192">
        <v>2.3640967741935488</v>
      </c>
      <c r="O1434" s="193">
        <v>0.38496774193548383</v>
      </c>
      <c r="P1434" s="194">
        <v>0.9693225806451613</v>
      </c>
      <c r="Q1434" s="192">
        <v>8.1148387096774197</v>
      </c>
      <c r="R1434" s="192">
        <v>0.55225806451612902</v>
      </c>
      <c r="S1434" s="192">
        <v>47.761741935483869</v>
      </c>
      <c r="T1434" s="193">
        <v>43.322580645161288</v>
      </c>
      <c r="U1434" s="194">
        <v>117.80325806451613</v>
      </c>
      <c r="V1434" s="192"/>
      <c r="W1434" s="192"/>
      <c r="X1434" s="193"/>
      <c r="Y1434" s="194"/>
      <c r="Z1434" s="192"/>
      <c r="AA1434" s="192"/>
      <c r="AB1434" s="192">
        <v>50.780645161290323</v>
      </c>
      <c r="AC1434" s="193">
        <v>50.780645161290323</v>
      </c>
      <c r="AD1434" s="107"/>
      <c r="AE1434" s="107"/>
      <c r="AF1434" s="107"/>
    </row>
    <row r="1435" spans="2:32">
      <c r="C1435" s="110"/>
      <c r="D1435" s="107"/>
      <c r="E1435" s="107"/>
      <c r="F1435" s="107"/>
      <c r="G1435" s="108"/>
      <c r="K1435" s="107"/>
      <c r="L1435" s="107"/>
      <c r="M1435" s="107"/>
      <c r="N1435" s="107"/>
      <c r="O1435" s="108"/>
      <c r="P1435" s="107"/>
      <c r="Q1435" s="108"/>
      <c r="R1435" s="108"/>
      <c r="S1435" s="108"/>
      <c r="T1435" s="108"/>
      <c r="U1435" s="107"/>
      <c r="V1435" s="107"/>
      <c r="W1435" s="107"/>
      <c r="X1435" s="108"/>
      <c r="Y1435" s="107"/>
    </row>
    <row r="1436" spans="2:32">
      <c r="C1436" s="110"/>
      <c r="D1436" s="107"/>
      <c r="E1436" s="107"/>
      <c r="F1436" s="107"/>
      <c r="G1436" s="108"/>
      <c r="K1436" s="107"/>
      <c r="L1436" s="107"/>
      <c r="M1436" s="107"/>
      <c r="N1436" s="107"/>
      <c r="O1436" s="108"/>
      <c r="P1436" s="107"/>
      <c r="Q1436" s="138" t="s">
        <v>263</v>
      </c>
      <c r="R1436" s="108"/>
      <c r="S1436" s="108"/>
      <c r="T1436" s="108"/>
      <c r="U1436" s="107"/>
      <c r="V1436" s="107"/>
      <c r="W1436" s="107"/>
      <c r="X1436" s="108"/>
      <c r="Y1436" s="107"/>
    </row>
    <row r="1437" spans="2:32">
      <c r="C1437" s="110"/>
      <c r="D1437" s="107"/>
      <c r="E1437" s="107"/>
      <c r="F1437" s="107"/>
      <c r="G1437" s="108"/>
      <c r="K1437" s="107"/>
      <c r="L1437" s="107"/>
      <c r="M1437" s="107"/>
      <c r="N1437" s="107"/>
      <c r="O1437" s="108"/>
      <c r="P1437" s="107"/>
      <c r="Q1437" s="108"/>
      <c r="R1437" s="108"/>
      <c r="S1437" s="108"/>
      <c r="T1437" s="108"/>
      <c r="U1437" s="107"/>
      <c r="V1437" s="107"/>
      <c r="W1437" s="107"/>
      <c r="X1437" s="108"/>
      <c r="Y1437" s="107"/>
    </row>
    <row r="1438" spans="2:32">
      <c r="C1438" s="110"/>
      <c r="K1438" s="107"/>
      <c r="L1438" s="107"/>
      <c r="M1438" s="107"/>
      <c r="N1438" s="107"/>
      <c r="O1438" s="108"/>
      <c r="P1438" s="107"/>
      <c r="Q1438" s="108"/>
      <c r="R1438" s="108"/>
      <c r="S1438" s="108"/>
      <c r="T1438" s="108"/>
      <c r="U1438" s="107"/>
      <c r="V1438" s="107"/>
      <c r="W1438" s="107"/>
      <c r="X1438" s="108"/>
      <c r="Y1438" s="107"/>
    </row>
    <row r="1439" spans="2:32" ht="15.75">
      <c r="B1439" s="114"/>
      <c r="C1439" s="110"/>
    </row>
    <row r="1440" spans="2:32">
      <c r="C1440" s="110"/>
    </row>
    <row r="1444" spans="6:6">
      <c r="F1444" s="142" t="s">
        <v>265</v>
      </c>
    </row>
  </sheetData>
  <mergeCells count="11">
    <mergeCell ref="Y9:AC9"/>
    <mergeCell ref="B2:G4"/>
    <mergeCell ref="H5:O5"/>
    <mergeCell ref="P5:AC5"/>
    <mergeCell ref="Y6:AC6"/>
    <mergeCell ref="J6:O6"/>
    <mergeCell ref="P6:Q6"/>
    <mergeCell ref="U6:X6"/>
    <mergeCell ref="H9:O9"/>
    <mergeCell ref="P9:T9"/>
    <mergeCell ref="U9:X9"/>
  </mergeCells>
  <phoneticPr fontId="2" type="noConversion"/>
  <pageMargins left="0.75" right="0.75" top="1" bottom="1" header="0.5" footer="0.5"/>
  <pageSetup orientation="portrait" r:id="rId1"/>
  <headerFooter alignWithMargins="0"/>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indexed="41"/>
    <pageSetUpPr fitToPage="1"/>
  </sheetPr>
  <dimension ref="A1:AB1796"/>
  <sheetViews>
    <sheetView topLeftCell="A121" zoomScale="50" zoomScaleNormal="50" workbookViewId="0">
      <selection activeCell="Z1410" sqref="Z1410"/>
    </sheetView>
  </sheetViews>
  <sheetFormatPr defaultRowHeight="12.75"/>
  <cols>
    <col min="21" max="21" width="8.7109375" style="84"/>
    <col min="22" max="22" width="11.5703125" style="84" customWidth="1"/>
    <col min="23" max="23" width="10.28515625" style="84" customWidth="1"/>
    <col min="24" max="28" width="10.5703125" customWidth="1"/>
  </cols>
  <sheetData>
    <row r="1" spans="1:28" ht="15.75">
      <c r="A1" s="13" t="s">
        <v>174</v>
      </c>
    </row>
    <row r="2" spans="1:28">
      <c r="A2" t="s">
        <v>129</v>
      </c>
    </row>
    <row r="3" spans="1:28" ht="7.5" customHeight="1"/>
    <row r="4" spans="1:28" ht="33.75" customHeight="1" thickBot="1">
      <c r="U4" s="132" t="s">
        <v>214</v>
      </c>
      <c r="V4" s="131" t="s">
        <v>107</v>
      </c>
      <c r="W4" s="132" t="s">
        <v>0</v>
      </c>
      <c r="X4" s="3" t="str">
        <f>'S9. Lookup Data'!J6</f>
        <v>None</v>
      </c>
      <c r="Y4" s="3" t="str">
        <f>'S9. Lookup Data'!J7</f>
        <v>None</v>
      </c>
      <c r="Z4" s="3" t="str">
        <f>'S9. Lookup Data'!J8</f>
        <v>None</v>
      </c>
      <c r="AA4" s="3" t="str">
        <f>'S9. Lookup Data'!J9</f>
        <v>None</v>
      </c>
      <c r="AB4" s="3" t="str">
        <f>'S9. Lookup Data'!J10</f>
        <v>None</v>
      </c>
    </row>
    <row r="5" spans="1:28">
      <c r="U5" s="84">
        <f>YEAR(W5)</f>
        <v>1900</v>
      </c>
      <c r="V5" s="134">
        <f>W5</f>
        <v>31</v>
      </c>
      <c r="W5" s="94">
        <v>31</v>
      </c>
      <c r="X5" t="str">
        <f>IF($X$4="none","",VLOOKUP($V5,'S5. Diversion'!$B$10:$AC$1450,'S9. Lookup Data'!$I$6+5,FALSE))</f>
        <v/>
      </c>
      <c r="Y5" t="str">
        <f>IF($Y$4="none","",VLOOKUP($V5,'S5. Diversion'!$B$10:$AC$1450,'S9. Lookup Data'!$I$7+5,FALSE))</f>
        <v/>
      </c>
      <c r="Z5" t="str">
        <f>IF($Z$4="none","",VLOOKUP($V5,'S5. Diversion'!$B$10:$AC$1450,'S9. Lookup Data'!$I$8+5,FALSE))</f>
        <v/>
      </c>
      <c r="AA5" t="str">
        <f>IF($AA$4="none","",VLOOKUP($V5,'S5. Diversion'!$B$10:$AC$1450,'S9. Lookup Data'!$I$9+5,FALSE))</f>
        <v/>
      </c>
      <c r="AB5" t="str">
        <f>IF($AB$4="none","",VLOOKUP($V5,'S5. Diversion'!$B$10:$AC$1450,'S9. Lookup Data'!$I$10+5,FALSE))</f>
        <v/>
      </c>
    </row>
    <row r="6" spans="1:28">
      <c r="U6" s="84">
        <f t="shared" ref="U6:U69" si="0">YEAR(W6)</f>
        <v>1900</v>
      </c>
      <c r="V6" s="134">
        <f t="shared" ref="V6:V69" si="1">W6</f>
        <v>59</v>
      </c>
      <c r="W6" s="94">
        <v>59</v>
      </c>
      <c r="X6" t="str">
        <f>IF($X$4="none","",VLOOKUP($V6,'S5. Diversion'!$B$10:$AC$1450,'S9. Lookup Data'!$I$6+5,FALSE))</f>
        <v/>
      </c>
      <c r="Y6" t="str">
        <f>IF($Y$4="none","",VLOOKUP($V6,'S5. Diversion'!$B$10:$AC$1450,'S9. Lookup Data'!$I$7+5,FALSE))</f>
        <v/>
      </c>
      <c r="Z6" t="str">
        <f>IF($Z$4="none","",VLOOKUP($V6,'S5. Diversion'!$B$10:$AC$1450,'S9. Lookup Data'!$I$8+5,FALSE))</f>
        <v/>
      </c>
      <c r="AA6" t="str">
        <f>IF($AA$4="none","",VLOOKUP($V6,'S5. Diversion'!$B$10:$AC$1450,'S9. Lookup Data'!$I$9+5,FALSE))</f>
        <v/>
      </c>
      <c r="AB6" t="str">
        <f>IF($AB$4="none","",VLOOKUP($V6,'S5. Diversion'!$B$10:$AC$1450,'S9. Lookup Data'!$I$10+5,FALSE))</f>
        <v/>
      </c>
    </row>
    <row r="7" spans="1:28">
      <c r="U7" s="84">
        <f t="shared" si="0"/>
        <v>1900</v>
      </c>
      <c r="V7" s="134">
        <f t="shared" si="1"/>
        <v>91</v>
      </c>
      <c r="W7" s="94">
        <v>91</v>
      </c>
      <c r="X7" t="str">
        <f>IF($X$4="none","",VLOOKUP($V7,'S5. Diversion'!$B$10:$AC$1450,'S9. Lookup Data'!$I$6+5,FALSE))</f>
        <v/>
      </c>
      <c r="Y7" t="str">
        <f>IF($Y$4="none","",VLOOKUP($V7,'S5. Diversion'!$B$10:$AC$1450,'S9. Lookup Data'!$I$7+5,FALSE))</f>
        <v/>
      </c>
      <c r="Z7" t="str">
        <f>IF($Z$4="none","",VLOOKUP($V7,'S5. Diversion'!$B$10:$AC$1450,'S9. Lookup Data'!$I$8+5,FALSE))</f>
        <v/>
      </c>
      <c r="AA7" t="str">
        <f>IF($AA$4="none","",VLOOKUP($V7,'S5. Diversion'!$B$10:$AC$1450,'S9. Lookup Data'!$I$9+5,FALSE))</f>
        <v/>
      </c>
      <c r="AB7" t="str">
        <f>IF($AB$4="none","",VLOOKUP($V7,'S5. Diversion'!$B$10:$AC$1450,'S9. Lookup Data'!$I$10+5,FALSE))</f>
        <v/>
      </c>
    </row>
    <row r="8" spans="1:28">
      <c r="U8" s="84">
        <f t="shared" si="0"/>
        <v>1900</v>
      </c>
      <c r="V8" s="134">
        <f t="shared" si="1"/>
        <v>121</v>
      </c>
      <c r="W8" s="94">
        <v>121</v>
      </c>
      <c r="X8" t="str">
        <f>IF($X$4="none","",VLOOKUP($V8,'S5. Diversion'!$B$10:$AC$1450,'S9. Lookup Data'!$I$6+5,FALSE))</f>
        <v/>
      </c>
      <c r="Y8" t="str">
        <f>IF($Y$4="none","",VLOOKUP($V8,'S5. Diversion'!$B$10:$AC$1450,'S9. Lookup Data'!$I$7+5,FALSE))</f>
        <v/>
      </c>
      <c r="Z8" t="str">
        <f>IF($Z$4="none","",VLOOKUP($V8,'S5. Diversion'!$B$10:$AC$1450,'S9. Lookup Data'!$I$8+5,FALSE))</f>
        <v/>
      </c>
      <c r="AA8" t="str">
        <f>IF($AA$4="none","",VLOOKUP($V8,'S5. Diversion'!$B$10:$AC$1450,'S9. Lookup Data'!$I$9+5,FALSE))</f>
        <v/>
      </c>
      <c r="AB8" t="str">
        <f>IF($AB$4="none","",VLOOKUP($V8,'S5. Diversion'!$B$10:$AC$1450,'S9. Lookup Data'!$I$10+5,FALSE))</f>
        <v/>
      </c>
    </row>
    <row r="9" spans="1:28">
      <c r="U9" s="84">
        <f t="shared" si="0"/>
        <v>1900</v>
      </c>
      <c r="V9" s="134">
        <f t="shared" si="1"/>
        <v>152</v>
      </c>
      <c r="W9" s="94">
        <v>152</v>
      </c>
      <c r="X9" t="str">
        <f>IF($X$4="none","",VLOOKUP($V9,'S5. Diversion'!$B$10:$AC$1450,'S9. Lookup Data'!$I$6+5,FALSE))</f>
        <v/>
      </c>
      <c r="Y9" t="str">
        <f>IF($Y$4="none","",VLOOKUP($V9,'S5. Diversion'!$B$10:$AC$1450,'S9. Lookup Data'!$I$7+5,FALSE))</f>
        <v/>
      </c>
      <c r="Z9" t="str">
        <f>IF($Z$4="none","",VLOOKUP($V9,'S5. Diversion'!$B$10:$AC$1450,'S9. Lookup Data'!$I$8+5,FALSE))</f>
        <v/>
      </c>
      <c r="AA9" t="str">
        <f>IF($AA$4="none","",VLOOKUP($V9,'S5. Diversion'!$B$10:$AC$1450,'S9. Lookup Data'!$I$9+5,FALSE))</f>
        <v/>
      </c>
      <c r="AB9" t="str">
        <f>IF($AB$4="none","",VLOOKUP($V9,'S5. Diversion'!$B$10:$AC$1450,'S9. Lookup Data'!$I$10+5,FALSE))</f>
        <v/>
      </c>
    </row>
    <row r="10" spans="1:28">
      <c r="U10" s="84">
        <f t="shared" si="0"/>
        <v>1900</v>
      </c>
      <c r="V10" s="134">
        <f t="shared" si="1"/>
        <v>182</v>
      </c>
      <c r="W10" s="94">
        <v>182</v>
      </c>
      <c r="X10" t="str">
        <f>IF($X$4="none","",VLOOKUP($V10,'S5. Diversion'!$B$10:$AC$1450,'S9. Lookup Data'!$I$6+5,FALSE))</f>
        <v/>
      </c>
      <c r="Y10" t="str">
        <f>IF($Y$4="none","",VLOOKUP($V10,'S5. Diversion'!$B$10:$AC$1450,'S9. Lookup Data'!$I$7+5,FALSE))</f>
        <v/>
      </c>
      <c r="Z10" t="str">
        <f>IF($Z$4="none","",VLOOKUP($V10,'S5. Diversion'!$B$10:$AC$1450,'S9. Lookup Data'!$I$8+5,FALSE))</f>
        <v/>
      </c>
      <c r="AA10" t="str">
        <f>IF($AA$4="none","",VLOOKUP($V10,'S5. Diversion'!$B$10:$AC$1450,'S9. Lookup Data'!$I$9+5,FALSE))</f>
        <v/>
      </c>
      <c r="AB10" t="str">
        <f>IF($AB$4="none","",VLOOKUP($V10,'S5. Diversion'!$B$10:$AC$1450,'S9. Lookup Data'!$I$10+5,FALSE))</f>
        <v/>
      </c>
    </row>
    <row r="11" spans="1:28">
      <c r="U11" s="84">
        <f t="shared" si="0"/>
        <v>1900</v>
      </c>
      <c r="V11" s="134">
        <f t="shared" si="1"/>
        <v>213</v>
      </c>
      <c r="W11" s="94">
        <v>213</v>
      </c>
      <c r="X11" t="str">
        <f>IF($X$4="none","",VLOOKUP($V11,'S5. Diversion'!$B$10:$AC$1450,'S9. Lookup Data'!$I$6+5,FALSE))</f>
        <v/>
      </c>
      <c r="Y11" t="str">
        <f>IF($Y$4="none","",VLOOKUP($V11,'S5. Diversion'!$B$10:$AC$1450,'S9. Lookup Data'!$I$7+5,FALSE))</f>
        <v/>
      </c>
      <c r="Z11" t="str">
        <f>IF($Z$4="none","",VLOOKUP($V11,'S5. Diversion'!$B$10:$AC$1450,'S9. Lookup Data'!$I$8+5,FALSE))</f>
        <v/>
      </c>
      <c r="AA11" t="str">
        <f>IF($AA$4="none","",VLOOKUP($V11,'S5. Diversion'!$B$10:$AC$1450,'S9. Lookup Data'!$I$9+5,FALSE))</f>
        <v/>
      </c>
      <c r="AB11" t="str">
        <f>IF($AB$4="none","",VLOOKUP($V11,'S5. Diversion'!$B$10:$AC$1450,'S9. Lookup Data'!$I$10+5,FALSE))</f>
        <v/>
      </c>
    </row>
    <row r="12" spans="1:28">
      <c r="U12" s="84">
        <f t="shared" si="0"/>
        <v>1900</v>
      </c>
      <c r="V12" s="134">
        <f t="shared" si="1"/>
        <v>244</v>
      </c>
      <c r="W12" s="94">
        <v>244</v>
      </c>
      <c r="X12" t="str">
        <f>IF($X$4="none","",VLOOKUP($V12,'S5. Diversion'!$B$10:$AC$1450,'S9. Lookup Data'!$I$6+5,FALSE))</f>
        <v/>
      </c>
      <c r="Y12" t="str">
        <f>IF($Y$4="none","",VLOOKUP($V12,'S5. Diversion'!$B$10:$AC$1450,'S9. Lookup Data'!$I$7+5,FALSE))</f>
        <v/>
      </c>
      <c r="Z12" t="str">
        <f>IF($Z$4="none","",VLOOKUP($V12,'S5. Diversion'!$B$10:$AC$1450,'S9. Lookup Data'!$I$8+5,FALSE))</f>
        <v/>
      </c>
      <c r="AA12" t="str">
        <f>IF($AA$4="none","",VLOOKUP($V12,'S5. Diversion'!$B$10:$AC$1450,'S9. Lookup Data'!$I$9+5,FALSE))</f>
        <v/>
      </c>
      <c r="AB12" t="str">
        <f>IF($AB$4="none","",VLOOKUP($V12,'S5. Diversion'!$B$10:$AC$1450,'S9. Lookup Data'!$I$10+5,FALSE))</f>
        <v/>
      </c>
    </row>
    <row r="13" spans="1:28">
      <c r="U13" s="84">
        <f t="shared" si="0"/>
        <v>1900</v>
      </c>
      <c r="V13" s="134">
        <f t="shared" si="1"/>
        <v>274</v>
      </c>
      <c r="W13" s="94">
        <v>274</v>
      </c>
      <c r="X13" t="str">
        <f>IF($X$4="none","",VLOOKUP($V13,'S5. Diversion'!$B$10:$AC$1450,'S9. Lookup Data'!$I$6+5,FALSE))</f>
        <v/>
      </c>
      <c r="Y13" t="str">
        <f>IF($Y$4="none","",VLOOKUP($V13,'S5. Diversion'!$B$10:$AC$1450,'S9. Lookup Data'!$I$7+5,FALSE))</f>
        <v/>
      </c>
      <c r="Z13" t="str">
        <f>IF($Z$4="none","",VLOOKUP($V13,'S5. Diversion'!$B$10:$AC$1450,'S9. Lookup Data'!$I$8+5,FALSE))</f>
        <v/>
      </c>
      <c r="AA13" t="str">
        <f>IF($AA$4="none","",VLOOKUP($V13,'S5. Diversion'!$B$10:$AC$1450,'S9. Lookup Data'!$I$9+5,FALSE))</f>
        <v/>
      </c>
      <c r="AB13" t="str">
        <f>IF($AB$4="none","",VLOOKUP($V13,'S5. Diversion'!$B$10:$AC$1450,'S9. Lookup Data'!$I$10+5,FALSE))</f>
        <v/>
      </c>
    </row>
    <row r="14" spans="1:28">
      <c r="U14" s="84">
        <f t="shared" si="0"/>
        <v>1900</v>
      </c>
      <c r="V14" s="134">
        <f t="shared" si="1"/>
        <v>305</v>
      </c>
      <c r="W14" s="94">
        <v>305</v>
      </c>
      <c r="X14" t="str">
        <f>IF($X$4="none","",VLOOKUP($V14,'S5. Diversion'!$B$10:$AC$1450,'S9. Lookup Data'!$I$6+5,FALSE))</f>
        <v/>
      </c>
      <c r="Y14" t="str">
        <f>IF($Y$4="none","",VLOOKUP($V14,'S5. Diversion'!$B$10:$AC$1450,'S9. Lookup Data'!$I$7+5,FALSE))</f>
        <v/>
      </c>
      <c r="Z14" t="str">
        <f>IF($Z$4="none","",VLOOKUP($V14,'S5. Diversion'!$B$10:$AC$1450,'S9. Lookup Data'!$I$8+5,FALSE))</f>
        <v/>
      </c>
      <c r="AA14" t="str">
        <f>IF($AA$4="none","",VLOOKUP($V14,'S5. Diversion'!$B$10:$AC$1450,'S9. Lookup Data'!$I$9+5,FALSE))</f>
        <v/>
      </c>
      <c r="AB14" t="str">
        <f>IF($AB$4="none","",VLOOKUP($V14,'S5. Diversion'!$B$10:$AC$1450,'S9. Lookup Data'!$I$10+5,FALSE))</f>
        <v/>
      </c>
    </row>
    <row r="15" spans="1:28">
      <c r="U15" s="84">
        <f t="shared" si="0"/>
        <v>1900</v>
      </c>
      <c r="V15" s="134">
        <f t="shared" si="1"/>
        <v>335</v>
      </c>
      <c r="W15" s="94">
        <v>335</v>
      </c>
      <c r="X15" t="str">
        <f>IF($X$4="none","",VLOOKUP($V15,'S5. Diversion'!$B$10:$AC$1450,'S9. Lookup Data'!$I$6+5,FALSE))</f>
        <v/>
      </c>
      <c r="Y15" t="str">
        <f>IF($Y$4="none","",VLOOKUP($V15,'S5. Diversion'!$B$10:$AC$1450,'S9. Lookup Data'!$I$7+5,FALSE))</f>
        <v/>
      </c>
      <c r="Z15" t="str">
        <f>IF($Z$4="none","",VLOOKUP($V15,'S5. Diversion'!$B$10:$AC$1450,'S9. Lookup Data'!$I$8+5,FALSE))</f>
        <v/>
      </c>
      <c r="AA15" t="str">
        <f>IF($AA$4="none","",VLOOKUP($V15,'S5. Diversion'!$B$10:$AC$1450,'S9. Lookup Data'!$I$9+5,FALSE))</f>
        <v/>
      </c>
      <c r="AB15" t="str">
        <f>IF($AB$4="none","",VLOOKUP($V15,'S5. Diversion'!$B$10:$AC$1450,'S9. Lookup Data'!$I$10+5,FALSE))</f>
        <v/>
      </c>
    </row>
    <row r="16" spans="1:28">
      <c r="U16" s="84">
        <f t="shared" si="0"/>
        <v>1900</v>
      </c>
      <c r="V16" s="134">
        <f t="shared" si="1"/>
        <v>366</v>
      </c>
      <c r="W16" s="94">
        <v>366</v>
      </c>
      <c r="X16" t="str">
        <f>IF($X$4="none","",VLOOKUP($V16,'S5. Diversion'!$B$10:$AC$1450,'S9. Lookup Data'!$I$6+5,FALSE))</f>
        <v/>
      </c>
      <c r="Y16" t="str">
        <f>IF($Y$4="none","",VLOOKUP($V16,'S5. Diversion'!$B$10:$AC$1450,'S9. Lookup Data'!$I$7+5,FALSE))</f>
        <v/>
      </c>
      <c r="Z16" t="str">
        <f>IF($Z$4="none","",VLOOKUP($V16,'S5. Diversion'!$B$10:$AC$1450,'S9. Lookup Data'!$I$8+5,FALSE))</f>
        <v/>
      </c>
      <c r="AA16" t="str">
        <f>IF($AA$4="none","",VLOOKUP($V16,'S5. Diversion'!$B$10:$AC$1450,'S9. Lookup Data'!$I$9+5,FALSE))</f>
        <v/>
      </c>
      <c r="AB16" t="str">
        <f>IF($AB$4="none","",VLOOKUP($V16,'S5. Diversion'!$B$10:$AC$1450,'S9. Lookup Data'!$I$10+5,FALSE))</f>
        <v/>
      </c>
    </row>
    <row r="17" spans="21:28">
      <c r="U17" s="84">
        <f t="shared" si="0"/>
        <v>1901</v>
      </c>
      <c r="V17" s="134">
        <f t="shared" si="1"/>
        <v>397</v>
      </c>
      <c r="W17" s="94">
        <v>397</v>
      </c>
      <c r="X17" t="str">
        <f>IF($X$4="none","",VLOOKUP($V17,'S5. Diversion'!$B$10:$AC$1450,'S9. Lookup Data'!$I$6+5,FALSE))</f>
        <v/>
      </c>
      <c r="Y17" t="str">
        <f>IF($Y$4="none","",VLOOKUP($V17,'S5. Diversion'!$B$10:$AC$1450,'S9. Lookup Data'!$I$7+5,FALSE))</f>
        <v/>
      </c>
      <c r="Z17" t="str">
        <f>IF($Z$4="none","",VLOOKUP($V17,'S5. Diversion'!$B$10:$AC$1450,'S9. Lookup Data'!$I$8+5,FALSE))</f>
        <v/>
      </c>
      <c r="AA17" t="str">
        <f>IF($AA$4="none","",VLOOKUP($V17,'S5. Diversion'!$B$10:$AC$1450,'S9. Lookup Data'!$I$9+5,FALSE))</f>
        <v/>
      </c>
      <c r="AB17" t="str">
        <f>IF($AB$4="none","",VLOOKUP($V17,'S5. Diversion'!$B$10:$AC$1450,'S9. Lookup Data'!$I$10+5,FALSE))</f>
        <v/>
      </c>
    </row>
    <row r="18" spans="21:28">
      <c r="U18" s="84">
        <f t="shared" si="0"/>
        <v>1901</v>
      </c>
      <c r="V18" s="134">
        <f t="shared" si="1"/>
        <v>425</v>
      </c>
      <c r="W18" s="94">
        <v>425</v>
      </c>
      <c r="X18" t="str">
        <f>IF($X$4="none","",VLOOKUP($V18,'S5. Diversion'!$B$10:$AC$1450,'S9. Lookup Data'!$I$6+5,FALSE))</f>
        <v/>
      </c>
      <c r="Y18" t="str">
        <f>IF($Y$4="none","",VLOOKUP($V18,'S5. Diversion'!$B$10:$AC$1450,'S9. Lookup Data'!$I$7+5,FALSE))</f>
        <v/>
      </c>
      <c r="Z18" t="str">
        <f>IF($Z$4="none","",VLOOKUP($V18,'S5. Diversion'!$B$10:$AC$1450,'S9. Lookup Data'!$I$8+5,FALSE))</f>
        <v/>
      </c>
      <c r="AA18" t="str">
        <f>IF($AA$4="none","",VLOOKUP($V18,'S5. Diversion'!$B$10:$AC$1450,'S9. Lookup Data'!$I$9+5,FALSE))</f>
        <v/>
      </c>
      <c r="AB18" t="str">
        <f>IF($AB$4="none","",VLOOKUP($V18,'S5. Diversion'!$B$10:$AC$1450,'S9. Lookup Data'!$I$10+5,FALSE))</f>
        <v/>
      </c>
    </row>
    <row r="19" spans="21:28">
      <c r="U19" s="84">
        <f t="shared" si="0"/>
        <v>1901</v>
      </c>
      <c r="V19" s="134">
        <f t="shared" si="1"/>
        <v>456</v>
      </c>
      <c r="W19" s="94">
        <v>456</v>
      </c>
      <c r="X19" t="str">
        <f>IF($X$4="none","",VLOOKUP($V19,'S5. Diversion'!$B$10:$AC$1450,'S9. Lookup Data'!$I$6+5,FALSE))</f>
        <v/>
      </c>
      <c r="Y19" t="str">
        <f>IF($Y$4="none","",VLOOKUP($V19,'S5. Diversion'!$B$10:$AC$1450,'S9. Lookup Data'!$I$7+5,FALSE))</f>
        <v/>
      </c>
      <c r="Z19" t="str">
        <f>IF($Z$4="none","",VLOOKUP($V19,'S5. Diversion'!$B$10:$AC$1450,'S9. Lookup Data'!$I$8+5,FALSE))</f>
        <v/>
      </c>
      <c r="AA19" t="str">
        <f>IF($AA$4="none","",VLOOKUP($V19,'S5. Diversion'!$B$10:$AC$1450,'S9. Lookup Data'!$I$9+5,FALSE))</f>
        <v/>
      </c>
      <c r="AB19" t="str">
        <f>IF($AB$4="none","",VLOOKUP($V19,'S5. Diversion'!$B$10:$AC$1450,'S9. Lookup Data'!$I$10+5,FALSE))</f>
        <v/>
      </c>
    </row>
    <row r="20" spans="21:28">
      <c r="U20" s="84">
        <f t="shared" si="0"/>
        <v>1901</v>
      </c>
      <c r="V20" s="134">
        <f t="shared" si="1"/>
        <v>486</v>
      </c>
      <c r="W20" s="94">
        <v>486</v>
      </c>
      <c r="X20" t="str">
        <f>IF($X$4="none","",VLOOKUP($V20,'S5. Diversion'!$B$10:$AC$1450,'S9. Lookup Data'!$I$6+5,FALSE))</f>
        <v/>
      </c>
      <c r="Y20" t="str">
        <f>IF($Y$4="none","",VLOOKUP($V20,'S5. Diversion'!$B$10:$AC$1450,'S9. Lookup Data'!$I$7+5,FALSE))</f>
        <v/>
      </c>
      <c r="Z20" t="str">
        <f>IF($Z$4="none","",VLOOKUP($V20,'S5. Diversion'!$B$10:$AC$1450,'S9. Lookup Data'!$I$8+5,FALSE))</f>
        <v/>
      </c>
      <c r="AA20" t="str">
        <f>IF($AA$4="none","",VLOOKUP($V20,'S5. Diversion'!$B$10:$AC$1450,'S9. Lookup Data'!$I$9+5,FALSE))</f>
        <v/>
      </c>
      <c r="AB20" t="str">
        <f>IF($AB$4="none","",VLOOKUP($V20,'S5. Diversion'!$B$10:$AC$1450,'S9. Lookup Data'!$I$10+5,FALSE))</f>
        <v/>
      </c>
    </row>
    <row r="21" spans="21:28">
      <c r="U21" s="84">
        <f t="shared" si="0"/>
        <v>1901</v>
      </c>
      <c r="V21" s="134">
        <f t="shared" si="1"/>
        <v>517</v>
      </c>
      <c r="W21" s="94">
        <v>517</v>
      </c>
      <c r="X21" t="str">
        <f>IF($X$4="none","",VLOOKUP($V21,'S5. Diversion'!$B$10:$AC$1450,'S9. Lookup Data'!$I$6+5,FALSE))</f>
        <v/>
      </c>
      <c r="Y21" t="str">
        <f>IF($Y$4="none","",VLOOKUP($V21,'S5. Diversion'!$B$10:$AC$1450,'S9. Lookup Data'!$I$7+5,FALSE))</f>
        <v/>
      </c>
      <c r="Z21" t="str">
        <f>IF($Z$4="none","",VLOOKUP($V21,'S5. Diversion'!$B$10:$AC$1450,'S9. Lookup Data'!$I$8+5,FALSE))</f>
        <v/>
      </c>
      <c r="AA21" t="str">
        <f>IF($AA$4="none","",VLOOKUP($V21,'S5. Diversion'!$B$10:$AC$1450,'S9. Lookup Data'!$I$9+5,FALSE))</f>
        <v/>
      </c>
      <c r="AB21" t="str">
        <f>IF($AB$4="none","",VLOOKUP($V21,'S5. Diversion'!$B$10:$AC$1450,'S9. Lookup Data'!$I$10+5,FALSE))</f>
        <v/>
      </c>
    </row>
    <row r="22" spans="21:28">
      <c r="U22" s="84">
        <f t="shared" si="0"/>
        <v>1901</v>
      </c>
      <c r="V22" s="134">
        <f t="shared" si="1"/>
        <v>547</v>
      </c>
      <c r="W22" s="94">
        <v>547</v>
      </c>
      <c r="X22" t="str">
        <f>IF($X$4="none","",VLOOKUP($V22,'S5. Diversion'!$B$10:$AC$1450,'S9. Lookup Data'!$I$6+5,FALSE))</f>
        <v/>
      </c>
      <c r="Y22" t="str">
        <f>IF($Y$4="none","",VLOOKUP($V22,'S5. Diversion'!$B$10:$AC$1450,'S9. Lookup Data'!$I$7+5,FALSE))</f>
        <v/>
      </c>
      <c r="Z22" t="str">
        <f>IF($Z$4="none","",VLOOKUP($V22,'S5. Diversion'!$B$10:$AC$1450,'S9. Lookup Data'!$I$8+5,FALSE))</f>
        <v/>
      </c>
      <c r="AA22" t="str">
        <f>IF($AA$4="none","",VLOOKUP($V22,'S5. Diversion'!$B$10:$AC$1450,'S9. Lookup Data'!$I$9+5,FALSE))</f>
        <v/>
      </c>
      <c r="AB22" t="str">
        <f>IF($AB$4="none","",VLOOKUP($V22,'S5. Diversion'!$B$10:$AC$1450,'S9. Lookup Data'!$I$10+5,FALSE))</f>
        <v/>
      </c>
    </row>
    <row r="23" spans="21:28">
      <c r="U23" s="84">
        <f t="shared" si="0"/>
        <v>1901</v>
      </c>
      <c r="V23" s="134">
        <f t="shared" si="1"/>
        <v>578</v>
      </c>
      <c r="W23" s="94">
        <v>578</v>
      </c>
      <c r="X23" t="str">
        <f>IF($X$4="none","",VLOOKUP($V23,'S5. Diversion'!$B$10:$AC$1450,'S9. Lookup Data'!$I$6+5,FALSE))</f>
        <v/>
      </c>
      <c r="Y23" t="str">
        <f>IF($Y$4="none","",VLOOKUP($V23,'S5. Diversion'!$B$10:$AC$1450,'S9. Lookup Data'!$I$7+5,FALSE))</f>
        <v/>
      </c>
      <c r="Z23" t="str">
        <f>IF($Z$4="none","",VLOOKUP($V23,'S5. Diversion'!$B$10:$AC$1450,'S9. Lookup Data'!$I$8+5,FALSE))</f>
        <v/>
      </c>
      <c r="AA23" t="str">
        <f>IF($AA$4="none","",VLOOKUP($V23,'S5. Diversion'!$B$10:$AC$1450,'S9. Lookup Data'!$I$9+5,FALSE))</f>
        <v/>
      </c>
      <c r="AB23" t="str">
        <f>IF($AB$4="none","",VLOOKUP($V23,'S5. Diversion'!$B$10:$AC$1450,'S9. Lookup Data'!$I$10+5,FALSE))</f>
        <v/>
      </c>
    </row>
    <row r="24" spans="21:28">
      <c r="U24" s="84">
        <f t="shared" si="0"/>
        <v>1901</v>
      </c>
      <c r="V24" s="134">
        <f t="shared" si="1"/>
        <v>609</v>
      </c>
      <c r="W24" s="94">
        <v>609</v>
      </c>
      <c r="X24" t="str">
        <f>IF($X$4="none","",VLOOKUP($V24,'S5. Diversion'!$B$10:$AC$1450,'S9. Lookup Data'!$I$6+5,FALSE))</f>
        <v/>
      </c>
      <c r="Y24" t="str">
        <f>IF($Y$4="none","",VLOOKUP($V24,'S5. Diversion'!$B$10:$AC$1450,'S9. Lookup Data'!$I$7+5,FALSE))</f>
        <v/>
      </c>
      <c r="Z24" t="str">
        <f>IF($Z$4="none","",VLOOKUP($V24,'S5. Diversion'!$B$10:$AC$1450,'S9. Lookup Data'!$I$8+5,FALSE))</f>
        <v/>
      </c>
      <c r="AA24" t="str">
        <f>IF($AA$4="none","",VLOOKUP($V24,'S5. Diversion'!$B$10:$AC$1450,'S9. Lookup Data'!$I$9+5,FALSE))</f>
        <v/>
      </c>
      <c r="AB24" t="str">
        <f>IF($AB$4="none","",VLOOKUP($V24,'S5. Diversion'!$B$10:$AC$1450,'S9. Lookup Data'!$I$10+5,FALSE))</f>
        <v/>
      </c>
    </row>
    <row r="25" spans="21:28">
      <c r="U25" s="84">
        <f t="shared" si="0"/>
        <v>1901</v>
      </c>
      <c r="V25" s="134">
        <f t="shared" si="1"/>
        <v>639</v>
      </c>
      <c r="W25" s="94">
        <v>639</v>
      </c>
      <c r="X25" t="str">
        <f>IF($X$4="none","",VLOOKUP($V25,'S5. Diversion'!$B$10:$AC$1450,'S9. Lookup Data'!$I$6+5,FALSE))</f>
        <v/>
      </c>
      <c r="Y25" t="str">
        <f>IF($Y$4="none","",VLOOKUP($V25,'S5. Diversion'!$B$10:$AC$1450,'S9. Lookup Data'!$I$7+5,FALSE))</f>
        <v/>
      </c>
      <c r="Z25" t="str">
        <f>IF($Z$4="none","",VLOOKUP($V25,'S5. Diversion'!$B$10:$AC$1450,'S9. Lookup Data'!$I$8+5,FALSE))</f>
        <v/>
      </c>
      <c r="AA25" t="str">
        <f>IF($AA$4="none","",VLOOKUP($V25,'S5. Diversion'!$B$10:$AC$1450,'S9. Lookup Data'!$I$9+5,FALSE))</f>
        <v/>
      </c>
      <c r="AB25" t="str">
        <f>IF($AB$4="none","",VLOOKUP($V25,'S5. Diversion'!$B$10:$AC$1450,'S9. Lookup Data'!$I$10+5,FALSE))</f>
        <v/>
      </c>
    </row>
    <row r="26" spans="21:28">
      <c r="U26" s="84">
        <f t="shared" si="0"/>
        <v>1901</v>
      </c>
      <c r="V26" s="134">
        <f t="shared" si="1"/>
        <v>670</v>
      </c>
      <c r="W26" s="94">
        <v>670</v>
      </c>
      <c r="X26" t="str">
        <f>IF($X$4="none","",VLOOKUP($V26,'S5. Diversion'!$B$10:$AC$1450,'S9. Lookup Data'!$I$6+5,FALSE))</f>
        <v/>
      </c>
      <c r="Y26" t="str">
        <f>IF($Y$4="none","",VLOOKUP($V26,'S5. Diversion'!$B$10:$AC$1450,'S9. Lookup Data'!$I$7+5,FALSE))</f>
        <v/>
      </c>
      <c r="Z26" t="str">
        <f>IF($Z$4="none","",VLOOKUP($V26,'S5. Diversion'!$B$10:$AC$1450,'S9. Lookup Data'!$I$8+5,FALSE))</f>
        <v/>
      </c>
      <c r="AA26" t="str">
        <f>IF($AA$4="none","",VLOOKUP($V26,'S5. Diversion'!$B$10:$AC$1450,'S9. Lookup Data'!$I$9+5,FALSE))</f>
        <v/>
      </c>
      <c r="AB26" t="str">
        <f>IF($AB$4="none","",VLOOKUP($V26,'S5. Diversion'!$B$10:$AC$1450,'S9. Lookup Data'!$I$10+5,FALSE))</f>
        <v/>
      </c>
    </row>
    <row r="27" spans="21:28">
      <c r="U27" s="84">
        <f t="shared" si="0"/>
        <v>1901</v>
      </c>
      <c r="V27" s="134">
        <f t="shared" si="1"/>
        <v>700</v>
      </c>
      <c r="W27" s="94">
        <v>700</v>
      </c>
      <c r="X27" t="str">
        <f>IF($X$4="none","",VLOOKUP($V27,'S5. Diversion'!$B$10:$AC$1450,'S9. Lookup Data'!$I$6+5,FALSE))</f>
        <v/>
      </c>
      <c r="Y27" t="str">
        <f>IF($Y$4="none","",VLOOKUP($V27,'S5. Diversion'!$B$10:$AC$1450,'S9. Lookup Data'!$I$7+5,FALSE))</f>
        <v/>
      </c>
      <c r="Z27" t="str">
        <f>IF($Z$4="none","",VLOOKUP($V27,'S5. Diversion'!$B$10:$AC$1450,'S9. Lookup Data'!$I$8+5,FALSE))</f>
        <v/>
      </c>
      <c r="AA27" t="str">
        <f>IF($AA$4="none","",VLOOKUP($V27,'S5. Diversion'!$B$10:$AC$1450,'S9. Lookup Data'!$I$9+5,FALSE))</f>
        <v/>
      </c>
      <c r="AB27" t="str">
        <f>IF($AB$4="none","",VLOOKUP($V27,'S5. Diversion'!$B$10:$AC$1450,'S9. Lookup Data'!$I$10+5,FALSE))</f>
        <v/>
      </c>
    </row>
    <row r="28" spans="21:28">
      <c r="U28" s="84">
        <f t="shared" si="0"/>
        <v>1901</v>
      </c>
      <c r="V28" s="134">
        <f t="shared" si="1"/>
        <v>731</v>
      </c>
      <c r="W28" s="94">
        <v>731</v>
      </c>
      <c r="X28" t="str">
        <f>IF($X$4="none","",VLOOKUP($V28,'S5. Diversion'!$B$10:$AC$1450,'S9. Lookup Data'!$I$6+5,FALSE))</f>
        <v/>
      </c>
      <c r="Y28" t="str">
        <f>IF($Y$4="none","",VLOOKUP($V28,'S5. Diversion'!$B$10:$AC$1450,'S9. Lookup Data'!$I$7+5,FALSE))</f>
        <v/>
      </c>
      <c r="Z28" t="str">
        <f>IF($Z$4="none","",VLOOKUP($V28,'S5. Diversion'!$B$10:$AC$1450,'S9. Lookup Data'!$I$8+5,FALSE))</f>
        <v/>
      </c>
      <c r="AA28" t="str">
        <f>IF($AA$4="none","",VLOOKUP($V28,'S5. Diversion'!$B$10:$AC$1450,'S9. Lookup Data'!$I$9+5,FALSE))</f>
        <v/>
      </c>
      <c r="AB28" t="str">
        <f>IF($AB$4="none","",VLOOKUP($V28,'S5. Diversion'!$B$10:$AC$1450,'S9. Lookup Data'!$I$10+5,FALSE))</f>
        <v/>
      </c>
    </row>
    <row r="29" spans="21:28">
      <c r="U29" s="84">
        <f t="shared" si="0"/>
        <v>1902</v>
      </c>
      <c r="V29" s="134">
        <f t="shared" si="1"/>
        <v>762</v>
      </c>
      <c r="W29" s="94">
        <v>762</v>
      </c>
      <c r="X29" t="str">
        <f>IF($X$4="none","",VLOOKUP($V29,'S5. Diversion'!$B$10:$AC$1450,'S9. Lookup Data'!$I$6+5,FALSE))</f>
        <v/>
      </c>
      <c r="Y29" t="str">
        <f>IF($Y$4="none","",VLOOKUP($V29,'S5. Diversion'!$B$10:$AC$1450,'S9. Lookup Data'!$I$7+5,FALSE))</f>
        <v/>
      </c>
      <c r="Z29" t="str">
        <f>IF($Z$4="none","",VLOOKUP($V29,'S5. Diversion'!$B$10:$AC$1450,'S9. Lookup Data'!$I$8+5,FALSE))</f>
        <v/>
      </c>
      <c r="AA29" t="str">
        <f>IF($AA$4="none","",VLOOKUP($V29,'S5. Diversion'!$B$10:$AC$1450,'S9. Lookup Data'!$I$9+5,FALSE))</f>
        <v/>
      </c>
      <c r="AB29" t="str">
        <f>IF($AB$4="none","",VLOOKUP($V29,'S5. Diversion'!$B$10:$AC$1450,'S9. Lookup Data'!$I$10+5,FALSE))</f>
        <v/>
      </c>
    </row>
    <row r="30" spans="21:28">
      <c r="U30" s="84">
        <f t="shared" si="0"/>
        <v>1902</v>
      </c>
      <c r="V30" s="134">
        <f t="shared" si="1"/>
        <v>790</v>
      </c>
      <c r="W30" s="94">
        <v>790</v>
      </c>
      <c r="X30" t="str">
        <f>IF($X$4="none","",VLOOKUP($V30,'S5. Diversion'!$B$10:$AC$1450,'S9. Lookup Data'!$I$6+5,FALSE))</f>
        <v/>
      </c>
      <c r="Y30" t="str">
        <f>IF($Y$4="none","",VLOOKUP($V30,'S5. Diversion'!$B$10:$AC$1450,'S9. Lookup Data'!$I$7+5,FALSE))</f>
        <v/>
      </c>
      <c r="Z30" t="str">
        <f>IF($Z$4="none","",VLOOKUP($V30,'S5. Diversion'!$B$10:$AC$1450,'S9. Lookup Data'!$I$8+5,FALSE))</f>
        <v/>
      </c>
      <c r="AA30" t="str">
        <f>IF($AA$4="none","",VLOOKUP($V30,'S5. Diversion'!$B$10:$AC$1450,'S9. Lookup Data'!$I$9+5,FALSE))</f>
        <v/>
      </c>
      <c r="AB30" t="str">
        <f>IF($AB$4="none","",VLOOKUP($V30,'S5. Diversion'!$B$10:$AC$1450,'S9. Lookup Data'!$I$10+5,FALSE))</f>
        <v/>
      </c>
    </row>
    <row r="31" spans="21:28">
      <c r="U31" s="84">
        <f t="shared" si="0"/>
        <v>1902</v>
      </c>
      <c r="V31" s="134">
        <f t="shared" si="1"/>
        <v>821</v>
      </c>
      <c r="W31" s="94">
        <v>821</v>
      </c>
      <c r="X31" t="str">
        <f>IF($X$4="none","",VLOOKUP($V31,'S5. Diversion'!$B$10:$AC$1450,'S9. Lookup Data'!$I$6+5,FALSE))</f>
        <v/>
      </c>
      <c r="Y31" t="str">
        <f>IF($Y$4="none","",VLOOKUP($V31,'S5. Diversion'!$B$10:$AC$1450,'S9. Lookup Data'!$I$7+5,FALSE))</f>
        <v/>
      </c>
      <c r="Z31" t="str">
        <f>IF($Z$4="none","",VLOOKUP($V31,'S5. Diversion'!$B$10:$AC$1450,'S9. Lookup Data'!$I$8+5,FALSE))</f>
        <v/>
      </c>
      <c r="AA31" t="str">
        <f>IF($AA$4="none","",VLOOKUP($V31,'S5. Diversion'!$B$10:$AC$1450,'S9. Lookup Data'!$I$9+5,FALSE))</f>
        <v/>
      </c>
      <c r="AB31" t="str">
        <f>IF($AB$4="none","",VLOOKUP($V31,'S5. Diversion'!$B$10:$AC$1450,'S9. Lookup Data'!$I$10+5,FALSE))</f>
        <v/>
      </c>
    </row>
    <row r="32" spans="21:28">
      <c r="U32" s="84">
        <f t="shared" si="0"/>
        <v>1902</v>
      </c>
      <c r="V32" s="134">
        <f t="shared" si="1"/>
        <v>851</v>
      </c>
      <c r="W32" s="94">
        <v>851</v>
      </c>
      <c r="X32" t="str">
        <f>IF($X$4="none","",VLOOKUP($V32,'S5. Diversion'!$B$10:$AC$1450,'S9. Lookup Data'!$I$6+5,FALSE))</f>
        <v/>
      </c>
      <c r="Y32" t="str">
        <f>IF($Y$4="none","",VLOOKUP($V32,'S5. Diversion'!$B$10:$AC$1450,'S9. Lookup Data'!$I$7+5,FALSE))</f>
        <v/>
      </c>
      <c r="Z32" t="str">
        <f>IF($Z$4="none","",VLOOKUP($V32,'S5. Diversion'!$B$10:$AC$1450,'S9. Lookup Data'!$I$8+5,FALSE))</f>
        <v/>
      </c>
      <c r="AA32" t="str">
        <f>IF($AA$4="none","",VLOOKUP($V32,'S5. Diversion'!$B$10:$AC$1450,'S9. Lookup Data'!$I$9+5,FALSE))</f>
        <v/>
      </c>
      <c r="AB32" t="str">
        <f>IF($AB$4="none","",VLOOKUP($V32,'S5. Diversion'!$B$10:$AC$1450,'S9. Lookup Data'!$I$10+5,FALSE))</f>
        <v/>
      </c>
    </row>
    <row r="33" spans="21:28">
      <c r="U33" s="84">
        <f t="shared" si="0"/>
        <v>1902</v>
      </c>
      <c r="V33" s="134">
        <f t="shared" si="1"/>
        <v>882</v>
      </c>
      <c r="W33" s="94">
        <v>882</v>
      </c>
      <c r="X33" t="str">
        <f>IF($X$4="none","",VLOOKUP($V33,'S5. Diversion'!$B$10:$AC$1450,'S9. Lookup Data'!$I$6+5,FALSE))</f>
        <v/>
      </c>
      <c r="Y33" t="str">
        <f>IF($Y$4="none","",VLOOKUP($V33,'S5. Diversion'!$B$10:$AC$1450,'S9. Lookup Data'!$I$7+5,FALSE))</f>
        <v/>
      </c>
      <c r="Z33" t="str">
        <f>IF($Z$4="none","",VLOOKUP($V33,'S5. Diversion'!$B$10:$AC$1450,'S9. Lookup Data'!$I$8+5,FALSE))</f>
        <v/>
      </c>
      <c r="AA33" t="str">
        <f>IF($AA$4="none","",VLOOKUP($V33,'S5. Diversion'!$B$10:$AC$1450,'S9. Lookup Data'!$I$9+5,FALSE))</f>
        <v/>
      </c>
      <c r="AB33" t="str">
        <f>IF($AB$4="none","",VLOOKUP($V33,'S5. Diversion'!$B$10:$AC$1450,'S9. Lookup Data'!$I$10+5,FALSE))</f>
        <v/>
      </c>
    </row>
    <row r="34" spans="21:28">
      <c r="U34" s="84">
        <f t="shared" si="0"/>
        <v>1902</v>
      </c>
      <c r="V34" s="134">
        <f t="shared" si="1"/>
        <v>912</v>
      </c>
      <c r="W34" s="94">
        <v>912</v>
      </c>
      <c r="X34" t="str">
        <f>IF($X$4="none","",VLOOKUP($V34,'S5. Diversion'!$B$10:$AC$1450,'S9. Lookup Data'!$I$6+5,FALSE))</f>
        <v/>
      </c>
      <c r="Y34" t="str">
        <f>IF($Y$4="none","",VLOOKUP($V34,'S5. Diversion'!$B$10:$AC$1450,'S9. Lookup Data'!$I$7+5,FALSE))</f>
        <v/>
      </c>
      <c r="Z34" t="str">
        <f>IF($Z$4="none","",VLOOKUP($V34,'S5. Diversion'!$B$10:$AC$1450,'S9. Lookup Data'!$I$8+5,FALSE))</f>
        <v/>
      </c>
      <c r="AA34" t="str">
        <f>IF($AA$4="none","",VLOOKUP($V34,'S5. Diversion'!$B$10:$AC$1450,'S9. Lookup Data'!$I$9+5,FALSE))</f>
        <v/>
      </c>
      <c r="AB34" t="str">
        <f>IF($AB$4="none","",VLOOKUP($V34,'S5. Diversion'!$B$10:$AC$1450,'S9. Lookup Data'!$I$10+5,FALSE))</f>
        <v/>
      </c>
    </row>
    <row r="35" spans="21:28">
      <c r="U35" s="84">
        <f t="shared" si="0"/>
        <v>1902</v>
      </c>
      <c r="V35" s="134">
        <f t="shared" si="1"/>
        <v>943</v>
      </c>
      <c r="W35" s="94">
        <v>943</v>
      </c>
      <c r="X35" t="str">
        <f>IF($X$4="none","",VLOOKUP($V35,'S5. Diversion'!$B$10:$AC$1450,'S9. Lookup Data'!$I$6+5,FALSE))</f>
        <v/>
      </c>
      <c r="Y35" t="str">
        <f>IF($Y$4="none","",VLOOKUP($V35,'S5. Diversion'!$B$10:$AC$1450,'S9. Lookup Data'!$I$7+5,FALSE))</f>
        <v/>
      </c>
      <c r="Z35" t="str">
        <f>IF($Z$4="none","",VLOOKUP($V35,'S5. Diversion'!$B$10:$AC$1450,'S9. Lookup Data'!$I$8+5,FALSE))</f>
        <v/>
      </c>
      <c r="AA35" t="str">
        <f>IF($AA$4="none","",VLOOKUP($V35,'S5. Diversion'!$B$10:$AC$1450,'S9. Lookup Data'!$I$9+5,FALSE))</f>
        <v/>
      </c>
      <c r="AB35" t="str">
        <f>IF($AB$4="none","",VLOOKUP($V35,'S5. Diversion'!$B$10:$AC$1450,'S9. Lookup Data'!$I$10+5,FALSE))</f>
        <v/>
      </c>
    </row>
    <row r="36" spans="21:28">
      <c r="U36" s="84">
        <f t="shared" si="0"/>
        <v>1902</v>
      </c>
      <c r="V36" s="134">
        <f t="shared" si="1"/>
        <v>974</v>
      </c>
      <c r="W36" s="94">
        <v>974</v>
      </c>
      <c r="X36" t="str">
        <f>IF($X$4="none","",VLOOKUP($V36,'S5. Diversion'!$B$10:$AC$1450,'S9. Lookup Data'!$I$6+5,FALSE))</f>
        <v/>
      </c>
      <c r="Y36" t="str">
        <f>IF($Y$4="none","",VLOOKUP($V36,'S5. Diversion'!$B$10:$AC$1450,'S9. Lookup Data'!$I$7+5,FALSE))</f>
        <v/>
      </c>
      <c r="Z36" t="str">
        <f>IF($Z$4="none","",VLOOKUP($V36,'S5. Diversion'!$B$10:$AC$1450,'S9. Lookup Data'!$I$8+5,FALSE))</f>
        <v/>
      </c>
      <c r="AA36" t="str">
        <f>IF($AA$4="none","",VLOOKUP($V36,'S5. Diversion'!$B$10:$AC$1450,'S9. Lookup Data'!$I$9+5,FALSE))</f>
        <v/>
      </c>
      <c r="AB36" t="str">
        <f>IF($AB$4="none","",VLOOKUP($V36,'S5. Diversion'!$B$10:$AC$1450,'S9. Lookup Data'!$I$10+5,FALSE))</f>
        <v/>
      </c>
    </row>
    <row r="37" spans="21:28">
      <c r="U37" s="84">
        <f t="shared" si="0"/>
        <v>1902</v>
      </c>
      <c r="V37" s="134">
        <f t="shared" si="1"/>
        <v>1004</v>
      </c>
      <c r="W37" s="94">
        <v>1004</v>
      </c>
      <c r="X37" t="str">
        <f>IF($X$4="none","",VLOOKUP($V37,'S5. Diversion'!$B$10:$AC$1450,'S9. Lookup Data'!$I$6+5,FALSE))</f>
        <v/>
      </c>
      <c r="Y37" t="str">
        <f>IF($Y$4="none","",VLOOKUP($V37,'S5. Diversion'!$B$10:$AC$1450,'S9. Lookup Data'!$I$7+5,FALSE))</f>
        <v/>
      </c>
      <c r="Z37" t="str">
        <f>IF($Z$4="none","",VLOOKUP($V37,'S5. Diversion'!$B$10:$AC$1450,'S9. Lookup Data'!$I$8+5,FALSE))</f>
        <v/>
      </c>
      <c r="AA37" t="str">
        <f>IF($AA$4="none","",VLOOKUP($V37,'S5. Diversion'!$B$10:$AC$1450,'S9. Lookup Data'!$I$9+5,FALSE))</f>
        <v/>
      </c>
      <c r="AB37" t="str">
        <f>IF($AB$4="none","",VLOOKUP($V37,'S5. Diversion'!$B$10:$AC$1450,'S9. Lookup Data'!$I$10+5,FALSE))</f>
        <v/>
      </c>
    </row>
    <row r="38" spans="21:28">
      <c r="U38" s="84">
        <f t="shared" si="0"/>
        <v>1902</v>
      </c>
      <c r="V38" s="134">
        <f t="shared" si="1"/>
        <v>1035</v>
      </c>
      <c r="W38" s="94">
        <v>1035</v>
      </c>
      <c r="X38" t="str">
        <f>IF($X$4="none","",VLOOKUP($V38,'S5. Diversion'!$B$10:$AC$1450,'S9. Lookup Data'!$I$6+5,FALSE))</f>
        <v/>
      </c>
      <c r="Y38" t="str">
        <f>IF($Y$4="none","",VLOOKUP($V38,'S5. Diversion'!$B$10:$AC$1450,'S9. Lookup Data'!$I$7+5,FALSE))</f>
        <v/>
      </c>
      <c r="Z38" t="str">
        <f>IF($Z$4="none","",VLOOKUP($V38,'S5. Diversion'!$B$10:$AC$1450,'S9. Lookup Data'!$I$8+5,FALSE))</f>
        <v/>
      </c>
      <c r="AA38" t="str">
        <f>IF($AA$4="none","",VLOOKUP($V38,'S5. Diversion'!$B$10:$AC$1450,'S9. Lookup Data'!$I$9+5,FALSE))</f>
        <v/>
      </c>
      <c r="AB38" t="str">
        <f>IF($AB$4="none","",VLOOKUP($V38,'S5. Diversion'!$B$10:$AC$1450,'S9. Lookup Data'!$I$10+5,FALSE))</f>
        <v/>
      </c>
    </row>
    <row r="39" spans="21:28">
      <c r="U39" s="84">
        <f t="shared" si="0"/>
        <v>1902</v>
      </c>
      <c r="V39" s="134">
        <f t="shared" si="1"/>
        <v>1065</v>
      </c>
      <c r="W39" s="94">
        <v>1065</v>
      </c>
      <c r="X39" t="str">
        <f>IF($X$4="none","",VLOOKUP($V39,'S5. Diversion'!$B$10:$AC$1450,'S9. Lookup Data'!$I$6+5,FALSE))</f>
        <v/>
      </c>
      <c r="Y39" t="str">
        <f>IF($Y$4="none","",VLOOKUP($V39,'S5. Diversion'!$B$10:$AC$1450,'S9. Lookup Data'!$I$7+5,FALSE))</f>
        <v/>
      </c>
      <c r="Z39" t="str">
        <f>IF($Z$4="none","",VLOOKUP($V39,'S5. Diversion'!$B$10:$AC$1450,'S9. Lookup Data'!$I$8+5,FALSE))</f>
        <v/>
      </c>
      <c r="AA39" t="str">
        <f>IF($AA$4="none","",VLOOKUP($V39,'S5. Diversion'!$B$10:$AC$1450,'S9. Lookup Data'!$I$9+5,FALSE))</f>
        <v/>
      </c>
      <c r="AB39" t="str">
        <f>IF($AB$4="none","",VLOOKUP($V39,'S5. Diversion'!$B$10:$AC$1450,'S9. Lookup Data'!$I$10+5,FALSE))</f>
        <v/>
      </c>
    </row>
    <row r="40" spans="21:28">
      <c r="U40" s="84">
        <f t="shared" si="0"/>
        <v>1902</v>
      </c>
      <c r="V40" s="134">
        <f t="shared" si="1"/>
        <v>1096</v>
      </c>
      <c r="W40" s="94">
        <v>1096</v>
      </c>
      <c r="X40" t="str">
        <f>IF($X$4="none","",VLOOKUP($V40,'S5. Diversion'!$B$10:$AC$1450,'S9. Lookup Data'!$I$6+5,FALSE))</f>
        <v/>
      </c>
      <c r="Y40" t="str">
        <f>IF($Y$4="none","",VLOOKUP($V40,'S5. Diversion'!$B$10:$AC$1450,'S9. Lookup Data'!$I$7+5,FALSE))</f>
        <v/>
      </c>
      <c r="Z40" t="str">
        <f>IF($Z$4="none","",VLOOKUP($V40,'S5. Diversion'!$B$10:$AC$1450,'S9. Lookup Data'!$I$8+5,FALSE))</f>
        <v/>
      </c>
      <c r="AA40" t="str">
        <f>IF($AA$4="none","",VLOOKUP($V40,'S5. Diversion'!$B$10:$AC$1450,'S9. Lookup Data'!$I$9+5,FALSE))</f>
        <v/>
      </c>
      <c r="AB40" t="str">
        <f>IF($AB$4="none","",VLOOKUP($V40,'S5. Diversion'!$B$10:$AC$1450,'S9. Lookup Data'!$I$10+5,FALSE))</f>
        <v/>
      </c>
    </row>
    <row r="41" spans="21:28">
      <c r="U41" s="84">
        <f t="shared" si="0"/>
        <v>1903</v>
      </c>
      <c r="V41" s="134">
        <f t="shared" si="1"/>
        <v>1127</v>
      </c>
      <c r="W41" s="94">
        <v>1127</v>
      </c>
      <c r="X41" t="str">
        <f>IF($X$4="none","",VLOOKUP($V41,'S5. Diversion'!$B$10:$AC$1450,'S9. Lookup Data'!$I$6+5,FALSE))</f>
        <v/>
      </c>
      <c r="Y41" t="str">
        <f>IF($Y$4="none","",VLOOKUP($V41,'S5. Diversion'!$B$10:$AC$1450,'S9. Lookup Data'!$I$7+5,FALSE))</f>
        <v/>
      </c>
      <c r="Z41" t="str">
        <f>IF($Z$4="none","",VLOOKUP($V41,'S5. Diversion'!$B$10:$AC$1450,'S9. Lookup Data'!$I$8+5,FALSE))</f>
        <v/>
      </c>
      <c r="AA41" t="str">
        <f>IF($AA$4="none","",VLOOKUP($V41,'S5. Diversion'!$B$10:$AC$1450,'S9. Lookup Data'!$I$9+5,FALSE))</f>
        <v/>
      </c>
      <c r="AB41" t="str">
        <f>IF($AB$4="none","",VLOOKUP($V41,'S5. Diversion'!$B$10:$AC$1450,'S9. Lookup Data'!$I$10+5,FALSE))</f>
        <v/>
      </c>
    </row>
    <row r="42" spans="21:28">
      <c r="U42" s="84">
        <f t="shared" si="0"/>
        <v>1903</v>
      </c>
      <c r="V42" s="134">
        <f t="shared" si="1"/>
        <v>1155</v>
      </c>
      <c r="W42" s="94">
        <v>1155</v>
      </c>
      <c r="X42" t="str">
        <f>IF($X$4="none","",VLOOKUP($V42,'S5. Diversion'!$B$10:$AC$1450,'S9. Lookup Data'!$I$6+5,FALSE))</f>
        <v/>
      </c>
      <c r="Y42" t="str">
        <f>IF($Y$4="none","",VLOOKUP($V42,'S5. Diversion'!$B$10:$AC$1450,'S9. Lookup Data'!$I$7+5,FALSE))</f>
        <v/>
      </c>
      <c r="Z42" t="str">
        <f>IF($Z$4="none","",VLOOKUP($V42,'S5. Diversion'!$B$10:$AC$1450,'S9. Lookup Data'!$I$8+5,FALSE))</f>
        <v/>
      </c>
      <c r="AA42" t="str">
        <f>IF($AA$4="none","",VLOOKUP($V42,'S5. Diversion'!$B$10:$AC$1450,'S9. Lookup Data'!$I$9+5,FALSE))</f>
        <v/>
      </c>
      <c r="AB42" t="str">
        <f>IF($AB$4="none","",VLOOKUP($V42,'S5. Diversion'!$B$10:$AC$1450,'S9. Lookup Data'!$I$10+5,FALSE))</f>
        <v/>
      </c>
    </row>
    <row r="43" spans="21:28">
      <c r="U43" s="84">
        <f t="shared" si="0"/>
        <v>1903</v>
      </c>
      <c r="V43" s="134">
        <f t="shared" si="1"/>
        <v>1186</v>
      </c>
      <c r="W43" s="94">
        <v>1186</v>
      </c>
      <c r="X43" t="str">
        <f>IF($X$4="none","",VLOOKUP($V43,'S5. Diversion'!$B$10:$AC$1450,'S9. Lookup Data'!$I$6+5,FALSE))</f>
        <v/>
      </c>
      <c r="Y43" t="str">
        <f>IF($Y$4="none","",VLOOKUP($V43,'S5. Diversion'!$B$10:$AC$1450,'S9. Lookup Data'!$I$7+5,FALSE))</f>
        <v/>
      </c>
      <c r="Z43" t="str">
        <f>IF($Z$4="none","",VLOOKUP($V43,'S5. Diversion'!$B$10:$AC$1450,'S9. Lookup Data'!$I$8+5,FALSE))</f>
        <v/>
      </c>
      <c r="AA43" t="str">
        <f>IF($AA$4="none","",VLOOKUP($V43,'S5. Diversion'!$B$10:$AC$1450,'S9. Lookup Data'!$I$9+5,FALSE))</f>
        <v/>
      </c>
      <c r="AB43" t="str">
        <f>IF($AB$4="none","",VLOOKUP($V43,'S5. Diversion'!$B$10:$AC$1450,'S9. Lookup Data'!$I$10+5,FALSE))</f>
        <v/>
      </c>
    </row>
    <row r="44" spans="21:28">
      <c r="U44" s="84">
        <f t="shared" si="0"/>
        <v>1903</v>
      </c>
      <c r="V44" s="134">
        <f t="shared" si="1"/>
        <v>1216</v>
      </c>
      <c r="W44" s="94">
        <v>1216</v>
      </c>
      <c r="X44" t="str">
        <f>IF($X$4="none","",VLOOKUP($V44,'S5. Diversion'!$B$10:$AC$1450,'S9. Lookup Data'!$I$6+5,FALSE))</f>
        <v/>
      </c>
      <c r="Y44" t="str">
        <f>IF($Y$4="none","",VLOOKUP($V44,'S5. Diversion'!$B$10:$AC$1450,'S9. Lookup Data'!$I$7+5,FALSE))</f>
        <v/>
      </c>
      <c r="Z44" t="str">
        <f>IF($Z$4="none","",VLOOKUP($V44,'S5. Diversion'!$B$10:$AC$1450,'S9. Lookup Data'!$I$8+5,FALSE))</f>
        <v/>
      </c>
      <c r="AA44" t="str">
        <f>IF($AA$4="none","",VLOOKUP($V44,'S5. Diversion'!$B$10:$AC$1450,'S9. Lookup Data'!$I$9+5,FALSE))</f>
        <v/>
      </c>
      <c r="AB44" t="str">
        <f>IF($AB$4="none","",VLOOKUP($V44,'S5. Diversion'!$B$10:$AC$1450,'S9. Lookup Data'!$I$10+5,FALSE))</f>
        <v/>
      </c>
    </row>
    <row r="45" spans="21:28">
      <c r="U45" s="84">
        <f t="shared" si="0"/>
        <v>1903</v>
      </c>
      <c r="V45" s="134">
        <f t="shared" si="1"/>
        <v>1247</v>
      </c>
      <c r="W45" s="94">
        <v>1247</v>
      </c>
      <c r="X45" t="str">
        <f>IF($X$4="none","",VLOOKUP($V45,'S5. Diversion'!$B$10:$AC$1450,'S9. Lookup Data'!$I$6+5,FALSE))</f>
        <v/>
      </c>
      <c r="Y45" t="str">
        <f>IF($Y$4="none","",VLOOKUP($V45,'S5. Diversion'!$B$10:$AC$1450,'S9. Lookup Data'!$I$7+5,FALSE))</f>
        <v/>
      </c>
      <c r="Z45" t="str">
        <f>IF($Z$4="none","",VLOOKUP($V45,'S5. Diversion'!$B$10:$AC$1450,'S9. Lookup Data'!$I$8+5,FALSE))</f>
        <v/>
      </c>
      <c r="AA45" t="str">
        <f>IF($AA$4="none","",VLOOKUP($V45,'S5. Diversion'!$B$10:$AC$1450,'S9. Lookup Data'!$I$9+5,FALSE))</f>
        <v/>
      </c>
      <c r="AB45" t="str">
        <f>IF($AB$4="none","",VLOOKUP($V45,'S5. Diversion'!$B$10:$AC$1450,'S9. Lookup Data'!$I$10+5,FALSE))</f>
        <v/>
      </c>
    </row>
    <row r="46" spans="21:28">
      <c r="U46" s="84">
        <f t="shared" si="0"/>
        <v>1903</v>
      </c>
      <c r="V46" s="134">
        <f t="shared" si="1"/>
        <v>1277</v>
      </c>
      <c r="W46" s="94">
        <v>1277</v>
      </c>
      <c r="X46" t="str">
        <f>IF($X$4="none","",VLOOKUP($V46,'S5. Diversion'!$B$10:$AC$1450,'S9. Lookup Data'!$I$6+5,FALSE))</f>
        <v/>
      </c>
      <c r="Y46" t="str">
        <f>IF($Y$4="none","",VLOOKUP($V46,'S5. Diversion'!$B$10:$AC$1450,'S9. Lookup Data'!$I$7+5,FALSE))</f>
        <v/>
      </c>
      <c r="Z46" t="str">
        <f>IF($Z$4="none","",VLOOKUP($V46,'S5. Diversion'!$B$10:$AC$1450,'S9. Lookup Data'!$I$8+5,FALSE))</f>
        <v/>
      </c>
      <c r="AA46" t="str">
        <f>IF($AA$4="none","",VLOOKUP($V46,'S5. Diversion'!$B$10:$AC$1450,'S9. Lookup Data'!$I$9+5,FALSE))</f>
        <v/>
      </c>
      <c r="AB46" t="str">
        <f>IF($AB$4="none","",VLOOKUP($V46,'S5. Diversion'!$B$10:$AC$1450,'S9. Lookup Data'!$I$10+5,FALSE))</f>
        <v/>
      </c>
    </row>
    <row r="47" spans="21:28">
      <c r="U47" s="84">
        <f t="shared" si="0"/>
        <v>1903</v>
      </c>
      <c r="V47" s="134">
        <f t="shared" si="1"/>
        <v>1308</v>
      </c>
      <c r="W47" s="94">
        <v>1308</v>
      </c>
      <c r="X47" t="str">
        <f>IF($X$4="none","",VLOOKUP($V47,'S5. Diversion'!$B$10:$AC$1450,'S9. Lookup Data'!$I$6+5,FALSE))</f>
        <v/>
      </c>
      <c r="Y47" t="str">
        <f>IF($Y$4="none","",VLOOKUP($V47,'S5. Diversion'!$B$10:$AC$1450,'S9. Lookup Data'!$I$7+5,FALSE))</f>
        <v/>
      </c>
      <c r="Z47" t="str">
        <f>IF($Z$4="none","",VLOOKUP($V47,'S5. Diversion'!$B$10:$AC$1450,'S9. Lookup Data'!$I$8+5,FALSE))</f>
        <v/>
      </c>
      <c r="AA47" t="str">
        <f>IF($AA$4="none","",VLOOKUP($V47,'S5. Diversion'!$B$10:$AC$1450,'S9. Lookup Data'!$I$9+5,FALSE))</f>
        <v/>
      </c>
      <c r="AB47" t="str">
        <f>IF($AB$4="none","",VLOOKUP($V47,'S5. Diversion'!$B$10:$AC$1450,'S9. Lookup Data'!$I$10+5,FALSE))</f>
        <v/>
      </c>
    </row>
    <row r="48" spans="21:28">
      <c r="U48" s="84">
        <f t="shared" si="0"/>
        <v>1903</v>
      </c>
      <c r="V48" s="134">
        <f t="shared" si="1"/>
        <v>1339</v>
      </c>
      <c r="W48" s="94">
        <v>1339</v>
      </c>
      <c r="X48" t="str">
        <f>IF($X$4="none","",VLOOKUP($V48,'S5. Diversion'!$B$10:$AC$1450,'S9. Lookup Data'!$I$6+5,FALSE))</f>
        <v/>
      </c>
      <c r="Y48" t="str">
        <f>IF($Y$4="none","",VLOOKUP($V48,'S5. Diversion'!$B$10:$AC$1450,'S9. Lookup Data'!$I$7+5,FALSE))</f>
        <v/>
      </c>
      <c r="Z48" t="str">
        <f>IF($Z$4="none","",VLOOKUP($V48,'S5. Diversion'!$B$10:$AC$1450,'S9. Lookup Data'!$I$8+5,FALSE))</f>
        <v/>
      </c>
      <c r="AA48" t="str">
        <f>IF($AA$4="none","",VLOOKUP($V48,'S5. Diversion'!$B$10:$AC$1450,'S9. Lookup Data'!$I$9+5,FALSE))</f>
        <v/>
      </c>
      <c r="AB48" t="str">
        <f>IF($AB$4="none","",VLOOKUP($V48,'S5. Diversion'!$B$10:$AC$1450,'S9. Lookup Data'!$I$10+5,FALSE))</f>
        <v/>
      </c>
    </row>
    <row r="49" spans="21:28">
      <c r="U49" s="84">
        <f t="shared" si="0"/>
        <v>1903</v>
      </c>
      <c r="V49" s="134">
        <f t="shared" si="1"/>
        <v>1369</v>
      </c>
      <c r="W49" s="94">
        <v>1369</v>
      </c>
      <c r="X49" t="str">
        <f>IF($X$4="none","",VLOOKUP($V49,'S5. Diversion'!$B$10:$AC$1450,'S9. Lookup Data'!$I$6+5,FALSE))</f>
        <v/>
      </c>
      <c r="Y49" t="str">
        <f>IF($Y$4="none","",VLOOKUP($V49,'S5. Diversion'!$B$10:$AC$1450,'S9. Lookup Data'!$I$7+5,FALSE))</f>
        <v/>
      </c>
      <c r="Z49" t="str">
        <f>IF($Z$4="none","",VLOOKUP($V49,'S5. Diversion'!$B$10:$AC$1450,'S9. Lookup Data'!$I$8+5,FALSE))</f>
        <v/>
      </c>
      <c r="AA49" t="str">
        <f>IF($AA$4="none","",VLOOKUP($V49,'S5. Diversion'!$B$10:$AC$1450,'S9. Lookup Data'!$I$9+5,FALSE))</f>
        <v/>
      </c>
      <c r="AB49" t="str">
        <f>IF($AB$4="none","",VLOOKUP($V49,'S5. Diversion'!$B$10:$AC$1450,'S9. Lookup Data'!$I$10+5,FALSE))</f>
        <v/>
      </c>
    </row>
    <row r="50" spans="21:28">
      <c r="U50" s="84">
        <f t="shared" si="0"/>
        <v>1903</v>
      </c>
      <c r="V50" s="134">
        <f t="shared" si="1"/>
        <v>1400</v>
      </c>
      <c r="W50" s="94">
        <v>1400</v>
      </c>
      <c r="X50" t="str">
        <f>IF($X$4="none","",VLOOKUP($V50,'S5. Diversion'!$B$10:$AC$1450,'S9. Lookup Data'!$I$6+5,FALSE))</f>
        <v/>
      </c>
      <c r="Y50" t="str">
        <f>IF($Y$4="none","",VLOOKUP($V50,'S5. Diversion'!$B$10:$AC$1450,'S9. Lookup Data'!$I$7+5,FALSE))</f>
        <v/>
      </c>
      <c r="Z50" t="str">
        <f>IF($Z$4="none","",VLOOKUP($V50,'S5. Diversion'!$B$10:$AC$1450,'S9. Lookup Data'!$I$8+5,FALSE))</f>
        <v/>
      </c>
      <c r="AA50" t="str">
        <f>IF($AA$4="none","",VLOOKUP($V50,'S5. Diversion'!$B$10:$AC$1450,'S9. Lookup Data'!$I$9+5,FALSE))</f>
        <v/>
      </c>
      <c r="AB50" t="str">
        <f>IF($AB$4="none","",VLOOKUP($V50,'S5. Diversion'!$B$10:$AC$1450,'S9. Lookup Data'!$I$10+5,FALSE))</f>
        <v/>
      </c>
    </row>
    <row r="51" spans="21:28">
      <c r="U51" s="84">
        <f t="shared" si="0"/>
        <v>1903</v>
      </c>
      <c r="V51" s="134">
        <f t="shared" si="1"/>
        <v>1430</v>
      </c>
      <c r="W51" s="94">
        <v>1430</v>
      </c>
      <c r="X51" t="str">
        <f>IF($X$4="none","",VLOOKUP($V51,'S5. Diversion'!$B$10:$AC$1450,'S9. Lookup Data'!$I$6+5,FALSE))</f>
        <v/>
      </c>
      <c r="Y51" t="str">
        <f>IF($Y$4="none","",VLOOKUP($V51,'S5. Diversion'!$B$10:$AC$1450,'S9. Lookup Data'!$I$7+5,FALSE))</f>
        <v/>
      </c>
      <c r="Z51" t="str">
        <f>IF($Z$4="none","",VLOOKUP($V51,'S5. Diversion'!$B$10:$AC$1450,'S9. Lookup Data'!$I$8+5,FALSE))</f>
        <v/>
      </c>
      <c r="AA51" t="str">
        <f>IF($AA$4="none","",VLOOKUP($V51,'S5. Diversion'!$B$10:$AC$1450,'S9. Lookup Data'!$I$9+5,FALSE))</f>
        <v/>
      </c>
      <c r="AB51" t="str">
        <f>IF($AB$4="none","",VLOOKUP($V51,'S5. Diversion'!$B$10:$AC$1450,'S9. Lookup Data'!$I$10+5,FALSE))</f>
        <v/>
      </c>
    </row>
    <row r="52" spans="21:28">
      <c r="U52" s="84">
        <f t="shared" si="0"/>
        <v>1903</v>
      </c>
      <c r="V52" s="134">
        <f t="shared" si="1"/>
        <v>1461</v>
      </c>
      <c r="W52" s="94">
        <v>1461</v>
      </c>
      <c r="X52" t="str">
        <f>IF($X$4="none","",VLOOKUP($V52,'S5. Diversion'!$B$10:$AC$1450,'S9. Lookup Data'!$I$6+5,FALSE))</f>
        <v/>
      </c>
      <c r="Y52" t="str">
        <f>IF($Y$4="none","",VLOOKUP($V52,'S5. Diversion'!$B$10:$AC$1450,'S9. Lookup Data'!$I$7+5,FALSE))</f>
        <v/>
      </c>
      <c r="Z52" t="str">
        <f>IF($Z$4="none","",VLOOKUP($V52,'S5. Diversion'!$B$10:$AC$1450,'S9. Lookup Data'!$I$8+5,FALSE))</f>
        <v/>
      </c>
      <c r="AA52" t="str">
        <f>IF($AA$4="none","",VLOOKUP($V52,'S5. Diversion'!$B$10:$AC$1450,'S9. Lookup Data'!$I$9+5,FALSE))</f>
        <v/>
      </c>
      <c r="AB52" t="str">
        <f>IF($AB$4="none","",VLOOKUP($V52,'S5. Diversion'!$B$10:$AC$1450,'S9. Lookup Data'!$I$10+5,FALSE))</f>
        <v/>
      </c>
    </row>
    <row r="53" spans="21:28">
      <c r="U53" s="84">
        <f t="shared" si="0"/>
        <v>1904</v>
      </c>
      <c r="V53" s="134">
        <f t="shared" si="1"/>
        <v>1492</v>
      </c>
      <c r="W53" s="94">
        <v>1492</v>
      </c>
      <c r="X53" t="str">
        <f>IF($X$4="none","",VLOOKUP($V53,'S5. Diversion'!$B$10:$AC$1450,'S9. Lookup Data'!$I$6+5,FALSE))</f>
        <v/>
      </c>
      <c r="Y53" t="str">
        <f>IF($Y$4="none","",VLOOKUP($V53,'S5. Diversion'!$B$10:$AC$1450,'S9. Lookup Data'!$I$7+5,FALSE))</f>
        <v/>
      </c>
      <c r="Z53" t="str">
        <f>IF($Z$4="none","",VLOOKUP($V53,'S5. Diversion'!$B$10:$AC$1450,'S9. Lookup Data'!$I$8+5,FALSE))</f>
        <v/>
      </c>
      <c r="AA53" t="str">
        <f>IF($AA$4="none","",VLOOKUP($V53,'S5. Diversion'!$B$10:$AC$1450,'S9. Lookup Data'!$I$9+5,FALSE))</f>
        <v/>
      </c>
      <c r="AB53" t="str">
        <f>IF($AB$4="none","",VLOOKUP($V53,'S5. Diversion'!$B$10:$AC$1450,'S9. Lookup Data'!$I$10+5,FALSE))</f>
        <v/>
      </c>
    </row>
    <row r="54" spans="21:28">
      <c r="U54" s="84">
        <f t="shared" si="0"/>
        <v>1904</v>
      </c>
      <c r="V54" s="134">
        <f t="shared" si="1"/>
        <v>1521</v>
      </c>
      <c r="W54" s="94">
        <v>1521</v>
      </c>
      <c r="X54" t="str">
        <f>IF($X$4="none","",VLOOKUP($V54,'S5. Diversion'!$B$10:$AC$1450,'S9. Lookup Data'!$I$6+5,FALSE))</f>
        <v/>
      </c>
      <c r="Y54" t="str">
        <f>IF($Y$4="none","",VLOOKUP($V54,'S5. Diversion'!$B$10:$AC$1450,'S9. Lookup Data'!$I$7+5,FALSE))</f>
        <v/>
      </c>
      <c r="Z54" t="str">
        <f>IF($Z$4="none","",VLOOKUP($V54,'S5. Diversion'!$B$10:$AC$1450,'S9. Lookup Data'!$I$8+5,FALSE))</f>
        <v/>
      </c>
      <c r="AA54" t="str">
        <f>IF($AA$4="none","",VLOOKUP($V54,'S5. Diversion'!$B$10:$AC$1450,'S9. Lookup Data'!$I$9+5,FALSE))</f>
        <v/>
      </c>
      <c r="AB54" t="str">
        <f>IF($AB$4="none","",VLOOKUP($V54,'S5. Diversion'!$B$10:$AC$1450,'S9. Lookup Data'!$I$10+5,FALSE))</f>
        <v/>
      </c>
    </row>
    <row r="55" spans="21:28">
      <c r="U55" s="84">
        <f t="shared" si="0"/>
        <v>1904</v>
      </c>
      <c r="V55" s="134">
        <f t="shared" si="1"/>
        <v>1552</v>
      </c>
      <c r="W55" s="94">
        <v>1552</v>
      </c>
      <c r="X55" t="str">
        <f>IF($X$4="none","",VLOOKUP($V55,'S5. Diversion'!$B$10:$AC$1450,'S9. Lookup Data'!$I$6+5,FALSE))</f>
        <v/>
      </c>
      <c r="Y55" t="str">
        <f>IF($Y$4="none","",VLOOKUP($V55,'S5. Diversion'!$B$10:$AC$1450,'S9. Lookup Data'!$I$7+5,FALSE))</f>
        <v/>
      </c>
      <c r="Z55" t="str">
        <f>IF($Z$4="none","",VLOOKUP($V55,'S5. Diversion'!$B$10:$AC$1450,'S9. Lookup Data'!$I$8+5,FALSE))</f>
        <v/>
      </c>
      <c r="AA55" t="str">
        <f>IF($AA$4="none","",VLOOKUP($V55,'S5. Diversion'!$B$10:$AC$1450,'S9. Lookup Data'!$I$9+5,FALSE))</f>
        <v/>
      </c>
      <c r="AB55" t="str">
        <f>IF($AB$4="none","",VLOOKUP($V55,'S5. Diversion'!$B$10:$AC$1450,'S9. Lookup Data'!$I$10+5,FALSE))</f>
        <v/>
      </c>
    </row>
    <row r="56" spans="21:28">
      <c r="U56" s="84">
        <f t="shared" si="0"/>
        <v>1904</v>
      </c>
      <c r="V56" s="134">
        <f t="shared" si="1"/>
        <v>1582</v>
      </c>
      <c r="W56" s="94">
        <v>1582</v>
      </c>
      <c r="X56" t="str">
        <f>IF($X$4="none","",VLOOKUP($V56,'S5. Diversion'!$B$10:$AC$1450,'S9. Lookup Data'!$I$6+5,FALSE))</f>
        <v/>
      </c>
      <c r="Y56" t="str">
        <f>IF($Y$4="none","",VLOOKUP($V56,'S5. Diversion'!$B$10:$AC$1450,'S9. Lookup Data'!$I$7+5,FALSE))</f>
        <v/>
      </c>
      <c r="Z56" t="str">
        <f>IF($Z$4="none","",VLOOKUP($V56,'S5. Diversion'!$B$10:$AC$1450,'S9. Lookup Data'!$I$8+5,FALSE))</f>
        <v/>
      </c>
      <c r="AA56" t="str">
        <f>IF($AA$4="none","",VLOOKUP($V56,'S5. Diversion'!$B$10:$AC$1450,'S9. Lookup Data'!$I$9+5,FALSE))</f>
        <v/>
      </c>
      <c r="AB56" t="str">
        <f>IF($AB$4="none","",VLOOKUP($V56,'S5. Diversion'!$B$10:$AC$1450,'S9. Lookup Data'!$I$10+5,FALSE))</f>
        <v/>
      </c>
    </row>
    <row r="57" spans="21:28">
      <c r="U57" s="84">
        <f t="shared" si="0"/>
        <v>1904</v>
      </c>
      <c r="V57" s="134">
        <f t="shared" si="1"/>
        <v>1613</v>
      </c>
      <c r="W57" s="94">
        <v>1613</v>
      </c>
      <c r="X57" t="str">
        <f>IF($X$4="none","",VLOOKUP($V57,'S5. Diversion'!$B$10:$AC$1450,'S9. Lookup Data'!$I$6+5,FALSE))</f>
        <v/>
      </c>
      <c r="Y57" t="str">
        <f>IF($Y$4="none","",VLOOKUP($V57,'S5. Diversion'!$B$10:$AC$1450,'S9. Lookup Data'!$I$7+5,FALSE))</f>
        <v/>
      </c>
      <c r="Z57" t="str">
        <f>IF($Z$4="none","",VLOOKUP($V57,'S5. Diversion'!$B$10:$AC$1450,'S9. Lookup Data'!$I$8+5,FALSE))</f>
        <v/>
      </c>
      <c r="AA57" t="str">
        <f>IF($AA$4="none","",VLOOKUP($V57,'S5. Diversion'!$B$10:$AC$1450,'S9. Lookup Data'!$I$9+5,FALSE))</f>
        <v/>
      </c>
      <c r="AB57" t="str">
        <f>IF($AB$4="none","",VLOOKUP($V57,'S5. Diversion'!$B$10:$AC$1450,'S9. Lookup Data'!$I$10+5,FALSE))</f>
        <v/>
      </c>
    </row>
    <row r="58" spans="21:28">
      <c r="U58" s="84">
        <f t="shared" si="0"/>
        <v>1904</v>
      </c>
      <c r="V58" s="134">
        <f t="shared" si="1"/>
        <v>1643</v>
      </c>
      <c r="W58" s="94">
        <v>1643</v>
      </c>
      <c r="X58" t="str">
        <f>IF($X$4="none","",VLOOKUP($V58,'S5. Diversion'!$B$10:$AC$1450,'S9. Lookup Data'!$I$6+5,FALSE))</f>
        <v/>
      </c>
      <c r="Y58" t="str">
        <f>IF($Y$4="none","",VLOOKUP($V58,'S5. Diversion'!$B$10:$AC$1450,'S9. Lookup Data'!$I$7+5,FALSE))</f>
        <v/>
      </c>
      <c r="Z58" t="str">
        <f>IF($Z$4="none","",VLOOKUP($V58,'S5. Diversion'!$B$10:$AC$1450,'S9. Lookup Data'!$I$8+5,FALSE))</f>
        <v/>
      </c>
      <c r="AA58" t="str">
        <f>IF($AA$4="none","",VLOOKUP($V58,'S5. Diversion'!$B$10:$AC$1450,'S9. Lookup Data'!$I$9+5,FALSE))</f>
        <v/>
      </c>
      <c r="AB58" t="str">
        <f>IF($AB$4="none","",VLOOKUP($V58,'S5. Diversion'!$B$10:$AC$1450,'S9. Lookup Data'!$I$10+5,FALSE))</f>
        <v/>
      </c>
    </row>
    <row r="59" spans="21:28">
      <c r="U59" s="84">
        <f t="shared" si="0"/>
        <v>1904</v>
      </c>
      <c r="V59" s="134">
        <f t="shared" si="1"/>
        <v>1674</v>
      </c>
      <c r="W59" s="94">
        <v>1674</v>
      </c>
      <c r="X59" t="str">
        <f>IF($X$4="none","",VLOOKUP($V59,'S5. Diversion'!$B$10:$AC$1450,'S9. Lookup Data'!$I$6+5,FALSE))</f>
        <v/>
      </c>
      <c r="Y59" t="str">
        <f>IF($Y$4="none","",VLOOKUP($V59,'S5. Diversion'!$B$10:$AC$1450,'S9. Lookup Data'!$I$7+5,FALSE))</f>
        <v/>
      </c>
      <c r="Z59" t="str">
        <f>IF($Z$4="none","",VLOOKUP($V59,'S5. Diversion'!$B$10:$AC$1450,'S9. Lookup Data'!$I$8+5,FALSE))</f>
        <v/>
      </c>
      <c r="AA59" t="str">
        <f>IF($AA$4="none","",VLOOKUP($V59,'S5. Diversion'!$B$10:$AC$1450,'S9. Lookup Data'!$I$9+5,FALSE))</f>
        <v/>
      </c>
      <c r="AB59" t="str">
        <f>IF($AB$4="none","",VLOOKUP($V59,'S5. Diversion'!$B$10:$AC$1450,'S9. Lookup Data'!$I$10+5,FALSE))</f>
        <v/>
      </c>
    </row>
    <row r="60" spans="21:28">
      <c r="U60" s="84">
        <f t="shared" si="0"/>
        <v>1904</v>
      </c>
      <c r="V60" s="134">
        <f t="shared" si="1"/>
        <v>1705</v>
      </c>
      <c r="W60" s="94">
        <v>1705</v>
      </c>
      <c r="X60" t="str">
        <f>IF($X$4="none","",VLOOKUP($V60,'S5. Diversion'!$B$10:$AC$1450,'S9. Lookup Data'!$I$6+5,FALSE))</f>
        <v/>
      </c>
      <c r="Y60" t="str">
        <f>IF($Y$4="none","",VLOOKUP($V60,'S5. Diversion'!$B$10:$AC$1450,'S9. Lookup Data'!$I$7+5,FALSE))</f>
        <v/>
      </c>
      <c r="Z60" t="str">
        <f>IF($Z$4="none","",VLOOKUP($V60,'S5. Diversion'!$B$10:$AC$1450,'S9. Lookup Data'!$I$8+5,FALSE))</f>
        <v/>
      </c>
      <c r="AA60" t="str">
        <f>IF($AA$4="none","",VLOOKUP($V60,'S5. Diversion'!$B$10:$AC$1450,'S9. Lookup Data'!$I$9+5,FALSE))</f>
        <v/>
      </c>
      <c r="AB60" t="str">
        <f>IF($AB$4="none","",VLOOKUP($V60,'S5. Diversion'!$B$10:$AC$1450,'S9. Lookup Data'!$I$10+5,FALSE))</f>
        <v/>
      </c>
    </row>
    <row r="61" spans="21:28">
      <c r="U61" s="84">
        <f t="shared" si="0"/>
        <v>1904</v>
      </c>
      <c r="V61" s="134">
        <f t="shared" si="1"/>
        <v>1735</v>
      </c>
      <c r="W61" s="94">
        <v>1735</v>
      </c>
      <c r="X61" t="str">
        <f>IF($X$4="none","",VLOOKUP($V61,'S5. Diversion'!$B$10:$AC$1450,'S9. Lookup Data'!$I$6+5,FALSE))</f>
        <v/>
      </c>
      <c r="Y61" t="str">
        <f>IF($Y$4="none","",VLOOKUP($V61,'S5. Diversion'!$B$10:$AC$1450,'S9. Lookup Data'!$I$7+5,FALSE))</f>
        <v/>
      </c>
      <c r="Z61" t="str">
        <f>IF($Z$4="none","",VLOOKUP($V61,'S5. Diversion'!$B$10:$AC$1450,'S9. Lookup Data'!$I$8+5,FALSE))</f>
        <v/>
      </c>
      <c r="AA61" t="str">
        <f>IF($AA$4="none","",VLOOKUP($V61,'S5. Diversion'!$B$10:$AC$1450,'S9. Lookup Data'!$I$9+5,FALSE))</f>
        <v/>
      </c>
      <c r="AB61" t="str">
        <f>IF($AB$4="none","",VLOOKUP($V61,'S5. Diversion'!$B$10:$AC$1450,'S9. Lookup Data'!$I$10+5,FALSE))</f>
        <v/>
      </c>
    </row>
    <row r="62" spans="21:28">
      <c r="U62" s="84">
        <f t="shared" si="0"/>
        <v>1904</v>
      </c>
      <c r="V62" s="134">
        <f t="shared" si="1"/>
        <v>1766</v>
      </c>
      <c r="W62" s="94">
        <v>1766</v>
      </c>
      <c r="X62" t="str">
        <f>IF($X$4="none","",VLOOKUP($V62,'S5. Diversion'!$B$10:$AC$1450,'S9. Lookup Data'!$I$6+5,FALSE))</f>
        <v/>
      </c>
      <c r="Y62" t="str">
        <f>IF($Y$4="none","",VLOOKUP($V62,'S5. Diversion'!$B$10:$AC$1450,'S9. Lookup Data'!$I$7+5,FALSE))</f>
        <v/>
      </c>
      <c r="Z62" t="str">
        <f>IF($Z$4="none","",VLOOKUP($V62,'S5. Diversion'!$B$10:$AC$1450,'S9. Lookup Data'!$I$8+5,FALSE))</f>
        <v/>
      </c>
      <c r="AA62" t="str">
        <f>IF($AA$4="none","",VLOOKUP($V62,'S5. Diversion'!$B$10:$AC$1450,'S9. Lookup Data'!$I$9+5,FALSE))</f>
        <v/>
      </c>
      <c r="AB62" t="str">
        <f>IF($AB$4="none","",VLOOKUP($V62,'S5. Diversion'!$B$10:$AC$1450,'S9. Lookup Data'!$I$10+5,FALSE))</f>
        <v/>
      </c>
    </row>
    <row r="63" spans="21:28">
      <c r="U63" s="84">
        <f t="shared" si="0"/>
        <v>1904</v>
      </c>
      <c r="V63" s="134">
        <f t="shared" si="1"/>
        <v>1796</v>
      </c>
      <c r="W63" s="94">
        <v>1796</v>
      </c>
      <c r="X63" t="str">
        <f>IF($X$4="none","",VLOOKUP($V63,'S5. Diversion'!$B$10:$AC$1450,'S9. Lookup Data'!$I$6+5,FALSE))</f>
        <v/>
      </c>
      <c r="Y63" t="str">
        <f>IF($Y$4="none","",VLOOKUP($V63,'S5. Diversion'!$B$10:$AC$1450,'S9. Lookup Data'!$I$7+5,FALSE))</f>
        <v/>
      </c>
      <c r="Z63" t="str">
        <f>IF($Z$4="none","",VLOOKUP($V63,'S5. Diversion'!$B$10:$AC$1450,'S9. Lookup Data'!$I$8+5,FALSE))</f>
        <v/>
      </c>
      <c r="AA63" t="str">
        <f>IF($AA$4="none","",VLOOKUP($V63,'S5. Diversion'!$B$10:$AC$1450,'S9. Lookup Data'!$I$9+5,FALSE))</f>
        <v/>
      </c>
      <c r="AB63" t="str">
        <f>IF($AB$4="none","",VLOOKUP($V63,'S5. Diversion'!$B$10:$AC$1450,'S9. Lookup Data'!$I$10+5,FALSE))</f>
        <v/>
      </c>
    </row>
    <row r="64" spans="21:28">
      <c r="U64" s="84">
        <f t="shared" si="0"/>
        <v>1904</v>
      </c>
      <c r="V64" s="134">
        <f t="shared" si="1"/>
        <v>1827</v>
      </c>
      <c r="W64" s="94">
        <v>1827</v>
      </c>
      <c r="X64" t="str">
        <f>IF($X$4="none","",VLOOKUP($V64,'S5. Diversion'!$B$10:$AC$1450,'S9. Lookup Data'!$I$6+5,FALSE))</f>
        <v/>
      </c>
      <c r="Y64" t="str">
        <f>IF($Y$4="none","",VLOOKUP($V64,'S5. Diversion'!$B$10:$AC$1450,'S9. Lookup Data'!$I$7+5,FALSE))</f>
        <v/>
      </c>
      <c r="Z64" t="str">
        <f>IF($Z$4="none","",VLOOKUP($V64,'S5. Diversion'!$B$10:$AC$1450,'S9. Lookup Data'!$I$8+5,FALSE))</f>
        <v/>
      </c>
      <c r="AA64" t="str">
        <f>IF($AA$4="none","",VLOOKUP($V64,'S5. Diversion'!$B$10:$AC$1450,'S9. Lookup Data'!$I$9+5,FALSE))</f>
        <v/>
      </c>
      <c r="AB64" t="str">
        <f>IF($AB$4="none","",VLOOKUP($V64,'S5. Diversion'!$B$10:$AC$1450,'S9. Lookup Data'!$I$10+5,FALSE))</f>
        <v/>
      </c>
    </row>
    <row r="65" spans="21:28">
      <c r="U65" s="84">
        <f t="shared" si="0"/>
        <v>1905</v>
      </c>
      <c r="V65" s="134">
        <f t="shared" si="1"/>
        <v>1858</v>
      </c>
      <c r="W65" s="94">
        <v>1858</v>
      </c>
      <c r="X65" t="str">
        <f>IF($X$4="none","",VLOOKUP($V65,'S5. Diversion'!$B$10:$AC$1450,'S9. Lookup Data'!$I$6+5,FALSE))</f>
        <v/>
      </c>
      <c r="Y65" t="str">
        <f>IF($Y$4="none","",VLOOKUP($V65,'S5. Diversion'!$B$10:$AC$1450,'S9. Lookup Data'!$I$7+5,FALSE))</f>
        <v/>
      </c>
      <c r="Z65" t="str">
        <f>IF($Z$4="none","",VLOOKUP($V65,'S5. Diversion'!$B$10:$AC$1450,'S9. Lookup Data'!$I$8+5,FALSE))</f>
        <v/>
      </c>
      <c r="AA65" t="str">
        <f>IF($AA$4="none","",VLOOKUP($V65,'S5. Diversion'!$B$10:$AC$1450,'S9. Lookup Data'!$I$9+5,FALSE))</f>
        <v/>
      </c>
      <c r="AB65" t="str">
        <f>IF($AB$4="none","",VLOOKUP($V65,'S5. Diversion'!$B$10:$AC$1450,'S9. Lookup Data'!$I$10+5,FALSE))</f>
        <v/>
      </c>
    </row>
    <row r="66" spans="21:28">
      <c r="U66" s="84">
        <f t="shared" si="0"/>
        <v>1905</v>
      </c>
      <c r="V66" s="134">
        <f t="shared" si="1"/>
        <v>1886</v>
      </c>
      <c r="W66" s="94">
        <v>1886</v>
      </c>
      <c r="X66" t="str">
        <f>IF($X$4="none","",VLOOKUP($V66,'S5. Diversion'!$B$10:$AC$1450,'S9. Lookup Data'!$I$6+5,FALSE))</f>
        <v/>
      </c>
      <c r="Y66" t="str">
        <f>IF($Y$4="none","",VLOOKUP($V66,'S5. Diversion'!$B$10:$AC$1450,'S9. Lookup Data'!$I$7+5,FALSE))</f>
        <v/>
      </c>
      <c r="Z66" t="str">
        <f>IF($Z$4="none","",VLOOKUP($V66,'S5. Diversion'!$B$10:$AC$1450,'S9. Lookup Data'!$I$8+5,FALSE))</f>
        <v/>
      </c>
      <c r="AA66" t="str">
        <f>IF($AA$4="none","",VLOOKUP($V66,'S5. Diversion'!$B$10:$AC$1450,'S9. Lookup Data'!$I$9+5,FALSE))</f>
        <v/>
      </c>
      <c r="AB66" t="str">
        <f>IF($AB$4="none","",VLOOKUP($V66,'S5. Diversion'!$B$10:$AC$1450,'S9. Lookup Data'!$I$10+5,FALSE))</f>
        <v/>
      </c>
    </row>
    <row r="67" spans="21:28">
      <c r="U67" s="84">
        <f t="shared" si="0"/>
        <v>1905</v>
      </c>
      <c r="V67" s="134">
        <f t="shared" si="1"/>
        <v>1917</v>
      </c>
      <c r="W67" s="94">
        <v>1917</v>
      </c>
      <c r="X67" t="str">
        <f>IF($X$4="none","",VLOOKUP($V67,'S5. Diversion'!$B$10:$AC$1450,'S9. Lookup Data'!$I$6+5,FALSE))</f>
        <v/>
      </c>
      <c r="Y67" t="str">
        <f>IF($Y$4="none","",VLOOKUP($V67,'S5. Diversion'!$B$10:$AC$1450,'S9. Lookup Data'!$I$7+5,FALSE))</f>
        <v/>
      </c>
      <c r="Z67" t="str">
        <f>IF($Z$4="none","",VLOOKUP($V67,'S5. Diversion'!$B$10:$AC$1450,'S9. Lookup Data'!$I$8+5,FALSE))</f>
        <v/>
      </c>
      <c r="AA67" t="str">
        <f>IF($AA$4="none","",VLOOKUP($V67,'S5. Diversion'!$B$10:$AC$1450,'S9. Lookup Data'!$I$9+5,FALSE))</f>
        <v/>
      </c>
      <c r="AB67" t="str">
        <f>IF($AB$4="none","",VLOOKUP($V67,'S5. Diversion'!$B$10:$AC$1450,'S9. Lookup Data'!$I$10+5,FALSE))</f>
        <v/>
      </c>
    </row>
    <row r="68" spans="21:28">
      <c r="U68" s="84">
        <f t="shared" si="0"/>
        <v>1905</v>
      </c>
      <c r="V68" s="134">
        <f t="shared" si="1"/>
        <v>1947</v>
      </c>
      <c r="W68" s="94">
        <v>1947</v>
      </c>
      <c r="X68" t="str">
        <f>IF($X$4="none","",VLOOKUP($V68,'S5. Diversion'!$B$10:$AC$1450,'S9. Lookup Data'!$I$6+5,FALSE))</f>
        <v/>
      </c>
      <c r="Y68" t="str">
        <f>IF($Y$4="none","",VLOOKUP($V68,'S5. Diversion'!$B$10:$AC$1450,'S9. Lookup Data'!$I$7+5,FALSE))</f>
        <v/>
      </c>
      <c r="Z68" t="str">
        <f>IF($Z$4="none","",VLOOKUP($V68,'S5. Diversion'!$B$10:$AC$1450,'S9. Lookup Data'!$I$8+5,FALSE))</f>
        <v/>
      </c>
      <c r="AA68" t="str">
        <f>IF($AA$4="none","",VLOOKUP($V68,'S5. Diversion'!$B$10:$AC$1450,'S9. Lookup Data'!$I$9+5,FALSE))</f>
        <v/>
      </c>
      <c r="AB68" t="str">
        <f>IF($AB$4="none","",VLOOKUP($V68,'S5. Diversion'!$B$10:$AC$1450,'S9. Lookup Data'!$I$10+5,FALSE))</f>
        <v/>
      </c>
    </row>
    <row r="69" spans="21:28">
      <c r="U69" s="84">
        <f t="shared" si="0"/>
        <v>1905</v>
      </c>
      <c r="V69" s="134">
        <f t="shared" si="1"/>
        <v>1978</v>
      </c>
      <c r="W69" s="94">
        <v>1978</v>
      </c>
      <c r="X69" t="str">
        <f>IF($X$4="none","",VLOOKUP($V69,'S5. Diversion'!$B$10:$AC$1450,'S9. Lookup Data'!$I$6+5,FALSE))</f>
        <v/>
      </c>
      <c r="Y69" t="str">
        <f>IF($Y$4="none","",VLOOKUP($V69,'S5. Diversion'!$B$10:$AC$1450,'S9. Lookup Data'!$I$7+5,FALSE))</f>
        <v/>
      </c>
      <c r="Z69" t="str">
        <f>IF($Z$4="none","",VLOOKUP($V69,'S5. Diversion'!$B$10:$AC$1450,'S9. Lookup Data'!$I$8+5,FALSE))</f>
        <v/>
      </c>
      <c r="AA69" t="str">
        <f>IF($AA$4="none","",VLOOKUP($V69,'S5. Diversion'!$B$10:$AC$1450,'S9. Lookup Data'!$I$9+5,FALSE))</f>
        <v/>
      </c>
      <c r="AB69" t="str">
        <f>IF($AB$4="none","",VLOOKUP($V69,'S5. Diversion'!$B$10:$AC$1450,'S9. Lookup Data'!$I$10+5,FALSE))</f>
        <v/>
      </c>
    </row>
    <row r="70" spans="21:28">
      <c r="U70" s="84">
        <f t="shared" ref="U70:U133" si="2">YEAR(W70)</f>
        <v>1905</v>
      </c>
      <c r="V70" s="134">
        <f t="shared" ref="V70:V133" si="3">W70</f>
        <v>2008</v>
      </c>
      <c r="W70" s="94">
        <v>2008</v>
      </c>
      <c r="X70" t="str">
        <f>IF($X$4="none","",VLOOKUP($V70,'S5. Diversion'!$B$10:$AC$1450,'S9. Lookup Data'!$I$6+5,FALSE))</f>
        <v/>
      </c>
      <c r="Y70" t="str">
        <f>IF($Y$4="none","",VLOOKUP($V70,'S5. Diversion'!$B$10:$AC$1450,'S9. Lookup Data'!$I$7+5,FALSE))</f>
        <v/>
      </c>
      <c r="Z70" t="str">
        <f>IF($Z$4="none","",VLOOKUP($V70,'S5. Diversion'!$B$10:$AC$1450,'S9. Lookup Data'!$I$8+5,FALSE))</f>
        <v/>
      </c>
      <c r="AA70" t="str">
        <f>IF($AA$4="none","",VLOOKUP($V70,'S5. Diversion'!$B$10:$AC$1450,'S9. Lookup Data'!$I$9+5,FALSE))</f>
        <v/>
      </c>
      <c r="AB70" t="str">
        <f>IF($AB$4="none","",VLOOKUP($V70,'S5. Diversion'!$B$10:$AC$1450,'S9. Lookup Data'!$I$10+5,FALSE))</f>
        <v/>
      </c>
    </row>
    <row r="71" spans="21:28">
      <c r="U71" s="84">
        <f t="shared" si="2"/>
        <v>1905</v>
      </c>
      <c r="V71" s="134">
        <f t="shared" si="3"/>
        <v>2039</v>
      </c>
      <c r="W71" s="94">
        <v>2039</v>
      </c>
      <c r="X71" t="str">
        <f>IF($X$4="none","",VLOOKUP($V71,'S5. Diversion'!$B$10:$AC$1450,'S9. Lookup Data'!$I$6+5,FALSE))</f>
        <v/>
      </c>
      <c r="Y71" t="str">
        <f>IF($Y$4="none","",VLOOKUP($V71,'S5. Diversion'!$B$10:$AC$1450,'S9. Lookup Data'!$I$7+5,FALSE))</f>
        <v/>
      </c>
      <c r="Z71" t="str">
        <f>IF($Z$4="none","",VLOOKUP($V71,'S5. Diversion'!$B$10:$AC$1450,'S9. Lookup Data'!$I$8+5,FALSE))</f>
        <v/>
      </c>
      <c r="AA71" t="str">
        <f>IF($AA$4="none","",VLOOKUP($V71,'S5. Diversion'!$B$10:$AC$1450,'S9. Lookup Data'!$I$9+5,FALSE))</f>
        <v/>
      </c>
      <c r="AB71" t="str">
        <f>IF($AB$4="none","",VLOOKUP($V71,'S5. Diversion'!$B$10:$AC$1450,'S9. Lookup Data'!$I$10+5,FALSE))</f>
        <v/>
      </c>
    </row>
    <row r="72" spans="21:28">
      <c r="U72" s="84">
        <f t="shared" si="2"/>
        <v>1905</v>
      </c>
      <c r="V72" s="134">
        <f t="shared" si="3"/>
        <v>2070</v>
      </c>
      <c r="W72" s="94">
        <v>2070</v>
      </c>
      <c r="X72" t="str">
        <f>IF($X$4="none","",VLOOKUP($V72,'S5. Diversion'!$B$10:$AC$1450,'S9. Lookup Data'!$I$6+5,FALSE))</f>
        <v/>
      </c>
      <c r="Y72" t="str">
        <f>IF($Y$4="none","",VLOOKUP($V72,'S5. Diversion'!$B$10:$AC$1450,'S9. Lookup Data'!$I$7+5,FALSE))</f>
        <v/>
      </c>
      <c r="Z72" t="str">
        <f>IF($Z$4="none","",VLOOKUP($V72,'S5. Diversion'!$B$10:$AC$1450,'S9. Lookup Data'!$I$8+5,FALSE))</f>
        <v/>
      </c>
      <c r="AA72" t="str">
        <f>IF($AA$4="none","",VLOOKUP($V72,'S5. Diversion'!$B$10:$AC$1450,'S9. Lookup Data'!$I$9+5,FALSE))</f>
        <v/>
      </c>
      <c r="AB72" t="str">
        <f>IF($AB$4="none","",VLOOKUP($V72,'S5. Diversion'!$B$10:$AC$1450,'S9. Lookup Data'!$I$10+5,FALSE))</f>
        <v/>
      </c>
    </row>
    <row r="73" spans="21:28">
      <c r="U73" s="84">
        <f t="shared" si="2"/>
        <v>1905</v>
      </c>
      <c r="V73" s="134">
        <f t="shared" si="3"/>
        <v>2100</v>
      </c>
      <c r="W73" s="94">
        <v>2100</v>
      </c>
      <c r="X73" t="str">
        <f>IF($X$4="none","",VLOOKUP($V73,'S5. Diversion'!$B$10:$AC$1450,'S9. Lookup Data'!$I$6+5,FALSE))</f>
        <v/>
      </c>
      <c r="Y73" t="str">
        <f>IF($Y$4="none","",VLOOKUP($V73,'S5. Diversion'!$B$10:$AC$1450,'S9. Lookup Data'!$I$7+5,FALSE))</f>
        <v/>
      </c>
      <c r="Z73" t="str">
        <f>IF($Z$4="none","",VLOOKUP($V73,'S5. Diversion'!$B$10:$AC$1450,'S9. Lookup Data'!$I$8+5,FALSE))</f>
        <v/>
      </c>
      <c r="AA73" t="str">
        <f>IF($AA$4="none","",VLOOKUP($V73,'S5. Diversion'!$B$10:$AC$1450,'S9. Lookup Data'!$I$9+5,FALSE))</f>
        <v/>
      </c>
      <c r="AB73" t="str">
        <f>IF($AB$4="none","",VLOOKUP($V73,'S5. Diversion'!$B$10:$AC$1450,'S9. Lookup Data'!$I$10+5,FALSE))</f>
        <v/>
      </c>
    </row>
    <row r="74" spans="21:28">
      <c r="U74" s="84">
        <f t="shared" si="2"/>
        <v>1905</v>
      </c>
      <c r="V74" s="134">
        <f t="shared" si="3"/>
        <v>2131</v>
      </c>
      <c r="W74" s="94">
        <v>2131</v>
      </c>
      <c r="X74" t="str">
        <f>IF($X$4="none","",VLOOKUP($V74,'S5. Diversion'!$B$10:$AC$1450,'S9. Lookup Data'!$I$6+5,FALSE))</f>
        <v/>
      </c>
      <c r="Y74" t="str">
        <f>IF($Y$4="none","",VLOOKUP($V74,'S5. Diversion'!$B$10:$AC$1450,'S9. Lookup Data'!$I$7+5,FALSE))</f>
        <v/>
      </c>
      <c r="Z74" t="str">
        <f>IF($Z$4="none","",VLOOKUP($V74,'S5. Diversion'!$B$10:$AC$1450,'S9. Lookup Data'!$I$8+5,FALSE))</f>
        <v/>
      </c>
      <c r="AA74" t="str">
        <f>IF($AA$4="none","",VLOOKUP($V74,'S5. Diversion'!$B$10:$AC$1450,'S9. Lookup Data'!$I$9+5,FALSE))</f>
        <v/>
      </c>
      <c r="AB74" t="str">
        <f>IF($AB$4="none","",VLOOKUP($V74,'S5. Diversion'!$B$10:$AC$1450,'S9. Lookup Data'!$I$10+5,FALSE))</f>
        <v/>
      </c>
    </row>
    <row r="75" spans="21:28">
      <c r="U75" s="84">
        <f t="shared" si="2"/>
        <v>1905</v>
      </c>
      <c r="V75" s="134">
        <f t="shared" si="3"/>
        <v>2161</v>
      </c>
      <c r="W75" s="94">
        <v>2161</v>
      </c>
      <c r="X75" t="str">
        <f>IF($X$4="none","",VLOOKUP($V75,'S5. Diversion'!$B$10:$AC$1450,'S9. Lookup Data'!$I$6+5,FALSE))</f>
        <v/>
      </c>
      <c r="Y75" t="str">
        <f>IF($Y$4="none","",VLOOKUP($V75,'S5. Diversion'!$B$10:$AC$1450,'S9. Lookup Data'!$I$7+5,FALSE))</f>
        <v/>
      </c>
      <c r="Z75" t="str">
        <f>IF($Z$4="none","",VLOOKUP($V75,'S5. Diversion'!$B$10:$AC$1450,'S9. Lookup Data'!$I$8+5,FALSE))</f>
        <v/>
      </c>
      <c r="AA75" t="str">
        <f>IF($AA$4="none","",VLOOKUP($V75,'S5. Diversion'!$B$10:$AC$1450,'S9. Lookup Data'!$I$9+5,FALSE))</f>
        <v/>
      </c>
      <c r="AB75" t="str">
        <f>IF($AB$4="none","",VLOOKUP($V75,'S5. Diversion'!$B$10:$AC$1450,'S9. Lookup Data'!$I$10+5,FALSE))</f>
        <v/>
      </c>
    </row>
    <row r="76" spans="21:28">
      <c r="U76" s="84">
        <f t="shared" si="2"/>
        <v>1905</v>
      </c>
      <c r="V76" s="134">
        <f t="shared" si="3"/>
        <v>2192</v>
      </c>
      <c r="W76" s="94">
        <v>2192</v>
      </c>
      <c r="X76" t="str">
        <f>IF($X$4="none","",VLOOKUP($V76,'S5. Diversion'!$B$10:$AC$1450,'S9. Lookup Data'!$I$6+5,FALSE))</f>
        <v/>
      </c>
      <c r="Y76" t="str">
        <f>IF($Y$4="none","",VLOOKUP($V76,'S5. Diversion'!$B$10:$AC$1450,'S9. Lookup Data'!$I$7+5,FALSE))</f>
        <v/>
      </c>
      <c r="Z76" t="str">
        <f>IF($Z$4="none","",VLOOKUP($V76,'S5. Diversion'!$B$10:$AC$1450,'S9. Lookup Data'!$I$8+5,FALSE))</f>
        <v/>
      </c>
      <c r="AA76" t="str">
        <f>IF($AA$4="none","",VLOOKUP($V76,'S5. Diversion'!$B$10:$AC$1450,'S9. Lookup Data'!$I$9+5,FALSE))</f>
        <v/>
      </c>
      <c r="AB76" t="str">
        <f>IF($AB$4="none","",VLOOKUP($V76,'S5. Diversion'!$B$10:$AC$1450,'S9. Lookup Data'!$I$10+5,FALSE))</f>
        <v/>
      </c>
    </row>
    <row r="77" spans="21:28">
      <c r="U77" s="84">
        <f t="shared" si="2"/>
        <v>1906</v>
      </c>
      <c r="V77" s="134">
        <f t="shared" si="3"/>
        <v>2223</v>
      </c>
      <c r="W77" s="94">
        <v>2223</v>
      </c>
      <c r="X77" t="str">
        <f>IF($X$4="none","",VLOOKUP($V77,'S5. Diversion'!$B$10:$AC$1450,'S9. Lookup Data'!$I$6+5,FALSE))</f>
        <v/>
      </c>
      <c r="Y77" t="str">
        <f>IF($Y$4="none","",VLOOKUP($V77,'S5. Diversion'!$B$10:$AC$1450,'S9. Lookup Data'!$I$7+5,FALSE))</f>
        <v/>
      </c>
      <c r="Z77" t="str">
        <f>IF($Z$4="none","",VLOOKUP($V77,'S5. Diversion'!$B$10:$AC$1450,'S9. Lookup Data'!$I$8+5,FALSE))</f>
        <v/>
      </c>
      <c r="AA77" t="str">
        <f>IF($AA$4="none","",VLOOKUP($V77,'S5. Diversion'!$B$10:$AC$1450,'S9. Lookup Data'!$I$9+5,FALSE))</f>
        <v/>
      </c>
      <c r="AB77" t="str">
        <f>IF($AB$4="none","",VLOOKUP($V77,'S5. Diversion'!$B$10:$AC$1450,'S9. Lookup Data'!$I$10+5,FALSE))</f>
        <v/>
      </c>
    </row>
    <row r="78" spans="21:28">
      <c r="U78" s="84">
        <f t="shared" si="2"/>
        <v>1906</v>
      </c>
      <c r="V78" s="134">
        <f t="shared" si="3"/>
        <v>2251</v>
      </c>
      <c r="W78" s="94">
        <v>2251</v>
      </c>
      <c r="X78" t="str">
        <f>IF($X$4="none","",VLOOKUP($V78,'S5. Diversion'!$B$10:$AC$1450,'S9. Lookup Data'!$I$6+5,FALSE))</f>
        <v/>
      </c>
      <c r="Y78" t="str">
        <f>IF($Y$4="none","",VLOOKUP($V78,'S5. Diversion'!$B$10:$AC$1450,'S9. Lookup Data'!$I$7+5,FALSE))</f>
        <v/>
      </c>
      <c r="Z78" t="str">
        <f>IF($Z$4="none","",VLOOKUP($V78,'S5. Diversion'!$B$10:$AC$1450,'S9. Lookup Data'!$I$8+5,FALSE))</f>
        <v/>
      </c>
      <c r="AA78" t="str">
        <f>IF($AA$4="none","",VLOOKUP($V78,'S5. Diversion'!$B$10:$AC$1450,'S9. Lookup Data'!$I$9+5,FALSE))</f>
        <v/>
      </c>
      <c r="AB78" t="str">
        <f>IF($AB$4="none","",VLOOKUP($V78,'S5. Diversion'!$B$10:$AC$1450,'S9. Lookup Data'!$I$10+5,FALSE))</f>
        <v/>
      </c>
    </row>
    <row r="79" spans="21:28">
      <c r="U79" s="84">
        <f t="shared" si="2"/>
        <v>1906</v>
      </c>
      <c r="V79" s="134">
        <f t="shared" si="3"/>
        <v>2282</v>
      </c>
      <c r="W79" s="94">
        <v>2282</v>
      </c>
      <c r="X79" t="str">
        <f>IF($X$4="none","",VLOOKUP($V79,'S5. Diversion'!$B$10:$AC$1450,'S9. Lookup Data'!$I$6+5,FALSE))</f>
        <v/>
      </c>
      <c r="Y79" t="str">
        <f>IF($Y$4="none","",VLOOKUP($V79,'S5. Diversion'!$B$10:$AC$1450,'S9. Lookup Data'!$I$7+5,FALSE))</f>
        <v/>
      </c>
      <c r="Z79" t="str">
        <f>IF($Z$4="none","",VLOOKUP($V79,'S5. Diversion'!$B$10:$AC$1450,'S9. Lookup Data'!$I$8+5,FALSE))</f>
        <v/>
      </c>
      <c r="AA79" t="str">
        <f>IF($AA$4="none","",VLOOKUP($V79,'S5. Diversion'!$B$10:$AC$1450,'S9. Lookup Data'!$I$9+5,FALSE))</f>
        <v/>
      </c>
      <c r="AB79" t="str">
        <f>IF($AB$4="none","",VLOOKUP($V79,'S5. Diversion'!$B$10:$AC$1450,'S9. Lookup Data'!$I$10+5,FALSE))</f>
        <v/>
      </c>
    </row>
    <row r="80" spans="21:28">
      <c r="U80" s="84">
        <f t="shared" si="2"/>
        <v>1906</v>
      </c>
      <c r="V80" s="134">
        <f t="shared" si="3"/>
        <v>2312</v>
      </c>
      <c r="W80" s="94">
        <v>2312</v>
      </c>
      <c r="X80" t="str">
        <f>IF($X$4="none","",VLOOKUP($V80,'S5. Diversion'!$B$10:$AC$1450,'S9. Lookup Data'!$I$6+5,FALSE))</f>
        <v/>
      </c>
      <c r="Y80" t="str">
        <f>IF($Y$4="none","",VLOOKUP($V80,'S5. Diversion'!$B$10:$AC$1450,'S9. Lookup Data'!$I$7+5,FALSE))</f>
        <v/>
      </c>
      <c r="Z80" t="str">
        <f>IF($Z$4="none","",VLOOKUP($V80,'S5. Diversion'!$B$10:$AC$1450,'S9. Lookup Data'!$I$8+5,FALSE))</f>
        <v/>
      </c>
      <c r="AA80" t="str">
        <f>IF($AA$4="none","",VLOOKUP($V80,'S5. Diversion'!$B$10:$AC$1450,'S9. Lookup Data'!$I$9+5,FALSE))</f>
        <v/>
      </c>
      <c r="AB80" t="str">
        <f>IF($AB$4="none","",VLOOKUP($V80,'S5. Diversion'!$B$10:$AC$1450,'S9. Lookup Data'!$I$10+5,FALSE))</f>
        <v/>
      </c>
    </row>
    <row r="81" spans="21:28">
      <c r="U81" s="84">
        <f t="shared" si="2"/>
        <v>1906</v>
      </c>
      <c r="V81" s="134">
        <f t="shared" si="3"/>
        <v>2343</v>
      </c>
      <c r="W81" s="94">
        <v>2343</v>
      </c>
      <c r="X81" t="str">
        <f>IF($X$4="none","",VLOOKUP($V81,'S5. Diversion'!$B$10:$AC$1450,'S9. Lookup Data'!$I$6+5,FALSE))</f>
        <v/>
      </c>
      <c r="Y81" t="str">
        <f>IF($Y$4="none","",VLOOKUP($V81,'S5. Diversion'!$B$10:$AC$1450,'S9. Lookup Data'!$I$7+5,FALSE))</f>
        <v/>
      </c>
      <c r="Z81" t="str">
        <f>IF($Z$4="none","",VLOOKUP($V81,'S5. Diversion'!$B$10:$AC$1450,'S9. Lookup Data'!$I$8+5,FALSE))</f>
        <v/>
      </c>
      <c r="AA81" t="str">
        <f>IF($AA$4="none","",VLOOKUP($V81,'S5. Diversion'!$B$10:$AC$1450,'S9. Lookup Data'!$I$9+5,FALSE))</f>
        <v/>
      </c>
      <c r="AB81" t="str">
        <f>IF($AB$4="none","",VLOOKUP($V81,'S5. Diversion'!$B$10:$AC$1450,'S9. Lookup Data'!$I$10+5,FALSE))</f>
        <v/>
      </c>
    </row>
    <row r="82" spans="21:28">
      <c r="U82" s="84">
        <f t="shared" si="2"/>
        <v>1906</v>
      </c>
      <c r="V82" s="134">
        <f t="shared" si="3"/>
        <v>2373</v>
      </c>
      <c r="W82" s="94">
        <v>2373</v>
      </c>
      <c r="X82" t="str">
        <f>IF($X$4="none","",VLOOKUP($V82,'S5. Diversion'!$B$10:$AC$1450,'S9. Lookup Data'!$I$6+5,FALSE))</f>
        <v/>
      </c>
      <c r="Y82" t="str">
        <f>IF($Y$4="none","",VLOOKUP($V82,'S5. Diversion'!$B$10:$AC$1450,'S9. Lookup Data'!$I$7+5,FALSE))</f>
        <v/>
      </c>
      <c r="Z82" t="str">
        <f>IF($Z$4="none","",VLOOKUP($V82,'S5. Diversion'!$B$10:$AC$1450,'S9. Lookup Data'!$I$8+5,FALSE))</f>
        <v/>
      </c>
      <c r="AA82" t="str">
        <f>IF($AA$4="none","",VLOOKUP($V82,'S5. Diversion'!$B$10:$AC$1450,'S9. Lookup Data'!$I$9+5,FALSE))</f>
        <v/>
      </c>
      <c r="AB82" t="str">
        <f>IF($AB$4="none","",VLOOKUP($V82,'S5. Diversion'!$B$10:$AC$1450,'S9. Lookup Data'!$I$10+5,FALSE))</f>
        <v/>
      </c>
    </row>
    <row r="83" spans="21:28">
      <c r="U83" s="84">
        <f t="shared" si="2"/>
        <v>1906</v>
      </c>
      <c r="V83" s="134">
        <f t="shared" si="3"/>
        <v>2404</v>
      </c>
      <c r="W83" s="94">
        <v>2404</v>
      </c>
      <c r="X83" t="str">
        <f>IF($X$4="none","",VLOOKUP($V83,'S5. Diversion'!$B$10:$AC$1450,'S9. Lookup Data'!$I$6+5,FALSE))</f>
        <v/>
      </c>
      <c r="Y83" t="str">
        <f>IF($Y$4="none","",VLOOKUP($V83,'S5. Diversion'!$B$10:$AC$1450,'S9. Lookup Data'!$I$7+5,FALSE))</f>
        <v/>
      </c>
      <c r="Z83" t="str">
        <f>IF($Z$4="none","",VLOOKUP($V83,'S5. Diversion'!$B$10:$AC$1450,'S9. Lookup Data'!$I$8+5,FALSE))</f>
        <v/>
      </c>
      <c r="AA83" t="str">
        <f>IF($AA$4="none","",VLOOKUP($V83,'S5. Diversion'!$B$10:$AC$1450,'S9. Lookup Data'!$I$9+5,FALSE))</f>
        <v/>
      </c>
      <c r="AB83" t="str">
        <f>IF($AB$4="none","",VLOOKUP($V83,'S5. Diversion'!$B$10:$AC$1450,'S9. Lookup Data'!$I$10+5,FALSE))</f>
        <v/>
      </c>
    </row>
    <row r="84" spans="21:28">
      <c r="U84" s="84">
        <f t="shared" si="2"/>
        <v>1906</v>
      </c>
      <c r="V84" s="134">
        <f t="shared" si="3"/>
        <v>2435</v>
      </c>
      <c r="W84" s="94">
        <v>2435</v>
      </c>
      <c r="X84" t="str">
        <f>IF($X$4="none","",VLOOKUP($V84,'S5. Diversion'!$B$10:$AC$1450,'S9. Lookup Data'!$I$6+5,FALSE))</f>
        <v/>
      </c>
      <c r="Y84" t="str">
        <f>IF($Y$4="none","",VLOOKUP($V84,'S5. Diversion'!$B$10:$AC$1450,'S9. Lookup Data'!$I$7+5,FALSE))</f>
        <v/>
      </c>
      <c r="Z84" t="str">
        <f>IF($Z$4="none","",VLOOKUP($V84,'S5. Diversion'!$B$10:$AC$1450,'S9. Lookup Data'!$I$8+5,FALSE))</f>
        <v/>
      </c>
      <c r="AA84" t="str">
        <f>IF($AA$4="none","",VLOOKUP($V84,'S5. Diversion'!$B$10:$AC$1450,'S9. Lookup Data'!$I$9+5,FALSE))</f>
        <v/>
      </c>
      <c r="AB84" t="str">
        <f>IF($AB$4="none","",VLOOKUP($V84,'S5. Diversion'!$B$10:$AC$1450,'S9. Lookup Data'!$I$10+5,FALSE))</f>
        <v/>
      </c>
    </row>
    <row r="85" spans="21:28">
      <c r="U85" s="84">
        <f t="shared" si="2"/>
        <v>1906</v>
      </c>
      <c r="V85" s="134">
        <f t="shared" si="3"/>
        <v>2465</v>
      </c>
      <c r="W85" s="94">
        <v>2465</v>
      </c>
      <c r="X85" t="str">
        <f>IF($X$4="none","",VLOOKUP($V85,'S5. Diversion'!$B$10:$AC$1450,'S9. Lookup Data'!$I$6+5,FALSE))</f>
        <v/>
      </c>
      <c r="Y85" t="str">
        <f>IF($Y$4="none","",VLOOKUP($V85,'S5. Diversion'!$B$10:$AC$1450,'S9. Lookup Data'!$I$7+5,FALSE))</f>
        <v/>
      </c>
      <c r="Z85" t="str">
        <f>IF($Z$4="none","",VLOOKUP($V85,'S5. Diversion'!$B$10:$AC$1450,'S9. Lookup Data'!$I$8+5,FALSE))</f>
        <v/>
      </c>
      <c r="AA85" t="str">
        <f>IF($AA$4="none","",VLOOKUP($V85,'S5. Diversion'!$B$10:$AC$1450,'S9. Lookup Data'!$I$9+5,FALSE))</f>
        <v/>
      </c>
      <c r="AB85" t="str">
        <f>IF($AB$4="none","",VLOOKUP($V85,'S5. Diversion'!$B$10:$AC$1450,'S9. Lookup Data'!$I$10+5,FALSE))</f>
        <v/>
      </c>
    </row>
    <row r="86" spans="21:28">
      <c r="U86" s="84">
        <f t="shared" si="2"/>
        <v>1906</v>
      </c>
      <c r="V86" s="134">
        <f t="shared" si="3"/>
        <v>2496</v>
      </c>
      <c r="W86" s="94">
        <v>2496</v>
      </c>
      <c r="X86" t="str">
        <f>IF($X$4="none","",VLOOKUP($V86,'S5. Diversion'!$B$10:$AC$1450,'S9. Lookup Data'!$I$6+5,FALSE))</f>
        <v/>
      </c>
      <c r="Y86" t="str">
        <f>IF($Y$4="none","",VLOOKUP($V86,'S5. Diversion'!$B$10:$AC$1450,'S9. Lookup Data'!$I$7+5,FALSE))</f>
        <v/>
      </c>
      <c r="Z86" t="str">
        <f>IF($Z$4="none","",VLOOKUP($V86,'S5. Diversion'!$B$10:$AC$1450,'S9. Lookup Data'!$I$8+5,FALSE))</f>
        <v/>
      </c>
      <c r="AA86" t="str">
        <f>IF($AA$4="none","",VLOOKUP($V86,'S5. Diversion'!$B$10:$AC$1450,'S9. Lookup Data'!$I$9+5,FALSE))</f>
        <v/>
      </c>
      <c r="AB86" t="str">
        <f>IF($AB$4="none","",VLOOKUP($V86,'S5. Diversion'!$B$10:$AC$1450,'S9. Lookup Data'!$I$10+5,FALSE))</f>
        <v/>
      </c>
    </row>
    <row r="87" spans="21:28">
      <c r="U87" s="84">
        <f t="shared" si="2"/>
        <v>1906</v>
      </c>
      <c r="V87" s="134">
        <f t="shared" si="3"/>
        <v>2526</v>
      </c>
      <c r="W87" s="94">
        <v>2526</v>
      </c>
      <c r="X87" t="str">
        <f>IF($X$4="none","",VLOOKUP($V87,'S5. Diversion'!$B$10:$AC$1450,'S9. Lookup Data'!$I$6+5,FALSE))</f>
        <v/>
      </c>
      <c r="Y87" t="str">
        <f>IF($Y$4="none","",VLOOKUP($V87,'S5. Diversion'!$B$10:$AC$1450,'S9. Lookup Data'!$I$7+5,FALSE))</f>
        <v/>
      </c>
      <c r="Z87" t="str">
        <f>IF($Z$4="none","",VLOOKUP($V87,'S5. Diversion'!$B$10:$AC$1450,'S9. Lookup Data'!$I$8+5,FALSE))</f>
        <v/>
      </c>
      <c r="AA87" t="str">
        <f>IF($AA$4="none","",VLOOKUP($V87,'S5. Diversion'!$B$10:$AC$1450,'S9. Lookup Data'!$I$9+5,FALSE))</f>
        <v/>
      </c>
      <c r="AB87" t="str">
        <f>IF($AB$4="none","",VLOOKUP($V87,'S5. Diversion'!$B$10:$AC$1450,'S9. Lookup Data'!$I$10+5,FALSE))</f>
        <v/>
      </c>
    </row>
    <row r="88" spans="21:28">
      <c r="U88" s="84">
        <f t="shared" si="2"/>
        <v>1906</v>
      </c>
      <c r="V88" s="134">
        <f t="shared" si="3"/>
        <v>2557</v>
      </c>
      <c r="W88" s="94">
        <v>2557</v>
      </c>
      <c r="X88" t="str">
        <f>IF($X$4="none","",VLOOKUP($V88,'S5. Diversion'!$B$10:$AC$1450,'S9. Lookup Data'!$I$6+5,FALSE))</f>
        <v/>
      </c>
      <c r="Y88" t="str">
        <f>IF($Y$4="none","",VLOOKUP($V88,'S5. Diversion'!$B$10:$AC$1450,'S9. Lookup Data'!$I$7+5,FALSE))</f>
        <v/>
      </c>
      <c r="Z88" t="str">
        <f>IF($Z$4="none","",VLOOKUP($V88,'S5. Diversion'!$B$10:$AC$1450,'S9. Lookup Data'!$I$8+5,FALSE))</f>
        <v/>
      </c>
      <c r="AA88" t="str">
        <f>IF($AA$4="none","",VLOOKUP($V88,'S5. Diversion'!$B$10:$AC$1450,'S9. Lookup Data'!$I$9+5,FALSE))</f>
        <v/>
      </c>
      <c r="AB88" t="str">
        <f>IF($AB$4="none","",VLOOKUP($V88,'S5. Diversion'!$B$10:$AC$1450,'S9. Lookup Data'!$I$10+5,FALSE))</f>
        <v/>
      </c>
    </row>
    <row r="89" spans="21:28">
      <c r="U89" s="84">
        <f t="shared" si="2"/>
        <v>1907</v>
      </c>
      <c r="V89" s="134">
        <f t="shared" si="3"/>
        <v>2588</v>
      </c>
      <c r="W89" s="94">
        <v>2588</v>
      </c>
      <c r="X89" t="str">
        <f>IF($X$4="none","",VLOOKUP($V89,'S5. Diversion'!$B$10:$AC$1450,'S9. Lookup Data'!$I$6+5,FALSE))</f>
        <v/>
      </c>
      <c r="Y89" t="str">
        <f>IF($Y$4="none","",VLOOKUP($V89,'S5. Diversion'!$B$10:$AC$1450,'S9. Lookup Data'!$I$7+5,FALSE))</f>
        <v/>
      </c>
      <c r="Z89" t="str">
        <f>IF($Z$4="none","",VLOOKUP($V89,'S5. Diversion'!$B$10:$AC$1450,'S9. Lookup Data'!$I$8+5,FALSE))</f>
        <v/>
      </c>
      <c r="AA89" t="str">
        <f>IF($AA$4="none","",VLOOKUP($V89,'S5. Diversion'!$B$10:$AC$1450,'S9. Lookup Data'!$I$9+5,FALSE))</f>
        <v/>
      </c>
      <c r="AB89" t="str">
        <f>IF($AB$4="none","",VLOOKUP($V89,'S5. Diversion'!$B$10:$AC$1450,'S9. Lookup Data'!$I$10+5,FALSE))</f>
        <v/>
      </c>
    </row>
    <row r="90" spans="21:28">
      <c r="U90" s="84">
        <f t="shared" si="2"/>
        <v>1907</v>
      </c>
      <c r="V90" s="134">
        <f t="shared" si="3"/>
        <v>2616</v>
      </c>
      <c r="W90" s="94">
        <v>2616</v>
      </c>
      <c r="X90" t="str">
        <f>IF($X$4="none","",VLOOKUP($V90,'S5. Diversion'!$B$10:$AC$1450,'S9. Lookup Data'!$I$6+5,FALSE))</f>
        <v/>
      </c>
      <c r="Y90" t="str">
        <f>IF($Y$4="none","",VLOOKUP($V90,'S5. Diversion'!$B$10:$AC$1450,'S9. Lookup Data'!$I$7+5,FALSE))</f>
        <v/>
      </c>
      <c r="Z90" t="str">
        <f>IF($Z$4="none","",VLOOKUP($V90,'S5. Diversion'!$B$10:$AC$1450,'S9. Lookup Data'!$I$8+5,FALSE))</f>
        <v/>
      </c>
      <c r="AA90" t="str">
        <f>IF($AA$4="none","",VLOOKUP($V90,'S5. Diversion'!$B$10:$AC$1450,'S9. Lookup Data'!$I$9+5,FALSE))</f>
        <v/>
      </c>
      <c r="AB90" t="str">
        <f>IF($AB$4="none","",VLOOKUP($V90,'S5. Diversion'!$B$10:$AC$1450,'S9. Lookup Data'!$I$10+5,FALSE))</f>
        <v/>
      </c>
    </row>
    <row r="91" spans="21:28">
      <c r="U91" s="84">
        <f t="shared" si="2"/>
        <v>1907</v>
      </c>
      <c r="V91" s="134">
        <f t="shared" si="3"/>
        <v>2647</v>
      </c>
      <c r="W91" s="94">
        <v>2647</v>
      </c>
      <c r="X91" t="str">
        <f>IF($X$4="none","",VLOOKUP($V91,'S5. Diversion'!$B$10:$AC$1450,'S9. Lookup Data'!$I$6+5,FALSE))</f>
        <v/>
      </c>
      <c r="Y91" t="str">
        <f>IF($Y$4="none","",VLOOKUP($V91,'S5. Diversion'!$B$10:$AC$1450,'S9. Lookup Data'!$I$7+5,FALSE))</f>
        <v/>
      </c>
      <c r="Z91" t="str">
        <f>IF($Z$4="none","",VLOOKUP($V91,'S5. Diversion'!$B$10:$AC$1450,'S9. Lookup Data'!$I$8+5,FALSE))</f>
        <v/>
      </c>
      <c r="AA91" t="str">
        <f>IF($AA$4="none","",VLOOKUP($V91,'S5. Diversion'!$B$10:$AC$1450,'S9. Lookup Data'!$I$9+5,FALSE))</f>
        <v/>
      </c>
      <c r="AB91" t="str">
        <f>IF($AB$4="none","",VLOOKUP($V91,'S5. Diversion'!$B$10:$AC$1450,'S9. Lookup Data'!$I$10+5,FALSE))</f>
        <v/>
      </c>
    </row>
    <row r="92" spans="21:28">
      <c r="U92" s="84">
        <f t="shared" si="2"/>
        <v>1907</v>
      </c>
      <c r="V92" s="134">
        <f t="shared" si="3"/>
        <v>2677</v>
      </c>
      <c r="W92" s="94">
        <v>2677</v>
      </c>
      <c r="X92" t="str">
        <f>IF($X$4="none","",VLOOKUP($V92,'S5. Diversion'!$B$10:$AC$1450,'S9. Lookup Data'!$I$6+5,FALSE))</f>
        <v/>
      </c>
      <c r="Y92" t="str">
        <f>IF($Y$4="none","",VLOOKUP($V92,'S5. Diversion'!$B$10:$AC$1450,'S9. Lookup Data'!$I$7+5,FALSE))</f>
        <v/>
      </c>
      <c r="Z92" t="str">
        <f>IF($Z$4="none","",VLOOKUP($V92,'S5. Diversion'!$B$10:$AC$1450,'S9. Lookup Data'!$I$8+5,FALSE))</f>
        <v/>
      </c>
      <c r="AA92" t="str">
        <f>IF($AA$4="none","",VLOOKUP($V92,'S5. Diversion'!$B$10:$AC$1450,'S9. Lookup Data'!$I$9+5,FALSE))</f>
        <v/>
      </c>
      <c r="AB92" t="str">
        <f>IF($AB$4="none","",VLOOKUP($V92,'S5. Diversion'!$B$10:$AC$1450,'S9. Lookup Data'!$I$10+5,FALSE))</f>
        <v/>
      </c>
    </row>
    <row r="93" spans="21:28">
      <c r="U93" s="84">
        <f t="shared" si="2"/>
        <v>1907</v>
      </c>
      <c r="V93" s="134">
        <f t="shared" si="3"/>
        <v>2708</v>
      </c>
      <c r="W93" s="94">
        <v>2708</v>
      </c>
      <c r="X93" t="str">
        <f>IF($X$4="none","",VLOOKUP($V93,'S5. Diversion'!$B$10:$AC$1450,'S9. Lookup Data'!$I$6+5,FALSE))</f>
        <v/>
      </c>
      <c r="Y93" t="str">
        <f>IF($Y$4="none","",VLOOKUP($V93,'S5. Diversion'!$B$10:$AC$1450,'S9. Lookup Data'!$I$7+5,FALSE))</f>
        <v/>
      </c>
      <c r="Z93" t="str">
        <f>IF($Z$4="none","",VLOOKUP($V93,'S5. Diversion'!$B$10:$AC$1450,'S9. Lookup Data'!$I$8+5,FALSE))</f>
        <v/>
      </c>
      <c r="AA93" t="str">
        <f>IF($AA$4="none","",VLOOKUP($V93,'S5. Diversion'!$B$10:$AC$1450,'S9. Lookup Data'!$I$9+5,FALSE))</f>
        <v/>
      </c>
      <c r="AB93" t="str">
        <f>IF($AB$4="none","",VLOOKUP($V93,'S5. Diversion'!$B$10:$AC$1450,'S9. Lookup Data'!$I$10+5,FALSE))</f>
        <v/>
      </c>
    </row>
    <row r="94" spans="21:28">
      <c r="U94" s="84">
        <f t="shared" si="2"/>
        <v>1907</v>
      </c>
      <c r="V94" s="134">
        <f t="shared" si="3"/>
        <v>2738</v>
      </c>
      <c r="W94" s="94">
        <v>2738</v>
      </c>
      <c r="X94" t="str">
        <f>IF($X$4="none","",VLOOKUP($V94,'S5. Diversion'!$B$10:$AC$1450,'S9. Lookup Data'!$I$6+5,FALSE))</f>
        <v/>
      </c>
      <c r="Y94" t="str">
        <f>IF($Y$4="none","",VLOOKUP($V94,'S5. Diversion'!$B$10:$AC$1450,'S9. Lookup Data'!$I$7+5,FALSE))</f>
        <v/>
      </c>
      <c r="Z94" t="str">
        <f>IF($Z$4="none","",VLOOKUP($V94,'S5. Diversion'!$B$10:$AC$1450,'S9. Lookup Data'!$I$8+5,FALSE))</f>
        <v/>
      </c>
      <c r="AA94" t="str">
        <f>IF($AA$4="none","",VLOOKUP($V94,'S5. Diversion'!$B$10:$AC$1450,'S9. Lookup Data'!$I$9+5,FALSE))</f>
        <v/>
      </c>
      <c r="AB94" t="str">
        <f>IF($AB$4="none","",VLOOKUP($V94,'S5. Diversion'!$B$10:$AC$1450,'S9. Lookup Data'!$I$10+5,FALSE))</f>
        <v/>
      </c>
    </row>
    <row r="95" spans="21:28">
      <c r="U95" s="84">
        <f t="shared" si="2"/>
        <v>1907</v>
      </c>
      <c r="V95" s="134">
        <f t="shared" si="3"/>
        <v>2769</v>
      </c>
      <c r="W95" s="94">
        <v>2769</v>
      </c>
      <c r="X95" t="str">
        <f>IF($X$4="none","",VLOOKUP($V95,'S5. Diversion'!$B$10:$AC$1450,'S9. Lookup Data'!$I$6+5,FALSE))</f>
        <v/>
      </c>
      <c r="Y95" t="str">
        <f>IF($Y$4="none","",VLOOKUP($V95,'S5. Diversion'!$B$10:$AC$1450,'S9. Lookup Data'!$I$7+5,FALSE))</f>
        <v/>
      </c>
      <c r="Z95" t="str">
        <f>IF($Z$4="none","",VLOOKUP($V95,'S5. Diversion'!$B$10:$AC$1450,'S9. Lookup Data'!$I$8+5,FALSE))</f>
        <v/>
      </c>
      <c r="AA95" t="str">
        <f>IF($AA$4="none","",VLOOKUP($V95,'S5. Diversion'!$B$10:$AC$1450,'S9. Lookup Data'!$I$9+5,FALSE))</f>
        <v/>
      </c>
      <c r="AB95" t="str">
        <f>IF($AB$4="none","",VLOOKUP($V95,'S5. Diversion'!$B$10:$AC$1450,'S9. Lookup Data'!$I$10+5,FALSE))</f>
        <v/>
      </c>
    </row>
    <row r="96" spans="21:28">
      <c r="U96" s="84">
        <f t="shared" si="2"/>
        <v>1907</v>
      </c>
      <c r="V96" s="134">
        <f t="shared" si="3"/>
        <v>2800</v>
      </c>
      <c r="W96" s="94">
        <v>2800</v>
      </c>
      <c r="X96" t="str">
        <f>IF($X$4="none","",VLOOKUP($V96,'S5. Diversion'!$B$10:$AC$1450,'S9. Lookup Data'!$I$6+5,FALSE))</f>
        <v/>
      </c>
      <c r="Y96" t="str">
        <f>IF($Y$4="none","",VLOOKUP($V96,'S5. Diversion'!$B$10:$AC$1450,'S9. Lookup Data'!$I$7+5,FALSE))</f>
        <v/>
      </c>
      <c r="Z96" t="str">
        <f>IF($Z$4="none","",VLOOKUP($V96,'S5. Diversion'!$B$10:$AC$1450,'S9. Lookup Data'!$I$8+5,FALSE))</f>
        <v/>
      </c>
      <c r="AA96" t="str">
        <f>IF($AA$4="none","",VLOOKUP($V96,'S5. Diversion'!$B$10:$AC$1450,'S9. Lookup Data'!$I$9+5,FALSE))</f>
        <v/>
      </c>
      <c r="AB96" t="str">
        <f>IF($AB$4="none","",VLOOKUP($V96,'S5. Diversion'!$B$10:$AC$1450,'S9. Lookup Data'!$I$10+5,FALSE))</f>
        <v/>
      </c>
    </row>
    <row r="97" spans="21:28">
      <c r="U97" s="84">
        <f t="shared" si="2"/>
        <v>1907</v>
      </c>
      <c r="V97" s="134">
        <f t="shared" si="3"/>
        <v>2830</v>
      </c>
      <c r="W97" s="94">
        <v>2830</v>
      </c>
      <c r="X97" t="str">
        <f>IF($X$4="none","",VLOOKUP($V97,'S5. Diversion'!$B$10:$AC$1450,'S9. Lookup Data'!$I$6+5,FALSE))</f>
        <v/>
      </c>
      <c r="Y97" t="str">
        <f>IF($Y$4="none","",VLOOKUP($V97,'S5. Diversion'!$B$10:$AC$1450,'S9. Lookup Data'!$I$7+5,FALSE))</f>
        <v/>
      </c>
      <c r="Z97" t="str">
        <f>IF($Z$4="none","",VLOOKUP($V97,'S5. Diversion'!$B$10:$AC$1450,'S9. Lookup Data'!$I$8+5,FALSE))</f>
        <v/>
      </c>
      <c r="AA97" t="str">
        <f>IF($AA$4="none","",VLOOKUP($V97,'S5. Diversion'!$B$10:$AC$1450,'S9. Lookup Data'!$I$9+5,FALSE))</f>
        <v/>
      </c>
      <c r="AB97" t="str">
        <f>IF($AB$4="none","",VLOOKUP($V97,'S5. Diversion'!$B$10:$AC$1450,'S9. Lookup Data'!$I$10+5,FALSE))</f>
        <v/>
      </c>
    </row>
    <row r="98" spans="21:28">
      <c r="U98" s="84">
        <f t="shared" si="2"/>
        <v>1907</v>
      </c>
      <c r="V98" s="134">
        <f t="shared" si="3"/>
        <v>2861</v>
      </c>
      <c r="W98" s="94">
        <v>2861</v>
      </c>
      <c r="X98" t="str">
        <f>IF($X$4="none","",VLOOKUP($V98,'S5. Diversion'!$B$10:$AC$1450,'S9. Lookup Data'!$I$6+5,FALSE))</f>
        <v/>
      </c>
      <c r="Y98" t="str">
        <f>IF($Y$4="none","",VLOOKUP($V98,'S5. Diversion'!$B$10:$AC$1450,'S9. Lookup Data'!$I$7+5,FALSE))</f>
        <v/>
      </c>
      <c r="Z98" t="str">
        <f>IF($Z$4="none","",VLOOKUP($V98,'S5. Diversion'!$B$10:$AC$1450,'S9. Lookup Data'!$I$8+5,FALSE))</f>
        <v/>
      </c>
      <c r="AA98" t="str">
        <f>IF($AA$4="none","",VLOOKUP($V98,'S5. Diversion'!$B$10:$AC$1450,'S9. Lookup Data'!$I$9+5,FALSE))</f>
        <v/>
      </c>
      <c r="AB98" t="str">
        <f>IF($AB$4="none","",VLOOKUP($V98,'S5. Diversion'!$B$10:$AC$1450,'S9. Lookup Data'!$I$10+5,FALSE))</f>
        <v/>
      </c>
    </row>
    <row r="99" spans="21:28">
      <c r="U99" s="84">
        <f t="shared" si="2"/>
        <v>1907</v>
      </c>
      <c r="V99" s="134">
        <f t="shared" si="3"/>
        <v>2891</v>
      </c>
      <c r="W99" s="94">
        <v>2891</v>
      </c>
      <c r="X99" t="str">
        <f>IF($X$4="none","",VLOOKUP($V99,'S5. Diversion'!$B$10:$AC$1450,'S9. Lookup Data'!$I$6+5,FALSE))</f>
        <v/>
      </c>
      <c r="Y99" t="str">
        <f>IF($Y$4="none","",VLOOKUP($V99,'S5. Diversion'!$B$10:$AC$1450,'S9. Lookup Data'!$I$7+5,FALSE))</f>
        <v/>
      </c>
      <c r="Z99" t="str">
        <f>IF($Z$4="none","",VLOOKUP($V99,'S5. Diversion'!$B$10:$AC$1450,'S9. Lookup Data'!$I$8+5,FALSE))</f>
        <v/>
      </c>
      <c r="AA99" t="str">
        <f>IF($AA$4="none","",VLOOKUP($V99,'S5. Diversion'!$B$10:$AC$1450,'S9. Lookup Data'!$I$9+5,FALSE))</f>
        <v/>
      </c>
      <c r="AB99" t="str">
        <f>IF($AB$4="none","",VLOOKUP($V99,'S5. Diversion'!$B$10:$AC$1450,'S9. Lookup Data'!$I$10+5,FALSE))</f>
        <v/>
      </c>
    </row>
    <row r="100" spans="21:28">
      <c r="U100" s="84">
        <f t="shared" si="2"/>
        <v>1907</v>
      </c>
      <c r="V100" s="134">
        <f t="shared" si="3"/>
        <v>2922</v>
      </c>
      <c r="W100" s="94">
        <v>2922</v>
      </c>
      <c r="X100" t="str">
        <f>IF($X$4="none","",VLOOKUP($V100,'S5. Diversion'!$B$10:$AC$1450,'S9. Lookup Data'!$I$6+5,FALSE))</f>
        <v/>
      </c>
      <c r="Y100" t="str">
        <f>IF($Y$4="none","",VLOOKUP($V100,'S5. Diversion'!$B$10:$AC$1450,'S9. Lookup Data'!$I$7+5,FALSE))</f>
        <v/>
      </c>
      <c r="Z100" t="str">
        <f>IF($Z$4="none","",VLOOKUP($V100,'S5. Diversion'!$B$10:$AC$1450,'S9. Lookup Data'!$I$8+5,FALSE))</f>
        <v/>
      </c>
      <c r="AA100" t="str">
        <f>IF($AA$4="none","",VLOOKUP($V100,'S5. Diversion'!$B$10:$AC$1450,'S9. Lookup Data'!$I$9+5,FALSE))</f>
        <v/>
      </c>
      <c r="AB100" t="str">
        <f>IF($AB$4="none","",VLOOKUP($V100,'S5. Diversion'!$B$10:$AC$1450,'S9. Lookup Data'!$I$10+5,FALSE))</f>
        <v/>
      </c>
    </row>
    <row r="101" spans="21:28">
      <c r="U101" s="84">
        <f t="shared" si="2"/>
        <v>1908</v>
      </c>
      <c r="V101" s="134">
        <f t="shared" si="3"/>
        <v>2953</v>
      </c>
      <c r="W101" s="94">
        <v>2953</v>
      </c>
      <c r="X101" t="str">
        <f>IF($X$4="none","",VLOOKUP($V101,'S5. Diversion'!$B$10:$AC$1450,'S9. Lookup Data'!$I$6+5,FALSE))</f>
        <v/>
      </c>
      <c r="Y101" t="str">
        <f>IF($Y$4="none","",VLOOKUP($V101,'S5. Diversion'!$B$10:$AC$1450,'S9. Lookup Data'!$I$7+5,FALSE))</f>
        <v/>
      </c>
      <c r="Z101" t="str">
        <f>IF($Z$4="none","",VLOOKUP($V101,'S5. Diversion'!$B$10:$AC$1450,'S9. Lookup Data'!$I$8+5,FALSE))</f>
        <v/>
      </c>
      <c r="AA101" t="str">
        <f>IF($AA$4="none","",VLOOKUP($V101,'S5. Diversion'!$B$10:$AC$1450,'S9. Lookup Data'!$I$9+5,FALSE))</f>
        <v/>
      </c>
      <c r="AB101" t="str">
        <f>IF($AB$4="none","",VLOOKUP($V101,'S5. Diversion'!$B$10:$AC$1450,'S9. Lookup Data'!$I$10+5,FALSE))</f>
        <v/>
      </c>
    </row>
    <row r="102" spans="21:28">
      <c r="U102" s="84">
        <f t="shared" si="2"/>
        <v>1908</v>
      </c>
      <c r="V102" s="134">
        <f t="shared" si="3"/>
        <v>2982</v>
      </c>
      <c r="W102" s="94">
        <v>2982</v>
      </c>
      <c r="X102" t="str">
        <f>IF($X$4="none","",VLOOKUP($V102,'S5. Diversion'!$B$10:$AC$1450,'S9. Lookup Data'!$I$6+5,FALSE))</f>
        <v/>
      </c>
      <c r="Y102" t="str">
        <f>IF($Y$4="none","",VLOOKUP($V102,'S5. Diversion'!$B$10:$AC$1450,'S9. Lookup Data'!$I$7+5,FALSE))</f>
        <v/>
      </c>
      <c r="Z102" t="str">
        <f>IF($Z$4="none","",VLOOKUP($V102,'S5. Diversion'!$B$10:$AC$1450,'S9. Lookup Data'!$I$8+5,FALSE))</f>
        <v/>
      </c>
      <c r="AA102" t="str">
        <f>IF($AA$4="none","",VLOOKUP($V102,'S5. Diversion'!$B$10:$AC$1450,'S9. Lookup Data'!$I$9+5,FALSE))</f>
        <v/>
      </c>
      <c r="AB102" t="str">
        <f>IF($AB$4="none","",VLOOKUP($V102,'S5. Diversion'!$B$10:$AC$1450,'S9. Lookup Data'!$I$10+5,FALSE))</f>
        <v/>
      </c>
    </row>
    <row r="103" spans="21:28">
      <c r="U103" s="84">
        <f t="shared" si="2"/>
        <v>1908</v>
      </c>
      <c r="V103" s="134">
        <f t="shared" si="3"/>
        <v>3013</v>
      </c>
      <c r="W103" s="94">
        <v>3013</v>
      </c>
      <c r="X103" t="str">
        <f>IF($X$4="none","",VLOOKUP($V103,'S5. Diversion'!$B$10:$AC$1450,'S9. Lookup Data'!$I$6+5,FALSE))</f>
        <v/>
      </c>
      <c r="Y103" t="str">
        <f>IF($Y$4="none","",VLOOKUP($V103,'S5. Diversion'!$B$10:$AC$1450,'S9. Lookup Data'!$I$7+5,FALSE))</f>
        <v/>
      </c>
      <c r="Z103" t="str">
        <f>IF($Z$4="none","",VLOOKUP($V103,'S5. Diversion'!$B$10:$AC$1450,'S9. Lookup Data'!$I$8+5,FALSE))</f>
        <v/>
      </c>
      <c r="AA103" t="str">
        <f>IF($AA$4="none","",VLOOKUP($V103,'S5. Diversion'!$B$10:$AC$1450,'S9. Lookup Data'!$I$9+5,FALSE))</f>
        <v/>
      </c>
      <c r="AB103" t="str">
        <f>IF($AB$4="none","",VLOOKUP($V103,'S5. Diversion'!$B$10:$AC$1450,'S9. Lookup Data'!$I$10+5,FALSE))</f>
        <v/>
      </c>
    </row>
    <row r="104" spans="21:28">
      <c r="U104" s="84">
        <f t="shared" si="2"/>
        <v>1908</v>
      </c>
      <c r="V104" s="134">
        <f t="shared" si="3"/>
        <v>3043</v>
      </c>
      <c r="W104" s="94">
        <v>3043</v>
      </c>
      <c r="X104" t="str">
        <f>IF($X$4="none","",VLOOKUP($V104,'S5. Diversion'!$B$10:$AC$1450,'S9. Lookup Data'!$I$6+5,FALSE))</f>
        <v/>
      </c>
      <c r="Y104" t="str">
        <f>IF($Y$4="none","",VLOOKUP($V104,'S5. Diversion'!$B$10:$AC$1450,'S9. Lookup Data'!$I$7+5,FALSE))</f>
        <v/>
      </c>
      <c r="Z104" t="str">
        <f>IF($Z$4="none","",VLOOKUP($V104,'S5. Diversion'!$B$10:$AC$1450,'S9. Lookup Data'!$I$8+5,FALSE))</f>
        <v/>
      </c>
      <c r="AA104" t="str">
        <f>IF($AA$4="none","",VLOOKUP($V104,'S5. Diversion'!$B$10:$AC$1450,'S9. Lookup Data'!$I$9+5,FALSE))</f>
        <v/>
      </c>
      <c r="AB104" t="str">
        <f>IF($AB$4="none","",VLOOKUP($V104,'S5. Diversion'!$B$10:$AC$1450,'S9. Lookup Data'!$I$10+5,FALSE))</f>
        <v/>
      </c>
    </row>
    <row r="105" spans="21:28">
      <c r="U105" s="84">
        <f t="shared" si="2"/>
        <v>1908</v>
      </c>
      <c r="V105" s="134">
        <f t="shared" si="3"/>
        <v>3074</v>
      </c>
      <c r="W105" s="94">
        <v>3074</v>
      </c>
      <c r="X105" t="str">
        <f>IF($X$4="none","",VLOOKUP($V105,'S5. Diversion'!$B$10:$AC$1450,'S9. Lookup Data'!$I$6+5,FALSE))</f>
        <v/>
      </c>
      <c r="Y105" t="str">
        <f>IF($Y$4="none","",VLOOKUP($V105,'S5. Diversion'!$B$10:$AC$1450,'S9. Lookup Data'!$I$7+5,FALSE))</f>
        <v/>
      </c>
      <c r="Z105" t="str">
        <f>IF($Z$4="none","",VLOOKUP($V105,'S5. Diversion'!$B$10:$AC$1450,'S9. Lookup Data'!$I$8+5,FALSE))</f>
        <v/>
      </c>
      <c r="AA105" t="str">
        <f>IF($AA$4="none","",VLOOKUP($V105,'S5. Diversion'!$B$10:$AC$1450,'S9. Lookup Data'!$I$9+5,FALSE))</f>
        <v/>
      </c>
      <c r="AB105" t="str">
        <f>IF($AB$4="none","",VLOOKUP($V105,'S5. Diversion'!$B$10:$AC$1450,'S9. Lookup Data'!$I$10+5,FALSE))</f>
        <v/>
      </c>
    </row>
    <row r="106" spans="21:28">
      <c r="U106" s="84">
        <f t="shared" si="2"/>
        <v>1908</v>
      </c>
      <c r="V106" s="134">
        <f t="shared" si="3"/>
        <v>3104</v>
      </c>
      <c r="W106" s="94">
        <v>3104</v>
      </c>
      <c r="X106" t="str">
        <f>IF($X$4="none","",VLOOKUP($V106,'S5. Diversion'!$B$10:$AC$1450,'S9. Lookup Data'!$I$6+5,FALSE))</f>
        <v/>
      </c>
      <c r="Y106" t="str">
        <f>IF($Y$4="none","",VLOOKUP($V106,'S5. Diversion'!$B$10:$AC$1450,'S9. Lookup Data'!$I$7+5,FALSE))</f>
        <v/>
      </c>
      <c r="Z106" t="str">
        <f>IF($Z$4="none","",VLOOKUP($V106,'S5. Diversion'!$B$10:$AC$1450,'S9. Lookup Data'!$I$8+5,FALSE))</f>
        <v/>
      </c>
      <c r="AA106" t="str">
        <f>IF($AA$4="none","",VLOOKUP($V106,'S5. Diversion'!$B$10:$AC$1450,'S9. Lookup Data'!$I$9+5,FALSE))</f>
        <v/>
      </c>
      <c r="AB106" t="str">
        <f>IF($AB$4="none","",VLOOKUP($V106,'S5. Diversion'!$B$10:$AC$1450,'S9. Lookup Data'!$I$10+5,FALSE))</f>
        <v/>
      </c>
    </row>
    <row r="107" spans="21:28">
      <c r="U107" s="84">
        <f t="shared" si="2"/>
        <v>1908</v>
      </c>
      <c r="V107" s="134">
        <f t="shared" si="3"/>
        <v>3135</v>
      </c>
      <c r="W107" s="94">
        <v>3135</v>
      </c>
      <c r="X107" t="str">
        <f>IF($X$4="none","",VLOOKUP($V107,'S5. Diversion'!$B$10:$AC$1450,'S9. Lookup Data'!$I$6+5,FALSE))</f>
        <v/>
      </c>
      <c r="Y107" t="str">
        <f>IF($Y$4="none","",VLOOKUP($V107,'S5. Diversion'!$B$10:$AC$1450,'S9. Lookup Data'!$I$7+5,FALSE))</f>
        <v/>
      </c>
      <c r="Z107" t="str">
        <f>IF($Z$4="none","",VLOOKUP($V107,'S5. Diversion'!$B$10:$AC$1450,'S9. Lookup Data'!$I$8+5,FALSE))</f>
        <v/>
      </c>
      <c r="AA107" t="str">
        <f>IF($AA$4="none","",VLOOKUP($V107,'S5. Diversion'!$B$10:$AC$1450,'S9. Lookup Data'!$I$9+5,FALSE))</f>
        <v/>
      </c>
      <c r="AB107" t="str">
        <f>IF($AB$4="none","",VLOOKUP($V107,'S5. Diversion'!$B$10:$AC$1450,'S9. Lookup Data'!$I$10+5,FALSE))</f>
        <v/>
      </c>
    </row>
    <row r="108" spans="21:28">
      <c r="U108" s="84">
        <f t="shared" si="2"/>
        <v>1908</v>
      </c>
      <c r="V108" s="134">
        <f t="shared" si="3"/>
        <v>3166</v>
      </c>
      <c r="W108" s="94">
        <v>3166</v>
      </c>
      <c r="X108" t="str">
        <f>IF($X$4="none","",VLOOKUP($V108,'S5. Diversion'!$B$10:$AC$1450,'S9. Lookup Data'!$I$6+5,FALSE))</f>
        <v/>
      </c>
      <c r="Y108" t="str">
        <f>IF($Y$4="none","",VLOOKUP($V108,'S5. Diversion'!$B$10:$AC$1450,'S9. Lookup Data'!$I$7+5,FALSE))</f>
        <v/>
      </c>
      <c r="Z108" t="str">
        <f>IF($Z$4="none","",VLOOKUP($V108,'S5. Diversion'!$B$10:$AC$1450,'S9. Lookup Data'!$I$8+5,FALSE))</f>
        <v/>
      </c>
      <c r="AA108" t="str">
        <f>IF($AA$4="none","",VLOOKUP($V108,'S5. Diversion'!$B$10:$AC$1450,'S9. Lookup Data'!$I$9+5,FALSE))</f>
        <v/>
      </c>
      <c r="AB108" t="str">
        <f>IF($AB$4="none","",VLOOKUP($V108,'S5. Diversion'!$B$10:$AC$1450,'S9. Lookup Data'!$I$10+5,FALSE))</f>
        <v/>
      </c>
    </row>
    <row r="109" spans="21:28">
      <c r="U109" s="84">
        <f t="shared" si="2"/>
        <v>1908</v>
      </c>
      <c r="V109" s="134">
        <f t="shared" si="3"/>
        <v>3196</v>
      </c>
      <c r="W109" s="94">
        <v>3196</v>
      </c>
      <c r="X109" t="str">
        <f>IF($X$4="none","",VLOOKUP($V109,'S5. Diversion'!$B$10:$AC$1450,'S9. Lookup Data'!$I$6+5,FALSE))</f>
        <v/>
      </c>
      <c r="Y109" t="str">
        <f>IF($Y$4="none","",VLOOKUP($V109,'S5. Diversion'!$B$10:$AC$1450,'S9. Lookup Data'!$I$7+5,FALSE))</f>
        <v/>
      </c>
      <c r="Z109" t="str">
        <f>IF($Z$4="none","",VLOOKUP($V109,'S5. Diversion'!$B$10:$AC$1450,'S9. Lookup Data'!$I$8+5,FALSE))</f>
        <v/>
      </c>
      <c r="AA109" t="str">
        <f>IF($AA$4="none","",VLOOKUP($V109,'S5. Diversion'!$B$10:$AC$1450,'S9. Lookup Data'!$I$9+5,FALSE))</f>
        <v/>
      </c>
      <c r="AB109" t="str">
        <f>IF($AB$4="none","",VLOOKUP($V109,'S5. Diversion'!$B$10:$AC$1450,'S9. Lookup Data'!$I$10+5,FALSE))</f>
        <v/>
      </c>
    </row>
    <row r="110" spans="21:28">
      <c r="U110" s="84">
        <f t="shared" si="2"/>
        <v>1908</v>
      </c>
      <c r="V110" s="134">
        <f t="shared" si="3"/>
        <v>3227</v>
      </c>
      <c r="W110" s="94">
        <v>3227</v>
      </c>
      <c r="X110" t="str">
        <f>IF($X$4="none","",VLOOKUP($V110,'S5. Diversion'!$B$10:$AC$1450,'S9. Lookup Data'!$I$6+5,FALSE))</f>
        <v/>
      </c>
      <c r="Y110" t="str">
        <f>IF($Y$4="none","",VLOOKUP($V110,'S5. Diversion'!$B$10:$AC$1450,'S9. Lookup Data'!$I$7+5,FALSE))</f>
        <v/>
      </c>
      <c r="Z110" t="str">
        <f>IF($Z$4="none","",VLOOKUP($V110,'S5. Diversion'!$B$10:$AC$1450,'S9. Lookup Data'!$I$8+5,FALSE))</f>
        <v/>
      </c>
      <c r="AA110" t="str">
        <f>IF($AA$4="none","",VLOOKUP($V110,'S5. Diversion'!$B$10:$AC$1450,'S9. Lookup Data'!$I$9+5,FALSE))</f>
        <v/>
      </c>
      <c r="AB110" t="str">
        <f>IF($AB$4="none","",VLOOKUP($V110,'S5. Diversion'!$B$10:$AC$1450,'S9. Lookup Data'!$I$10+5,FALSE))</f>
        <v/>
      </c>
    </row>
    <row r="111" spans="21:28">
      <c r="U111" s="84">
        <f t="shared" si="2"/>
        <v>1908</v>
      </c>
      <c r="V111" s="134">
        <f t="shared" si="3"/>
        <v>3257</v>
      </c>
      <c r="W111" s="94">
        <v>3257</v>
      </c>
      <c r="X111" t="str">
        <f>IF($X$4="none","",VLOOKUP($V111,'S5. Diversion'!$B$10:$AC$1450,'S9. Lookup Data'!$I$6+5,FALSE))</f>
        <v/>
      </c>
      <c r="Y111" t="str">
        <f>IF($Y$4="none","",VLOOKUP($V111,'S5. Diversion'!$B$10:$AC$1450,'S9. Lookup Data'!$I$7+5,FALSE))</f>
        <v/>
      </c>
      <c r="Z111" t="str">
        <f>IF($Z$4="none","",VLOOKUP($V111,'S5. Diversion'!$B$10:$AC$1450,'S9. Lookup Data'!$I$8+5,FALSE))</f>
        <v/>
      </c>
      <c r="AA111" t="str">
        <f>IF($AA$4="none","",VLOOKUP($V111,'S5. Diversion'!$B$10:$AC$1450,'S9. Lookup Data'!$I$9+5,FALSE))</f>
        <v/>
      </c>
      <c r="AB111" t="str">
        <f>IF($AB$4="none","",VLOOKUP($V111,'S5. Diversion'!$B$10:$AC$1450,'S9. Lookup Data'!$I$10+5,FALSE))</f>
        <v/>
      </c>
    </row>
    <row r="112" spans="21:28">
      <c r="U112" s="84">
        <f t="shared" si="2"/>
        <v>1908</v>
      </c>
      <c r="V112" s="134">
        <f t="shared" si="3"/>
        <v>3288</v>
      </c>
      <c r="W112" s="94">
        <v>3288</v>
      </c>
      <c r="X112" t="str">
        <f>IF($X$4="none","",VLOOKUP($V112,'S5. Diversion'!$B$10:$AC$1450,'S9. Lookup Data'!$I$6+5,FALSE))</f>
        <v/>
      </c>
      <c r="Y112" t="str">
        <f>IF($Y$4="none","",VLOOKUP($V112,'S5. Diversion'!$B$10:$AC$1450,'S9. Lookup Data'!$I$7+5,FALSE))</f>
        <v/>
      </c>
      <c r="Z112" t="str">
        <f>IF($Z$4="none","",VLOOKUP($V112,'S5. Diversion'!$B$10:$AC$1450,'S9. Lookup Data'!$I$8+5,FALSE))</f>
        <v/>
      </c>
      <c r="AA112" t="str">
        <f>IF($AA$4="none","",VLOOKUP($V112,'S5. Diversion'!$B$10:$AC$1450,'S9. Lookup Data'!$I$9+5,FALSE))</f>
        <v/>
      </c>
      <c r="AB112" t="str">
        <f>IF($AB$4="none","",VLOOKUP($V112,'S5. Diversion'!$B$10:$AC$1450,'S9. Lookup Data'!$I$10+5,FALSE))</f>
        <v/>
      </c>
    </row>
    <row r="113" spans="21:28">
      <c r="U113" s="84">
        <f t="shared" si="2"/>
        <v>1909</v>
      </c>
      <c r="V113" s="134">
        <f t="shared" si="3"/>
        <v>3319</v>
      </c>
      <c r="W113" s="94">
        <v>3319</v>
      </c>
      <c r="X113" t="str">
        <f>IF($X$4="none","",VLOOKUP($V113,'S5. Diversion'!$B$10:$AC$1450,'S9. Lookup Data'!$I$6+5,FALSE))</f>
        <v/>
      </c>
      <c r="Y113" t="str">
        <f>IF($Y$4="none","",VLOOKUP($V113,'S5. Diversion'!$B$10:$AC$1450,'S9. Lookup Data'!$I$7+5,FALSE))</f>
        <v/>
      </c>
      <c r="Z113" t="str">
        <f>IF($Z$4="none","",VLOOKUP($V113,'S5. Diversion'!$B$10:$AC$1450,'S9. Lookup Data'!$I$8+5,FALSE))</f>
        <v/>
      </c>
      <c r="AA113" t="str">
        <f>IF($AA$4="none","",VLOOKUP($V113,'S5. Diversion'!$B$10:$AC$1450,'S9. Lookup Data'!$I$9+5,FALSE))</f>
        <v/>
      </c>
      <c r="AB113" t="str">
        <f>IF($AB$4="none","",VLOOKUP($V113,'S5. Diversion'!$B$10:$AC$1450,'S9. Lookup Data'!$I$10+5,FALSE))</f>
        <v/>
      </c>
    </row>
    <row r="114" spans="21:28">
      <c r="U114" s="84">
        <f t="shared" si="2"/>
        <v>1909</v>
      </c>
      <c r="V114" s="134">
        <f t="shared" si="3"/>
        <v>3347</v>
      </c>
      <c r="W114" s="94">
        <v>3347</v>
      </c>
      <c r="X114" t="str">
        <f>IF($X$4="none","",VLOOKUP($V114,'S5. Diversion'!$B$10:$AC$1450,'S9. Lookup Data'!$I$6+5,FALSE))</f>
        <v/>
      </c>
      <c r="Y114" t="str">
        <f>IF($Y$4="none","",VLOOKUP($V114,'S5. Diversion'!$B$10:$AC$1450,'S9. Lookup Data'!$I$7+5,FALSE))</f>
        <v/>
      </c>
      <c r="Z114" t="str">
        <f>IF($Z$4="none","",VLOOKUP($V114,'S5. Diversion'!$B$10:$AC$1450,'S9. Lookup Data'!$I$8+5,FALSE))</f>
        <v/>
      </c>
      <c r="AA114" t="str">
        <f>IF($AA$4="none","",VLOOKUP($V114,'S5. Diversion'!$B$10:$AC$1450,'S9. Lookup Data'!$I$9+5,FALSE))</f>
        <v/>
      </c>
      <c r="AB114" t="str">
        <f>IF($AB$4="none","",VLOOKUP($V114,'S5. Diversion'!$B$10:$AC$1450,'S9. Lookup Data'!$I$10+5,FALSE))</f>
        <v/>
      </c>
    </row>
    <row r="115" spans="21:28">
      <c r="U115" s="84">
        <f t="shared" si="2"/>
        <v>1909</v>
      </c>
      <c r="V115" s="134">
        <f t="shared" si="3"/>
        <v>3378</v>
      </c>
      <c r="W115" s="94">
        <v>3378</v>
      </c>
      <c r="X115" t="str">
        <f>IF($X$4="none","",VLOOKUP($V115,'S5. Diversion'!$B$10:$AC$1450,'S9. Lookup Data'!$I$6+5,FALSE))</f>
        <v/>
      </c>
      <c r="Y115" t="str">
        <f>IF($Y$4="none","",VLOOKUP($V115,'S5. Diversion'!$B$10:$AC$1450,'S9. Lookup Data'!$I$7+5,FALSE))</f>
        <v/>
      </c>
      <c r="Z115" t="str">
        <f>IF($Z$4="none","",VLOOKUP($V115,'S5. Diversion'!$B$10:$AC$1450,'S9. Lookup Data'!$I$8+5,FALSE))</f>
        <v/>
      </c>
      <c r="AA115" t="str">
        <f>IF($AA$4="none","",VLOOKUP($V115,'S5. Diversion'!$B$10:$AC$1450,'S9. Lookup Data'!$I$9+5,FALSE))</f>
        <v/>
      </c>
      <c r="AB115" t="str">
        <f>IF($AB$4="none","",VLOOKUP($V115,'S5. Diversion'!$B$10:$AC$1450,'S9. Lookup Data'!$I$10+5,FALSE))</f>
        <v/>
      </c>
    </row>
    <row r="116" spans="21:28">
      <c r="U116" s="84">
        <f t="shared" si="2"/>
        <v>1909</v>
      </c>
      <c r="V116" s="134">
        <f t="shared" si="3"/>
        <v>3408</v>
      </c>
      <c r="W116" s="94">
        <v>3408</v>
      </c>
      <c r="X116" t="str">
        <f>IF($X$4="none","",VLOOKUP($V116,'S5. Diversion'!$B$10:$AC$1450,'S9. Lookup Data'!$I$6+5,FALSE))</f>
        <v/>
      </c>
      <c r="Y116" t="str">
        <f>IF($Y$4="none","",VLOOKUP($V116,'S5. Diversion'!$B$10:$AC$1450,'S9. Lookup Data'!$I$7+5,FALSE))</f>
        <v/>
      </c>
      <c r="Z116" t="str">
        <f>IF($Z$4="none","",VLOOKUP($V116,'S5. Diversion'!$B$10:$AC$1450,'S9. Lookup Data'!$I$8+5,FALSE))</f>
        <v/>
      </c>
      <c r="AA116" t="str">
        <f>IF($AA$4="none","",VLOOKUP($V116,'S5. Diversion'!$B$10:$AC$1450,'S9. Lookup Data'!$I$9+5,FALSE))</f>
        <v/>
      </c>
      <c r="AB116" t="str">
        <f>IF($AB$4="none","",VLOOKUP($V116,'S5. Diversion'!$B$10:$AC$1450,'S9. Lookup Data'!$I$10+5,FALSE))</f>
        <v/>
      </c>
    </row>
    <row r="117" spans="21:28">
      <c r="U117" s="84">
        <f t="shared" si="2"/>
        <v>1909</v>
      </c>
      <c r="V117" s="134">
        <f t="shared" si="3"/>
        <v>3439</v>
      </c>
      <c r="W117" s="94">
        <v>3439</v>
      </c>
      <c r="X117" t="str">
        <f>IF($X$4="none","",VLOOKUP($V117,'S5. Diversion'!$B$10:$AC$1450,'S9. Lookup Data'!$I$6+5,FALSE))</f>
        <v/>
      </c>
      <c r="Y117" t="str">
        <f>IF($Y$4="none","",VLOOKUP($V117,'S5. Diversion'!$B$10:$AC$1450,'S9. Lookup Data'!$I$7+5,FALSE))</f>
        <v/>
      </c>
      <c r="Z117" t="str">
        <f>IF($Z$4="none","",VLOOKUP($V117,'S5. Diversion'!$B$10:$AC$1450,'S9. Lookup Data'!$I$8+5,FALSE))</f>
        <v/>
      </c>
      <c r="AA117" t="str">
        <f>IF($AA$4="none","",VLOOKUP($V117,'S5. Diversion'!$B$10:$AC$1450,'S9. Lookup Data'!$I$9+5,FALSE))</f>
        <v/>
      </c>
      <c r="AB117" t="str">
        <f>IF($AB$4="none","",VLOOKUP($V117,'S5. Diversion'!$B$10:$AC$1450,'S9. Lookup Data'!$I$10+5,FALSE))</f>
        <v/>
      </c>
    </row>
    <row r="118" spans="21:28">
      <c r="U118" s="84">
        <f t="shared" si="2"/>
        <v>1909</v>
      </c>
      <c r="V118" s="134">
        <f t="shared" si="3"/>
        <v>3469</v>
      </c>
      <c r="W118" s="94">
        <v>3469</v>
      </c>
      <c r="X118" t="str">
        <f>IF($X$4="none","",VLOOKUP($V118,'S5. Diversion'!$B$10:$AC$1450,'S9. Lookup Data'!$I$6+5,FALSE))</f>
        <v/>
      </c>
      <c r="Y118" t="str">
        <f>IF($Y$4="none","",VLOOKUP($V118,'S5. Diversion'!$B$10:$AC$1450,'S9. Lookup Data'!$I$7+5,FALSE))</f>
        <v/>
      </c>
      <c r="Z118" t="str">
        <f>IF($Z$4="none","",VLOOKUP($V118,'S5. Diversion'!$B$10:$AC$1450,'S9. Lookup Data'!$I$8+5,FALSE))</f>
        <v/>
      </c>
      <c r="AA118" t="str">
        <f>IF($AA$4="none","",VLOOKUP($V118,'S5. Diversion'!$B$10:$AC$1450,'S9. Lookup Data'!$I$9+5,FALSE))</f>
        <v/>
      </c>
      <c r="AB118" t="str">
        <f>IF($AB$4="none","",VLOOKUP($V118,'S5. Diversion'!$B$10:$AC$1450,'S9. Lookup Data'!$I$10+5,FALSE))</f>
        <v/>
      </c>
    </row>
    <row r="119" spans="21:28">
      <c r="U119" s="84">
        <f t="shared" si="2"/>
        <v>1909</v>
      </c>
      <c r="V119" s="134">
        <f t="shared" si="3"/>
        <v>3500</v>
      </c>
      <c r="W119" s="94">
        <v>3500</v>
      </c>
      <c r="X119" t="str">
        <f>IF($X$4="none","",VLOOKUP($V119,'S5. Diversion'!$B$10:$AC$1450,'S9. Lookup Data'!$I$6+5,FALSE))</f>
        <v/>
      </c>
      <c r="Y119" t="str">
        <f>IF($Y$4="none","",VLOOKUP($V119,'S5. Diversion'!$B$10:$AC$1450,'S9. Lookup Data'!$I$7+5,FALSE))</f>
        <v/>
      </c>
      <c r="Z119" t="str">
        <f>IF($Z$4="none","",VLOOKUP($V119,'S5. Diversion'!$B$10:$AC$1450,'S9. Lookup Data'!$I$8+5,FALSE))</f>
        <v/>
      </c>
      <c r="AA119" t="str">
        <f>IF($AA$4="none","",VLOOKUP($V119,'S5. Diversion'!$B$10:$AC$1450,'S9. Lookup Data'!$I$9+5,FALSE))</f>
        <v/>
      </c>
      <c r="AB119" t="str">
        <f>IF($AB$4="none","",VLOOKUP($V119,'S5. Diversion'!$B$10:$AC$1450,'S9. Lookup Data'!$I$10+5,FALSE))</f>
        <v/>
      </c>
    </row>
    <row r="120" spans="21:28">
      <c r="U120" s="84">
        <f t="shared" si="2"/>
        <v>1909</v>
      </c>
      <c r="V120" s="134">
        <f t="shared" si="3"/>
        <v>3531</v>
      </c>
      <c r="W120" s="94">
        <v>3531</v>
      </c>
      <c r="X120" t="str">
        <f>IF($X$4="none","",VLOOKUP($V120,'S5. Diversion'!$B$10:$AC$1450,'S9. Lookup Data'!$I$6+5,FALSE))</f>
        <v/>
      </c>
      <c r="Y120" t="str">
        <f>IF($Y$4="none","",VLOOKUP($V120,'S5. Diversion'!$B$10:$AC$1450,'S9. Lookup Data'!$I$7+5,FALSE))</f>
        <v/>
      </c>
      <c r="Z120" t="str">
        <f>IF($Z$4="none","",VLOOKUP($V120,'S5. Diversion'!$B$10:$AC$1450,'S9. Lookup Data'!$I$8+5,FALSE))</f>
        <v/>
      </c>
      <c r="AA120" t="str">
        <f>IF($AA$4="none","",VLOOKUP($V120,'S5. Diversion'!$B$10:$AC$1450,'S9. Lookup Data'!$I$9+5,FALSE))</f>
        <v/>
      </c>
      <c r="AB120" t="str">
        <f>IF($AB$4="none","",VLOOKUP($V120,'S5. Diversion'!$B$10:$AC$1450,'S9. Lookup Data'!$I$10+5,FALSE))</f>
        <v/>
      </c>
    </row>
    <row r="121" spans="21:28">
      <c r="U121" s="84">
        <f t="shared" si="2"/>
        <v>1909</v>
      </c>
      <c r="V121" s="134">
        <f t="shared" si="3"/>
        <v>3561</v>
      </c>
      <c r="W121" s="94">
        <v>3561</v>
      </c>
      <c r="X121" t="str">
        <f>IF($X$4="none","",VLOOKUP($V121,'S5. Diversion'!$B$10:$AC$1450,'S9. Lookup Data'!$I$6+5,FALSE))</f>
        <v/>
      </c>
      <c r="Y121" t="str">
        <f>IF($Y$4="none","",VLOOKUP($V121,'S5. Diversion'!$B$10:$AC$1450,'S9. Lookup Data'!$I$7+5,FALSE))</f>
        <v/>
      </c>
      <c r="Z121" t="str">
        <f>IF($Z$4="none","",VLOOKUP($V121,'S5. Diversion'!$B$10:$AC$1450,'S9. Lookup Data'!$I$8+5,FALSE))</f>
        <v/>
      </c>
      <c r="AA121" t="str">
        <f>IF($AA$4="none","",VLOOKUP($V121,'S5. Diversion'!$B$10:$AC$1450,'S9. Lookup Data'!$I$9+5,FALSE))</f>
        <v/>
      </c>
      <c r="AB121" t="str">
        <f>IF($AB$4="none","",VLOOKUP($V121,'S5. Diversion'!$B$10:$AC$1450,'S9. Lookup Data'!$I$10+5,FALSE))</f>
        <v/>
      </c>
    </row>
    <row r="122" spans="21:28">
      <c r="U122" s="84">
        <f t="shared" si="2"/>
        <v>1909</v>
      </c>
      <c r="V122" s="134">
        <f t="shared" si="3"/>
        <v>3592</v>
      </c>
      <c r="W122" s="94">
        <v>3592</v>
      </c>
      <c r="X122" t="str">
        <f>IF($X$4="none","",VLOOKUP($V122,'S5. Diversion'!$B$10:$AC$1450,'S9. Lookup Data'!$I$6+5,FALSE))</f>
        <v/>
      </c>
      <c r="Y122" t="str">
        <f>IF($Y$4="none","",VLOOKUP($V122,'S5. Diversion'!$B$10:$AC$1450,'S9. Lookup Data'!$I$7+5,FALSE))</f>
        <v/>
      </c>
      <c r="Z122" t="str">
        <f>IF($Z$4="none","",VLOOKUP($V122,'S5. Diversion'!$B$10:$AC$1450,'S9. Lookup Data'!$I$8+5,FALSE))</f>
        <v/>
      </c>
      <c r="AA122" t="str">
        <f>IF($AA$4="none","",VLOOKUP($V122,'S5. Diversion'!$B$10:$AC$1450,'S9. Lookup Data'!$I$9+5,FALSE))</f>
        <v/>
      </c>
      <c r="AB122" t="str">
        <f>IF($AB$4="none","",VLOOKUP($V122,'S5. Diversion'!$B$10:$AC$1450,'S9. Lookup Data'!$I$10+5,FALSE))</f>
        <v/>
      </c>
    </row>
    <row r="123" spans="21:28">
      <c r="U123" s="84">
        <f t="shared" si="2"/>
        <v>1909</v>
      </c>
      <c r="V123" s="134">
        <f t="shared" si="3"/>
        <v>3622</v>
      </c>
      <c r="W123" s="94">
        <v>3622</v>
      </c>
      <c r="X123" t="str">
        <f>IF($X$4="none","",VLOOKUP($V123,'S5. Diversion'!$B$10:$AC$1450,'S9. Lookup Data'!$I$6+5,FALSE))</f>
        <v/>
      </c>
      <c r="Y123" t="str">
        <f>IF($Y$4="none","",VLOOKUP($V123,'S5. Diversion'!$B$10:$AC$1450,'S9. Lookup Data'!$I$7+5,FALSE))</f>
        <v/>
      </c>
      <c r="Z123" t="str">
        <f>IF($Z$4="none","",VLOOKUP($V123,'S5. Diversion'!$B$10:$AC$1450,'S9. Lookup Data'!$I$8+5,FALSE))</f>
        <v/>
      </c>
      <c r="AA123" t="str">
        <f>IF($AA$4="none","",VLOOKUP($V123,'S5. Diversion'!$B$10:$AC$1450,'S9. Lookup Data'!$I$9+5,FALSE))</f>
        <v/>
      </c>
      <c r="AB123" t="str">
        <f>IF($AB$4="none","",VLOOKUP($V123,'S5. Diversion'!$B$10:$AC$1450,'S9. Lookup Data'!$I$10+5,FALSE))</f>
        <v/>
      </c>
    </row>
    <row r="124" spans="21:28">
      <c r="U124" s="84">
        <f t="shared" si="2"/>
        <v>1909</v>
      </c>
      <c r="V124" s="134">
        <f t="shared" si="3"/>
        <v>3653</v>
      </c>
      <c r="W124" s="94">
        <v>3653</v>
      </c>
      <c r="X124" t="str">
        <f>IF($X$4="none","",VLOOKUP($V124,'S5. Diversion'!$B$10:$AC$1450,'S9. Lookup Data'!$I$6+5,FALSE))</f>
        <v/>
      </c>
      <c r="Y124" t="str">
        <f>IF($Y$4="none","",VLOOKUP($V124,'S5. Diversion'!$B$10:$AC$1450,'S9. Lookup Data'!$I$7+5,FALSE))</f>
        <v/>
      </c>
      <c r="Z124" t="str">
        <f>IF($Z$4="none","",VLOOKUP($V124,'S5. Diversion'!$B$10:$AC$1450,'S9. Lookup Data'!$I$8+5,FALSE))</f>
        <v/>
      </c>
      <c r="AA124" t="str">
        <f>IF($AA$4="none","",VLOOKUP($V124,'S5. Diversion'!$B$10:$AC$1450,'S9. Lookup Data'!$I$9+5,FALSE))</f>
        <v/>
      </c>
      <c r="AB124" t="str">
        <f>IF($AB$4="none","",VLOOKUP($V124,'S5. Diversion'!$B$10:$AC$1450,'S9. Lookup Data'!$I$10+5,FALSE))</f>
        <v/>
      </c>
    </row>
    <row r="125" spans="21:28">
      <c r="U125" s="84">
        <f t="shared" si="2"/>
        <v>1910</v>
      </c>
      <c r="V125" s="134">
        <f t="shared" si="3"/>
        <v>3684</v>
      </c>
      <c r="W125" s="94">
        <v>3684</v>
      </c>
      <c r="X125" t="str">
        <f>IF($X$4="none","",VLOOKUP($V125,'S5. Diversion'!$B$10:$AC$1450,'S9. Lookup Data'!$I$6+5,FALSE))</f>
        <v/>
      </c>
      <c r="Y125" t="str">
        <f>IF($Y$4="none","",VLOOKUP($V125,'S5. Diversion'!$B$10:$AC$1450,'S9. Lookup Data'!$I$7+5,FALSE))</f>
        <v/>
      </c>
      <c r="Z125" t="str">
        <f>IF($Z$4="none","",VLOOKUP($V125,'S5. Diversion'!$B$10:$AC$1450,'S9. Lookup Data'!$I$8+5,FALSE))</f>
        <v/>
      </c>
      <c r="AA125" t="str">
        <f>IF($AA$4="none","",VLOOKUP($V125,'S5. Diversion'!$B$10:$AC$1450,'S9. Lookup Data'!$I$9+5,FALSE))</f>
        <v/>
      </c>
      <c r="AB125" t="str">
        <f>IF($AB$4="none","",VLOOKUP($V125,'S5. Diversion'!$B$10:$AC$1450,'S9. Lookup Data'!$I$10+5,FALSE))</f>
        <v/>
      </c>
    </row>
    <row r="126" spans="21:28">
      <c r="U126" s="84">
        <f t="shared" si="2"/>
        <v>1910</v>
      </c>
      <c r="V126" s="134">
        <f t="shared" si="3"/>
        <v>3712</v>
      </c>
      <c r="W126" s="94">
        <v>3712</v>
      </c>
      <c r="X126" t="str">
        <f>IF($X$4="none","",VLOOKUP($V126,'S5. Diversion'!$B$10:$AC$1450,'S9. Lookup Data'!$I$6+5,FALSE))</f>
        <v/>
      </c>
      <c r="Y126" t="str">
        <f>IF($Y$4="none","",VLOOKUP($V126,'S5. Diversion'!$B$10:$AC$1450,'S9. Lookup Data'!$I$7+5,FALSE))</f>
        <v/>
      </c>
      <c r="Z126" t="str">
        <f>IF($Z$4="none","",VLOOKUP($V126,'S5. Diversion'!$B$10:$AC$1450,'S9. Lookup Data'!$I$8+5,FALSE))</f>
        <v/>
      </c>
      <c r="AA126" t="str">
        <f>IF($AA$4="none","",VLOOKUP($V126,'S5. Diversion'!$B$10:$AC$1450,'S9. Lookup Data'!$I$9+5,FALSE))</f>
        <v/>
      </c>
      <c r="AB126" t="str">
        <f>IF($AB$4="none","",VLOOKUP($V126,'S5. Diversion'!$B$10:$AC$1450,'S9. Lookup Data'!$I$10+5,FALSE))</f>
        <v/>
      </c>
    </row>
    <row r="127" spans="21:28">
      <c r="U127" s="84">
        <f t="shared" si="2"/>
        <v>1910</v>
      </c>
      <c r="V127" s="134">
        <f t="shared" si="3"/>
        <v>3743</v>
      </c>
      <c r="W127" s="94">
        <v>3743</v>
      </c>
      <c r="X127" t="str">
        <f>IF($X$4="none","",VLOOKUP($V127,'S5. Diversion'!$B$10:$AC$1450,'S9. Lookup Data'!$I$6+5,FALSE))</f>
        <v/>
      </c>
      <c r="Y127" t="str">
        <f>IF($Y$4="none","",VLOOKUP($V127,'S5. Diversion'!$B$10:$AC$1450,'S9. Lookup Data'!$I$7+5,FALSE))</f>
        <v/>
      </c>
      <c r="Z127" t="str">
        <f>IF($Z$4="none","",VLOOKUP($V127,'S5. Diversion'!$B$10:$AC$1450,'S9. Lookup Data'!$I$8+5,FALSE))</f>
        <v/>
      </c>
      <c r="AA127" t="str">
        <f>IF($AA$4="none","",VLOOKUP($V127,'S5. Diversion'!$B$10:$AC$1450,'S9. Lookup Data'!$I$9+5,FALSE))</f>
        <v/>
      </c>
      <c r="AB127" t="str">
        <f>IF($AB$4="none","",VLOOKUP($V127,'S5. Diversion'!$B$10:$AC$1450,'S9. Lookup Data'!$I$10+5,FALSE))</f>
        <v/>
      </c>
    </row>
    <row r="128" spans="21:28">
      <c r="U128" s="84">
        <f t="shared" si="2"/>
        <v>1910</v>
      </c>
      <c r="V128" s="134">
        <f t="shared" si="3"/>
        <v>3773</v>
      </c>
      <c r="W128" s="94">
        <v>3773</v>
      </c>
      <c r="X128" t="str">
        <f>IF($X$4="none","",VLOOKUP($V128,'S5. Diversion'!$B$10:$AC$1450,'S9. Lookup Data'!$I$6+5,FALSE))</f>
        <v/>
      </c>
      <c r="Y128" t="str">
        <f>IF($Y$4="none","",VLOOKUP($V128,'S5. Diversion'!$B$10:$AC$1450,'S9. Lookup Data'!$I$7+5,FALSE))</f>
        <v/>
      </c>
      <c r="Z128" t="str">
        <f>IF($Z$4="none","",VLOOKUP($V128,'S5. Diversion'!$B$10:$AC$1450,'S9. Lookup Data'!$I$8+5,FALSE))</f>
        <v/>
      </c>
      <c r="AA128" t="str">
        <f>IF($AA$4="none","",VLOOKUP($V128,'S5. Diversion'!$B$10:$AC$1450,'S9. Lookup Data'!$I$9+5,FALSE))</f>
        <v/>
      </c>
      <c r="AB128" t="str">
        <f>IF($AB$4="none","",VLOOKUP($V128,'S5. Diversion'!$B$10:$AC$1450,'S9. Lookup Data'!$I$10+5,FALSE))</f>
        <v/>
      </c>
    </row>
    <row r="129" spans="21:28">
      <c r="U129" s="84">
        <f t="shared" si="2"/>
        <v>1910</v>
      </c>
      <c r="V129" s="134">
        <f t="shared" si="3"/>
        <v>3804</v>
      </c>
      <c r="W129" s="94">
        <v>3804</v>
      </c>
      <c r="X129" t="str">
        <f>IF($X$4="none","",VLOOKUP($V129,'S5. Diversion'!$B$10:$AC$1450,'S9. Lookup Data'!$I$6+5,FALSE))</f>
        <v/>
      </c>
      <c r="Y129" t="str">
        <f>IF($Y$4="none","",VLOOKUP($V129,'S5. Diversion'!$B$10:$AC$1450,'S9. Lookup Data'!$I$7+5,FALSE))</f>
        <v/>
      </c>
      <c r="Z129" t="str">
        <f>IF($Z$4="none","",VLOOKUP($V129,'S5. Diversion'!$B$10:$AC$1450,'S9. Lookup Data'!$I$8+5,FALSE))</f>
        <v/>
      </c>
      <c r="AA129" t="str">
        <f>IF($AA$4="none","",VLOOKUP($V129,'S5. Diversion'!$B$10:$AC$1450,'S9. Lookup Data'!$I$9+5,FALSE))</f>
        <v/>
      </c>
      <c r="AB129" t="str">
        <f>IF($AB$4="none","",VLOOKUP($V129,'S5. Diversion'!$B$10:$AC$1450,'S9. Lookup Data'!$I$10+5,FALSE))</f>
        <v/>
      </c>
    </row>
    <row r="130" spans="21:28">
      <c r="U130" s="84">
        <f t="shared" si="2"/>
        <v>1910</v>
      </c>
      <c r="V130" s="134">
        <f t="shared" si="3"/>
        <v>3834</v>
      </c>
      <c r="W130" s="94">
        <v>3834</v>
      </c>
      <c r="X130" t="str">
        <f>IF($X$4="none","",VLOOKUP($V130,'S5. Diversion'!$B$10:$AC$1450,'S9. Lookup Data'!$I$6+5,FALSE))</f>
        <v/>
      </c>
      <c r="Y130" t="str">
        <f>IF($Y$4="none","",VLOOKUP($V130,'S5. Diversion'!$B$10:$AC$1450,'S9. Lookup Data'!$I$7+5,FALSE))</f>
        <v/>
      </c>
      <c r="Z130" t="str">
        <f>IF($Z$4="none","",VLOOKUP($V130,'S5. Diversion'!$B$10:$AC$1450,'S9. Lookup Data'!$I$8+5,FALSE))</f>
        <v/>
      </c>
      <c r="AA130" t="str">
        <f>IF($AA$4="none","",VLOOKUP($V130,'S5. Diversion'!$B$10:$AC$1450,'S9. Lookup Data'!$I$9+5,FALSE))</f>
        <v/>
      </c>
      <c r="AB130" t="str">
        <f>IF($AB$4="none","",VLOOKUP($V130,'S5. Diversion'!$B$10:$AC$1450,'S9. Lookup Data'!$I$10+5,FALSE))</f>
        <v/>
      </c>
    </row>
    <row r="131" spans="21:28">
      <c r="U131" s="84">
        <f t="shared" si="2"/>
        <v>1910</v>
      </c>
      <c r="V131" s="134">
        <f t="shared" si="3"/>
        <v>3865</v>
      </c>
      <c r="W131" s="94">
        <v>3865</v>
      </c>
      <c r="X131" t="str">
        <f>IF($X$4="none","",VLOOKUP($V131,'S5. Diversion'!$B$10:$AC$1450,'S9. Lookup Data'!$I$6+5,FALSE))</f>
        <v/>
      </c>
      <c r="Y131" t="str">
        <f>IF($Y$4="none","",VLOOKUP($V131,'S5. Diversion'!$B$10:$AC$1450,'S9. Lookup Data'!$I$7+5,FALSE))</f>
        <v/>
      </c>
      <c r="Z131" t="str">
        <f>IF($Z$4="none","",VLOOKUP($V131,'S5. Diversion'!$B$10:$AC$1450,'S9. Lookup Data'!$I$8+5,FALSE))</f>
        <v/>
      </c>
      <c r="AA131" t="str">
        <f>IF($AA$4="none","",VLOOKUP($V131,'S5. Diversion'!$B$10:$AC$1450,'S9. Lookup Data'!$I$9+5,FALSE))</f>
        <v/>
      </c>
      <c r="AB131" t="str">
        <f>IF($AB$4="none","",VLOOKUP($V131,'S5. Diversion'!$B$10:$AC$1450,'S9. Lookup Data'!$I$10+5,FALSE))</f>
        <v/>
      </c>
    </row>
    <row r="132" spans="21:28">
      <c r="U132" s="84">
        <f t="shared" si="2"/>
        <v>1910</v>
      </c>
      <c r="V132" s="134">
        <f t="shared" si="3"/>
        <v>3896</v>
      </c>
      <c r="W132" s="94">
        <v>3896</v>
      </c>
      <c r="X132" t="str">
        <f>IF($X$4="none","",VLOOKUP($V132,'S5. Diversion'!$B$10:$AC$1450,'S9. Lookup Data'!$I$6+5,FALSE))</f>
        <v/>
      </c>
      <c r="Y132" t="str">
        <f>IF($Y$4="none","",VLOOKUP($V132,'S5. Diversion'!$B$10:$AC$1450,'S9. Lookup Data'!$I$7+5,FALSE))</f>
        <v/>
      </c>
      <c r="Z132" t="str">
        <f>IF($Z$4="none","",VLOOKUP($V132,'S5. Diversion'!$B$10:$AC$1450,'S9. Lookup Data'!$I$8+5,FALSE))</f>
        <v/>
      </c>
      <c r="AA132" t="str">
        <f>IF($AA$4="none","",VLOOKUP($V132,'S5. Diversion'!$B$10:$AC$1450,'S9. Lookup Data'!$I$9+5,FALSE))</f>
        <v/>
      </c>
      <c r="AB132" t="str">
        <f>IF($AB$4="none","",VLOOKUP($V132,'S5. Diversion'!$B$10:$AC$1450,'S9. Lookup Data'!$I$10+5,FALSE))</f>
        <v/>
      </c>
    </row>
    <row r="133" spans="21:28">
      <c r="U133" s="84">
        <f t="shared" si="2"/>
        <v>1910</v>
      </c>
      <c r="V133" s="134">
        <f t="shared" si="3"/>
        <v>3926</v>
      </c>
      <c r="W133" s="94">
        <v>3926</v>
      </c>
      <c r="X133" t="str">
        <f>IF($X$4="none","",VLOOKUP($V133,'S5. Diversion'!$B$10:$AC$1450,'S9. Lookup Data'!$I$6+5,FALSE))</f>
        <v/>
      </c>
      <c r="Y133" t="str">
        <f>IF($Y$4="none","",VLOOKUP($V133,'S5. Diversion'!$B$10:$AC$1450,'S9. Lookup Data'!$I$7+5,FALSE))</f>
        <v/>
      </c>
      <c r="Z133" t="str">
        <f>IF($Z$4="none","",VLOOKUP($V133,'S5. Diversion'!$B$10:$AC$1450,'S9. Lookup Data'!$I$8+5,FALSE))</f>
        <v/>
      </c>
      <c r="AA133" t="str">
        <f>IF($AA$4="none","",VLOOKUP($V133,'S5. Diversion'!$B$10:$AC$1450,'S9. Lookup Data'!$I$9+5,FALSE))</f>
        <v/>
      </c>
      <c r="AB133" t="str">
        <f>IF($AB$4="none","",VLOOKUP($V133,'S5. Diversion'!$B$10:$AC$1450,'S9. Lookup Data'!$I$10+5,FALSE))</f>
        <v/>
      </c>
    </row>
    <row r="134" spans="21:28">
      <c r="U134" s="84">
        <f t="shared" ref="U134:U197" si="4">YEAR(W134)</f>
        <v>1910</v>
      </c>
      <c r="V134" s="134">
        <f t="shared" ref="V134:V197" si="5">W134</f>
        <v>3957</v>
      </c>
      <c r="W134" s="94">
        <v>3957</v>
      </c>
      <c r="X134" t="str">
        <f>IF($X$4="none","",VLOOKUP($V134,'S5. Diversion'!$B$10:$AC$1450,'S9. Lookup Data'!$I$6+5,FALSE))</f>
        <v/>
      </c>
      <c r="Y134" t="str">
        <f>IF($Y$4="none","",VLOOKUP($V134,'S5. Diversion'!$B$10:$AC$1450,'S9. Lookup Data'!$I$7+5,FALSE))</f>
        <v/>
      </c>
      <c r="Z134" t="str">
        <f>IF($Z$4="none","",VLOOKUP($V134,'S5. Diversion'!$B$10:$AC$1450,'S9. Lookup Data'!$I$8+5,FALSE))</f>
        <v/>
      </c>
      <c r="AA134" t="str">
        <f>IF($AA$4="none","",VLOOKUP($V134,'S5. Diversion'!$B$10:$AC$1450,'S9. Lookup Data'!$I$9+5,FALSE))</f>
        <v/>
      </c>
      <c r="AB134" t="str">
        <f>IF($AB$4="none","",VLOOKUP($V134,'S5. Diversion'!$B$10:$AC$1450,'S9. Lookup Data'!$I$10+5,FALSE))</f>
        <v/>
      </c>
    </row>
    <row r="135" spans="21:28">
      <c r="U135" s="84">
        <f t="shared" si="4"/>
        <v>1910</v>
      </c>
      <c r="V135" s="134">
        <f t="shared" si="5"/>
        <v>3987</v>
      </c>
      <c r="W135" s="94">
        <v>3987</v>
      </c>
      <c r="X135" t="str">
        <f>IF($X$4="none","",VLOOKUP($V135,'S5. Diversion'!$B$10:$AC$1450,'S9. Lookup Data'!$I$6+5,FALSE))</f>
        <v/>
      </c>
      <c r="Y135" t="str">
        <f>IF($Y$4="none","",VLOOKUP($V135,'S5. Diversion'!$B$10:$AC$1450,'S9. Lookup Data'!$I$7+5,FALSE))</f>
        <v/>
      </c>
      <c r="Z135" t="str">
        <f>IF($Z$4="none","",VLOOKUP($V135,'S5. Diversion'!$B$10:$AC$1450,'S9. Lookup Data'!$I$8+5,FALSE))</f>
        <v/>
      </c>
      <c r="AA135" t="str">
        <f>IF($AA$4="none","",VLOOKUP($V135,'S5. Diversion'!$B$10:$AC$1450,'S9. Lookup Data'!$I$9+5,FALSE))</f>
        <v/>
      </c>
      <c r="AB135" t="str">
        <f>IF($AB$4="none","",VLOOKUP($V135,'S5. Diversion'!$B$10:$AC$1450,'S9. Lookup Data'!$I$10+5,FALSE))</f>
        <v/>
      </c>
    </row>
    <row r="136" spans="21:28">
      <c r="U136" s="84">
        <f t="shared" si="4"/>
        <v>1910</v>
      </c>
      <c r="V136" s="134">
        <f t="shared" si="5"/>
        <v>4018</v>
      </c>
      <c r="W136" s="94">
        <v>4018</v>
      </c>
      <c r="X136" t="str">
        <f>IF($X$4="none","",VLOOKUP($V136,'S5. Diversion'!$B$10:$AC$1450,'S9. Lookup Data'!$I$6+5,FALSE))</f>
        <v/>
      </c>
      <c r="Y136" t="str">
        <f>IF($Y$4="none","",VLOOKUP($V136,'S5. Diversion'!$B$10:$AC$1450,'S9. Lookup Data'!$I$7+5,FALSE))</f>
        <v/>
      </c>
      <c r="Z136" t="str">
        <f>IF($Z$4="none","",VLOOKUP($V136,'S5. Diversion'!$B$10:$AC$1450,'S9. Lookup Data'!$I$8+5,FALSE))</f>
        <v/>
      </c>
      <c r="AA136" t="str">
        <f>IF($AA$4="none","",VLOOKUP($V136,'S5. Diversion'!$B$10:$AC$1450,'S9. Lookup Data'!$I$9+5,FALSE))</f>
        <v/>
      </c>
      <c r="AB136" t="str">
        <f>IF($AB$4="none","",VLOOKUP($V136,'S5. Diversion'!$B$10:$AC$1450,'S9. Lookup Data'!$I$10+5,FALSE))</f>
        <v/>
      </c>
    </row>
    <row r="137" spans="21:28">
      <c r="U137" s="84">
        <f t="shared" si="4"/>
        <v>1911</v>
      </c>
      <c r="V137" s="134">
        <f t="shared" si="5"/>
        <v>4049</v>
      </c>
      <c r="W137" s="94">
        <v>4049</v>
      </c>
      <c r="X137" t="str">
        <f>IF($X$4="none","",VLOOKUP($V137,'S5. Diversion'!$B$10:$AC$1450,'S9. Lookup Data'!$I$6+5,FALSE))</f>
        <v/>
      </c>
      <c r="Y137" t="str">
        <f>IF($Y$4="none","",VLOOKUP($V137,'S5. Diversion'!$B$10:$AC$1450,'S9. Lookup Data'!$I$7+5,FALSE))</f>
        <v/>
      </c>
      <c r="Z137" t="str">
        <f>IF($Z$4="none","",VLOOKUP($V137,'S5. Diversion'!$B$10:$AC$1450,'S9. Lookup Data'!$I$8+5,FALSE))</f>
        <v/>
      </c>
      <c r="AA137" t="str">
        <f>IF($AA$4="none","",VLOOKUP($V137,'S5. Diversion'!$B$10:$AC$1450,'S9. Lookup Data'!$I$9+5,FALSE))</f>
        <v/>
      </c>
      <c r="AB137" t="str">
        <f>IF($AB$4="none","",VLOOKUP($V137,'S5. Diversion'!$B$10:$AC$1450,'S9. Lookup Data'!$I$10+5,FALSE))</f>
        <v/>
      </c>
    </row>
    <row r="138" spans="21:28">
      <c r="U138" s="84">
        <f t="shared" si="4"/>
        <v>1911</v>
      </c>
      <c r="V138" s="134">
        <f t="shared" si="5"/>
        <v>4077</v>
      </c>
      <c r="W138" s="94">
        <v>4077</v>
      </c>
      <c r="X138" t="str">
        <f>IF($X$4="none","",VLOOKUP($V138,'S5. Diversion'!$B$10:$AC$1450,'S9. Lookup Data'!$I$6+5,FALSE))</f>
        <v/>
      </c>
      <c r="Y138" t="str">
        <f>IF($Y$4="none","",VLOOKUP($V138,'S5. Diversion'!$B$10:$AC$1450,'S9. Lookup Data'!$I$7+5,FALSE))</f>
        <v/>
      </c>
      <c r="Z138" t="str">
        <f>IF($Z$4="none","",VLOOKUP($V138,'S5. Diversion'!$B$10:$AC$1450,'S9. Lookup Data'!$I$8+5,FALSE))</f>
        <v/>
      </c>
      <c r="AA138" t="str">
        <f>IF($AA$4="none","",VLOOKUP($V138,'S5. Diversion'!$B$10:$AC$1450,'S9. Lookup Data'!$I$9+5,FALSE))</f>
        <v/>
      </c>
      <c r="AB138" t="str">
        <f>IF($AB$4="none","",VLOOKUP($V138,'S5. Diversion'!$B$10:$AC$1450,'S9. Lookup Data'!$I$10+5,FALSE))</f>
        <v/>
      </c>
    </row>
    <row r="139" spans="21:28">
      <c r="U139" s="84">
        <f t="shared" si="4"/>
        <v>1911</v>
      </c>
      <c r="V139" s="134">
        <f t="shared" si="5"/>
        <v>4108</v>
      </c>
      <c r="W139" s="94">
        <v>4108</v>
      </c>
      <c r="X139" t="str">
        <f>IF($X$4="none","",VLOOKUP($V139,'S5. Diversion'!$B$10:$AC$1450,'S9. Lookup Data'!$I$6+5,FALSE))</f>
        <v/>
      </c>
      <c r="Y139" t="str">
        <f>IF($Y$4="none","",VLOOKUP($V139,'S5. Diversion'!$B$10:$AC$1450,'S9. Lookup Data'!$I$7+5,FALSE))</f>
        <v/>
      </c>
      <c r="Z139" t="str">
        <f>IF($Z$4="none","",VLOOKUP($V139,'S5. Diversion'!$B$10:$AC$1450,'S9. Lookup Data'!$I$8+5,FALSE))</f>
        <v/>
      </c>
      <c r="AA139" t="str">
        <f>IF($AA$4="none","",VLOOKUP($V139,'S5. Diversion'!$B$10:$AC$1450,'S9. Lookup Data'!$I$9+5,FALSE))</f>
        <v/>
      </c>
      <c r="AB139" t="str">
        <f>IF($AB$4="none","",VLOOKUP($V139,'S5. Diversion'!$B$10:$AC$1450,'S9. Lookup Data'!$I$10+5,FALSE))</f>
        <v/>
      </c>
    </row>
    <row r="140" spans="21:28">
      <c r="U140" s="84">
        <f t="shared" si="4"/>
        <v>1911</v>
      </c>
      <c r="V140" s="134">
        <f t="shared" si="5"/>
        <v>4138</v>
      </c>
      <c r="W140" s="94">
        <v>4138</v>
      </c>
      <c r="X140" t="str">
        <f>IF($X$4="none","",VLOOKUP($V140,'S5. Diversion'!$B$10:$AC$1450,'S9. Lookup Data'!$I$6+5,FALSE))</f>
        <v/>
      </c>
      <c r="Y140" t="str">
        <f>IF($Y$4="none","",VLOOKUP($V140,'S5. Diversion'!$B$10:$AC$1450,'S9. Lookup Data'!$I$7+5,FALSE))</f>
        <v/>
      </c>
      <c r="Z140" t="str">
        <f>IF($Z$4="none","",VLOOKUP($V140,'S5. Diversion'!$B$10:$AC$1450,'S9. Lookup Data'!$I$8+5,FALSE))</f>
        <v/>
      </c>
      <c r="AA140" t="str">
        <f>IF($AA$4="none","",VLOOKUP($V140,'S5. Diversion'!$B$10:$AC$1450,'S9. Lookup Data'!$I$9+5,FALSE))</f>
        <v/>
      </c>
      <c r="AB140" t="str">
        <f>IF($AB$4="none","",VLOOKUP($V140,'S5. Diversion'!$B$10:$AC$1450,'S9. Lookup Data'!$I$10+5,FALSE))</f>
        <v/>
      </c>
    </row>
    <row r="141" spans="21:28">
      <c r="U141" s="84">
        <f t="shared" si="4"/>
        <v>1911</v>
      </c>
      <c r="V141" s="134">
        <f t="shared" si="5"/>
        <v>4169</v>
      </c>
      <c r="W141" s="94">
        <v>4169</v>
      </c>
      <c r="X141" t="str">
        <f>IF($X$4="none","",VLOOKUP($V141,'S5. Diversion'!$B$10:$AC$1450,'S9. Lookup Data'!$I$6+5,FALSE))</f>
        <v/>
      </c>
      <c r="Y141" t="str">
        <f>IF($Y$4="none","",VLOOKUP($V141,'S5. Diversion'!$B$10:$AC$1450,'S9. Lookup Data'!$I$7+5,FALSE))</f>
        <v/>
      </c>
      <c r="Z141" t="str">
        <f>IF($Z$4="none","",VLOOKUP($V141,'S5. Diversion'!$B$10:$AC$1450,'S9. Lookup Data'!$I$8+5,FALSE))</f>
        <v/>
      </c>
      <c r="AA141" t="str">
        <f>IF($AA$4="none","",VLOOKUP($V141,'S5. Diversion'!$B$10:$AC$1450,'S9. Lookup Data'!$I$9+5,FALSE))</f>
        <v/>
      </c>
      <c r="AB141" t="str">
        <f>IF($AB$4="none","",VLOOKUP($V141,'S5. Diversion'!$B$10:$AC$1450,'S9. Lookup Data'!$I$10+5,FALSE))</f>
        <v/>
      </c>
    </row>
    <row r="142" spans="21:28">
      <c r="U142" s="84">
        <f t="shared" si="4"/>
        <v>1911</v>
      </c>
      <c r="V142" s="134">
        <f t="shared" si="5"/>
        <v>4199</v>
      </c>
      <c r="W142" s="94">
        <v>4199</v>
      </c>
      <c r="X142" t="str">
        <f>IF($X$4="none","",VLOOKUP($V142,'S5. Diversion'!$B$10:$AC$1450,'S9. Lookup Data'!$I$6+5,FALSE))</f>
        <v/>
      </c>
      <c r="Y142" t="str">
        <f>IF($Y$4="none","",VLOOKUP($V142,'S5. Diversion'!$B$10:$AC$1450,'S9. Lookup Data'!$I$7+5,FALSE))</f>
        <v/>
      </c>
      <c r="Z142" t="str">
        <f>IF($Z$4="none","",VLOOKUP($V142,'S5. Diversion'!$B$10:$AC$1450,'S9. Lookup Data'!$I$8+5,FALSE))</f>
        <v/>
      </c>
      <c r="AA142" t="str">
        <f>IF($AA$4="none","",VLOOKUP($V142,'S5. Diversion'!$B$10:$AC$1450,'S9. Lookup Data'!$I$9+5,FALSE))</f>
        <v/>
      </c>
      <c r="AB142" t="str">
        <f>IF($AB$4="none","",VLOOKUP($V142,'S5. Diversion'!$B$10:$AC$1450,'S9. Lookup Data'!$I$10+5,FALSE))</f>
        <v/>
      </c>
    </row>
    <row r="143" spans="21:28">
      <c r="U143" s="84">
        <f t="shared" si="4"/>
        <v>1911</v>
      </c>
      <c r="V143" s="134">
        <f t="shared" si="5"/>
        <v>4230</v>
      </c>
      <c r="W143" s="94">
        <v>4230</v>
      </c>
      <c r="X143" t="str">
        <f>IF($X$4="none","",VLOOKUP($V143,'S5. Diversion'!$B$10:$AC$1450,'S9. Lookup Data'!$I$6+5,FALSE))</f>
        <v/>
      </c>
      <c r="Y143" t="str">
        <f>IF($Y$4="none","",VLOOKUP($V143,'S5. Diversion'!$B$10:$AC$1450,'S9. Lookup Data'!$I$7+5,FALSE))</f>
        <v/>
      </c>
      <c r="Z143" t="str">
        <f>IF($Z$4="none","",VLOOKUP($V143,'S5. Diversion'!$B$10:$AC$1450,'S9. Lookup Data'!$I$8+5,FALSE))</f>
        <v/>
      </c>
      <c r="AA143" t="str">
        <f>IF($AA$4="none","",VLOOKUP($V143,'S5. Diversion'!$B$10:$AC$1450,'S9. Lookup Data'!$I$9+5,FALSE))</f>
        <v/>
      </c>
      <c r="AB143" t="str">
        <f>IF($AB$4="none","",VLOOKUP($V143,'S5. Diversion'!$B$10:$AC$1450,'S9. Lookup Data'!$I$10+5,FALSE))</f>
        <v/>
      </c>
    </row>
    <row r="144" spans="21:28">
      <c r="U144" s="84">
        <f t="shared" si="4"/>
        <v>1911</v>
      </c>
      <c r="V144" s="134">
        <f t="shared" si="5"/>
        <v>4261</v>
      </c>
      <c r="W144" s="94">
        <v>4261</v>
      </c>
      <c r="X144" t="str">
        <f>IF($X$4="none","",VLOOKUP($V144,'S5. Diversion'!$B$10:$AC$1450,'S9. Lookup Data'!$I$6+5,FALSE))</f>
        <v/>
      </c>
      <c r="Y144" t="str">
        <f>IF($Y$4="none","",VLOOKUP($V144,'S5. Diversion'!$B$10:$AC$1450,'S9. Lookup Data'!$I$7+5,FALSE))</f>
        <v/>
      </c>
      <c r="Z144" t="str">
        <f>IF($Z$4="none","",VLOOKUP($V144,'S5. Diversion'!$B$10:$AC$1450,'S9. Lookup Data'!$I$8+5,FALSE))</f>
        <v/>
      </c>
      <c r="AA144" t="str">
        <f>IF($AA$4="none","",VLOOKUP($V144,'S5. Diversion'!$B$10:$AC$1450,'S9. Lookup Data'!$I$9+5,FALSE))</f>
        <v/>
      </c>
      <c r="AB144" t="str">
        <f>IF($AB$4="none","",VLOOKUP($V144,'S5. Diversion'!$B$10:$AC$1450,'S9. Lookup Data'!$I$10+5,FALSE))</f>
        <v/>
      </c>
    </row>
    <row r="145" spans="21:28">
      <c r="U145" s="84">
        <f t="shared" si="4"/>
        <v>1911</v>
      </c>
      <c r="V145" s="134">
        <f t="shared" si="5"/>
        <v>4291</v>
      </c>
      <c r="W145" s="94">
        <v>4291</v>
      </c>
      <c r="X145" t="str">
        <f>IF($X$4="none","",VLOOKUP($V145,'S5. Diversion'!$B$10:$AC$1450,'S9. Lookup Data'!$I$6+5,FALSE))</f>
        <v/>
      </c>
      <c r="Y145" t="str">
        <f>IF($Y$4="none","",VLOOKUP($V145,'S5. Diversion'!$B$10:$AC$1450,'S9. Lookup Data'!$I$7+5,FALSE))</f>
        <v/>
      </c>
      <c r="Z145" t="str">
        <f>IF($Z$4="none","",VLOOKUP($V145,'S5. Diversion'!$B$10:$AC$1450,'S9. Lookup Data'!$I$8+5,FALSE))</f>
        <v/>
      </c>
      <c r="AA145" t="str">
        <f>IF($AA$4="none","",VLOOKUP($V145,'S5. Diversion'!$B$10:$AC$1450,'S9. Lookup Data'!$I$9+5,FALSE))</f>
        <v/>
      </c>
      <c r="AB145" t="str">
        <f>IF($AB$4="none","",VLOOKUP($V145,'S5. Diversion'!$B$10:$AC$1450,'S9. Lookup Data'!$I$10+5,FALSE))</f>
        <v/>
      </c>
    </row>
    <row r="146" spans="21:28">
      <c r="U146" s="84">
        <f t="shared" si="4"/>
        <v>1911</v>
      </c>
      <c r="V146" s="134">
        <f t="shared" si="5"/>
        <v>4322</v>
      </c>
      <c r="W146" s="94">
        <v>4322</v>
      </c>
      <c r="X146" t="str">
        <f>IF($X$4="none","",VLOOKUP($V146,'S5. Diversion'!$B$10:$AC$1450,'S9. Lookup Data'!$I$6+5,FALSE))</f>
        <v/>
      </c>
      <c r="Y146" t="str">
        <f>IF($Y$4="none","",VLOOKUP($V146,'S5. Diversion'!$B$10:$AC$1450,'S9. Lookup Data'!$I$7+5,FALSE))</f>
        <v/>
      </c>
      <c r="Z146" t="str">
        <f>IF($Z$4="none","",VLOOKUP($V146,'S5. Diversion'!$B$10:$AC$1450,'S9. Lookup Data'!$I$8+5,FALSE))</f>
        <v/>
      </c>
      <c r="AA146" t="str">
        <f>IF($AA$4="none","",VLOOKUP($V146,'S5. Diversion'!$B$10:$AC$1450,'S9. Lookup Data'!$I$9+5,FALSE))</f>
        <v/>
      </c>
      <c r="AB146" t="str">
        <f>IF($AB$4="none","",VLOOKUP($V146,'S5. Diversion'!$B$10:$AC$1450,'S9. Lookup Data'!$I$10+5,FALSE))</f>
        <v/>
      </c>
    </row>
    <row r="147" spans="21:28">
      <c r="U147" s="84">
        <f t="shared" si="4"/>
        <v>1911</v>
      </c>
      <c r="V147" s="134">
        <f t="shared" si="5"/>
        <v>4352</v>
      </c>
      <c r="W147" s="94">
        <v>4352</v>
      </c>
      <c r="X147" t="str">
        <f>IF($X$4="none","",VLOOKUP($V147,'S5. Diversion'!$B$10:$AC$1450,'S9. Lookup Data'!$I$6+5,FALSE))</f>
        <v/>
      </c>
      <c r="Y147" t="str">
        <f>IF($Y$4="none","",VLOOKUP($V147,'S5. Diversion'!$B$10:$AC$1450,'S9. Lookup Data'!$I$7+5,FALSE))</f>
        <v/>
      </c>
      <c r="Z147" t="str">
        <f>IF($Z$4="none","",VLOOKUP($V147,'S5. Diversion'!$B$10:$AC$1450,'S9. Lookup Data'!$I$8+5,FALSE))</f>
        <v/>
      </c>
      <c r="AA147" t="str">
        <f>IF($AA$4="none","",VLOOKUP($V147,'S5. Diversion'!$B$10:$AC$1450,'S9. Lookup Data'!$I$9+5,FALSE))</f>
        <v/>
      </c>
      <c r="AB147" t="str">
        <f>IF($AB$4="none","",VLOOKUP($V147,'S5. Diversion'!$B$10:$AC$1450,'S9. Lookup Data'!$I$10+5,FALSE))</f>
        <v/>
      </c>
    </row>
    <row r="148" spans="21:28">
      <c r="U148" s="84">
        <f t="shared" si="4"/>
        <v>1911</v>
      </c>
      <c r="V148" s="134">
        <f t="shared" si="5"/>
        <v>4383</v>
      </c>
      <c r="W148" s="94">
        <v>4383</v>
      </c>
      <c r="X148" t="str">
        <f>IF($X$4="none","",VLOOKUP($V148,'S5. Diversion'!$B$10:$AC$1450,'S9. Lookup Data'!$I$6+5,FALSE))</f>
        <v/>
      </c>
      <c r="Y148" t="str">
        <f>IF($Y$4="none","",VLOOKUP($V148,'S5. Diversion'!$B$10:$AC$1450,'S9. Lookup Data'!$I$7+5,FALSE))</f>
        <v/>
      </c>
      <c r="Z148" t="str">
        <f>IF($Z$4="none","",VLOOKUP($V148,'S5. Diversion'!$B$10:$AC$1450,'S9. Lookup Data'!$I$8+5,FALSE))</f>
        <v/>
      </c>
      <c r="AA148" t="str">
        <f>IF($AA$4="none","",VLOOKUP($V148,'S5. Diversion'!$B$10:$AC$1450,'S9. Lookup Data'!$I$9+5,FALSE))</f>
        <v/>
      </c>
      <c r="AB148" t="str">
        <f>IF($AB$4="none","",VLOOKUP($V148,'S5. Diversion'!$B$10:$AC$1450,'S9. Lookup Data'!$I$10+5,FALSE))</f>
        <v/>
      </c>
    </row>
    <row r="149" spans="21:28">
      <c r="U149" s="84">
        <f t="shared" si="4"/>
        <v>1912</v>
      </c>
      <c r="V149" s="134">
        <f t="shared" si="5"/>
        <v>4414</v>
      </c>
      <c r="W149" s="94">
        <v>4414</v>
      </c>
      <c r="X149" t="str">
        <f>IF($X$4="none","",VLOOKUP($V149,'S5. Diversion'!$B$10:$AC$1450,'S9. Lookup Data'!$I$6+5,FALSE))</f>
        <v/>
      </c>
      <c r="Y149" t="str">
        <f>IF($Y$4="none","",VLOOKUP($V149,'S5. Diversion'!$B$10:$AC$1450,'S9. Lookup Data'!$I$7+5,FALSE))</f>
        <v/>
      </c>
      <c r="Z149" t="str">
        <f>IF($Z$4="none","",VLOOKUP($V149,'S5. Diversion'!$B$10:$AC$1450,'S9. Lookup Data'!$I$8+5,FALSE))</f>
        <v/>
      </c>
      <c r="AA149" t="str">
        <f>IF($AA$4="none","",VLOOKUP($V149,'S5. Diversion'!$B$10:$AC$1450,'S9. Lookup Data'!$I$9+5,FALSE))</f>
        <v/>
      </c>
      <c r="AB149" t="str">
        <f>IF($AB$4="none","",VLOOKUP($V149,'S5. Diversion'!$B$10:$AC$1450,'S9. Lookup Data'!$I$10+5,FALSE))</f>
        <v/>
      </c>
    </row>
    <row r="150" spans="21:28">
      <c r="U150" s="84">
        <f t="shared" si="4"/>
        <v>1912</v>
      </c>
      <c r="V150" s="134">
        <f t="shared" si="5"/>
        <v>4443</v>
      </c>
      <c r="W150" s="94">
        <v>4443</v>
      </c>
      <c r="X150" t="str">
        <f>IF($X$4="none","",VLOOKUP($V150,'S5. Diversion'!$B$10:$AC$1450,'S9. Lookup Data'!$I$6+5,FALSE))</f>
        <v/>
      </c>
      <c r="Y150" t="str">
        <f>IF($Y$4="none","",VLOOKUP($V150,'S5. Diversion'!$B$10:$AC$1450,'S9. Lookup Data'!$I$7+5,FALSE))</f>
        <v/>
      </c>
      <c r="Z150" t="str">
        <f>IF($Z$4="none","",VLOOKUP($V150,'S5. Diversion'!$B$10:$AC$1450,'S9. Lookup Data'!$I$8+5,FALSE))</f>
        <v/>
      </c>
      <c r="AA150" t="str">
        <f>IF($AA$4="none","",VLOOKUP($V150,'S5. Diversion'!$B$10:$AC$1450,'S9. Lookup Data'!$I$9+5,FALSE))</f>
        <v/>
      </c>
      <c r="AB150" t="str">
        <f>IF($AB$4="none","",VLOOKUP($V150,'S5. Diversion'!$B$10:$AC$1450,'S9. Lookup Data'!$I$10+5,FALSE))</f>
        <v/>
      </c>
    </row>
    <row r="151" spans="21:28">
      <c r="U151" s="84">
        <f t="shared" si="4"/>
        <v>1912</v>
      </c>
      <c r="V151" s="134">
        <f t="shared" si="5"/>
        <v>4474</v>
      </c>
      <c r="W151" s="94">
        <v>4474</v>
      </c>
      <c r="X151" t="str">
        <f>IF($X$4="none","",VLOOKUP($V151,'S5. Diversion'!$B$10:$AC$1450,'S9. Lookup Data'!$I$6+5,FALSE))</f>
        <v/>
      </c>
      <c r="Y151" t="str">
        <f>IF($Y$4="none","",VLOOKUP($V151,'S5. Diversion'!$B$10:$AC$1450,'S9. Lookup Data'!$I$7+5,FALSE))</f>
        <v/>
      </c>
      <c r="Z151" t="str">
        <f>IF($Z$4="none","",VLOOKUP($V151,'S5. Diversion'!$B$10:$AC$1450,'S9. Lookup Data'!$I$8+5,FALSE))</f>
        <v/>
      </c>
      <c r="AA151" t="str">
        <f>IF($AA$4="none","",VLOOKUP($V151,'S5. Diversion'!$B$10:$AC$1450,'S9. Lookup Data'!$I$9+5,FALSE))</f>
        <v/>
      </c>
      <c r="AB151" t="str">
        <f>IF($AB$4="none","",VLOOKUP($V151,'S5. Diversion'!$B$10:$AC$1450,'S9. Lookup Data'!$I$10+5,FALSE))</f>
        <v/>
      </c>
    </row>
    <row r="152" spans="21:28">
      <c r="U152" s="84">
        <f t="shared" si="4"/>
        <v>1912</v>
      </c>
      <c r="V152" s="134">
        <f t="shared" si="5"/>
        <v>4504</v>
      </c>
      <c r="W152" s="94">
        <v>4504</v>
      </c>
      <c r="X152" t="str">
        <f>IF($X$4="none","",VLOOKUP($V152,'S5. Diversion'!$B$10:$AC$1450,'S9. Lookup Data'!$I$6+5,FALSE))</f>
        <v/>
      </c>
      <c r="Y152" t="str">
        <f>IF($Y$4="none","",VLOOKUP($V152,'S5. Diversion'!$B$10:$AC$1450,'S9. Lookup Data'!$I$7+5,FALSE))</f>
        <v/>
      </c>
      <c r="Z152" t="str">
        <f>IF($Z$4="none","",VLOOKUP($V152,'S5. Diversion'!$B$10:$AC$1450,'S9. Lookup Data'!$I$8+5,FALSE))</f>
        <v/>
      </c>
      <c r="AA152" t="str">
        <f>IF($AA$4="none","",VLOOKUP($V152,'S5. Diversion'!$B$10:$AC$1450,'S9. Lookup Data'!$I$9+5,FALSE))</f>
        <v/>
      </c>
      <c r="AB152" t="str">
        <f>IF($AB$4="none","",VLOOKUP($V152,'S5. Diversion'!$B$10:$AC$1450,'S9. Lookup Data'!$I$10+5,FALSE))</f>
        <v/>
      </c>
    </row>
    <row r="153" spans="21:28">
      <c r="U153" s="84">
        <f t="shared" si="4"/>
        <v>1912</v>
      </c>
      <c r="V153" s="134">
        <f t="shared" si="5"/>
        <v>4535</v>
      </c>
      <c r="W153" s="94">
        <v>4535</v>
      </c>
      <c r="X153" t="str">
        <f>IF($X$4="none","",VLOOKUP($V153,'S5. Diversion'!$B$10:$AC$1450,'S9. Lookup Data'!$I$6+5,FALSE))</f>
        <v/>
      </c>
      <c r="Y153" t="str">
        <f>IF($Y$4="none","",VLOOKUP($V153,'S5. Diversion'!$B$10:$AC$1450,'S9. Lookup Data'!$I$7+5,FALSE))</f>
        <v/>
      </c>
      <c r="Z153" t="str">
        <f>IF($Z$4="none","",VLOOKUP($V153,'S5. Diversion'!$B$10:$AC$1450,'S9. Lookup Data'!$I$8+5,FALSE))</f>
        <v/>
      </c>
      <c r="AA153" t="str">
        <f>IF($AA$4="none","",VLOOKUP($V153,'S5. Diversion'!$B$10:$AC$1450,'S9. Lookup Data'!$I$9+5,FALSE))</f>
        <v/>
      </c>
      <c r="AB153" t="str">
        <f>IF($AB$4="none","",VLOOKUP($V153,'S5. Diversion'!$B$10:$AC$1450,'S9. Lookup Data'!$I$10+5,FALSE))</f>
        <v/>
      </c>
    </row>
    <row r="154" spans="21:28">
      <c r="U154" s="84">
        <f t="shared" si="4"/>
        <v>1912</v>
      </c>
      <c r="V154" s="134">
        <f t="shared" si="5"/>
        <v>4565</v>
      </c>
      <c r="W154" s="94">
        <v>4565</v>
      </c>
      <c r="X154" t="str">
        <f>IF($X$4="none","",VLOOKUP($V154,'S5. Diversion'!$B$10:$AC$1450,'S9. Lookup Data'!$I$6+5,FALSE))</f>
        <v/>
      </c>
      <c r="Y154" t="str">
        <f>IF($Y$4="none","",VLOOKUP($V154,'S5. Diversion'!$B$10:$AC$1450,'S9. Lookup Data'!$I$7+5,FALSE))</f>
        <v/>
      </c>
      <c r="Z154" t="str">
        <f>IF($Z$4="none","",VLOOKUP($V154,'S5. Diversion'!$B$10:$AC$1450,'S9. Lookup Data'!$I$8+5,FALSE))</f>
        <v/>
      </c>
      <c r="AA154" t="str">
        <f>IF($AA$4="none","",VLOOKUP($V154,'S5. Diversion'!$B$10:$AC$1450,'S9. Lookup Data'!$I$9+5,FALSE))</f>
        <v/>
      </c>
      <c r="AB154" t="str">
        <f>IF($AB$4="none","",VLOOKUP($V154,'S5. Diversion'!$B$10:$AC$1450,'S9. Lookup Data'!$I$10+5,FALSE))</f>
        <v/>
      </c>
    </row>
    <row r="155" spans="21:28">
      <c r="U155" s="84">
        <f t="shared" si="4"/>
        <v>1912</v>
      </c>
      <c r="V155" s="134">
        <f t="shared" si="5"/>
        <v>4596</v>
      </c>
      <c r="W155" s="94">
        <v>4596</v>
      </c>
      <c r="X155" t="str">
        <f>IF($X$4="none","",VLOOKUP($V155,'S5. Diversion'!$B$10:$AC$1450,'S9. Lookup Data'!$I$6+5,FALSE))</f>
        <v/>
      </c>
      <c r="Y155" t="str">
        <f>IF($Y$4="none","",VLOOKUP($V155,'S5. Diversion'!$B$10:$AC$1450,'S9. Lookup Data'!$I$7+5,FALSE))</f>
        <v/>
      </c>
      <c r="Z155" t="str">
        <f>IF($Z$4="none","",VLOOKUP($V155,'S5. Diversion'!$B$10:$AC$1450,'S9. Lookup Data'!$I$8+5,FALSE))</f>
        <v/>
      </c>
      <c r="AA155" t="str">
        <f>IF($AA$4="none","",VLOOKUP($V155,'S5. Diversion'!$B$10:$AC$1450,'S9. Lookup Data'!$I$9+5,FALSE))</f>
        <v/>
      </c>
      <c r="AB155" t="str">
        <f>IF($AB$4="none","",VLOOKUP($V155,'S5. Diversion'!$B$10:$AC$1450,'S9. Lookup Data'!$I$10+5,FALSE))</f>
        <v/>
      </c>
    </row>
    <row r="156" spans="21:28">
      <c r="U156" s="84">
        <f t="shared" si="4"/>
        <v>1912</v>
      </c>
      <c r="V156" s="134">
        <f t="shared" si="5"/>
        <v>4627</v>
      </c>
      <c r="W156" s="94">
        <v>4627</v>
      </c>
      <c r="X156" t="str">
        <f>IF($X$4="none","",VLOOKUP($V156,'S5. Diversion'!$B$10:$AC$1450,'S9. Lookup Data'!$I$6+5,FALSE))</f>
        <v/>
      </c>
      <c r="Y156" t="str">
        <f>IF($Y$4="none","",VLOOKUP($V156,'S5. Diversion'!$B$10:$AC$1450,'S9. Lookup Data'!$I$7+5,FALSE))</f>
        <v/>
      </c>
      <c r="Z156" t="str">
        <f>IF($Z$4="none","",VLOOKUP($V156,'S5. Diversion'!$B$10:$AC$1450,'S9. Lookup Data'!$I$8+5,FALSE))</f>
        <v/>
      </c>
      <c r="AA156" t="str">
        <f>IF($AA$4="none","",VLOOKUP($V156,'S5. Diversion'!$B$10:$AC$1450,'S9. Lookup Data'!$I$9+5,FALSE))</f>
        <v/>
      </c>
      <c r="AB156" t="str">
        <f>IF($AB$4="none","",VLOOKUP($V156,'S5. Diversion'!$B$10:$AC$1450,'S9. Lookup Data'!$I$10+5,FALSE))</f>
        <v/>
      </c>
    </row>
    <row r="157" spans="21:28">
      <c r="U157" s="84">
        <f t="shared" si="4"/>
        <v>1912</v>
      </c>
      <c r="V157" s="134">
        <f t="shared" si="5"/>
        <v>4657</v>
      </c>
      <c r="W157" s="94">
        <v>4657</v>
      </c>
      <c r="X157" t="str">
        <f>IF($X$4="none","",VLOOKUP($V157,'S5. Diversion'!$B$10:$AC$1450,'S9. Lookup Data'!$I$6+5,FALSE))</f>
        <v/>
      </c>
      <c r="Y157" t="str">
        <f>IF($Y$4="none","",VLOOKUP($V157,'S5. Diversion'!$B$10:$AC$1450,'S9. Lookup Data'!$I$7+5,FALSE))</f>
        <v/>
      </c>
      <c r="Z157" t="str">
        <f>IF($Z$4="none","",VLOOKUP($V157,'S5. Diversion'!$B$10:$AC$1450,'S9. Lookup Data'!$I$8+5,FALSE))</f>
        <v/>
      </c>
      <c r="AA157" t="str">
        <f>IF($AA$4="none","",VLOOKUP($V157,'S5. Diversion'!$B$10:$AC$1450,'S9. Lookup Data'!$I$9+5,FALSE))</f>
        <v/>
      </c>
      <c r="AB157" t="str">
        <f>IF($AB$4="none","",VLOOKUP($V157,'S5. Diversion'!$B$10:$AC$1450,'S9. Lookup Data'!$I$10+5,FALSE))</f>
        <v/>
      </c>
    </row>
    <row r="158" spans="21:28">
      <c r="U158" s="84">
        <f t="shared" si="4"/>
        <v>1912</v>
      </c>
      <c r="V158" s="134">
        <f t="shared" si="5"/>
        <v>4688</v>
      </c>
      <c r="W158" s="94">
        <v>4688</v>
      </c>
      <c r="X158" t="str">
        <f>IF($X$4="none","",VLOOKUP($V158,'S5. Diversion'!$B$10:$AC$1450,'S9. Lookup Data'!$I$6+5,FALSE))</f>
        <v/>
      </c>
      <c r="Y158" t="str">
        <f>IF($Y$4="none","",VLOOKUP($V158,'S5. Diversion'!$B$10:$AC$1450,'S9. Lookup Data'!$I$7+5,FALSE))</f>
        <v/>
      </c>
      <c r="Z158" t="str">
        <f>IF($Z$4="none","",VLOOKUP($V158,'S5. Diversion'!$B$10:$AC$1450,'S9. Lookup Data'!$I$8+5,FALSE))</f>
        <v/>
      </c>
      <c r="AA158" t="str">
        <f>IF($AA$4="none","",VLOOKUP($V158,'S5. Diversion'!$B$10:$AC$1450,'S9. Lookup Data'!$I$9+5,FALSE))</f>
        <v/>
      </c>
      <c r="AB158" t="str">
        <f>IF($AB$4="none","",VLOOKUP($V158,'S5. Diversion'!$B$10:$AC$1450,'S9. Lookup Data'!$I$10+5,FALSE))</f>
        <v/>
      </c>
    </row>
    <row r="159" spans="21:28">
      <c r="U159" s="84">
        <f t="shared" si="4"/>
        <v>1912</v>
      </c>
      <c r="V159" s="134">
        <f t="shared" si="5"/>
        <v>4718</v>
      </c>
      <c r="W159" s="94">
        <v>4718</v>
      </c>
      <c r="X159" t="str">
        <f>IF($X$4="none","",VLOOKUP($V159,'S5. Diversion'!$B$10:$AC$1450,'S9. Lookup Data'!$I$6+5,FALSE))</f>
        <v/>
      </c>
      <c r="Y159" t="str">
        <f>IF($Y$4="none","",VLOOKUP($V159,'S5. Diversion'!$B$10:$AC$1450,'S9. Lookup Data'!$I$7+5,FALSE))</f>
        <v/>
      </c>
      <c r="Z159" t="str">
        <f>IF($Z$4="none","",VLOOKUP($V159,'S5. Diversion'!$B$10:$AC$1450,'S9. Lookup Data'!$I$8+5,FALSE))</f>
        <v/>
      </c>
      <c r="AA159" t="str">
        <f>IF($AA$4="none","",VLOOKUP($V159,'S5. Diversion'!$B$10:$AC$1450,'S9. Lookup Data'!$I$9+5,FALSE))</f>
        <v/>
      </c>
      <c r="AB159" t="str">
        <f>IF($AB$4="none","",VLOOKUP($V159,'S5. Diversion'!$B$10:$AC$1450,'S9. Lookup Data'!$I$10+5,FALSE))</f>
        <v/>
      </c>
    </row>
    <row r="160" spans="21:28">
      <c r="U160" s="84">
        <f t="shared" si="4"/>
        <v>1912</v>
      </c>
      <c r="V160" s="134">
        <f t="shared" si="5"/>
        <v>4749</v>
      </c>
      <c r="W160" s="94">
        <v>4749</v>
      </c>
      <c r="X160" t="str">
        <f>IF($X$4="none","",VLOOKUP($V160,'S5. Diversion'!$B$10:$AC$1450,'S9. Lookup Data'!$I$6+5,FALSE))</f>
        <v/>
      </c>
      <c r="Y160" t="str">
        <f>IF($Y$4="none","",VLOOKUP($V160,'S5. Diversion'!$B$10:$AC$1450,'S9. Lookup Data'!$I$7+5,FALSE))</f>
        <v/>
      </c>
      <c r="Z160" t="str">
        <f>IF($Z$4="none","",VLOOKUP($V160,'S5. Diversion'!$B$10:$AC$1450,'S9. Lookup Data'!$I$8+5,FALSE))</f>
        <v/>
      </c>
      <c r="AA160" t="str">
        <f>IF($AA$4="none","",VLOOKUP($V160,'S5. Diversion'!$B$10:$AC$1450,'S9. Lookup Data'!$I$9+5,FALSE))</f>
        <v/>
      </c>
      <c r="AB160" t="str">
        <f>IF($AB$4="none","",VLOOKUP($V160,'S5. Diversion'!$B$10:$AC$1450,'S9. Lookup Data'!$I$10+5,FALSE))</f>
        <v/>
      </c>
    </row>
    <row r="161" spans="21:28">
      <c r="U161" s="84">
        <f t="shared" si="4"/>
        <v>1913</v>
      </c>
      <c r="V161" s="134">
        <f t="shared" si="5"/>
        <v>4780</v>
      </c>
      <c r="W161" s="94">
        <v>4780</v>
      </c>
      <c r="X161" t="str">
        <f>IF($X$4="none","",VLOOKUP($V161,'S5. Diversion'!$B$10:$AC$1450,'S9. Lookup Data'!$I$6+5,FALSE))</f>
        <v/>
      </c>
      <c r="Y161" t="str">
        <f>IF($Y$4="none","",VLOOKUP($V161,'S5. Diversion'!$B$10:$AC$1450,'S9. Lookup Data'!$I$7+5,FALSE))</f>
        <v/>
      </c>
      <c r="Z161" t="str">
        <f>IF($Z$4="none","",VLOOKUP($V161,'S5. Diversion'!$B$10:$AC$1450,'S9. Lookup Data'!$I$8+5,FALSE))</f>
        <v/>
      </c>
      <c r="AA161" t="str">
        <f>IF($AA$4="none","",VLOOKUP($V161,'S5. Diversion'!$B$10:$AC$1450,'S9. Lookup Data'!$I$9+5,FALSE))</f>
        <v/>
      </c>
      <c r="AB161" t="str">
        <f>IF($AB$4="none","",VLOOKUP($V161,'S5. Diversion'!$B$10:$AC$1450,'S9. Lookup Data'!$I$10+5,FALSE))</f>
        <v/>
      </c>
    </row>
    <row r="162" spans="21:28">
      <c r="U162" s="84">
        <f t="shared" si="4"/>
        <v>1913</v>
      </c>
      <c r="V162" s="134">
        <f t="shared" si="5"/>
        <v>4808</v>
      </c>
      <c r="W162" s="94">
        <v>4808</v>
      </c>
      <c r="X162" t="str">
        <f>IF($X$4="none","",VLOOKUP($V162,'S5. Diversion'!$B$10:$AC$1450,'S9. Lookup Data'!$I$6+5,FALSE))</f>
        <v/>
      </c>
      <c r="Y162" t="str">
        <f>IF($Y$4="none","",VLOOKUP($V162,'S5. Diversion'!$B$10:$AC$1450,'S9. Lookup Data'!$I$7+5,FALSE))</f>
        <v/>
      </c>
      <c r="Z162" t="str">
        <f>IF($Z$4="none","",VLOOKUP($V162,'S5. Diversion'!$B$10:$AC$1450,'S9. Lookup Data'!$I$8+5,FALSE))</f>
        <v/>
      </c>
      <c r="AA162" t="str">
        <f>IF($AA$4="none","",VLOOKUP($V162,'S5. Diversion'!$B$10:$AC$1450,'S9. Lookup Data'!$I$9+5,FALSE))</f>
        <v/>
      </c>
      <c r="AB162" t="str">
        <f>IF($AB$4="none","",VLOOKUP($V162,'S5. Diversion'!$B$10:$AC$1450,'S9. Lookup Data'!$I$10+5,FALSE))</f>
        <v/>
      </c>
    </row>
    <row r="163" spans="21:28">
      <c r="U163" s="84">
        <f t="shared" si="4"/>
        <v>1913</v>
      </c>
      <c r="V163" s="134">
        <f t="shared" si="5"/>
        <v>4839</v>
      </c>
      <c r="W163" s="94">
        <v>4839</v>
      </c>
      <c r="X163" t="str">
        <f>IF($X$4="none","",VLOOKUP($V163,'S5. Diversion'!$B$10:$AC$1450,'S9. Lookup Data'!$I$6+5,FALSE))</f>
        <v/>
      </c>
      <c r="Y163" t="str">
        <f>IF($Y$4="none","",VLOOKUP($V163,'S5. Diversion'!$B$10:$AC$1450,'S9. Lookup Data'!$I$7+5,FALSE))</f>
        <v/>
      </c>
      <c r="Z163" t="str">
        <f>IF($Z$4="none","",VLOOKUP($V163,'S5. Diversion'!$B$10:$AC$1450,'S9. Lookup Data'!$I$8+5,FALSE))</f>
        <v/>
      </c>
      <c r="AA163" t="str">
        <f>IF($AA$4="none","",VLOOKUP($V163,'S5. Diversion'!$B$10:$AC$1450,'S9. Lookup Data'!$I$9+5,FALSE))</f>
        <v/>
      </c>
      <c r="AB163" t="str">
        <f>IF($AB$4="none","",VLOOKUP($V163,'S5. Diversion'!$B$10:$AC$1450,'S9. Lookup Data'!$I$10+5,FALSE))</f>
        <v/>
      </c>
    </row>
    <row r="164" spans="21:28">
      <c r="U164" s="84">
        <f t="shared" si="4"/>
        <v>1913</v>
      </c>
      <c r="V164" s="134">
        <f t="shared" si="5"/>
        <v>4869</v>
      </c>
      <c r="W164" s="94">
        <v>4869</v>
      </c>
      <c r="X164" t="str">
        <f>IF($X$4="none","",VLOOKUP($V164,'S5. Diversion'!$B$10:$AC$1450,'S9. Lookup Data'!$I$6+5,FALSE))</f>
        <v/>
      </c>
      <c r="Y164" t="str">
        <f>IF($Y$4="none","",VLOOKUP($V164,'S5. Diversion'!$B$10:$AC$1450,'S9. Lookup Data'!$I$7+5,FALSE))</f>
        <v/>
      </c>
      <c r="Z164" t="str">
        <f>IF($Z$4="none","",VLOOKUP($V164,'S5. Diversion'!$B$10:$AC$1450,'S9. Lookup Data'!$I$8+5,FALSE))</f>
        <v/>
      </c>
      <c r="AA164" t="str">
        <f>IF($AA$4="none","",VLOOKUP($V164,'S5. Diversion'!$B$10:$AC$1450,'S9. Lookup Data'!$I$9+5,FALSE))</f>
        <v/>
      </c>
      <c r="AB164" t="str">
        <f>IF($AB$4="none","",VLOOKUP($V164,'S5. Diversion'!$B$10:$AC$1450,'S9. Lookup Data'!$I$10+5,FALSE))</f>
        <v/>
      </c>
    </row>
    <row r="165" spans="21:28">
      <c r="U165" s="84">
        <f t="shared" si="4"/>
        <v>1913</v>
      </c>
      <c r="V165" s="134">
        <f t="shared" si="5"/>
        <v>4900</v>
      </c>
      <c r="W165" s="94">
        <v>4900</v>
      </c>
      <c r="X165" t="str">
        <f>IF($X$4="none","",VLOOKUP($V165,'S5. Diversion'!$B$10:$AC$1450,'S9. Lookup Data'!$I$6+5,FALSE))</f>
        <v/>
      </c>
      <c r="Y165" t="str">
        <f>IF($Y$4="none","",VLOOKUP($V165,'S5. Diversion'!$B$10:$AC$1450,'S9. Lookup Data'!$I$7+5,FALSE))</f>
        <v/>
      </c>
      <c r="Z165" t="str">
        <f>IF($Z$4="none","",VLOOKUP($V165,'S5. Diversion'!$B$10:$AC$1450,'S9. Lookup Data'!$I$8+5,FALSE))</f>
        <v/>
      </c>
      <c r="AA165" t="str">
        <f>IF($AA$4="none","",VLOOKUP($V165,'S5. Diversion'!$B$10:$AC$1450,'S9. Lookup Data'!$I$9+5,FALSE))</f>
        <v/>
      </c>
      <c r="AB165" t="str">
        <f>IF($AB$4="none","",VLOOKUP($V165,'S5. Diversion'!$B$10:$AC$1450,'S9. Lookup Data'!$I$10+5,FALSE))</f>
        <v/>
      </c>
    </row>
    <row r="166" spans="21:28">
      <c r="U166" s="84">
        <f t="shared" si="4"/>
        <v>1913</v>
      </c>
      <c r="V166" s="134">
        <f t="shared" si="5"/>
        <v>4930</v>
      </c>
      <c r="W166" s="94">
        <v>4930</v>
      </c>
      <c r="X166" t="str">
        <f>IF($X$4="none","",VLOOKUP($V166,'S5. Diversion'!$B$10:$AC$1450,'S9. Lookup Data'!$I$6+5,FALSE))</f>
        <v/>
      </c>
      <c r="Y166" t="str">
        <f>IF($Y$4="none","",VLOOKUP($V166,'S5. Diversion'!$B$10:$AC$1450,'S9. Lookup Data'!$I$7+5,FALSE))</f>
        <v/>
      </c>
      <c r="Z166" t="str">
        <f>IF($Z$4="none","",VLOOKUP($V166,'S5. Diversion'!$B$10:$AC$1450,'S9. Lookup Data'!$I$8+5,FALSE))</f>
        <v/>
      </c>
      <c r="AA166" t="str">
        <f>IF($AA$4="none","",VLOOKUP($V166,'S5. Diversion'!$B$10:$AC$1450,'S9. Lookup Data'!$I$9+5,FALSE))</f>
        <v/>
      </c>
      <c r="AB166" t="str">
        <f>IF($AB$4="none","",VLOOKUP($V166,'S5. Diversion'!$B$10:$AC$1450,'S9. Lookup Data'!$I$10+5,FALSE))</f>
        <v/>
      </c>
    </row>
    <row r="167" spans="21:28">
      <c r="U167" s="84">
        <f t="shared" si="4"/>
        <v>1913</v>
      </c>
      <c r="V167" s="134">
        <f t="shared" si="5"/>
        <v>4961</v>
      </c>
      <c r="W167" s="94">
        <v>4961</v>
      </c>
      <c r="X167" t="str">
        <f>IF($X$4="none","",VLOOKUP($V167,'S5. Diversion'!$B$10:$AC$1450,'S9. Lookup Data'!$I$6+5,FALSE))</f>
        <v/>
      </c>
      <c r="Y167" t="str">
        <f>IF($Y$4="none","",VLOOKUP($V167,'S5. Diversion'!$B$10:$AC$1450,'S9. Lookup Data'!$I$7+5,FALSE))</f>
        <v/>
      </c>
      <c r="Z167" t="str">
        <f>IF($Z$4="none","",VLOOKUP($V167,'S5. Diversion'!$B$10:$AC$1450,'S9. Lookup Data'!$I$8+5,FALSE))</f>
        <v/>
      </c>
      <c r="AA167" t="str">
        <f>IF($AA$4="none","",VLOOKUP($V167,'S5. Diversion'!$B$10:$AC$1450,'S9. Lookup Data'!$I$9+5,FALSE))</f>
        <v/>
      </c>
      <c r="AB167" t="str">
        <f>IF($AB$4="none","",VLOOKUP($V167,'S5. Diversion'!$B$10:$AC$1450,'S9. Lookup Data'!$I$10+5,FALSE))</f>
        <v/>
      </c>
    </row>
    <row r="168" spans="21:28">
      <c r="U168" s="84">
        <f t="shared" si="4"/>
        <v>1913</v>
      </c>
      <c r="V168" s="134">
        <f t="shared" si="5"/>
        <v>4992</v>
      </c>
      <c r="W168" s="94">
        <v>4992</v>
      </c>
      <c r="X168" t="str">
        <f>IF($X$4="none","",VLOOKUP($V168,'S5. Diversion'!$B$10:$AC$1450,'S9. Lookup Data'!$I$6+5,FALSE))</f>
        <v/>
      </c>
      <c r="Y168" t="str">
        <f>IF($Y$4="none","",VLOOKUP($V168,'S5. Diversion'!$B$10:$AC$1450,'S9. Lookup Data'!$I$7+5,FALSE))</f>
        <v/>
      </c>
      <c r="Z168" t="str">
        <f>IF($Z$4="none","",VLOOKUP($V168,'S5. Diversion'!$B$10:$AC$1450,'S9. Lookup Data'!$I$8+5,FALSE))</f>
        <v/>
      </c>
      <c r="AA168" t="str">
        <f>IF($AA$4="none","",VLOOKUP($V168,'S5. Diversion'!$B$10:$AC$1450,'S9. Lookup Data'!$I$9+5,FALSE))</f>
        <v/>
      </c>
      <c r="AB168" t="str">
        <f>IF($AB$4="none","",VLOOKUP($V168,'S5. Diversion'!$B$10:$AC$1450,'S9. Lookup Data'!$I$10+5,FALSE))</f>
        <v/>
      </c>
    </row>
    <row r="169" spans="21:28">
      <c r="U169" s="84">
        <f t="shared" si="4"/>
        <v>1913</v>
      </c>
      <c r="V169" s="134">
        <f t="shared" si="5"/>
        <v>5022</v>
      </c>
      <c r="W169" s="94">
        <v>5022</v>
      </c>
      <c r="X169" t="str">
        <f>IF($X$4="none","",VLOOKUP($V169,'S5. Diversion'!$B$10:$AC$1450,'S9. Lookup Data'!$I$6+5,FALSE))</f>
        <v/>
      </c>
      <c r="Y169" t="str">
        <f>IF($Y$4="none","",VLOOKUP($V169,'S5. Diversion'!$B$10:$AC$1450,'S9. Lookup Data'!$I$7+5,FALSE))</f>
        <v/>
      </c>
      <c r="Z169" t="str">
        <f>IF($Z$4="none","",VLOOKUP($V169,'S5. Diversion'!$B$10:$AC$1450,'S9. Lookup Data'!$I$8+5,FALSE))</f>
        <v/>
      </c>
      <c r="AA169" t="str">
        <f>IF($AA$4="none","",VLOOKUP($V169,'S5. Diversion'!$B$10:$AC$1450,'S9. Lookup Data'!$I$9+5,FALSE))</f>
        <v/>
      </c>
      <c r="AB169" t="str">
        <f>IF($AB$4="none","",VLOOKUP($V169,'S5. Diversion'!$B$10:$AC$1450,'S9. Lookup Data'!$I$10+5,FALSE))</f>
        <v/>
      </c>
    </row>
    <row r="170" spans="21:28">
      <c r="U170" s="84">
        <f t="shared" si="4"/>
        <v>1913</v>
      </c>
      <c r="V170" s="134">
        <f t="shared" si="5"/>
        <v>5053</v>
      </c>
      <c r="W170" s="94">
        <v>5053</v>
      </c>
      <c r="X170" t="str">
        <f>IF($X$4="none","",VLOOKUP($V170,'S5. Diversion'!$B$10:$AC$1450,'S9. Lookup Data'!$I$6+5,FALSE))</f>
        <v/>
      </c>
      <c r="Y170" t="str">
        <f>IF($Y$4="none","",VLOOKUP($V170,'S5. Diversion'!$B$10:$AC$1450,'S9. Lookup Data'!$I$7+5,FALSE))</f>
        <v/>
      </c>
      <c r="Z170" t="str">
        <f>IF($Z$4="none","",VLOOKUP($V170,'S5. Diversion'!$B$10:$AC$1450,'S9. Lookup Data'!$I$8+5,FALSE))</f>
        <v/>
      </c>
      <c r="AA170" t="str">
        <f>IF($AA$4="none","",VLOOKUP($V170,'S5. Diversion'!$B$10:$AC$1450,'S9. Lookup Data'!$I$9+5,FALSE))</f>
        <v/>
      </c>
      <c r="AB170" t="str">
        <f>IF($AB$4="none","",VLOOKUP($V170,'S5. Diversion'!$B$10:$AC$1450,'S9. Lookup Data'!$I$10+5,FALSE))</f>
        <v/>
      </c>
    </row>
    <row r="171" spans="21:28">
      <c r="U171" s="84">
        <f t="shared" si="4"/>
        <v>1913</v>
      </c>
      <c r="V171" s="134">
        <f t="shared" si="5"/>
        <v>5083</v>
      </c>
      <c r="W171" s="94">
        <v>5083</v>
      </c>
      <c r="X171" t="str">
        <f>IF($X$4="none","",VLOOKUP($V171,'S5. Diversion'!$B$10:$AC$1450,'S9. Lookup Data'!$I$6+5,FALSE))</f>
        <v/>
      </c>
      <c r="Y171" t="str">
        <f>IF($Y$4="none","",VLOOKUP($V171,'S5. Diversion'!$B$10:$AC$1450,'S9. Lookup Data'!$I$7+5,FALSE))</f>
        <v/>
      </c>
      <c r="Z171" t="str">
        <f>IF($Z$4="none","",VLOOKUP($V171,'S5. Diversion'!$B$10:$AC$1450,'S9. Lookup Data'!$I$8+5,FALSE))</f>
        <v/>
      </c>
      <c r="AA171" t="str">
        <f>IF($AA$4="none","",VLOOKUP($V171,'S5. Diversion'!$B$10:$AC$1450,'S9. Lookup Data'!$I$9+5,FALSE))</f>
        <v/>
      </c>
      <c r="AB171" t="str">
        <f>IF($AB$4="none","",VLOOKUP($V171,'S5. Diversion'!$B$10:$AC$1450,'S9. Lookup Data'!$I$10+5,FALSE))</f>
        <v/>
      </c>
    </row>
    <row r="172" spans="21:28">
      <c r="U172" s="84">
        <f t="shared" si="4"/>
        <v>1913</v>
      </c>
      <c r="V172" s="134">
        <f t="shared" si="5"/>
        <v>5114</v>
      </c>
      <c r="W172" s="94">
        <v>5114</v>
      </c>
      <c r="X172" t="str">
        <f>IF($X$4="none","",VLOOKUP($V172,'S5. Diversion'!$B$10:$AC$1450,'S9. Lookup Data'!$I$6+5,FALSE))</f>
        <v/>
      </c>
      <c r="Y172" t="str">
        <f>IF($Y$4="none","",VLOOKUP($V172,'S5. Diversion'!$B$10:$AC$1450,'S9. Lookup Data'!$I$7+5,FALSE))</f>
        <v/>
      </c>
      <c r="Z172" t="str">
        <f>IF($Z$4="none","",VLOOKUP($V172,'S5. Diversion'!$B$10:$AC$1450,'S9. Lookup Data'!$I$8+5,FALSE))</f>
        <v/>
      </c>
      <c r="AA172" t="str">
        <f>IF($AA$4="none","",VLOOKUP($V172,'S5. Diversion'!$B$10:$AC$1450,'S9. Lookup Data'!$I$9+5,FALSE))</f>
        <v/>
      </c>
      <c r="AB172" t="str">
        <f>IF($AB$4="none","",VLOOKUP($V172,'S5. Diversion'!$B$10:$AC$1450,'S9. Lookup Data'!$I$10+5,FALSE))</f>
        <v/>
      </c>
    </row>
    <row r="173" spans="21:28">
      <c r="U173" s="84">
        <f t="shared" si="4"/>
        <v>1914</v>
      </c>
      <c r="V173" s="134">
        <f t="shared" si="5"/>
        <v>5145</v>
      </c>
      <c r="W173" s="94">
        <v>5145</v>
      </c>
      <c r="X173" t="str">
        <f>IF($X$4="none","",VLOOKUP($V173,'S5. Diversion'!$B$10:$AC$1450,'S9. Lookup Data'!$I$6+5,FALSE))</f>
        <v/>
      </c>
      <c r="Y173" t="str">
        <f>IF($Y$4="none","",VLOOKUP($V173,'S5. Diversion'!$B$10:$AC$1450,'S9. Lookup Data'!$I$7+5,FALSE))</f>
        <v/>
      </c>
      <c r="Z173" t="str">
        <f>IF($Z$4="none","",VLOOKUP($V173,'S5. Diversion'!$B$10:$AC$1450,'S9. Lookup Data'!$I$8+5,FALSE))</f>
        <v/>
      </c>
      <c r="AA173" t="str">
        <f>IF($AA$4="none","",VLOOKUP($V173,'S5. Diversion'!$B$10:$AC$1450,'S9. Lookup Data'!$I$9+5,FALSE))</f>
        <v/>
      </c>
      <c r="AB173" t="str">
        <f>IF($AB$4="none","",VLOOKUP($V173,'S5. Diversion'!$B$10:$AC$1450,'S9. Lookup Data'!$I$10+5,FALSE))</f>
        <v/>
      </c>
    </row>
    <row r="174" spans="21:28">
      <c r="U174" s="84">
        <f t="shared" si="4"/>
        <v>1914</v>
      </c>
      <c r="V174" s="134">
        <f t="shared" si="5"/>
        <v>5173</v>
      </c>
      <c r="W174" s="94">
        <v>5173</v>
      </c>
      <c r="X174" t="str">
        <f>IF($X$4="none","",VLOOKUP($V174,'S5. Diversion'!$B$10:$AC$1450,'S9. Lookup Data'!$I$6+5,FALSE))</f>
        <v/>
      </c>
      <c r="Y174" t="str">
        <f>IF($Y$4="none","",VLOOKUP($V174,'S5. Diversion'!$B$10:$AC$1450,'S9. Lookup Data'!$I$7+5,FALSE))</f>
        <v/>
      </c>
      <c r="Z174" t="str">
        <f>IF($Z$4="none","",VLOOKUP($V174,'S5. Diversion'!$B$10:$AC$1450,'S9. Lookup Data'!$I$8+5,FALSE))</f>
        <v/>
      </c>
      <c r="AA174" t="str">
        <f>IF($AA$4="none","",VLOOKUP($V174,'S5. Diversion'!$B$10:$AC$1450,'S9. Lookup Data'!$I$9+5,FALSE))</f>
        <v/>
      </c>
      <c r="AB174" t="str">
        <f>IF($AB$4="none","",VLOOKUP($V174,'S5. Diversion'!$B$10:$AC$1450,'S9. Lookup Data'!$I$10+5,FALSE))</f>
        <v/>
      </c>
    </row>
    <row r="175" spans="21:28">
      <c r="U175" s="84">
        <f t="shared" si="4"/>
        <v>1914</v>
      </c>
      <c r="V175" s="134">
        <f t="shared" si="5"/>
        <v>5204</v>
      </c>
      <c r="W175" s="94">
        <v>5204</v>
      </c>
      <c r="X175" t="str">
        <f>IF($X$4="none","",VLOOKUP($V175,'S5. Diversion'!$B$10:$AC$1450,'S9. Lookup Data'!$I$6+5,FALSE))</f>
        <v/>
      </c>
      <c r="Y175" t="str">
        <f>IF($Y$4="none","",VLOOKUP($V175,'S5. Diversion'!$B$10:$AC$1450,'S9. Lookup Data'!$I$7+5,FALSE))</f>
        <v/>
      </c>
      <c r="Z175" t="str">
        <f>IF($Z$4="none","",VLOOKUP($V175,'S5. Diversion'!$B$10:$AC$1450,'S9. Lookup Data'!$I$8+5,FALSE))</f>
        <v/>
      </c>
      <c r="AA175" t="str">
        <f>IF($AA$4="none","",VLOOKUP($V175,'S5. Diversion'!$B$10:$AC$1450,'S9. Lookup Data'!$I$9+5,FALSE))</f>
        <v/>
      </c>
      <c r="AB175" t="str">
        <f>IF($AB$4="none","",VLOOKUP($V175,'S5. Diversion'!$B$10:$AC$1450,'S9. Lookup Data'!$I$10+5,FALSE))</f>
        <v/>
      </c>
    </row>
    <row r="176" spans="21:28">
      <c r="U176" s="84">
        <f t="shared" si="4"/>
        <v>1914</v>
      </c>
      <c r="V176" s="134">
        <f t="shared" si="5"/>
        <v>5234</v>
      </c>
      <c r="W176" s="94">
        <v>5234</v>
      </c>
      <c r="X176" t="str">
        <f>IF($X$4="none","",VLOOKUP($V176,'S5. Diversion'!$B$10:$AC$1450,'S9. Lookup Data'!$I$6+5,FALSE))</f>
        <v/>
      </c>
      <c r="Y176" t="str">
        <f>IF($Y$4="none","",VLOOKUP($V176,'S5. Diversion'!$B$10:$AC$1450,'S9. Lookup Data'!$I$7+5,FALSE))</f>
        <v/>
      </c>
      <c r="Z176" t="str">
        <f>IF($Z$4="none","",VLOOKUP($V176,'S5. Diversion'!$B$10:$AC$1450,'S9. Lookup Data'!$I$8+5,FALSE))</f>
        <v/>
      </c>
      <c r="AA176" t="str">
        <f>IF($AA$4="none","",VLOOKUP($V176,'S5. Diversion'!$B$10:$AC$1450,'S9. Lookup Data'!$I$9+5,FALSE))</f>
        <v/>
      </c>
      <c r="AB176" t="str">
        <f>IF($AB$4="none","",VLOOKUP($V176,'S5. Diversion'!$B$10:$AC$1450,'S9. Lookup Data'!$I$10+5,FALSE))</f>
        <v/>
      </c>
    </row>
    <row r="177" spans="21:28">
      <c r="U177" s="84">
        <f t="shared" si="4"/>
        <v>1914</v>
      </c>
      <c r="V177" s="134">
        <f t="shared" si="5"/>
        <v>5265</v>
      </c>
      <c r="W177" s="94">
        <v>5265</v>
      </c>
      <c r="X177" t="str">
        <f>IF($X$4="none","",VLOOKUP($V177,'S5. Diversion'!$B$10:$AC$1450,'S9. Lookup Data'!$I$6+5,FALSE))</f>
        <v/>
      </c>
      <c r="Y177" t="str">
        <f>IF($Y$4="none","",VLOOKUP($V177,'S5. Diversion'!$B$10:$AC$1450,'S9. Lookup Data'!$I$7+5,FALSE))</f>
        <v/>
      </c>
      <c r="Z177" t="str">
        <f>IF($Z$4="none","",VLOOKUP($V177,'S5. Diversion'!$B$10:$AC$1450,'S9. Lookup Data'!$I$8+5,FALSE))</f>
        <v/>
      </c>
      <c r="AA177" t="str">
        <f>IF($AA$4="none","",VLOOKUP($V177,'S5. Diversion'!$B$10:$AC$1450,'S9. Lookup Data'!$I$9+5,FALSE))</f>
        <v/>
      </c>
      <c r="AB177" t="str">
        <f>IF($AB$4="none","",VLOOKUP($V177,'S5. Diversion'!$B$10:$AC$1450,'S9. Lookup Data'!$I$10+5,FALSE))</f>
        <v/>
      </c>
    </row>
    <row r="178" spans="21:28">
      <c r="U178" s="84">
        <f t="shared" si="4"/>
        <v>1914</v>
      </c>
      <c r="V178" s="134">
        <f t="shared" si="5"/>
        <v>5295</v>
      </c>
      <c r="W178" s="94">
        <v>5295</v>
      </c>
      <c r="X178" t="str">
        <f>IF($X$4="none","",VLOOKUP($V178,'S5. Diversion'!$B$10:$AC$1450,'S9. Lookup Data'!$I$6+5,FALSE))</f>
        <v/>
      </c>
      <c r="Y178" t="str">
        <f>IF($Y$4="none","",VLOOKUP($V178,'S5. Diversion'!$B$10:$AC$1450,'S9. Lookup Data'!$I$7+5,FALSE))</f>
        <v/>
      </c>
      <c r="Z178" t="str">
        <f>IF($Z$4="none","",VLOOKUP($V178,'S5. Diversion'!$B$10:$AC$1450,'S9. Lookup Data'!$I$8+5,FALSE))</f>
        <v/>
      </c>
      <c r="AA178" t="str">
        <f>IF($AA$4="none","",VLOOKUP($V178,'S5. Diversion'!$B$10:$AC$1450,'S9. Lookup Data'!$I$9+5,FALSE))</f>
        <v/>
      </c>
      <c r="AB178" t="str">
        <f>IF($AB$4="none","",VLOOKUP($V178,'S5. Diversion'!$B$10:$AC$1450,'S9. Lookup Data'!$I$10+5,FALSE))</f>
        <v/>
      </c>
    </row>
    <row r="179" spans="21:28">
      <c r="U179" s="84">
        <f t="shared" si="4"/>
        <v>1914</v>
      </c>
      <c r="V179" s="134">
        <f t="shared" si="5"/>
        <v>5326</v>
      </c>
      <c r="W179" s="94">
        <v>5326</v>
      </c>
      <c r="X179" t="str">
        <f>IF($X$4="none","",VLOOKUP($V179,'S5. Diversion'!$B$10:$AC$1450,'S9. Lookup Data'!$I$6+5,FALSE))</f>
        <v/>
      </c>
      <c r="Y179" t="str">
        <f>IF($Y$4="none","",VLOOKUP($V179,'S5. Diversion'!$B$10:$AC$1450,'S9. Lookup Data'!$I$7+5,FALSE))</f>
        <v/>
      </c>
      <c r="Z179" t="str">
        <f>IF($Z$4="none","",VLOOKUP($V179,'S5. Diversion'!$B$10:$AC$1450,'S9. Lookup Data'!$I$8+5,FALSE))</f>
        <v/>
      </c>
      <c r="AA179" t="str">
        <f>IF($AA$4="none","",VLOOKUP($V179,'S5. Diversion'!$B$10:$AC$1450,'S9. Lookup Data'!$I$9+5,FALSE))</f>
        <v/>
      </c>
      <c r="AB179" t="str">
        <f>IF($AB$4="none","",VLOOKUP($V179,'S5. Diversion'!$B$10:$AC$1450,'S9. Lookup Data'!$I$10+5,FALSE))</f>
        <v/>
      </c>
    </row>
    <row r="180" spans="21:28">
      <c r="U180" s="84">
        <f t="shared" si="4"/>
        <v>1914</v>
      </c>
      <c r="V180" s="134">
        <f t="shared" si="5"/>
        <v>5357</v>
      </c>
      <c r="W180" s="94">
        <v>5357</v>
      </c>
      <c r="X180" t="str">
        <f>IF($X$4="none","",VLOOKUP($V180,'S5. Diversion'!$B$10:$AC$1450,'S9. Lookup Data'!$I$6+5,FALSE))</f>
        <v/>
      </c>
      <c r="Y180" t="str">
        <f>IF($Y$4="none","",VLOOKUP($V180,'S5. Diversion'!$B$10:$AC$1450,'S9. Lookup Data'!$I$7+5,FALSE))</f>
        <v/>
      </c>
      <c r="Z180" t="str">
        <f>IF($Z$4="none","",VLOOKUP($V180,'S5. Diversion'!$B$10:$AC$1450,'S9. Lookup Data'!$I$8+5,FALSE))</f>
        <v/>
      </c>
      <c r="AA180" t="str">
        <f>IF($AA$4="none","",VLOOKUP($V180,'S5. Diversion'!$B$10:$AC$1450,'S9. Lookup Data'!$I$9+5,FALSE))</f>
        <v/>
      </c>
      <c r="AB180" t="str">
        <f>IF($AB$4="none","",VLOOKUP($V180,'S5. Diversion'!$B$10:$AC$1450,'S9. Lookup Data'!$I$10+5,FALSE))</f>
        <v/>
      </c>
    </row>
    <row r="181" spans="21:28">
      <c r="U181" s="84">
        <f t="shared" si="4"/>
        <v>1914</v>
      </c>
      <c r="V181" s="134">
        <f t="shared" si="5"/>
        <v>5387</v>
      </c>
      <c r="W181" s="94">
        <v>5387</v>
      </c>
      <c r="X181" t="str">
        <f>IF($X$4="none","",VLOOKUP($V181,'S5. Diversion'!$B$10:$AC$1450,'S9. Lookup Data'!$I$6+5,FALSE))</f>
        <v/>
      </c>
      <c r="Y181" t="str">
        <f>IF($Y$4="none","",VLOOKUP($V181,'S5. Diversion'!$B$10:$AC$1450,'S9. Lookup Data'!$I$7+5,FALSE))</f>
        <v/>
      </c>
      <c r="Z181" t="str">
        <f>IF($Z$4="none","",VLOOKUP($V181,'S5. Diversion'!$B$10:$AC$1450,'S9. Lookup Data'!$I$8+5,FALSE))</f>
        <v/>
      </c>
      <c r="AA181" t="str">
        <f>IF($AA$4="none","",VLOOKUP($V181,'S5. Diversion'!$B$10:$AC$1450,'S9. Lookup Data'!$I$9+5,FALSE))</f>
        <v/>
      </c>
      <c r="AB181" t="str">
        <f>IF($AB$4="none","",VLOOKUP($V181,'S5. Diversion'!$B$10:$AC$1450,'S9. Lookup Data'!$I$10+5,FALSE))</f>
        <v/>
      </c>
    </row>
    <row r="182" spans="21:28">
      <c r="U182" s="84">
        <f t="shared" si="4"/>
        <v>1914</v>
      </c>
      <c r="V182" s="134">
        <f t="shared" si="5"/>
        <v>5418</v>
      </c>
      <c r="W182" s="94">
        <v>5418</v>
      </c>
      <c r="X182" t="str">
        <f>IF($X$4="none","",VLOOKUP($V182,'S5. Diversion'!$B$10:$AC$1450,'S9. Lookup Data'!$I$6+5,FALSE))</f>
        <v/>
      </c>
      <c r="Y182" t="str">
        <f>IF($Y$4="none","",VLOOKUP($V182,'S5. Diversion'!$B$10:$AC$1450,'S9. Lookup Data'!$I$7+5,FALSE))</f>
        <v/>
      </c>
      <c r="Z182" t="str">
        <f>IF($Z$4="none","",VLOOKUP($V182,'S5. Diversion'!$B$10:$AC$1450,'S9. Lookup Data'!$I$8+5,FALSE))</f>
        <v/>
      </c>
      <c r="AA182" t="str">
        <f>IF($AA$4="none","",VLOOKUP($V182,'S5. Diversion'!$B$10:$AC$1450,'S9. Lookup Data'!$I$9+5,FALSE))</f>
        <v/>
      </c>
      <c r="AB182" t="str">
        <f>IF($AB$4="none","",VLOOKUP($V182,'S5. Diversion'!$B$10:$AC$1450,'S9. Lookup Data'!$I$10+5,FALSE))</f>
        <v/>
      </c>
    </row>
    <row r="183" spans="21:28">
      <c r="U183" s="84">
        <f t="shared" si="4"/>
        <v>1914</v>
      </c>
      <c r="V183" s="134">
        <f t="shared" si="5"/>
        <v>5448</v>
      </c>
      <c r="W183" s="94">
        <v>5448</v>
      </c>
      <c r="X183" t="str">
        <f>IF($X$4="none","",VLOOKUP($V183,'S5. Diversion'!$B$10:$AC$1450,'S9. Lookup Data'!$I$6+5,FALSE))</f>
        <v/>
      </c>
      <c r="Y183" t="str">
        <f>IF($Y$4="none","",VLOOKUP($V183,'S5. Diversion'!$B$10:$AC$1450,'S9. Lookup Data'!$I$7+5,FALSE))</f>
        <v/>
      </c>
      <c r="Z183" t="str">
        <f>IF($Z$4="none","",VLOOKUP($V183,'S5. Diversion'!$B$10:$AC$1450,'S9. Lookup Data'!$I$8+5,FALSE))</f>
        <v/>
      </c>
      <c r="AA183" t="str">
        <f>IF($AA$4="none","",VLOOKUP($V183,'S5. Diversion'!$B$10:$AC$1450,'S9. Lookup Data'!$I$9+5,FALSE))</f>
        <v/>
      </c>
      <c r="AB183" t="str">
        <f>IF($AB$4="none","",VLOOKUP($V183,'S5. Diversion'!$B$10:$AC$1450,'S9. Lookup Data'!$I$10+5,FALSE))</f>
        <v/>
      </c>
    </row>
    <row r="184" spans="21:28">
      <c r="U184" s="84">
        <f t="shared" si="4"/>
        <v>1914</v>
      </c>
      <c r="V184" s="134">
        <f t="shared" si="5"/>
        <v>5479</v>
      </c>
      <c r="W184" s="94">
        <v>5479</v>
      </c>
      <c r="X184" t="str">
        <f>IF($X$4="none","",VLOOKUP($V184,'S5. Diversion'!$B$10:$AC$1450,'S9. Lookup Data'!$I$6+5,FALSE))</f>
        <v/>
      </c>
      <c r="Y184" t="str">
        <f>IF($Y$4="none","",VLOOKUP($V184,'S5. Diversion'!$B$10:$AC$1450,'S9. Lookup Data'!$I$7+5,FALSE))</f>
        <v/>
      </c>
      <c r="Z184" t="str">
        <f>IF($Z$4="none","",VLOOKUP($V184,'S5. Diversion'!$B$10:$AC$1450,'S9. Lookup Data'!$I$8+5,FALSE))</f>
        <v/>
      </c>
      <c r="AA184" t="str">
        <f>IF($AA$4="none","",VLOOKUP($V184,'S5. Diversion'!$B$10:$AC$1450,'S9. Lookup Data'!$I$9+5,FALSE))</f>
        <v/>
      </c>
      <c r="AB184" t="str">
        <f>IF($AB$4="none","",VLOOKUP($V184,'S5. Diversion'!$B$10:$AC$1450,'S9. Lookup Data'!$I$10+5,FALSE))</f>
        <v/>
      </c>
    </row>
    <row r="185" spans="21:28">
      <c r="U185" s="84">
        <f t="shared" si="4"/>
        <v>1915</v>
      </c>
      <c r="V185" s="134">
        <f t="shared" si="5"/>
        <v>5510</v>
      </c>
      <c r="W185" s="94">
        <v>5510</v>
      </c>
      <c r="X185" t="str">
        <f>IF($X$4="none","",VLOOKUP($V185,'S5. Diversion'!$B$10:$AC$1450,'S9. Lookup Data'!$I$6+5,FALSE))</f>
        <v/>
      </c>
      <c r="Y185" t="str">
        <f>IF($Y$4="none","",VLOOKUP($V185,'S5. Diversion'!$B$10:$AC$1450,'S9. Lookup Data'!$I$7+5,FALSE))</f>
        <v/>
      </c>
      <c r="Z185" t="str">
        <f>IF($Z$4="none","",VLOOKUP($V185,'S5. Diversion'!$B$10:$AC$1450,'S9. Lookup Data'!$I$8+5,FALSE))</f>
        <v/>
      </c>
      <c r="AA185" t="str">
        <f>IF($AA$4="none","",VLOOKUP($V185,'S5. Diversion'!$B$10:$AC$1450,'S9. Lookup Data'!$I$9+5,FALSE))</f>
        <v/>
      </c>
      <c r="AB185" t="str">
        <f>IF($AB$4="none","",VLOOKUP($V185,'S5. Diversion'!$B$10:$AC$1450,'S9. Lookup Data'!$I$10+5,FALSE))</f>
        <v/>
      </c>
    </row>
    <row r="186" spans="21:28">
      <c r="U186" s="84">
        <f t="shared" si="4"/>
        <v>1915</v>
      </c>
      <c r="V186" s="134">
        <f t="shared" si="5"/>
        <v>5538</v>
      </c>
      <c r="W186" s="94">
        <v>5538</v>
      </c>
      <c r="X186" t="str">
        <f>IF($X$4="none","",VLOOKUP($V186,'S5. Diversion'!$B$10:$AC$1450,'S9. Lookup Data'!$I$6+5,FALSE))</f>
        <v/>
      </c>
      <c r="Y186" t="str">
        <f>IF($Y$4="none","",VLOOKUP($V186,'S5. Diversion'!$B$10:$AC$1450,'S9. Lookup Data'!$I$7+5,FALSE))</f>
        <v/>
      </c>
      <c r="Z186" t="str">
        <f>IF($Z$4="none","",VLOOKUP($V186,'S5. Diversion'!$B$10:$AC$1450,'S9. Lookup Data'!$I$8+5,FALSE))</f>
        <v/>
      </c>
      <c r="AA186" t="str">
        <f>IF($AA$4="none","",VLOOKUP($V186,'S5. Diversion'!$B$10:$AC$1450,'S9. Lookup Data'!$I$9+5,FALSE))</f>
        <v/>
      </c>
      <c r="AB186" t="str">
        <f>IF($AB$4="none","",VLOOKUP($V186,'S5. Diversion'!$B$10:$AC$1450,'S9. Lookup Data'!$I$10+5,FALSE))</f>
        <v/>
      </c>
    </row>
    <row r="187" spans="21:28">
      <c r="U187" s="84">
        <f t="shared" si="4"/>
        <v>1915</v>
      </c>
      <c r="V187" s="134">
        <f t="shared" si="5"/>
        <v>5569</v>
      </c>
      <c r="W187" s="94">
        <v>5569</v>
      </c>
      <c r="X187" t="str">
        <f>IF($X$4="none","",VLOOKUP($V187,'S5. Diversion'!$B$10:$AC$1450,'S9. Lookup Data'!$I$6+5,FALSE))</f>
        <v/>
      </c>
      <c r="Y187" t="str">
        <f>IF($Y$4="none","",VLOOKUP($V187,'S5. Diversion'!$B$10:$AC$1450,'S9. Lookup Data'!$I$7+5,FALSE))</f>
        <v/>
      </c>
      <c r="Z187" t="str">
        <f>IF($Z$4="none","",VLOOKUP($V187,'S5. Diversion'!$B$10:$AC$1450,'S9. Lookup Data'!$I$8+5,FALSE))</f>
        <v/>
      </c>
      <c r="AA187" t="str">
        <f>IF($AA$4="none","",VLOOKUP($V187,'S5. Diversion'!$B$10:$AC$1450,'S9. Lookup Data'!$I$9+5,FALSE))</f>
        <v/>
      </c>
      <c r="AB187" t="str">
        <f>IF($AB$4="none","",VLOOKUP($V187,'S5. Diversion'!$B$10:$AC$1450,'S9. Lookup Data'!$I$10+5,FALSE))</f>
        <v/>
      </c>
    </row>
    <row r="188" spans="21:28">
      <c r="U188" s="84">
        <f t="shared" si="4"/>
        <v>1915</v>
      </c>
      <c r="V188" s="134">
        <f t="shared" si="5"/>
        <v>5599</v>
      </c>
      <c r="W188" s="94">
        <v>5599</v>
      </c>
      <c r="X188" t="str">
        <f>IF($X$4="none","",VLOOKUP($V188,'S5. Diversion'!$B$10:$AC$1450,'S9. Lookup Data'!$I$6+5,FALSE))</f>
        <v/>
      </c>
      <c r="Y188" t="str">
        <f>IF($Y$4="none","",VLOOKUP($V188,'S5. Diversion'!$B$10:$AC$1450,'S9. Lookup Data'!$I$7+5,FALSE))</f>
        <v/>
      </c>
      <c r="Z188" t="str">
        <f>IF($Z$4="none","",VLOOKUP($V188,'S5. Diversion'!$B$10:$AC$1450,'S9. Lookup Data'!$I$8+5,FALSE))</f>
        <v/>
      </c>
      <c r="AA188" t="str">
        <f>IF($AA$4="none","",VLOOKUP($V188,'S5. Diversion'!$B$10:$AC$1450,'S9. Lookup Data'!$I$9+5,FALSE))</f>
        <v/>
      </c>
      <c r="AB188" t="str">
        <f>IF($AB$4="none","",VLOOKUP($V188,'S5. Diversion'!$B$10:$AC$1450,'S9. Lookup Data'!$I$10+5,FALSE))</f>
        <v/>
      </c>
    </row>
    <row r="189" spans="21:28">
      <c r="U189" s="84">
        <f t="shared" si="4"/>
        <v>1915</v>
      </c>
      <c r="V189" s="134">
        <f t="shared" si="5"/>
        <v>5630</v>
      </c>
      <c r="W189" s="94">
        <v>5630</v>
      </c>
      <c r="X189" t="str">
        <f>IF($X$4="none","",VLOOKUP($V189,'S5. Diversion'!$B$10:$AC$1450,'S9. Lookup Data'!$I$6+5,FALSE))</f>
        <v/>
      </c>
      <c r="Y189" t="str">
        <f>IF($Y$4="none","",VLOOKUP($V189,'S5. Diversion'!$B$10:$AC$1450,'S9. Lookup Data'!$I$7+5,FALSE))</f>
        <v/>
      </c>
      <c r="Z189" t="str">
        <f>IF($Z$4="none","",VLOOKUP($V189,'S5. Diversion'!$B$10:$AC$1450,'S9. Lookup Data'!$I$8+5,FALSE))</f>
        <v/>
      </c>
      <c r="AA189" t="str">
        <f>IF($AA$4="none","",VLOOKUP($V189,'S5. Diversion'!$B$10:$AC$1450,'S9. Lookup Data'!$I$9+5,FALSE))</f>
        <v/>
      </c>
      <c r="AB189" t="str">
        <f>IF($AB$4="none","",VLOOKUP($V189,'S5. Diversion'!$B$10:$AC$1450,'S9. Lookup Data'!$I$10+5,FALSE))</f>
        <v/>
      </c>
    </row>
    <row r="190" spans="21:28">
      <c r="U190" s="84">
        <f t="shared" si="4"/>
        <v>1915</v>
      </c>
      <c r="V190" s="134">
        <f t="shared" si="5"/>
        <v>5660</v>
      </c>
      <c r="W190" s="94">
        <v>5660</v>
      </c>
      <c r="X190" t="str">
        <f>IF($X$4="none","",VLOOKUP($V190,'S5. Diversion'!$B$10:$AC$1450,'S9. Lookup Data'!$I$6+5,FALSE))</f>
        <v/>
      </c>
      <c r="Y190" t="str">
        <f>IF($Y$4="none","",VLOOKUP($V190,'S5. Diversion'!$B$10:$AC$1450,'S9. Lookup Data'!$I$7+5,FALSE))</f>
        <v/>
      </c>
      <c r="Z190" t="str">
        <f>IF($Z$4="none","",VLOOKUP($V190,'S5. Diversion'!$B$10:$AC$1450,'S9. Lookup Data'!$I$8+5,FALSE))</f>
        <v/>
      </c>
      <c r="AA190" t="str">
        <f>IF($AA$4="none","",VLOOKUP($V190,'S5. Diversion'!$B$10:$AC$1450,'S9. Lookup Data'!$I$9+5,FALSE))</f>
        <v/>
      </c>
      <c r="AB190" t="str">
        <f>IF($AB$4="none","",VLOOKUP($V190,'S5. Diversion'!$B$10:$AC$1450,'S9. Lookup Data'!$I$10+5,FALSE))</f>
        <v/>
      </c>
    </row>
    <row r="191" spans="21:28">
      <c r="U191" s="84">
        <f t="shared" si="4"/>
        <v>1915</v>
      </c>
      <c r="V191" s="134">
        <f t="shared" si="5"/>
        <v>5691</v>
      </c>
      <c r="W191" s="94">
        <v>5691</v>
      </c>
      <c r="X191" t="str">
        <f>IF($X$4="none","",VLOOKUP($V191,'S5. Diversion'!$B$10:$AC$1450,'S9. Lookup Data'!$I$6+5,FALSE))</f>
        <v/>
      </c>
      <c r="Y191" t="str">
        <f>IF($Y$4="none","",VLOOKUP($V191,'S5. Diversion'!$B$10:$AC$1450,'S9. Lookup Data'!$I$7+5,FALSE))</f>
        <v/>
      </c>
      <c r="Z191" t="str">
        <f>IF($Z$4="none","",VLOOKUP($V191,'S5. Diversion'!$B$10:$AC$1450,'S9. Lookup Data'!$I$8+5,FALSE))</f>
        <v/>
      </c>
      <c r="AA191" t="str">
        <f>IF($AA$4="none","",VLOOKUP($V191,'S5. Diversion'!$B$10:$AC$1450,'S9. Lookup Data'!$I$9+5,FALSE))</f>
        <v/>
      </c>
      <c r="AB191" t="str">
        <f>IF($AB$4="none","",VLOOKUP($V191,'S5. Diversion'!$B$10:$AC$1450,'S9. Lookup Data'!$I$10+5,FALSE))</f>
        <v/>
      </c>
    </row>
    <row r="192" spans="21:28">
      <c r="U192" s="84">
        <f t="shared" si="4"/>
        <v>1915</v>
      </c>
      <c r="V192" s="134">
        <f t="shared" si="5"/>
        <v>5722</v>
      </c>
      <c r="W192" s="94">
        <v>5722</v>
      </c>
      <c r="X192" t="str">
        <f>IF($X$4="none","",VLOOKUP($V192,'S5. Diversion'!$B$10:$AC$1450,'S9. Lookup Data'!$I$6+5,FALSE))</f>
        <v/>
      </c>
      <c r="Y192" t="str">
        <f>IF($Y$4="none","",VLOOKUP($V192,'S5. Diversion'!$B$10:$AC$1450,'S9. Lookup Data'!$I$7+5,FALSE))</f>
        <v/>
      </c>
      <c r="Z192" t="str">
        <f>IF($Z$4="none","",VLOOKUP($V192,'S5. Diversion'!$B$10:$AC$1450,'S9. Lookup Data'!$I$8+5,FALSE))</f>
        <v/>
      </c>
      <c r="AA192" t="str">
        <f>IF($AA$4="none","",VLOOKUP($V192,'S5. Diversion'!$B$10:$AC$1450,'S9. Lookup Data'!$I$9+5,FALSE))</f>
        <v/>
      </c>
      <c r="AB192" t="str">
        <f>IF($AB$4="none","",VLOOKUP($V192,'S5. Diversion'!$B$10:$AC$1450,'S9. Lookup Data'!$I$10+5,FALSE))</f>
        <v/>
      </c>
    </row>
    <row r="193" spans="21:28">
      <c r="U193" s="84">
        <f t="shared" si="4"/>
        <v>1915</v>
      </c>
      <c r="V193" s="134">
        <f t="shared" si="5"/>
        <v>5752</v>
      </c>
      <c r="W193" s="94">
        <v>5752</v>
      </c>
      <c r="X193" t="str">
        <f>IF($X$4="none","",VLOOKUP($V193,'S5. Diversion'!$B$10:$AC$1450,'S9. Lookup Data'!$I$6+5,FALSE))</f>
        <v/>
      </c>
      <c r="Y193" t="str">
        <f>IF($Y$4="none","",VLOOKUP($V193,'S5. Diversion'!$B$10:$AC$1450,'S9. Lookup Data'!$I$7+5,FALSE))</f>
        <v/>
      </c>
      <c r="Z193" t="str">
        <f>IF($Z$4="none","",VLOOKUP($V193,'S5. Diversion'!$B$10:$AC$1450,'S9. Lookup Data'!$I$8+5,FALSE))</f>
        <v/>
      </c>
      <c r="AA193" t="str">
        <f>IF($AA$4="none","",VLOOKUP($V193,'S5. Diversion'!$B$10:$AC$1450,'S9. Lookup Data'!$I$9+5,FALSE))</f>
        <v/>
      </c>
      <c r="AB193" t="str">
        <f>IF($AB$4="none","",VLOOKUP($V193,'S5. Diversion'!$B$10:$AC$1450,'S9. Lookup Data'!$I$10+5,FALSE))</f>
        <v/>
      </c>
    </row>
    <row r="194" spans="21:28">
      <c r="U194" s="84">
        <f t="shared" si="4"/>
        <v>1915</v>
      </c>
      <c r="V194" s="134">
        <f t="shared" si="5"/>
        <v>5783</v>
      </c>
      <c r="W194" s="94">
        <v>5783</v>
      </c>
      <c r="X194" t="str">
        <f>IF($X$4="none","",VLOOKUP($V194,'S5. Diversion'!$B$10:$AC$1450,'S9. Lookup Data'!$I$6+5,FALSE))</f>
        <v/>
      </c>
      <c r="Y194" t="str">
        <f>IF($Y$4="none","",VLOOKUP($V194,'S5. Diversion'!$B$10:$AC$1450,'S9. Lookup Data'!$I$7+5,FALSE))</f>
        <v/>
      </c>
      <c r="Z194" t="str">
        <f>IF($Z$4="none","",VLOOKUP($V194,'S5. Diversion'!$B$10:$AC$1450,'S9. Lookup Data'!$I$8+5,FALSE))</f>
        <v/>
      </c>
      <c r="AA194" t="str">
        <f>IF($AA$4="none","",VLOOKUP($V194,'S5. Diversion'!$B$10:$AC$1450,'S9. Lookup Data'!$I$9+5,FALSE))</f>
        <v/>
      </c>
      <c r="AB194" t="str">
        <f>IF($AB$4="none","",VLOOKUP($V194,'S5. Diversion'!$B$10:$AC$1450,'S9. Lookup Data'!$I$10+5,FALSE))</f>
        <v/>
      </c>
    </row>
    <row r="195" spans="21:28">
      <c r="U195" s="84">
        <f t="shared" si="4"/>
        <v>1915</v>
      </c>
      <c r="V195" s="134">
        <f t="shared" si="5"/>
        <v>5813</v>
      </c>
      <c r="W195" s="94">
        <v>5813</v>
      </c>
      <c r="X195" t="str">
        <f>IF($X$4="none","",VLOOKUP($V195,'S5. Diversion'!$B$10:$AC$1450,'S9. Lookup Data'!$I$6+5,FALSE))</f>
        <v/>
      </c>
      <c r="Y195" t="str">
        <f>IF($Y$4="none","",VLOOKUP($V195,'S5. Diversion'!$B$10:$AC$1450,'S9. Lookup Data'!$I$7+5,FALSE))</f>
        <v/>
      </c>
      <c r="Z195" t="str">
        <f>IF($Z$4="none","",VLOOKUP($V195,'S5. Diversion'!$B$10:$AC$1450,'S9. Lookup Data'!$I$8+5,FALSE))</f>
        <v/>
      </c>
      <c r="AA195" t="str">
        <f>IF($AA$4="none","",VLOOKUP($V195,'S5. Diversion'!$B$10:$AC$1450,'S9. Lookup Data'!$I$9+5,FALSE))</f>
        <v/>
      </c>
      <c r="AB195" t="str">
        <f>IF($AB$4="none","",VLOOKUP($V195,'S5. Diversion'!$B$10:$AC$1450,'S9. Lookup Data'!$I$10+5,FALSE))</f>
        <v/>
      </c>
    </row>
    <row r="196" spans="21:28">
      <c r="U196" s="84">
        <f t="shared" si="4"/>
        <v>1915</v>
      </c>
      <c r="V196" s="134">
        <f t="shared" si="5"/>
        <v>5844</v>
      </c>
      <c r="W196" s="94">
        <v>5844</v>
      </c>
      <c r="X196" t="str">
        <f>IF($X$4="none","",VLOOKUP($V196,'S5. Diversion'!$B$10:$AC$1450,'S9. Lookup Data'!$I$6+5,FALSE))</f>
        <v/>
      </c>
      <c r="Y196" t="str">
        <f>IF($Y$4="none","",VLOOKUP($V196,'S5. Diversion'!$B$10:$AC$1450,'S9. Lookup Data'!$I$7+5,FALSE))</f>
        <v/>
      </c>
      <c r="Z196" t="str">
        <f>IF($Z$4="none","",VLOOKUP($V196,'S5. Diversion'!$B$10:$AC$1450,'S9. Lookup Data'!$I$8+5,FALSE))</f>
        <v/>
      </c>
      <c r="AA196" t="str">
        <f>IF($AA$4="none","",VLOOKUP($V196,'S5. Diversion'!$B$10:$AC$1450,'S9. Lookup Data'!$I$9+5,FALSE))</f>
        <v/>
      </c>
      <c r="AB196" t="str">
        <f>IF($AB$4="none","",VLOOKUP($V196,'S5. Diversion'!$B$10:$AC$1450,'S9. Lookup Data'!$I$10+5,FALSE))</f>
        <v/>
      </c>
    </row>
    <row r="197" spans="21:28">
      <c r="U197" s="84">
        <f t="shared" si="4"/>
        <v>1916</v>
      </c>
      <c r="V197" s="134">
        <f t="shared" si="5"/>
        <v>5875</v>
      </c>
      <c r="W197" s="94">
        <v>5875</v>
      </c>
      <c r="X197" t="str">
        <f>IF($X$4="none","",VLOOKUP($V197,'S5. Diversion'!$B$10:$AC$1450,'S9. Lookup Data'!$I$6+5,FALSE))</f>
        <v/>
      </c>
      <c r="Y197" t="str">
        <f>IF($Y$4="none","",VLOOKUP($V197,'S5. Diversion'!$B$10:$AC$1450,'S9. Lookup Data'!$I$7+5,FALSE))</f>
        <v/>
      </c>
      <c r="Z197" t="str">
        <f>IF($Z$4="none","",VLOOKUP($V197,'S5. Diversion'!$B$10:$AC$1450,'S9. Lookup Data'!$I$8+5,FALSE))</f>
        <v/>
      </c>
      <c r="AA197" t="str">
        <f>IF($AA$4="none","",VLOOKUP($V197,'S5. Diversion'!$B$10:$AC$1450,'S9. Lookup Data'!$I$9+5,FALSE))</f>
        <v/>
      </c>
      <c r="AB197" t="str">
        <f>IF($AB$4="none","",VLOOKUP($V197,'S5. Diversion'!$B$10:$AC$1450,'S9. Lookup Data'!$I$10+5,FALSE))</f>
        <v/>
      </c>
    </row>
    <row r="198" spans="21:28">
      <c r="U198" s="84">
        <f t="shared" ref="U198:U261" si="6">YEAR(W198)</f>
        <v>1916</v>
      </c>
      <c r="V198" s="134">
        <f t="shared" ref="V198:V261" si="7">W198</f>
        <v>5904</v>
      </c>
      <c r="W198" s="94">
        <v>5904</v>
      </c>
      <c r="X198" t="str">
        <f>IF($X$4="none","",VLOOKUP($V198,'S5. Diversion'!$B$10:$AC$1450,'S9. Lookup Data'!$I$6+5,FALSE))</f>
        <v/>
      </c>
      <c r="Y198" t="str">
        <f>IF($Y$4="none","",VLOOKUP($V198,'S5. Diversion'!$B$10:$AC$1450,'S9. Lookup Data'!$I$7+5,FALSE))</f>
        <v/>
      </c>
      <c r="Z198" t="str">
        <f>IF($Z$4="none","",VLOOKUP($V198,'S5. Diversion'!$B$10:$AC$1450,'S9. Lookup Data'!$I$8+5,FALSE))</f>
        <v/>
      </c>
      <c r="AA198" t="str">
        <f>IF($AA$4="none","",VLOOKUP($V198,'S5. Diversion'!$B$10:$AC$1450,'S9. Lookup Data'!$I$9+5,FALSE))</f>
        <v/>
      </c>
      <c r="AB198" t="str">
        <f>IF($AB$4="none","",VLOOKUP($V198,'S5. Diversion'!$B$10:$AC$1450,'S9. Lookup Data'!$I$10+5,FALSE))</f>
        <v/>
      </c>
    </row>
    <row r="199" spans="21:28">
      <c r="U199" s="84">
        <f t="shared" si="6"/>
        <v>1916</v>
      </c>
      <c r="V199" s="134">
        <f t="shared" si="7"/>
        <v>5935</v>
      </c>
      <c r="W199" s="94">
        <v>5935</v>
      </c>
      <c r="X199" t="str">
        <f>IF($X$4="none","",VLOOKUP($V199,'S5. Diversion'!$B$10:$AC$1450,'S9. Lookup Data'!$I$6+5,FALSE))</f>
        <v/>
      </c>
      <c r="Y199" t="str">
        <f>IF($Y$4="none","",VLOOKUP($V199,'S5. Diversion'!$B$10:$AC$1450,'S9. Lookup Data'!$I$7+5,FALSE))</f>
        <v/>
      </c>
      <c r="Z199" t="str">
        <f>IF($Z$4="none","",VLOOKUP($V199,'S5. Diversion'!$B$10:$AC$1450,'S9. Lookup Data'!$I$8+5,FALSE))</f>
        <v/>
      </c>
      <c r="AA199" t="str">
        <f>IF($AA$4="none","",VLOOKUP($V199,'S5. Diversion'!$B$10:$AC$1450,'S9. Lookup Data'!$I$9+5,FALSE))</f>
        <v/>
      </c>
      <c r="AB199" t="str">
        <f>IF($AB$4="none","",VLOOKUP($V199,'S5. Diversion'!$B$10:$AC$1450,'S9. Lookup Data'!$I$10+5,FALSE))</f>
        <v/>
      </c>
    </row>
    <row r="200" spans="21:28">
      <c r="U200" s="84">
        <f t="shared" si="6"/>
        <v>1916</v>
      </c>
      <c r="V200" s="134">
        <f t="shared" si="7"/>
        <v>5965</v>
      </c>
      <c r="W200" s="94">
        <v>5965</v>
      </c>
      <c r="X200" t="str">
        <f>IF($X$4="none","",VLOOKUP($V200,'S5. Diversion'!$B$10:$AC$1450,'S9. Lookup Data'!$I$6+5,FALSE))</f>
        <v/>
      </c>
      <c r="Y200" t="str">
        <f>IF($Y$4="none","",VLOOKUP($V200,'S5. Diversion'!$B$10:$AC$1450,'S9. Lookup Data'!$I$7+5,FALSE))</f>
        <v/>
      </c>
      <c r="Z200" t="str">
        <f>IF($Z$4="none","",VLOOKUP($V200,'S5. Diversion'!$B$10:$AC$1450,'S9. Lookup Data'!$I$8+5,FALSE))</f>
        <v/>
      </c>
      <c r="AA200" t="str">
        <f>IF($AA$4="none","",VLOOKUP($V200,'S5. Diversion'!$B$10:$AC$1450,'S9. Lookup Data'!$I$9+5,FALSE))</f>
        <v/>
      </c>
      <c r="AB200" t="str">
        <f>IF($AB$4="none","",VLOOKUP($V200,'S5. Diversion'!$B$10:$AC$1450,'S9. Lookup Data'!$I$10+5,FALSE))</f>
        <v/>
      </c>
    </row>
    <row r="201" spans="21:28">
      <c r="U201" s="84">
        <f t="shared" si="6"/>
        <v>1916</v>
      </c>
      <c r="V201" s="134">
        <f t="shared" si="7"/>
        <v>5996</v>
      </c>
      <c r="W201" s="94">
        <v>5996</v>
      </c>
      <c r="X201" t="str">
        <f>IF($X$4="none","",VLOOKUP($V201,'S5. Diversion'!$B$10:$AC$1450,'S9. Lookup Data'!$I$6+5,FALSE))</f>
        <v/>
      </c>
      <c r="Y201" t="str">
        <f>IF($Y$4="none","",VLOOKUP($V201,'S5. Diversion'!$B$10:$AC$1450,'S9. Lookup Data'!$I$7+5,FALSE))</f>
        <v/>
      </c>
      <c r="Z201" t="str">
        <f>IF($Z$4="none","",VLOOKUP($V201,'S5. Diversion'!$B$10:$AC$1450,'S9. Lookup Data'!$I$8+5,FALSE))</f>
        <v/>
      </c>
      <c r="AA201" t="str">
        <f>IF($AA$4="none","",VLOOKUP($V201,'S5. Diversion'!$B$10:$AC$1450,'S9. Lookup Data'!$I$9+5,FALSE))</f>
        <v/>
      </c>
      <c r="AB201" t="str">
        <f>IF($AB$4="none","",VLOOKUP($V201,'S5. Diversion'!$B$10:$AC$1450,'S9. Lookup Data'!$I$10+5,FALSE))</f>
        <v/>
      </c>
    </row>
    <row r="202" spans="21:28">
      <c r="U202" s="84">
        <f t="shared" si="6"/>
        <v>1916</v>
      </c>
      <c r="V202" s="134">
        <f t="shared" si="7"/>
        <v>6026</v>
      </c>
      <c r="W202" s="94">
        <v>6026</v>
      </c>
      <c r="X202" t="str">
        <f>IF($X$4="none","",VLOOKUP($V202,'S5. Diversion'!$B$10:$AC$1450,'S9. Lookup Data'!$I$6+5,FALSE))</f>
        <v/>
      </c>
      <c r="Y202" t="str">
        <f>IF($Y$4="none","",VLOOKUP($V202,'S5. Diversion'!$B$10:$AC$1450,'S9. Lookup Data'!$I$7+5,FALSE))</f>
        <v/>
      </c>
      <c r="Z202" t="str">
        <f>IF($Z$4="none","",VLOOKUP($V202,'S5. Diversion'!$B$10:$AC$1450,'S9. Lookup Data'!$I$8+5,FALSE))</f>
        <v/>
      </c>
      <c r="AA202" t="str">
        <f>IF($AA$4="none","",VLOOKUP($V202,'S5. Diversion'!$B$10:$AC$1450,'S9. Lookup Data'!$I$9+5,FALSE))</f>
        <v/>
      </c>
      <c r="AB202" t="str">
        <f>IF($AB$4="none","",VLOOKUP($V202,'S5. Diversion'!$B$10:$AC$1450,'S9. Lookup Data'!$I$10+5,FALSE))</f>
        <v/>
      </c>
    </row>
    <row r="203" spans="21:28">
      <c r="U203" s="84">
        <f t="shared" si="6"/>
        <v>1916</v>
      </c>
      <c r="V203" s="134">
        <f t="shared" si="7"/>
        <v>6057</v>
      </c>
      <c r="W203" s="94">
        <v>6057</v>
      </c>
      <c r="X203" t="str">
        <f>IF($X$4="none","",VLOOKUP($V203,'S5. Diversion'!$B$10:$AC$1450,'S9. Lookup Data'!$I$6+5,FALSE))</f>
        <v/>
      </c>
      <c r="Y203" t="str">
        <f>IF($Y$4="none","",VLOOKUP($V203,'S5. Diversion'!$B$10:$AC$1450,'S9. Lookup Data'!$I$7+5,FALSE))</f>
        <v/>
      </c>
      <c r="Z203" t="str">
        <f>IF($Z$4="none","",VLOOKUP($V203,'S5. Diversion'!$B$10:$AC$1450,'S9. Lookup Data'!$I$8+5,FALSE))</f>
        <v/>
      </c>
      <c r="AA203" t="str">
        <f>IF($AA$4="none","",VLOOKUP($V203,'S5. Diversion'!$B$10:$AC$1450,'S9. Lookup Data'!$I$9+5,FALSE))</f>
        <v/>
      </c>
      <c r="AB203" t="str">
        <f>IF($AB$4="none","",VLOOKUP($V203,'S5. Diversion'!$B$10:$AC$1450,'S9. Lookup Data'!$I$10+5,FALSE))</f>
        <v/>
      </c>
    </row>
    <row r="204" spans="21:28">
      <c r="U204" s="84">
        <f t="shared" si="6"/>
        <v>1916</v>
      </c>
      <c r="V204" s="134">
        <f t="shared" si="7"/>
        <v>6088</v>
      </c>
      <c r="W204" s="94">
        <v>6088</v>
      </c>
      <c r="X204" t="str">
        <f>IF($X$4="none","",VLOOKUP($V204,'S5. Diversion'!$B$10:$AC$1450,'S9. Lookup Data'!$I$6+5,FALSE))</f>
        <v/>
      </c>
      <c r="Y204" t="str">
        <f>IF($Y$4="none","",VLOOKUP($V204,'S5. Diversion'!$B$10:$AC$1450,'S9. Lookup Data'!$I$7+5,FALSE))</f>
        <v/>
      </c>
      <c r="Z204" t="str">
        <f>IF($Z$4="none","",VLOOKUP($V204,'S5. Diversion'!$B$10:$AC$1450,'S9. Lookup Data'!$I$8+5,FALSE))</f>
        <v/>
      </c>
      <c r="AA204" t="str">
        <f>IF($AA$4="none","",VLOOKUP($V204,'S5. Diversion'!$B$10:$AC$1450,'S9. Lookup Data'!$I$9+5,FALSE))</f>
        <v/>
      </c>
      <c r="AB204" t="str">
        <f>IF($AB$4="none","",VLOOKUP($V204,'S5. Diversion'!$B$10:$AC$1450,'S9. Lookup Data'!$I$10+5,FALSE))</f>
        <v/>
      </c>
    </row>
    <row r="205" spans="21:28">
      <c r="U205" s="84">
        <f t="shared" si="6"/>
        <v>1916</v>
      </c>
      <c r="V205" s="134">
        <f t="shared" si="7"/>
        <v>6118</v>
      </c>
      <c r="W205" s="94">
        <v>6118</v>
      </c>
      <c r="X205" t="str">
        <f>IF($X$4="none","",VLOOKUP($V205,'S5. Diversion'!$B$10:$AC$1450,'S9. Lookup Data'!$I$6+5,FALSE))</f>
        <v/>
      </c>
      <c r="Y205" t="str">
        <f>IF($Y$4="none","",VLOOKUP($V205,'S5. Diversion'!$B$10:$AC$1450,'S9. Lookup Data'!$I$7+5,FALSE))</f>
        <v/>
      </c>
      <c r="Z205" t="str">
        <f>IF($Z$4="none","",VLOOKUP($V205,'S5. Diversion'!$B$10:$AC$1450,'S9. Lookup Data'!$I$8+5,FALSE))</f>
        <v/>
      </c>
      <c r="AA205" t="str">
        <f>IF($AA$4="none","",VLOOKUP($V205,'S5. Diversion'!$B$10:$AC$1450,'S9. Lookup Data'!$I$9+5,FALSE))</f>
        <v/>
      </c>
      <c r="AB205" t="str">
        <f>IF($AB$4="none","",VLOOKUP($V205,'S5. Diversion'!$B$10:$AC$1450,'S9. Lookup Data'!$I$10+5,FALSE))</f>
        <v/>
      </c>
    </row>
    <row r="206" spans="21:28">
      <c r="U206" s="84">
        <f t="shared" si="6"/>
        <v>1916</v>
      </c>
      <c r="V206" s="134">
        <f t="shared" si="7"/>
        <v>6149</v>
      </c>
      <c r="W206" s="94">
        <v>6149</v>
      </c>
      <c r="X206" t="str">
        <f>IF($X$4="none","",VLOOKUP($V206,'S5. Diversion'!$B$10:$AC$1450,'S9. Lookup Data'!$I$6+5,FALSE))</f>
        <v/>
      </c>
      <c r="Y206" t="str">
        <f>IF($Y$4="none","",VLOOKUP($V206,'S5. Diversion'!$B$10:$AC$1450,'S9. Lookup Data'!$I$7+5,FALSE))</f>
        <v/>
      </c>
      <c r="Z206" t="str">
        <f>IF($Z$4="none","",VLOOKUP($V206,'S5. Diversion'!$B$10:$AC$1450,'S9. Lookup Data'!$I$8+5,FALSE))</f>
        <v/>
      </c>
      <c r="AA206" t="str">
        <f>IF($AA$4="none","",VLOOKUP($V206,'S5. Diversion'!$B$10:$AC$1450,'S9. Lookup Data'!$I$9+5,FALSE))</f>
        <v/>
      </c>
      <c r="AB206" t="str">
        <f>IF($AB$4="none","",VLOOKUP($V206,'S5. Diversion'!$B$10:$AC$1450,'S9. Lookup Data'!$I$10+5,FALSE))</f>
        <v/>
      </c>
    </row>
    <row r="207" spans="21:28">
      <c r="U207" s="84">
        <f t="shared" si="6"/>
        <v>1916</v>
      </c>
      <c r="V207" s="134">
        <f t="shared" si="7"/>
        <v>6179</v>
      </c>
      <c r="W207" s="94">
        <v>6179</v>
      </c>
      <c r="X207" t="str">
        <f>IF($X$4="none","",VLOOKUP($V207,'S5. Diversion'!$B$10:$AC$1450,'S9. Lookup Data'!$I$6+5,FALSE))</f>
        <v/>
      </c>
      <c r="Y207" t="str">
        <f>IF($Y$4="none","",VLOOKUP($V207,'S5. Diversion'!$B$10:$AC$1450,'S9. Lookup Data'!$I$7+5,FALSE))</f>
        <v/>
      </c>
      <c r="Z207" t="str">
        <f>IF($Z$4="none","",VLOOKUP($V207,'S5. Diversion'!$B$10:$AC$1450,'S9. Lookup Data'!$I$8+5,FALSE))</f>
        <v/>
      </c>
      <c r="AA207" t="str">
        <f>IF($AA$4="none","",VLOOKUP($V207,'S5. Diversion'!$B$10:$AC$1450,'S9. Lookup Data'!$I$9+5,FALSE))</f>
        <v/>
      </c>
      <c r="AB207" t="str">
        <f>IF($AB$4="none","",VLOOKUP($V207,'S5. Diversion'!$B$10:$AC$1450,'S9. Lookup Data'!$I$10+5,FALSE))</f>
        <v/>
      </c>
    </row>
    <row r="208" spans="21:28">
      <c r="U208" s="84">
        <f t="shared" si="6"/>
        <v>1916</v>
      </c>
      <c r="V208" s="134">
        <f t="shared" si="7"/>
        <v>6210</v>
      </c>
      <c r="W208" s="94">
        <v>6210</v>
      </c>
      <c r="X208" t="str">
        <f>IF($X$4="none","",VLOOKUP($V208,'S5. Diversion'!$B$10:$AC$1450,'S9. Lookup Data'!$I$6+5,FALSE))</f>
        <v/>
      </c>
      <c r="Y208" t="str">
        <f>IF($Y$4="none","",VLOOKUP($V208,'S5. Diversion'!$B$10:$AC$1450,'S9. Lookup Data'!$I$7+5,FALSE))</f>
        <v/>
      </c>
      <c r="Z208" t="str">
        <f>IF($Z$4="none","",VLOOKUP($V208,'S5. Diversion'!$B$10:$AC$1450,'S9. Lookup Data'!$I$8+5,FALSE))</f>
        <v/>
      </c>
      <c r="AA208" t="str">
        <f>IF($AA$4="none","",VLOOKUP($V208,'S5. Diversion'!$B$10:$AC$1450,'S9. Lookup Data'!$I$9+5,FALSE))</f>
        <v/>
      </c>
      <c r="AB208" t="str">
        <f>IF($AB$4="none","",VLOOKUP($V208,'S5. Diversion'!$B$10:$AC$1450,'S9. Lookup Data'!$I$10+5,FALSE))</f>
        <v/>
      </c>
    </row>
    <row r="209" spans="21:28">
      <c r="U209" s="84">
        <f t="shared" si="6"/>
        <v>1917</v>
      </c>
      <c r="V209" s="134">
        <f t="shared" si="7"/>
        <v>6241</v>
      </c>
      <c r="W209" s="94">
        <v>6241</v>
      </c>
      <c r="X209" t="str">
        <f>IF($X$4="none","",VLOOKUP($V209,'S5. Diversion'!$B$10:$AC$1450,'S9. Lookup Data'!$I$6+5,FALSE))</f>
        <v/>
      </c>
      <c r="Y209" t="str">
        <f>IF($Y$4="none","",VLOOKUP($V209,'S5. Diversion'!$B$10:$AC$1450,'S9. Lookup Data'!$I$7+5,FALSE))</f>
        <v/>
      </c>
      <c r="Z209" t="str">
        <f>IF($Z$4="none","",VLOOKUP($V209,'S5. Diversion'!$B$10:$AC$1450,'S9. Lookup Data'!$I$8+5,FALSE))</f>
        <v/>
      </c>
      <c r="AA209" t="str">
        <f>IF($AA$4="none","",VLOOKUP($V209,'S5. Diversion'!$B$10:$AC$1450,'S9. Lookup Data'!$I$9+5,FALSE))</f>
        <v/>
      </c>
      <c r="AB209" t="str">
        <f>IF($AB$4="none","",VLOOKUP($V209,'S5. Diversion'!$B$10:$AC$1450,'S9. Lookup Data'!$I$10+5,FALSE))</f>
        <v/>
      </c>
    </row>
    <row r="210" spans="21:28">
      <c r="U210" s="84">
        <f t="shared" si="6"/>
        <v>1917</v>
      </c>
      <c r="V210" s="134">
        <f t="shared" si="7"/>
        <v>6269</v>
      </c>
      <c r="W210" s="94">
        <v>6269</v>
      </c>
      <c r="X210" t="str">
        <f>IF($X$4="none","",VLOOKUP($V210,'S5. Diversion'!$B$10:$AC$1450,'S9. Lookup Data'!$I$6+5,FALSE))</f>
        <v/>
      </c>
      <c r="Y210" t="str">
        <f>IF($Y$4="none","",VLOOKUP($V210,'S5. Diversion'!$B$10:$AC$1450,'S9. Lookup Data'!$I$7+5,FALSE))</f>
        <v/>
      </c>
      <c r="Z210" t="str">
        <f>IF($Z$4="none","",VLOOKUP($V210,'S5. Diversion'!$B$10:$AC$1450,'S9. Lookup Data'!$I$8+5,FALSE))</f>
        <v/>
      </c>
      <c r="AA210" t="str">
        <f>IF($AA$4="none","",VLOOKUP($V210,'S5. Diversion'!$B$10:$AC$1450,'S9. Lookup Data'!$I$9+5,FALSE))</f>
        <v/>
      </c>
      <c r="AB210" t="str">
        <f>IF($AB$4="none","",VLOOKUP($V210,'S5. Diversion'!$B$10:$AC$1450,'S9. Lookup Data'!$I$10+5,FALSE))</f>
        <v/>
      </c>
    </row>
    <row r="211" spans="21:28">
      <c r="U211" s="84">
        <f t="shared" si="6"/>
        <v>1917</v>
      </c>
      <c r="V211" s="134">
        <f t="shared" si="7"/>
        <v>6300</v>
      </c>
      <c r="W211" s="94">
        <v>6300</v>
      </c>
      <c r="X211" t="str">
        <f>IF($X$4="none","",VLOOKUP($V211,'S5. Diversion'!$B$10:$AC$1450,'S9. Lookup Data'!$I$6+5,FALSE))</f>
        <v/>
      </c>
      <c r="Y211" t="str">
        <f>IF($Y$4="none","",VLOOKUP($V211,'S5. Diversion'!$B$10:$AC$1450,'S9. Lookup Data'!$I$7+5,FALSE))</f>
        <v/>
      </c>
      <c r="Z211" t="str">
        <f>IF($Z$4="none","",VLOOKUP($V211,'S5. Diversion'!$B$10:$AC$1450,'S9. Lookup Data'!$I$8+5,FALSE))</f>
        <v/>
      </c>
      <c r="AA211" t="str">
        <f>IF($AA$4="none","",VLOOKUP($V211,'S5. Diversion'!$B$10:$AC$1450,'S9. Lookup Data'!$I$9+5,FALSE))</f>
        <v/>
      </c>
      <c r="AB211" t="str">
        <f>IF($AB$4="none","",VLOOKUP($V211,'S5. Diversion'!$B$10:$AC$1450,'S9. Lookup Data'!$I$10+5,FALSE))</f>
        <v/>
      </c>
    </row>
    <row r="212" spans="21:28">
      <c r="U212" s="84">
        <f t="shared" si="6"/>
        <v>1917</v>
      </c>
      <c r="V212" s="134">
        <f t="shared" si="7"/>
        <v>6330</v>
      </c>
      <c r="W212" s="94">
        <v>6330</v>
      </c>
      <c r="X212" t="str">
        <f>IF($X$4="none","",VLOOKUP($V212,'S5. Diversion'!$B$10:$AC$1450,'S9. Lookup Data'!$I$6+5,FALSE))</f>
        <v/>
      </c>
      <c r="Y212" t="str">
        <f>IF($Y$4="none","",VLOOKUP($V212,'S5. Diversion'!$B$10:$AC$1450,'S9. Lookup Data'!$I$7+5,FALSE))</f>
        <v/>
      </c>
      <c r="Z212" t="str">
        <f>IF($Z$4="none","",VLOOKUP($V212,'S5. Diversion'!$B$10:$AC$1450,'S9. Lookup Data'!$I$8+5,FALSE))</f>
        <v/>
      </c>
      <c r="AA212" t="str">
        <f>IF($AA$4="none","",VLOOKUP($V212,'S5. Diversion'!$B$10:$AC$1450,'S9. Lookup Data'!$I$9+5,FALSE))</f>
        <v/>
      </c>
      <c r="AB212" t="str">
        <f>IF($AB$4="none","",VLOOKUP($V212,'S5. Diversion'!$B$10:$AC$1450,'S9. Lookup Data'!$I$10+5,FALSE))</f>
        <v/>
      </c>
    </row>
    <row r="213" spans="21:28">
      <c r="U213" s="84">
        <f t="shared" si="6"/>
        <v>1917</v>
      </c>
      <c r="V213" s="134">
        <f t="shared" si="7"/>
        <v>6361</v>
      </c>
      <c r="W213" s="94">
        <v>6361</v>
      </c>
      <c r="X213" t="str">
        <f>IF($X$4="none","",VLOOKUP($V213,'S5. Diversion'!$B$10:$AC$1450,'S9. Lookup Data'!$I$6+5,FALSE))</f>
        <v/>
      </c>
      <c r="Y213" t="str">
        <f>IF($Y$4="none","",VLOOKUP($V213,'S5. Diversion'!$B$10:$AC$1450,'S9. Lookup Data'!$I$7+5,FALSE))</f>
        <v/>
      </c>
      <c r="Z213" t="str">
        <f>IF($Z$4="none","",VLOOKUP($V213,'S5. Diversion'!$B$10:$AC$1450,'S9. Lookup Data'!$I$8+5,FALSE))</f>
        <v/>
      </c>
      <c r="AA213" t="str">
        <f>IF($AA$4="none","",VLOOKUP($V213,'S5. Diversion'!$B$10:$AC$1450,'S9. Lookup Data'!$I$9+5,FALSE))</f>
        <v/>
      </c>
      <c r="AB213" t="str">
        <f>IF($AB$4="none","",VLOOKUP($V213,'S5. Diversion'!$B$10:$AC$1450,'S9. Lookup Data'!$I$10+5,FALSE))</f>
        <v/>
      </c>
    </row>
    <row r="214" spans="21:28">
      <c r="U214" s="84">
        <f t="shared" si="6"/>
        <v>1917</v>
      </c>
      <c r="V214" s="134">
        <f t="shared" si="7"/>
        <v>6391</v>
      </c>
      <c r="W214" s="94">
        <v>6391</v>
      </c>
      <c r="X214" t="str">
        <f>IF($X$4="none","",VLOOKUP($V214,'S5. Diversion'!$B$10:$AC$1450,'S9. Lookup Data'!$I$6+5,FALSE))</f>
        <v/>
      </c>
      <c r="Y214" t="str">
        <f>IF($Y$4="none","",VLOOKUP($V214,'S5. Diversion'!$B$10:$AC$1450,'S9. Lookup Data'!$I$7+5,FALSE))</f>
        <v/>
      </c>
      <c r="Z214" t="str">
        <f>IF($Z$4="none","",VLOOKUP($V214,'S5. Diversion'!$B$10:$AC$1450,'S9. Lookup Data'!$I$8+5,FALSE))</f>
        <v/>
      </c>
      <c r="AA214" t="str">
        <f>IF($AA$4="none","",VLOOKUP($V214,'S5. Diversion'!$B$10:$AC$1450,'S9. Lookup Data'!$I$9+5,FALSE))</f>
        <v/>
      </c>
      <c r="AB214" t="str">
        <f>IF($AB$4="none","",VLOOKUP($V214,'S5. Diversion'!$B$10:$AC$1450,'S9. Lookup Data'!$I$10+5,FALSE))</f>
        <v/>
      </c>
    </row>
    <row r="215" spans="21:28">
      <c r="U215" s="84">
        <f t="shared" si="6"/>
        <v>1917</v>
      </c>
      <c r="V215" s="134">
        <f t="shared" si="7"/>
        <v>6422</v>
      </c>
      <c r="W215" s="94">
        <v>6422</v>
      </c>
      <c r="X215" t="str">
        <f>IF($X$4="none","",VLOOKUP($V215,'S5. Diversion'!$B$10:$AC$1450,'S9. Lookup Data'!$I$6+5,FALSE))</f>
        <v/>
      </c>
      <c r="Y215" t="str">
        <f>IF($Y$4="none","",VLOOKUP($V215,'S5. Diversion'!$B$10:$AC$1450,'S9. Lookup Data'!$I$7+5,FALSE))</f>
        <v/>
      </c>
      <c r="Z215" t="str">
        <f>IF($Z$4="none","",VLOOKUP($V215,'S5. Diversion'!$B$10:$AC$1450,'S9. Lookup Data'!$I$8+5,FALSE))</f>
        <v/>
      </c>
      <c r="AA215" t="str">
        <f>IF($AA$4="none","",VLOOKUP($V215,'S5. Diversion'!$B$10:$AC$1450,'S9. Lookup Data'!$I$9+5,FALSE))</f>
        <v/>
      </c>
      <c r="AB215" t="str">
        <f>IF($AB$4="none","",VLOOKUP($V215,'S5. Diversion'!$B$10:$AC$1450,'S9. Lookup Data'!$I$10+5,FALSE))</f>
        <v/>
      </c>
    </row>
    <row r="216" spans="21:28">
      <c r="U216" s="84">
        <f t="shared" si="6"/>
        <v>1917</v>
      </c>
      <c r="V216" s="134">
        <f t="shared" si="7"/>
        <v>6453</v>
      </c>
      <c r="W216" s="94">
        <v>6453</v>
      </c>
      <c r="X216" t="str">
        <f>IF($X$4="none","",VLOOKUP($V216,'S5. Diversion'!$B$10:$AC$1450,'S9. Lookup Data'!$I$6+5,FALSE))</f>
        <v/>
      </c>
      <c r="Y216" t="str">
        <f>IF($Y$4="none","",VLOOKUP($V216,'S5. Diversion'!$B$10:$AC$1450,'S9. Lookup Data'!$I$7+5,FALSE))</f>
        <v/>
      </c>
      <c r="Z216" t="str">
        <f>IF($Z$4="none","",VLOOKUP($V216,'S5. Diversion'!$B$10:$AC$1450,'S9. Lookup Data'!$I$8+5,FALSE))</f>
        <v/>
      </c>
      <c r="AA216" t="str">
        <f>IF($AA$4="none","",VLOOKUP($V216,'S5. Diversion'!$B$10:$AC$1450,'S9. Lookup Data'!$I$9+5,FALSE))</f>
        <v/>
      </c>
      <c r="AB216" t="str">
        <f>IF($AB$4="none","",VLOOKUP($V216,'S5. Diversion'!$B$10:$AC$1450,'S9. Lookup Data'!$I$10+5,FALSE))</f>
        <v/>
      </c>
    </row>
    <row r="217" spans="21:28">
      <c r="U217" s="84">
        <f t="shared" si="6"/>
        <v>1917</v>
      </c>
      <c r="V217" s="134">
        <f t="shared" si="7"/>
        <v>6483</v>
      </c>
      <c r="W217" s="94">
        <v>6483</v>
      </c>
      <c r="X217" t="str">
        <f>IF($X$4="none","",VLOOKUP($V217,'S5. Diversion'!$B$10:$AC$1450,'S9. Lookup Data'!$I$6+5,FALSE))</f>
        <v/>
      </c>
      <c r="Y217" t="str">
        <f>IF($Y$4="none","",VLOOKUP($V217,'S5. Diversion'!$B$10:$AC$1450,'S9. Lookup Data'!$I$7+5,FALSE))</f>
        <v/>
      </c>
      <c r="Z217" t="str">
        <f>IF($Z$4="none","",VLOOKUP($V217,'S5. Diversion'!$B$10:$AC$1450,'S9. Lookup Data'!$I$8+5,FALSE))</f>
        <v/>
      </c>
      <c r="AA217" t="str">
        <f>IF($AA$4="none","",VLOOKUP($V217,'S5. Diversion'!$B$10:$AC$1450,'S9. Lookup Data'!$I$9+5,FALSE))</f>
        <v/>
      </c>
      <c r="AB217" t="str">
        <f>IF($AB$4="none","",VLOOKUP($V217,'S5. Diversion'!$B$10:$AC$1450,'S9. Lookup Data'!$I$10+5,FALSE))</f>
        <v/>
      </c>
    </row>
    <row r="218" spans="21:28">
      <c r="U218" s="84">
        <f t="shared" si="6"/>
        <v>1917</v>
      </c>
      <c r="V218" s="134">
        <f t="shared" si="7"/>
        <v>6514</v>
      </c>
      <c r="W218" s="94">
        <v>6514</v>
      </c>
      <c r="X218" t="str">
        <f>IF($X$4="none","",VLOOKUP($V218,'S5. Diversion'!$B$10:$AC$1450,'S9. Lookup Data'!$I$6+5,FALSE))</f>
        <v/>
      </c>
      <c r="Y218" t="str">
        <f>IF($Y$4="none","",VLOOKUP($V218,'S5. Diversion'!$B$10:$AC$1450,'S9. Lookup Data'!$I$7+5,FALSE))</f>
        <v/>
      </c>
      <c r="Z218" t="str">
        <f>IF($Z$4="none","",VLOOKUP($V218,'S5. Diversion'!$B$10:$AC$1450,'S9. Lookup Data'!$I$8+5,FALSE))</f>
        <v/>
      </c>
      <c r="AA218" t="str">
        <f>IF($AA$4="none","",VLOOKUP($V218,'S5. Diversion'!$B$10:$AC$1450,'S9. Lookup Data'!$I$9+5,FALSE))</f>
        <v/>
      </c>
      <c r="AB218" t="str">
        <f>IF($AB$4="none","",VLOOKUP($V218,'S5. Diversion'!$B$10:$AC$1450,'S9. Lookup Data'!$I$10+5,FALSE))</f>
        <v/>
      </c>
    </row>
    <row r="219" spans="21:28">
      <c r="U219" s="84">
        <f t="shared" si="6"/>
        <v>1917</v>
      </c>
      <c r="V219" s="134">
        <f t="shared" si="7"/>
        <v>6544</v>
      </c>
      <c r="W219" s="94">
        <v>6544</v>
      </c>
      <c r="X219" t="str">
        <f>IF($X$4="none","",VLOOKUP($V219,'S5. Diversion'!$B$10:$AC$1450,'S9. Lookup Data'!$I$6+5,FALSE))</f>
        <v/>
      </c>
      <c r="Y219" t="str">
        <f>IF($Y$4="none","",VLOOKUP($V219,'S5. Diversion'!$B$10:$AC$1450,'S9. Lookup Data'!$I$7+5,FALSE))</f>
        <v/>
      </c>
      <c r="Z219" t="str">
        <f>IF($Z$4="none","",VLOOKUP($V219,'S5. Diversion'!$B$10:$AC$1450,'S9. Lookup Data'!$I$8+5,FALSE))</f>
        <v/>
      </c>
      <c r="AA219" t="str">
        <f>IF($AA$4="none","",VLOOKUP($V219,'S5. Diversion'!$B$10:$AC$1450,'S9. Lookup Data'!$I$9+5,FALSE))</f>
        <v/>
      </c>
      <c r="AB219" t="str">
        <f>IF($AB$4="none","",VLOOKUP($V219,'S5. Diversion'!$B$10:$AC$1450,'S9. Lookup Data'!$I$10+5,FALSE))</f>
        <v/>
      </c>
    </row>
    <row r="220" spans="21:28">
      <c r="U220" s="84">
        <f t="shared" si="6"/>
        <v>1917</v>
      </c>
      <c r="V220" s="134">
        <f t="shared" si="7"/>
        <v>6575</v>
      </c>
      <c r="W220" s="94">
        <v>6575</v>
      </c>
      <c r="X220" t="str">
        <f>IF($X$4="none","",VLOOKUP($V220,'S5. Diversion'!$B$10:$AC$1450,'S9. Lookup Data'!$I$6+5,FALSE))</f>
        <v/>
      </c>
      <c r="Y220" t="str">
        <f>IF($Y$4="none","",VLOOKUP($V220,'S5. Diversion'!$B$10:$AC$1450,'S9. Lookup Data'!$I$7+5,FALSE))</f>
        <v/>
      </c>
      <c r="Z220" t="str">
        <f>IF($Z$4="none","",VLOOKUP($V220,'S5. Diversion'!$B$10:$AC$1450,'S9. Lookup Data'!$I$8+5,FALSE))</f>
        <v/>
      </c>
      <c r="AA220" t="str">
        <f>IF($AA$4="none","",VLOOKUP($V220,'S5. Diversion'!$B$10:$AC$1450,'S9. Lookup Data'!$I$9+5,FALSE))</f>
        <v/>
      </c>
      <c r="AB220" t="str">
        <f>IF($AB$4="none","",VLOOKUP($V220,'S5. Diversion'!$B$10:$AC$1450,'S9. Lookup Data'!$I$10+5,FALSE))</f>
        <v/>
      </c>
    </row>
    <row r="221" spans="21:28">
      <c r="U221" s="84">
        <f t="shared" si="6"/>
        <v>1918</v>
      </c>
      <c r="V221" s="134">
        <f t="shared" si="7"/>
        <v>6606</v>
      </c>
      <c r="W221" s="94">
        <v>6606</v>
      </c>
      <c r="X221" t="str">
        <f>IF($X$4="none","",VLOOKUP($V221,'S5. Diversion'!$B$10:$AC$1450,'S9. Lookup Data'!$I$6+5,FALSE))</f>
        <v/>
      </c>
      <c r="Y221" t="str">
        <f>IF($Y$4="none","",VLOOKUP($V221,'S5. Diversion'!$B$10:$AC$1450,'S9. Lookup Data'!$I$7+5,FALSE))</f>
        <v/>
      </c>
      <c r="Z221" t="str">
        <f>IF($Z$4="none","",VLOOKUP($V221,'S5. Diversion'!$B$10:$AC$1450,'S9. Lookup Data'!$I$8+5,FALSE))</f>
        <v/>
      </c>
      <c r="AA221" t="str">
        <f>IF($AA$4="none","",VLOOKUP($V221,'S5. Diversion'!$B$10:$AC$1450,'S9. Lookup Data'!$I$9+5,FALSE))</f>
        <v/>
      </c>
      <c r="AB221" t="str">
        <f>IF($AB$4="none","",VLOOKUP($V221,'S5. Diversion'!$B$10:$AC$1450,'S9. Lookup Data'!$I$10+5,FALSE))</f>
        <v/>
      </c>
    </row>
    <row r="222" spans="21:28">
      <c r="U222" s="84">
        <f t="shared" si="6"/>
        <v>1918</v>
      </c>
      <c r="V222" s="134">
        <f t="shared" si="7"/>
        <v>6634</v>
      </c>
      <c r="W222" s="94">
        <v>6634</v>
      </c>
      <c r="X222" t="str">
        <f>IF($X$4="none","",VLOOKUP($V222,'S5. Diversion'!$B$10:$AC$1450,'S9. Lookup Data'!$I$6+5,FALSE))</f>
        <v/>
      </c>
      <c r="Y222" t="str">
        <f>IF($Y$4="none","",VLOOKUP($V222,'S5. Diversion'!$B$10:$AC$1450,'S9. Lookup Data'!$I$7+5,FALSE))</f>
        <v/>
      </c>
      <c r="Z222" t="str">
        <f>IF($Z$4="none","",VLOOKUP($V222,'S5. Diversion'!$B$10:$AC$1450,'S9. Lookup Data'!$I$8+5,FALSE))</f>
        <v/>
      </c>
      <c r="AA222" t="str">
        <f>IF($AA$4="none","",VLOOKUP($V222,'S5. Diversion'!$B$10:$AC$1450,'S9. Lookup Data'!$I$9+5,FALSE))</f>
        <v/>
      </c>
      <c r="AB222" t="str">
        <f>IF($AB$4="none","",VLOOKUP($V222,'S5. Diversion'!$B$10:$AC$1450,'S9. Lookup Data'!$I$10+5,FALSE))</f>
        <v/>
      </c>
    </row>
    <row r="223" spans="21:28">
      <c r="U223" s="84">
        <f t="shared" si="6"/>
        <v>1918</v>
      </c>
      <c r="V223" s="134">
        <f t="shared" si="7"/>
        <v>6665</v>
      </c>
      <c r="W223" s="94">
        <v>6665</v>
      </c>
      <c r="X223" t="str">
        <f>IF($X$4="none","",VLOOKUP($V223,'S5. Diversion'!$B$10:$AC$1450,'S9. Lookup Data'!$I$6+5,FALSE))</f>
        <v/>
      </c>
      <c r="Y223" t="str">
        <f>IF($Y$4="none","",VLOOKUP($V223,'S5. Diversion'!$B$10:$AC$1450,'S9. Lookup Data'!$I$7+5,FALSE))</f>
        <v/>
      </c>
      <c r="Z223" t="str">
        <f>IF($Z$4="none","",VLOOKUP($V223,'S5. Diversion'!$B$10:$AC$1450,'S9. Lookup Data'!$I$8+5,FALSE))</f>
        <v/>
      </c>
      <c r="AA223" t="str">
        <f>IF($AA$4="none","",VLOOKUP($V223,'S5. Diversion'!$B$10:$AC$1450,'S9. Lookup Data'!$I$9+5,FALSE))</f>
        <v/>
      </c>
      <c r="AB223" t="str">
        <f>IF($AB$4="none","",VLOOKUP($V223,'S5. Diversion'!$B$10:$AC$1450,'S9. Lookup Data'!$I$10+5,FALSE))</f>
        <v/>
      </c>
    </row>
    <row r="224" spans="21:28">
      <c r="U224" s="84">
        <f t="shared" si="6"/>
        <v>1918</v>
      </c>
      <c r="V224" s="134">
        <f t="shared" si="7"/>
        <v>6695</v>
      </c>
      <c r="W224" s="94">
        <v>6695</v>
      </c>
      <c r="X224" t="str">
        <f>IF($X$4="none","",VLOOKUP($V224,'S5. Diversion'!$B$10:$AC$1450,'S9. Lookup Data'!$I$6+5,FALSE))</f>
        <v/>
      </c>
      <c r="Y224" t="str">
        <f>IF($Y$4="none","",VLOOKUP($V224,'S5. Diversion'!$B$10:$AC$1450,'S9. Lookup Data'!$I$7+5,FALSE))</f>
        <v/>
      </c>
      <c r="Z224" t="str">
        <f>IF($Z$4="none","",VLOOKUP($V224,'S5. Diversion'!$B$10:$AC$1450,'S9. Lookup Data'!$I$8+5,FALSE))</f>
        <v/>
      </c>
      <c r="AA224" t="str">
        <f>IF($AA$4="none","",VLOOKUP($V224,'S5. Diversion'!$B$10:$AC$1450,'S9. Lookup Data'!$I$9+5,FALSE))</f>
        <v/>
      </c>
      <c r="AB224" t="str">
        <f>IF($AB$4="none","",VLOOKUP($V224,'S5. Diversion'!$B$10:$AC$1450,'S9. Lookup Data'!$I$10+5,FALSE))</f>
        <v/>
      </c>
    </row>
    <row r="225" spans="21:28">
      <c r="U225" s="84">
        <f t="shared" si="6"/>
        <v>1918</v>
      </c>
      <c r="V225" s="134">
        <f t="shared" si="7"/>
        <v>6726</v>
      </c>
      <c r="W225" s="94">
        <v>6726</v>
      </c>
      <c r="X225" t="str">
        <f>IF($X$4="none","",VLOOKUP($V225,'S5. Diversion'!$B$10:$AC$1450,'S9. Lookup Data'!$I$6+5,FALSE))</f>
        <v/>
      </c>
      <c r="Y225" t="str">
        <f>IF($Y$4="none","",VLOOKUP($V225,'S5. Diversion'!$B$10:$AC$1450,'S9. Lookup Data'!$I$7+5,FALSE))</f>
        <v/>
      </c>
      <c r="Z225" t="str">
        <f>IF($Z$4="none","",VLOOKUP($V225,'S5. Diversion'!$B$10:$AC$1450,'S9. Lookup Data'!$I$8+5,FALSE))</f>
        <v/>
      </c>
      <c r="AA225" t="str">
        <f>IF($AA$4="none","",VLOOKUP($V225,'S5. Diversion'!$B$10:$AC$1450,'S9. Lookup Data'!$I$9+5,FALSE))</f>
        <v/>
      </c>
      <c r="AB225" t="str">
        <f>IF($AB$4="none","",VLOOKUP($V225,'S5. Diversion'!$B$10:$AC$1450,'S9. Lookup Data'!$I$10+5,FALSE))</f>
        <v/>
      </c>
    </row>
    <row r="226" spans="21:28">
      <c r="U226" s="84">
        <f t="shared" si="6"/>
        <v>1918</v>
      </c>
      <c r="V226" s="134">
        <f t="shared" si="7"/>
        <v>6756</v>
      </c>
      <c r="W226" s="94">
        <v>6756</v>
      </c>
      <c r="X226" t="str">
        <f>IF($X$4="none","",VLOOKUP($V226,'S5. Diversion'!$B$10:$AC$1450,'S9. Lookup Data'!$I$6+5,FALSE))</f>
        <v/>
      </c>
      <c r="Y226" t="str">
        <f>IF($Y$4="none","",VLOOKUP($V226,'S5. Diversion'!$B$10:$AC$1450,'S9. Lookup Data'!$I$7+5,FALSE))</f>
        <v/>
      </c>
      <c r="Z226" t="str">
        <f>IF($Z$4="none","",VLOOKUP($V226,'S5. Diversion'!$B$10:$AC$1450,'S9. Lookup Data'!$I$8+5,FALSE))</f>
        <v/>
      </c>
      <c r="AA226" t="str">
        <f>IF($AA$4="none","",VLOOKUP($V226,'S5. Diversion'!$B$10:$AC$1450,'S9. Lookup Data'!$I$9+5,FALSE))</f>
        <v/>
      </c>
      <c r="AB226" t="str">
        <f>IF($AB$4="none","",VLOOKUP($V226,'S5. Diversion'!$B$10:$AC$1450,'S9. Lookup Data'!$I$10+5,FALSE))</f>
        <v/>
      </c>
    </row>
    <row r="227" spans="21:28">
      <c r="U227" s="84">
        <f t="shared" si="6"/>
        <v>1918</v>
      </c>
      <c r="V227" s="134">
        <f t="shared" si="7"/>
        <v>6787</v>
      </c>
      <c r="W227" s="94">
        <v>6787</v>
      </c>
      <c r="X227" t="str">
        <f>IF($X$4="none","",VLOOKUP($V227,'S5. Diversion'!$B$10:$AC$1450,'S9. Lookup Data'!$I$6+5,FALSE))</f>
        <v/>
      </c>
      <c r="Y227" t="str">
        <f>IF($Y$4="none","",VLOOKUP($V227,'S5. Diversion'!$B$10:$AC$1450,'S9. Lookup Data'!$I$7+5,FALSE))</f>
        <v/>
      </c>
      <c r="Z227" t="str">
        <f>IF($Z$4="none","",VLOOKUP($V227,'S5. Diversion'!$B$10:$AC$1450,'S9. Lookup Data'!$I$8+5,FALSE))</f>
        <v/>
      </c>
      <c r="AA227" t="str">
        <f>IF($AA$4="none","",VLOOKUP($V227,'S5. Diversion'!$B$10:$AC$1450,'S9. Lookup Data'!$I$9+5,FALSE))</f>
        <v/>
      </c>
      <c r="AB227" t="str">
        <f>IF($AB$4="none","",VLOOKUP($V227,'S5. Diversion'!$B$10:$AC$1450,'S9. Lookup Data'!$I$10+5,FALSE))</f>
        <v/>
      </c>
    </row>
    <row r="228" spans="21:28">
      <c r="U228" s="84">
        <f t="shared" si="6"/>
        <v>1918</v>
      </c>
      <c r="V228" s="134">
        <f t="shared" si="7"/>
        <v>6818</v>
      </c>
      <c r="W228" s="94">
        <v>6818</v>
      </c>
      <c r="X228" t="str">
        <f>IF($X$4="none","",VLOOKUP($V228,'S5. Diversion'!$B$10:$AC$1450,'S9. Lookup Data'!$I$6+5,FALSE))</f>
        <v/>
      </c>
      <c r="Y228" t="str">
        <f>IF($Y$4="none","",VLOOKUP($V228,'S5. Diversion'!$B$10:$AC$1450,'S9. Lookup Data'!$I$7+5,FALSE))</f>
        <v/>
      </c>
      <c r="Z228" t="str">
        <f>IF($Z$4="none","",VLOOKUP($V228,'S5. Diversion'!$B$10:$AC$1450,'S9. Lookup Data'!$I$8+5,FALSE))</f>
        <v/>
      </c>
      <c r="AA228" t="str">
        <f>IF($AA$4="none","",VLOOKUP($V228,'S5. Diversion'!$B$10:$AC$1450,'S9. Lookup Data'!$I$9+5,FALSE))</f>
        <v/>
      </c>
      <c r="AB228" t="str">
        <f>IF($AB$4="none","",VLOOKUP($V228,'S5. Diversion'!$B$10:$AC$1450,'S9. Lookup Data'!$I$10+5,FALSE))</f>
        <v/>
      </c>
    </row>
    <row r="229" spans="21:28">
      <c r="U229" s="84">
        <f t="shared" si="6"/>
        <v>1918</v>
      </c>
      <c r="V229" s="134">
        <f t="shared" si="7"/>
        <v>6848</v>
      </c>
      <c r="W229" s="94">
        <v>6848</v>
      </c>
      <c r="X229" t="str">
        <f>IF($X$4="none","",VLOOKUP($V229,'S5. Diversion'!$B$10:$AC$1450,'S9. Lookup Data'!$I$6+5,FALSE))</f>
        <v/>
      </c>
      <c r="Y229" t="str">
        <f>IF($Y$4="none","",VLOOKUP($V229,'S5. Diversion'!$B$10:$AC$1450,'S9. Lookup Data'!$I$7+5,FALSE))</f>
        <v/>
      </c>
      <c r="Z229" t="str">
        <f>IF($Z$4="none","",VLOOKUP($V229,'S5. Diversion'!$B$10:$AC$1450,'S9. Lookup Data'!$I$8+5,FALSE))</f>
        <v/>
      </c>
      <c r="AA229" t="str">
        <f>IF($AA$4="none","",VLOOKUP($V229,'S5. Diversion'!$B$10:$AC$1450,'S9. Lookup Data'!$I$9+5,FALSE))</f>
        <v/>
      </c>
      <c r="AB229" t="str">
        <f>IF($AB$4="none","",VLOOKUP($V229,'S5. Diversion'!$B$10:$AC$1450,'S9. Lookup Data'!$I$10+5,FALSE))</f>
        <v/>
      </c>
    </row>
    <row r="230" spans="21:28">
      <c r="U230" s="84">
        <f t="shared" si="6"/>
        <v>1918</v>
      </c>
      <c r="V230" s="134">
        <f t="shared" si="7"/>
        <v>6879</v>
      </c>
      <c r="W230" s="94">
        <v>6879</v>
      </c>
      <c r="X230" t="str">
        <f>IF($X$4="none","",VLOOKUP($V230,'S5. Diversion'!$B$10:$AC$1450,'S9. Lookup Data'!$I$6+5,FALSE))</f>
        <v/>
      </c>
      <c r="Y230" t="str">
        <f>IF($Y$4="none","",VLOOKUP($V230,'S5. Diversion'!$B$10:$AC$1450,'S9. Lookup Data'!$I$7+5,FALSE))</f>
        <v/>
      </c>
      <c r="Z230" t="str">
        <f>IF($Z$4="none","",VLOOKUP($V230,'S5. Diversion'!$B$10:$AC$1450,'S9. Lookup Data'!$I$8+5,FALSE))</f>
        <v/>
      </c>
      <c r="AA230" t="str">
        <f>IF($AA$4="none","",VLOOKUP($V230,'S5. Diversion'!$B$10:$AC$1450,'S9. Lookup Data'!$I$9+5,FALSE))</f>
        <v/>
      </c>
      <c r="AB230" t="str">
        <f>IF($AB$4="none","",VLOOKUP($V230,'S5. Diversion'!$B$10:$AC$1450,'S9. Lookup Data'!$I$10+5,FALSE))</f>
        <v/>
      </c>
    </row>
    <row r="231" spans="21:28">
      <c r="U231" s="84">
        <f t="shared" si="6"/>
        <v>1918</v>
      </c>
      <c r="V231" s="134">
        <f t="shared" si="7"/>
        <v>6909</v>
      </c>
      <c r="W231" s="94">
        <v>6909</v>
      </c>
      <c r="X231" t="str">
        <f>IF($X$4="none","",VLOOKUP($V231,'S5. Diversion'!$B$10:$AC$1450,'S9. Lookup Data'!$I$6+5,FALSE))</f>
        <v/>
      </c>
      <c r="Y231" t="str">
        <f>IF($Y$4="none","",VLOOKUP($V231,'S5. Diversion'!$B$10:$AC$1450,'S9. Lookup Data'!$I$7+5,FALSE))</f>
        <v/>
      </c>
      <c r="Z231" t="str">
        <f>IF($Z$4="none","",VLOOKUP($V231,'S5. Diversion'!$B$10:$AC$1450,'S9. Lookup Data'!$I$8+5,FALSE))</f>
        <v/>
      </c>
      <c r="AA231" t="str">
        <f>IF($AA$4="none","",VLOOKUP($V231,'S5. Diversion'!$B$10:$AC$1450,'S9. Lookup Data'!$I$9+5,FALSE))</f>
        <v/>
      </c>
      <c r="AB231" t="str">
        <f>IF($AB$4="none","",VLOOKUP($V231,'S5. Diversion'!$B$10:$AC$1450,'S9. Lookup Data'!$I$10+5,FALSE))</f>
        <v/>
      </c>
    </row>
    <row r="232" spans="21:28">
      <c r="U232" s="84">
        <f t="shared" si="6"/>
        <v>1918</v>
      </c>
      <c r="V232" s="134">
        <f t="shared" si="7"/>
        <v>6940</v>
      </c>
      <c r="W232" s="94">
        <v>6940</v>
      </c>
      <c r="X232" t="str">
        <f>IF($X$4="none","",VLOOKUP($V232,'S5. Diversion'!$B$10:$AC$1450,'S9. Lookup Data'!$I$6+5,FALSE))</f>
        <v/>
      </c>
      <c r="Y232" t="str">
        <f>IF($Y$4="none","",VLOOKUP($V232,'S5. Diversion'!$B$10:$AC$1450,'S9. Lookup Data'!$I$7+5,FALSE))</f>
        <v/>
      </c>
      <c r="Z232" t="str">
        <f>IF($Z$4="none","",VLOOKUP($V232,'S5. Diversion'!$B$10:$AC$1450,'S9. Lookup Data'!$I$8+5,FALSE))</f>
        <v/>
      </c>
      <c r="AA232" t="str">
        <f>IF($AA$4="none","",VLOOKUP($V232,'S5. Diversion'!$B$10:$AC$1450,'S9. Lookup Data'!$I$9+5,FALSE))</f>
        <v/>
      </c>
      <c r="AB232" t="str">
        <f>IF($AB$4="none","",VLOOKUP($V232,'S5. Diversion'!$B$10:$AC$1450,'S9. Lookup Data'!$I$10+5,FALSE))</f>
        <v/>
      </c>
    </row>
    <row r="233" spans="21:28">
      <c r="U233" s="84">
        <f t="shared" si="6"/>
        <v>1919</v>
      </c>
      <c r="V233" s="134">
        <f t="shared" si="7"/>
        <v>6971</v>
      </c>
      <c r="W233" s="94">
        <v>6971</v>
      </c>
      <c r="X233" t="str">
        <f>IF($X$4="none","",VLOOKUP($V233,'S5. Diversion'!$B$10:$AC$1450,'S9. Lookup Data'!$I$6+5,FALSE))</f>
        <v/>
      </c>
      <c r="Y233" t="str">
        <f>IF($Y$4="none","",VLOOKUP($V233,'S5. Diversion'!$B$10:$AC$1450,'S9. Lookup Data'!$I$7+5,FALSE))</f>
        <v/>
      </c>
      <c r="Z233" t="str">
        <f>IF($Z$4="none","",VLOOKUP($V233,'S5. Diversion'!$B$10:$AC$1450,'S9. Lookup Data'!$I$8+5,FALSE))</f>
        <v/>
      </c>
      <c r="AA233" t="str">
        <f>IF($AA$4="none","",VLOOKUP($V233,'S5. Diversion'!$B$10:$AC$1450,'S9. Lookup Data'!$I$9+5,FALSE))</f>
        <v/>
      </c>
      <c r="AB233" t="str">
        <f>IF($AB$4="none","",VLOOKUP($V233,'S5. Diversion'!$B$10:$AC$1450,'S9. Lookup Data'!$I$10+5,FALSE))</f>
        <v/>
      </c>
    </row>
    <row r="234" spans="21:28">
      <c r="U234" s="84">
        <f t="shared" si="6"/>
        <v>1919</v>
      </c>
      <c r="V234" s="134">
        <f t="shared" si="7"/>
        <v>6999</v>
      </c>
      <c r="W234" s="94">
        <v>6999</v>
      </c>
      <c r="X234" t="str">
        <f>IF($X$4="none","",VLOOKUP($V234,'S5. Diversion'!$B$10:$AC$1450,'S9. Lookup Data'!$I$6+5,FALSE))</f>
        <v/>
      </c>
      <c r="Y234" t="str">
        <f>IF($Y$4="none","",VLOOKUP($V234,'S5. Diversion'!$B$10:$AC$1450,'S9. Lookup Data'!$I$7+5,FALSE))</f>
        <v/>
      </c>
      <c r="Z234" t="str">
        <f>IF($Z$4="none","",VLOOKUP($V234,'S5. Diversion'!$B$10:$AC$1450,'S9. Lookup Data'!$I$8+5,FALSE))</f>
        <v/>
      </c>
      <c r="AA234" t="str">
        <f>IF($AA$4="none","",VLOOKUP($V234,'S5. Diversion'!$B$10:$AC$1450,'S9. Lookup Data'!$I$9+5,FALSE))</f>
        <v/>
      </c>
      <c r="AB234" t="str">
        <f>IF($AB$4="none","",VLOOKUP($V234,'S5. Diversion'!$B$10:$AC$1450,'S9. Lookup Data'!$I$10+5,FALSE))</f>
        <v/>
      </c>
    </row>
    <row r="235" spans="21:28">
      <c r="U235" s="84">
        <f t="shared" si="6"/>
        <v>1919</v>
      </c>
      <c r="V235" s="134">
        <f t="shared" si="7"/>
        <v>7030</v>
      </c>
      <c r="W235" s="94">
        <v>7030</v>
      </c>
      <c r="X235" t="str">
        <f>IF($X$4="none","",VLOOKUP($V235,'S5. Diversion'!$B$10:$AC$1450,'S9. Lookup Data'!$I$6+5,FALSE))</f>
        <v/>
      </c>
      <c r="Y235" t="str">
        <f>IF($Y$4="none","",VLOOKUP($V235,'S5. Diversion'!$B$10:$AC$1450,'S9. Lookup Data'!$I$7+5,FALSE))</f>
        <v/>
      </c>
      <c r="Z235" t="str">
        <f>IF($Z$4="none","",VLOOKUP($V235,'S5. Diversion'!$B$10:$AC$1450,'S9. Lookup Data'!$I$8+5,FALSE))</f>
        <v/>
      </c>
      <c r="AA235" t="str">
        <f>IF($AA$4="none","",VLOOKUP($V235,'S5. Diversion'!$B$10:$AC$1450,'S9. Lookup Data'!$I$9+5,FALSE))</f>
        <v/>
      </c>
      <c r="AB235" t="str">
        <f>IF($AB$4="none","",VLOOKUP($V235,'S5. Diversion'!$B$10:$AC$1450,'S9. Lookup Data'!$I$10+5,FALSE))</f>
        <v/>
      </c>
    </row>
    <row r="236" spans="21:28">
      <c r="U236" s="84">
        <f t="shared" si="6"/>
        <v>1919</v>
      </c>
      <c r="V236" s="134">
        <f t="shared" si="7"/>
        <v>7060</v>
      </c>
      <c r="W236" s="94">
        <v>7060</v>
      </c>
      <c r="X236" t="str">
        <f>IF($X$4="none","",VLOOKUP($V236,'S5. Diversion'!$B$10:$AC$1450,'S9. Lookup Data'!$I$6+5,FALSE))</f>
        <v/>
      </c>
      <c r="Y236" t="str">
        <f>IF($Y$4="none","",VLOOKUP($V236,'S5. Diversion'!$B$10:$AC$1450,'S9. Lookup Data'!$I$7+5,FALSE))</f>
        <v/>
      </c>
      <c r="Z236" t="str">
        <f>IF($Z$4="none","",VLOOKUP($V236,'S5. Diversion'!$B$10:$AC$1450,'S9. Lookup Data'!$I$8+5,FALSE))</f>
        <v/>
      </c>
      <c r="AA236" t="str">
        <f>IF($AA$4="none","",VLOOKUP($V236,'S5. Diversion'!$B$10:$AC$1450,'S9. Lookup Data'!$I$9+5,FALSE))</f>
        <v/>
      </c>
      <c r="AB236" t="str">
        <f>IF($AB$4="none","",VLOOKUP($V236,'S5. Diversion'!$B$10:$AC$1450,'S9. Lookup Data'!$I$10+5,FALSE))</f>
        <v/>
      </c>
    </row>
    <row r="237" spans="21:28">
      <c r="U237" s="84">
        <f t="shared" si="6"/>
        <v>1919</v>
      </c>
      <c r="V237" s="134">
        <f t="shared" si="7"/>
        <v>7091</v>
      </c>
      <c r="W237" s="94">
        <v>7091</v>
      </c>
      <c r="X237" t="str">
        <f>IF($X$4="none","",VLOOKUP($V237,'S5. Diversion'!$B$10:$AC$1450,'S9. Lookup Data'!$I$6+5,FALSE))</f>
        <v/>
      </c>
      <c r="Y237" t="str">
        <f>IF($Y$4="none","",VLOOKUP($V237,'S5. Diversion'!$B$10:$AC$1450,'S9. Lookup Data'!$I$7+5,FALSE))</f>
        <v/>
      </c>
      <c r="Z237" t="str">
        <f>IF($Z$4="none","",VLOOKUP($V237,'S5. Diversion'!$B$10:$AC$1450,'S9. Lookup Data'!$I$8+5,FALSE))</f>
        <v/>
      </c>
      <c r="AA237" t="str">
        <f>IF($AA$4="none","",VLOOKUP($V237,'S5. Diversion'!$B$10:$AC$1450,'S9. Lookup Data'!$I$9+5,FALSE))</f>
        <v/>
      </c>
      <c r="AB237" t="str">
        <f>IF($AB$4="none","",VLOOKUP($V237,'S5. Diversion'!$B$10:$AC$1450,'S9. Lookup Data'!$I$10+5,FALSE))</f>
        <v/>
      </c>
    </row>
    <row r="238" spans="21:28">
      <c r="U238" s="84">
        <f t="shared" si="6"/>
        <v>1919</v>
      </c>
      <c r="V238" s="134">
        <f t="shared" si="7"/>
        <v>7121</v>
      </c>
      <c r="W238" s="94">
        <v>7121</v>
      </c>
      <c r="X238" t="str">
        <f>IF($X$4="none","",VLOOKUP($V238,'S5. Diversion'!$B$10:$AC$1450,'S9. Lookup Data'!$I$6+5,FALSE))</f>
        <v/>
      </c>
      <c r="Y238" t="str">
        <f>IF($Y$4="none","",VLOOKUP($V238,'S5. Diversion'!$B$10:$AC$1450,'S9. Lookup Data'!$I$7+5,FALSE))</f>
        <v/>
      </c>
      <c r="Z238" t="str">
        <f>IF($Z$4="none","",VLOOKUP($V238,'S5. Diversion'!$B$10:$AC$1450,'S9. Lookup Data'!$I$8+5,FALSE))</f>
        <v/>
      </c>
      <c r="AA238" t="str">
        <f>IF($AA$4="none","",VLOOKUP($V238,'S5. Diversion'!$B$10:$AC$1450,'S9. Lookup Data'!$I$9+5,FALSE))</f>
        <v/>
      </c>
      <c r="AB238" t="str">
        <f>IF($AB$4="none","",VLOOKUP($V238,'S5. Diversion'!$B$10:$AC$1450,'S9. Lookup Data'!$I$10+5,FALSE))</f>
        <v/>
      </c>
    </row>
    <row r="239" spans="21:28">
      <c r="U239" s="84">
        <f t="shared" si="6"/>
        <v>1919</v>
      </c>
      <c r="V239" s="134">
        <f t="shared" si="7"/>
        <v>7152</v>
      </c>
      <c r="W239" s="94">
        <v>7152</v>
      </c>
      <c r="X239" t="str">
        <f>IF($X$4="none","",VLOOKUP($V239,'S5. Diversion'!$B$10:$AC$1450,'S9. Lookup Data'!$I$6+5,FALSE))</f>
        <v/>
      </c>
      <c r="Y239" t="str">
        <f>IF($Y$4="none","",VLOOKUP($V239,'S5. Diversion'!$B$10:$AC$1450,'S9. Lookup Data'!$I$7+5,FALSE))</f>
        <v/>
      </c>
      <c r="Z239" t="str">
        <f>IF($Z$4="none","",VLOOKUP($V239,'S5. Diversion'!$B$10:$AC$1450,'S9. Lookup Data'!$I$8+5,FALSE))</f>
        <v/>
      </c>
      <c r="AA239" t="str">
        <f>IF($AA$4="none","",VLOOKUP($V239,'S5. Diversion'!$B$10:$AC$1450,'S9. Lookup Data'!$I$9+5,FALSE))</f>
        <v/>
      </c>
      <c r="AB239" t="str">
        <f>IF($AB$4="none","",VLOOKUP($V239,'S5. Diversion'!$B$10:$AC$1450,'S9. Lookup Data'!$I$10+5,FALSE))</f>
        <v/>
      </c>
    </row>
    <row r="240" spans="21:28">
      <c r="U240" s="84">
        <f t="shared" si="6"/>
        <v>1919</v>
      </c>
      <c r="V240" s="134">
        <f t="shared" si="7"/>
        <v>7183</v>
      </c>
      <c r="W240" s="94">
        <v>7183</v>
      </c>
      <c r="X240" t="str">
        <f>IF($X$4="none","",VLOOKUP($V240,'S5. Diversion'!$B$10:$AC$1450,'S9. Lookup Data'!$I$6+5,FALSE))</f>
        <v/>
      </c>
      <c r="Y240" t="str">
        <f>IF($Y$4="none","",VLOOKUP($V240,'S5. Diversion'!$B$10:$AC$1450,'S9. Lookup Data'!$I$7+5,FALSE))</f>
        <v/>
      </c>
      <c r="Z240" t="str">
        <f>IF($Z$4="none","",VLOOKUP($V240,'S5. Diversion'!$B$10:$AC$1450,'S9. Lookup Data'!$I$8+5,FALSE))</f>
        <v/>
      </c>
      <c r="AA240" t="str">
        <f>IF($AA$4="none","",VLOOKUP($V240,'S5. Diversion'!$B$10:$AC$1450,'S9. Lookup Data'!$I$9+5,FALSE))</f>
        <v/>
      </c>
      <c r="AB240" t="str">
        <f>IF($AB$4="none","",VLOOKUP($V240,'S5. Diversion'!$B$10:$AC$1450,'S9. Lookup Data'!$I$10+5,FALSE))</f>
        <v/>
      </c>
    </row>
    <row r="241" spans="21:28">
      <c r="U241" s="84">
        <f t="shared" si="6"/>
        <v>1919</v>
      </c>
      <c r="V241" s="134">
        <f t="shared" si="7"/>
        <v>7213</v>
      </c>
      <c r="W241" s="94">
        <v>7213</v>
      </c>
      <c r="X241" t="str">
        <f>IF($X$4="none","",VLOOKUP($V241,'S5. Diversion'!$B$10:$AC$1450,'S9. Lookup Data'!$I$6+5,FALSE))</f>
        <v/>
      </c>
      <c r="Y241" t="str">
        <f>IF($Y$4="none","",VLOOKUP($V241,'S5. Diversion'!$B$10:$AC$1450,'S9. Lookup Data'!$I$7+5,FALSE))</f>
        <v/>
      </c>
      <c r="Z241" t="str">
        <f>IF($Z$4="none","",VLOOKUP($V241,'S5. Diversion'!$B$10:$AC$1450,'S9. Lookup Data'!$I$8+5,FALSE))</f>
        <v/>
      </c>
      <c r="AA241" t="str">
        <f>IF($AA$4="none","",VLOOKUP($V241,'S5. Diversion'!$B$10:$AC$1450,'S9. Lookup Data'!$I$9+5,FALSE))</f>
        <v/>
      </c>
      <c r="AB241" t="str">
        <f>IF($AB$4="none","",VLOOKUP($V241,'S5. Diversion'!$B$10:$AC$1450,'S9. Lookup Data'!$I$10+5,FALSE))</f>
        <v/>
      </c>
    </row>
    <row r="242" spans="21:28">
      <c r="U242" s="84">
        <f t="shared" si="6"/>
        <v>1919</v>
      </c>
      <c r="V242" s="134">
        <f t="shared" si="7"/>
        <v>7244</v>
      </c>
      <c r="W242" s="94">
        <v>7244</v>
      </c>
      <c r="X242" t="str">
        <f>IF($X$4="none","",VLOOKUP($V242,'S5. Diversion'!$B$10:$AC$1450,'S9. Lookup Data'!$I$6+5,FALSE))</f>
        <v/>
      </c>
      <c r="Y242" t="str">
        <f>IF($Y$4="none","",VLOOKUP($V242,'S5. Diversion'!$B$10:$AC$1450,'S9. Lookup Data'!$I$7+5,FALSE))</f>
        <v/>
      </c>
      <c r="Z242" t="str">
        <f>IF($Z$4="none","",VLOOKUP($V242,'S5. Diversion'!$B$10:$AC$1450,'S9. Lookup Data'!$I$8+5,FALSE))</f>
        <v/>
      </c>
      <c r="AA242" t="str">
        <f>IF($AA$4="none","",VLOOKUP($V242,'S5. Diversion'!$B$10:$AC$1450,'S9. Lookup Data'!$I$9+5,FALSE))</f>
        <v/>
      </c>
      <c r="AB242" t="str">
        <f>IF($AB$4="none","",VLOOKUP($V242,'S5. Diversion'!$B$10:$AC$1450,'S9. Lookup Data'!$I$10+5,FALSE))</f>
        <v/>
      </c>
    </row>
    <row r="243" spans="21:28">
      <c r="U243" s="84">
        <f t="shared" si="6"/>
        <v>1919</v>
      </c>
      <c r="V243" s="134">
        <f t="shared" si="7"/>
        <v>7274</v>
      </c>
      <c r="W243" s="94">
        <v>7274</v>
      </c>
      <c r="X243" t="str">
        <f>IF($X$4="none","",VLOOKUP($V243,'S5. Diversion'!$B$10:$AC$1450,'S9. Lookup Data'!$I$6+5,FALSE))</f>
        <v/>
      </c>
      <c r="Y243" t="str">
        <f>IF($Y$4="none","",VLOOKUP($V243,'S5. Diversion'!$B$10:$AC$1450,'S9. Lookup Data'!$I$7+5,FALSE))</f>
        <v/>
      </c>
      <c r="Z243" t="str">
        <f>IF($Z$4="none","",VLOOKUP($V243,'S5. Diversion'!$B$10:$AC$1450,'S9. Lookup Data'!$I$8+5,FALSE))</f>
        <v/>
      </c>
      <c r="AA243" t="str">
        <f>IF($AA$4="none","",VLOOKUP($V243,'S5. Diversion'!$B$10:$AC$1450,'S9. Lookup Data'!$I$9+5,FALSE))</f>
        <v/>
      </c>
      <c r="AB243" t="str">
        <f>IF($AB$4="none","",VLOOKUP($V243,'S5. Diversion'!$B$10:$AC$1450,'S9. Lookup Data'!$I$10+5,FALSE))</f>
        <v/>
      </c>
    </row>
    <row r="244" spans="21:28">
      <c r="U244" s="84">
        <f t="shared" si="6"/>
        <v>1919</v>
      </c>
      <c r="V244" s="134">
        <f t="shared" si="7"/>
        <v>7305</v>
      </c>
      <c r="W244" s="94">
        <v>7305</v>
      </c>
      <c r="X244" t="str">
        <f>IF($X$4="none","",VLOOKUP($V244,'S5. Diversion'!$B$10:$AC$1450,'S9. Lookup Data'!$I$6+5,FALSE))</f>
        <v/>
      </c>
      <c r="Y244" t="str">
        <f>IF($Y$4="none","",VLOOKUP($V244,'S5. Diversion'!$B$10:$AC$1450,'S9. Lookup Data'!$I$7+5,FALSE))</f>
        <v/>
      </c>
      <c r="Z244" t="str">
        <f>IF($Z$4="none","",VLOOKUP($V244,'S5. Diversion'!$B$10:$AC$1450,'S9. Lookup Data'!$I$8+5,FALSE))</f>
        <v/>
      </c>
      <c r="AA244" t="str">
        <f>IF($AA$4="none","",VLOOKUP($V244,'S5. Diversion'!$B$10:$AC$1450,'S9. Lookup Data'!$I$9+5,FALSE))</f>
        <v/>
      </c>
      <c r="AB244" t="str">
        <f>IF($AB$4="none","",VLOOKUP($V244,'S5. Diversion'!$B$10:$AC$1450,'S9. Lookup Data'!$I$10+5,FALSE))</f>
        <v/>
      </c>
    </row>
    <row r="245" spans="21:28">
      <c r="U245" s="84">
        <f t="shared" si="6"/>
        <v>1920</v>
      </c>
      <c r="V245" s="134">
        <f t="shared" si="7"/>
        <v>7336</v>
      </c>
      <c r="W245" s="94">
        <v>7336</v>
      </c>
      <c r="X245" t="str">
        <f>IF($X$4="none","",VLOOKUP($V245,'S5. Diversion'!$B$10:$AC$1450,'S9. Lookup Data'!$I$6+5,FALSE))</f>
        <v/>
      </c>
      <c r="Y245" t="str">
        <f>IF($Y$4="none","",VLOOKUP($V245,'S5. Diversion'!$B$10:$AC$1450,'S9. Lookup Data'!$I$7+5,FALSE))</f>
        <v/>
      </c>
      <c r="Z245" t="str">
        <f>IF($Z$4="none","",VLOOKUP($V245,'S5. Diversion'!$B$10:$AC$1450,'S9. Lookup Data'!$I$8+5,FALSE))</f>
        <v/>
      </c>
      <c r="AA245" t="str">
        <f>IF($AA$4="none","",VLOOKUP($V245,'S5. Diversion'!$B$10:$AC$1450,'S9. Lookup Data'!$I$9+5,FALSE))</f>
        <v/>
      </c>
      <c r="AB245" t="str">
        <f>IF($AB$4="none","",VLOOKUP($V245,'S5. Diversion'!$B$10:$AC$1450,'S9. Lookup Data'!$I$10+5,FALSE))</f>
        <v/>
      </c>
    </row>
    <row r="246" spans="21:28">
      <c r="U246" s="84">
        <f t="shared" si="6"/>
        <v>1920</v>
      </c>
      <c r="V246" s="134">
        <f t="shared" si="7"/>
        <v>7365</v>
      </c>
      <c r="W246" s="94">
        <v>7365</v>
      </c>
      <c r="X246" t="str">
        <f>IF($X$4="none","",VLOOKUP($V246,'S5. Diversion'!$B$10:$AC$1450,'S9. Lookup Data'!$I$6+5,FALSE))</f>
        <v/>
      </c>
      <c r="Y246" t="str">
        <f>IF($Y$4="none","",VLOOKUP($V246,'S5. Diversion'!$B$10:$AC$1450,'S9. Lookup Data'!$I$7+5,FALSE))</f>
        <v/>
      </c>
      <c r="Z246" t="str">
        <f>IF($Z$4="none","",VLOOKUP($V246,'S5. Diversion'!$B$10:$AC$1450,'S9. Lookup Data'!$I$8+5,FALSE))</f>
        <v/>
      </c>
      <c r="AA246" t="str">
        <f>IF($AA$4="none","",VLOOKUP($V246,'S5. Diversion'!$B$10:$AC$1450,'S9. Lookup Data'!$I$9+5,FALSE))</f>
        <v/>
      </c>
      <c r="AB246" t="str">
        <f>IF($AB$4="none","",VLOOKUP($V246,'S5. Diversion'!$B$10:$AC$1450,'S9. Lookup Data'!$I$10+5,FALSE))</f>
        <v/>
      </c>
    </row>
    <row r="247" spans="21:28">
      <c r="U247" s="84">
        <f t="shared" si="6"/>
        <v>1920</v>
      </c>
      <c r="V247" s="134">
        <f t="shared" si="7"/>
        <v>7396</v>
      </c>
      <c r="W247" s="94">
        <v>7396</v>
      </c>
      <c r="X247" t="str">
        <f>IF($X$4="none","",VLOOKUP($V247,'S5. Diversion'!$B$10:$AC$1450,'S9. Lookup Data'!$I$6+5,FALSE))</f>
        <v/>
      </c>
      <c r="Y247" t="str">
        <f>IF($Y$4="none","",VLOOKUP($V247,'S5. Diversion'!$B$10:$AC$1450,'S9. Lookup Data'!$I$7+5,FALSE))</f>
        <v/>
      </c>
      <c r="Z247" t="str">
        <f>IF($Z$4="none","",VLOOKUP($V247,'S5. Diversion'!$B$10:$AC$1450,'S9. Lookup Data'!$I$8+5,FALSE))</f>
        <v/>
      </c>
      <c r="AA247" t="str">
        <f>IF($AA$4="none","",VLOOKUP($V247,'S5. Diversion'!$B$10:$AC$1450,'S9. Lookup Data'!$I$9+5,FALSE))</f>
        <v/>
      </c>
      <c r="AB247" t="str">
        <f>IF($AB$4="none","",VLOOKUP($V247,'S5. Diversion'!$B$10:$AC$1450,'S9. Lookup Data'!$I$10+5,FALSE))</f>
        <v/>
      </c>
    </row>
    <row r="248" spans="21:28">
      <c r="U248" s="84">
        <f t="shared" si="6"/>
        <v>1920</v>
      </c>
      <c r="V248" s="134">
        <f t="shared" si="7"/>
        <v>7426</v>
      </c>
      <c r="W248" s="94">
        <v>7426</v>
      </c>
      <c r="X248" t="str">
        <f>IF($X$4="none","",VLOOKUP($V248,'S5. Diversion'!$B$10:$AC$1450,'S9. Lookup Data'!$I$6+5,FALSE))</f>
        <v/>
      </c>
      <c r="Y248" t="str">
        <f>IF($Y$4="none","",VLOOKUP($V248,'S5. Diversion'!$B$10:$AC$1450,'S9. Lookup Data'!$I$7+5,FALSE))</f>
        <v/>
      </c>
      <c r="Z248" t="str">
        <f>IF($Z$4="none","",VLOOKUP($V248,'S5. Diversion'!$B$10:$AC$1450,'S9. Lookup Data'!$I$8+5,FALSE))</f>
        <v/>
      </c>
      <c r="AA248" t="str">
        <f>IF($AA$4="none","",VLOOKUP($V248,'S5. Diversion'!$B$10:$AC$1450,'S9. Lookup Data'!$I$9+5,FALSE))</f>
        <v/>
      </c>
      <c r="AB248" t="str">
        <f>IF($AB$4="none","",VLOOKUP($V248,'S5. Diversion'!$B$10:$AC$1450,'S9. Lookup Data'!$I$10+5,FALSE))</f>
        <v/>
      </c>
    </row>
    <row r="249" spans="21:28">
      <c r="U249" s="84">
        <f t="shared" si="6"/>
        <v>1920</v>
      </c>
      <c r="V249" s="134">
        <f t="shared" si="7"/>
        <v>7457</v>
      </c>
      <c r="W249" s="94">
        <v>7457</v>
      </c>
      <c r="X249" t="str">
        <f>IF($X$4="none","",VLOOKUP($V249,'S5. Diversion'!$B$10:$AC$1450,'S9. Lookup Data'!$I$6+5,FALSE))</f>
        <v/>
      </c>
      <c r="Y249" t="str">
        <f>IF($Y$4="none","",VLOOKUP($V249,'S5. Diversion'!$B$10:$AC$1450,'S9. Lookup Data'!$I$7+5,FALSE))</f>
        <v/>
      </c>
      <c r="Z249" t="str">
        <f>IF($Z$4="none","",VLOOKUP($V249,'S5. Diversion'!$B$10:$AC$1450,'S9. Lookup Data'!$I$8+5,FALSE))</f>
        <v/>
      </c>
      <c r="AA249" t="str">
        <f>IF($AA$4="none","",VLOOKUP($V249,'S5. Diversion'!$B$10:$AC$1450,'S9. Lookup Data'!$I$9+5,FALSE))</f>
        <v/>
      </c>
      <c r="AB249" t="str">
        <f>IF($AB$4="none","",VLOOKUP($V249,'S5. Diversion'!$B$10:$AC$1450,'S9. Lookup Data'!$I$10+5,FALSE))</f>
        <v/>
      </c>
    </row>
    <row r="250" spans="21:28">
      <c r="U250" s="84">
        <f t="shared" si="6"/>
        <v>1920</v>
      </c>
      <c r="V250" s="134">
        <f t="shared" si="7"/>
        <v>7487</v>
      </c>
      <c r="W250" s="94">
        <v>7487</v>
      </c>
      <c r="X250" t="str">
        <f>IF($X$4="none","",VLOOKUP($V250,'S5. Diversion'!$B$10:$AC$1450,'S9. Lookup Data'!$I$6+5,FALSE))</f>
        <v/>
      </c>
      <c r="Y250" t="str">
        <f>IF($Y$4="none","",VLOOKUP($V250,'S5. Diversion'!$B$10:$AC$1450,'S9. Lookup Data'!$I$7+5,FALSE))</f>
        <v/>
      </c>
      <c r="Z250" t="str">
        <f>IF($Z$4="none","",VLOOKUP($V250,'S5. Diversion'!$B$10:$AC$1450,'S9. Lookup Data'!$I$8+5,FALSE))</f>
        <v/>
      </c>
      <c r="AA250" t="str">
        <f>IF($AA$4="none","",VLOOKUP($V250,'S5. Diversion'!$B$10:$AC$1450,'S9. Lookup Data'!$I$9+5,FALSE))</f>
        <v/>
      </c>
      <c r="AB250" t="str">
        <f>IF($AB$4="none","",VLOOKUP($V250,'S5. Diversion'!$B$10:$AC$1450,'S9. Lookup Data'!$I$10+5,FALSE))</f>
        <v/>
      </c>
    </row>
    <row r="251" spans="21:28">
      <c r="U251" s="84">
        <f t="shared" si="6"/>
        <v>1920</v>
      </c>
      <c r="V251" s="134">
        <f t="shared" si="7"/>
        <v>7518</v>
      </c>
      <c r="W251" s="94">
        <v>7518</v>
      </c>
      <c r="X251" t="str">
        <f>IF($X$4="none","",VLOOKUP($V251,'S5. Diversion'!$B$10:$AC$1450,'S9. Lookup Data'!$I$6+5,FALSE))</f>
        <v/>
      </c>
      <c r="Y251" t="str">
        <f>IF($Y$4="none","",VLOOKUP($V251,'S5. Diversion'!$B$10:$AC$1450,'S9. Lookup Data'!$I$7+5,FALSE))</f>
        <v/>
      </c>
      <c r="Z251" t="str">
        <f>IF($Z$4="none","",VLOOKUP($V251,'S5. Diversion'!$B$10:$AC$1450,'S9. Lookup Data'!$I$8+5,FALSE))</f>
        <v/>
      </c>
      <c r="AA251" t="str">
        <f>IF($AA$4="none","",VLOOKUP($V251,'S5. Diversion'!$B$10:$AC$1450,'S9. Lookup Data'!$I$9+5,FALSE))</f>
        <v/>
      </c>
      <c r="AB251" t="str">
        <f>IF($AB$4="none","",VLOOKUP($V251,'S5. Diversion'!$B$10:$AC$1450,'S9. Lookup Data'!$I$10+5,FALSE))</f>
        <v/>
      </c>
    </row>
    <row r="252" spans="21:28">
      <c r="U252" s="84">
        <f t="shared" si="6"/>
        <v>1920</v>
      </c>
      <c r="V252" s="134">
        <f t="shared" si="7"/>
        <v>7549</v>
      </c>
      <c r="W252" s="94">
        <v>7549</v>
      </c>
      <c r="X252" t="str">
        <f>IF($X$4="none","",VLOOKUP($V252,'S5. Diversion'!$B$10:$AC$1450,'S9. Lookup Data'!$I$6+5,FALSE))</f>
        <v/>
      </c>
      <c r="Y252" t="str">
        <f>IF($Y$4="none","",VLOOKUP($V252,'S5. Diversion'!$B$10:$AC$1450,'S9. Lookup Data'!$I$7+5,FALSE))</f>
        <v/>
      </c>
      <c r="Z252" t="str">
        <f>IF($Z$4="none","",VLOOKUP($V252,'S5. Diversion'!$B$10:$AC$1450,'S9. Lookup Data'!$I$8+5,FALSE))</f>
        <v/>
      </c>
      <c r="AA252" t="str">
        <f>IF($AA$4="none","",VLOOKUP($V252,'S5. Diversion'!$B$10:$AC$1450,'S9. Lookup Data'!$I$9+5,FALSE))</f>
        <v/>
      </c>
      <c r="AB252" t="str">
        <f>IF($AB$4="none","",VLOOKUP($V252,'S5. Diversion'!$B$10:$AC$1450,'S9. Lookup Data'!$I$10+5,FALSE))</f>
        <v/>
      </c>
    </row>
    <row r="253" spans="21:28">
      <c r="U253" s="84">
        <f t="shared" si="6"/>
        <v>1920</v>
      </c>
      <c r="V253" s="134">
        <f t="shared" si="7"/>
        <v>7579</v>
      </c>
      <c r="W253" s="94">
        <v>7579</v>
      </c>
      <c r="X253" t="str">
        <f>IF($X$4="none","",VLOOKUP($V253,'S5. Diversion'!$B$10:$AC$1450,'S9. Lookup Data'!$I$6+5,FALSE))</f>
        <v/>
      </c>
      <c r="Y253" t="str">
        <f>IF($Y$4="none","",VLOOKUP($V253,'S5. Diversion'!$B$10:$AC$1450,'S9. Lookup Data'!$I$7+5,FALSE))</f>
        <v/>
      </c>
      <c r="Z253" t="str">
        <f>IF($Z$4="none","",VLOOKUP($V253,'S5. Diversion'!$B$10:$AC$1450,'S9. Lookup Data'!$I$8+5,FALSE))</f>
        <v/>
      </c>
      <c r="AA253" t="str">
        <f>IF($AA$4="none","",VLOOKUP($V253,'S5. Diversion'!$B$10:$AC$1450,'S9. Lookup Data'!$I$9+5,FALSE))</f>
        <v/>
      </c>
      <c r="AB253" t="str">
        <f>IF($AB$4="none","",VLOOKUP($V253,'S5. Diversion'!$B$10:$AC$1450,'S9. Lookup Data'!$I$10+5,FALSE))</f>
        <v/>
      </c>
    </row>
    <row r="254" spans="21:28">
      <c r="U254" s="84">
        <f t="shared" si="6"/>
        <v>1920</v>
      </c>
      <c r="V254" s="134">
        <f t="shared" si="7"/>
        <v>7610</v>
      </c>
      <c r="W254" s="94">
        <v>7610</v>
      </c>
      <c r="X254" t="str">
        <f>IF($X$4="none","",VLOOKUP($V254,'S5. Diversion'!$B$10:$AC$1450,'S9. Lookup Data'!$I$6+5,FALSE))</f>
        <v/>
      </c>
      <c r="Y254" t="str">
        <f>IF($Y$4="none","",VLOOKUP($V254,'S5. Diversion'!$B$10:$AC$1450,'S9. Lookup Data'!$I$7+5,FALSE))</f>
        <v/>
      </c>
      <c r="Z254" t="str">
        <f>IF($Z$4="none","",VLOOKUP($V254,'S5. Diversion'!$B$10:$AC$1450,'S9. Lookup Data'!$I$8+5,FALSE))</f>
        <v/>
      </c>
      <c r="AA254" t="str">
        <f>IF($AA$4="none","",VLOOKUP($V254,'S5. Diversion'!$B$10:$AC$1450,'S9. Lookup Data'!$I$9+5,FALSE))</f>
        <v/>
      </c>
      <c r="AB254" t="str">
        <f>IF($AB$4="none","",VLOOKUP($V254,'S5. Diversion'!$B$10:$AC$1450,'S9. Lookup Data'!$I$10+5,FALSE))</f>
        <v/>
      </c>
    </row>
    <row r="255" spans="21:28">
      <c r="U255" s="84">
        <f t="shared" si="6"/>
        <v>1920</v>
      </c>
      <c r="V255" s="134">
        <f t="shared" si="7"/>
        <v>7640</v>
      </c>
      <c r="W255" s="94">
        <v>7640</v>
      </c>
      <c r="X255" t="str">
        <f>IF($X$4="none","",VLOOKUP($V255,'S5. Diversion'!$B$10:$AC$1450,'S9. Lookup Data'!$I$6+5,FALSE))</f>
        <v/>
      </c>
      <c r="Y255" t="str">
        <f>IF($Y$4="none","",VLOOKUP($V255,'S5. Diversion'!$B$10:$AC$1450,'S9. Lookup Data'!$I$7+5,FALSE))</f>
        <v/>
      </c>
      <c r="Z255" t="str">
        <f>IF($Z$4="none","",VLOOKUP($V255,'S5. Diversion'!$B$10:$AC$1450,'S9. Lookup Data'!$I$8+5,FALSE))</f>
        <v/>
      </c>
      <c r="AA255" t="str">
        <f>IF($AA$4="none","",VLOOKUP($V255,'S5. Diversion'!$B$10:$AC$1450,'S9. Lookup Data'!$I$9+5,FALSE))</f>
        <v/>
      </c>
      <c r="AB255" t="str">
        <f>IF($AB$4="none","",VLOOKUP($V255,'S5. Diversion'!$B$10:$AC$1450,'S9. Lookup Data'!$I$10+5,FALSE))</f>
        <v/>
      </c>
    </row>
    <row r="256" spans="21:28">
      <c r="U256" s="84">
        <f t="shared" si="6"/>
        <v>1920</v>
      </c>
      <c r="V256" s="134">
        <f t="shared" si="7"/>
        <v>7671</v>
      </c>
      <c r="W256" s="94">
        <v>7671</v>
      </c>
      <c r="X256" t="str">
        <f>IF($X$4="none","",VLOOKUP($V256,'S5. Diversion'!$B$10:$AC$1450,'S9. Lookup Data'!$I$6+5,FALSE))</f>
        <v/>
      </c>
      <c r="Y256" t="str">
        <f>IF($Y$4="none","",VLOOKUP($V256,'S5. Diversion'!$B$10:$AC$1450,'S9. Lookup Data'!$I$7+5,FALSE))</f>
        <v/>
      </c>
      <c r="Z256" t="str">
        <f>IF($Z$4="none","",VLOOKUP($V256,'S5. Diversion'!$B$10:$AC$1450,'S9. Lookup Data'!$I$8+5,FALSE))</f>
        <v/>
      </c>
      <c r="AA256" t="str">
        <f>IF($AA$4="none","",VLOOKUP($V256,'S5. Diversion'!$B$10:$AC$1450,'S9. Lookup Data'!$I$9+5,FALSE))</f>
        <v/>
      </c>
      <c r="AB256" t="str">
        <f>IF($AB$4="none","",VLOOKUP($V256,'S5. Diversion'!$B$10:$AC$1450,'S9. Lookup Data'!$I$10+5,FALSE))</f>
        <v/>
      </c>
    </row>
    <row r="257" spans="21:28">
      <c r="U257" s="84">
        <f t="shared" si="6"/>
        <v>1921</v>
      </c>
      <c r="V257" s="134">
        <f t="shared" si="7"/>
        <v>7702</v>
      </c>
      <c r="W257" s="94">
        <v>7702</v>
      </c>
      <c r="X257" t="str">
        <f>IF($X$4="none","",VLOOKUP($V257,'S5. Diversion'!$B$10:$AC$1450,'S9. Lookup Data'!$I$6+5,FALSE))</f>
        <v/>
      </c>
      <c r="Y257" t="str">
        <f>IF($Y$4="none","",VLOOKUP($V257,'S5. Diversion'!$B$10:$AC$1450,'S9. Lookup Data'!$I$7+5,FALSE))</f>
        <v/>
      </c>
      <c r="Z257" t="str">
        <f>IF($Z$4="none","",VLOOKUP($V257,'S5. Diversion'!$B$10:$AC$1450,'S9. Lookup Data'!$I$8+5,FALSE))</f>
        <v/>
      </c>
      <c r="AA257" t="str">
        <f>IF($AA$4="none","",VLOOKUP($V257,'S5. Diversion'!$B$10:$AC$1450,'S9. Lookup Data'!$I$9+5,FALSE))</f>
        <v/>
      </c>
      <c r="AB257" t="str">
        <f>IF($AB$4="none","",VLOOKUP($V257,'S5. Diversion'!$B$10:$AC$1450,'S9. Lookup Data'!$I$10+5,FALSE))</f>
        <v/>
      </c>
    </row>
    <row r="258" spans="21:28">
      <c r="U258" s="84">
        <f t="shared" si="6"/>
        <v>1921</v>
      </c>
      <c r="V258" s="134">
        <f t="shared" si="7"/>
        <v>7730</v>
      </c>
      <c r="W258" s="94">
        <v>7730</v>
      </c>
      <c r="X258" t="str">
        <f>IF($X$4="none","",VLOOKUP($V258,'S5. Diversion'!$B$10:$AC$1450,'S9. Lookup Data'!$I$6+5,FALSE))</f>
        <v/>
      </c>
      <c r="Y258" t="str">
        <f>IF($Y$4="none","",VLOOKUP($V258,'S5. Diversion'!$B$10:$AC$1450,'S9. Lookup Data'!$I$7+5,FALSE))</f>
        <v/>
      </c>
      <c r="Z258" t="str">
        <f>IF($Z$4="none","",VLOOKUP($V258,'S5. Diversion'!$B$10:$AC$1450,'S9. Lookup Data'!$I$8+5,FALSE))</f>
        <v/>
      </c>
      <c r="AA258" t="str">
        <f>IF($AA$4="none","",VLOOKUP($V258,'S5. Diversion'!$B$10:$AC$1450,'S9. Lookup Data'!$I$9+5,FALSE))</f>
        <v/>
      </c>
      <c r="AB258" t="str">
        <f>IF($AB$4="none","",VLOOKUP($V258,'S5. Diversion'!$B$10:$AC$1450,'S9. Lookup Data'!$I$10+5,FALSE))</f>
        <v/>
      </c>
    </row>
    <row r="259" spans="21:28">
      <c r="U259" s="84">
        <f t="shared" si="6"/>
        <v>1921</v>
      </c>
      <c r="V259" s="134">
        <f t="shared" si="7"/>
        <v>7761</v>
      </c>
      <c r="W259" s="94">
        <v>7761</v>
      </c>
      <c r="X259" t="str">
        <f>IF($X$4="none","",VLOOKUP($V259,'S5. Diversion'!$B$10:$AC$1450,'S9. Lookup Data'!$I$6+5,FALSE))</f>
        <v/>
      </c>
      <c r="Y259" t="str">
        <f>IF($Y$4="none","",VLOOKUP($V259,'S5. Diversion'!$B$10:$AC$1450,'S9. Lookup Data'!$I$7+5,FALSE))</f>
        <v/>
      </c>
      <c r="Z259" t="str">
        <f>IF($Z$4="none","",VLOOKUP($V259,'S5. Diversion'!$B$10:$AC$1450,'S9. Lookup Data'!$I$8+5,FALSE))</f>
        <v/>
      </c>
      <c r="AA259" t="str">
        <f>IF($AA$4="none","",VLOOKUP($V259,'S5. Diversion'!$B$10:$AC$1450,'S9. Lookup Data'!$I$9+5,FALSE))</f>
        <v/>
      </c>
      <c r="AB259" t="str">
        <f>IF($AB$4="none","",VLOOKUP($V259,'S5. Diversion'!$B$10:$AC$1450,'S9. Lookup Data'!$I$10+5,FALSE))</f>
        <v/>
      </c>
    </row>
    <row r="260" spans="21:28">
      <c r="U260" s="84">
        <f t="shared" si="6"/>
        <v>1921</v>
      </c>
      <c r="V260" s="134">
        <f t="shared" si="7"/>
        <v>7791</v>
      </c>
      <c r="W260" s="94">
        <v>7791</v>
      </c>
      <c r="X260" t="str">
        <f>IF($X$4="none","",VLOOKUP($V260,'S5. Diversion'!$B$10:$AC$1450,'S9. Lookup Data'!$I$6+5,FALSE))</f>
        <v/>
      </c>
      <c r="Y260" t="str">
        <f>IF($Y$4="none","",VLOOKUP($V260,'S5. Diversion'!$B$10:$AC$1450,'S9. Lookup Data'!$I$7+5,FALSE))</f>
        <v/>
      </c>
      <c r="Z260" t="str">
        <f>IF($Z$4="none","",VLOOKUP($V260,'S5. Diversion'!$B$10:$AC$1450,'S9. Lookup Data'!$I$8+5,FALSE))</f>
        <v/>
      </c>
      <c r="AA260" t="str">
        <f>IF($AA$4="none","",VLOOKUP($V260,'S5. Diversion'!$B$10:$AC$1450,'S9. Lookup Data'!$I$9+5,FALSE))</f>
        <v/>
      </c>
      <c r="AB260" t="str">
        <f>IF($AB$4="none","",VLOOKUP($V260,'S5. Diversion'!$B$10:$AC$1450,'S9. Lookup Data'!$I$10+5,FALSE))</f>
        <v/>
      </c>
    </row>
    <row r="261" spans="21:28">
      <c r="U261" s="84">
        <f t="shared" si="6"/>
        <v>1921</v>
      </c>
      <c r="V261" s="134">
        <f t="shared" si="7"/>
        <v>7822</v>
      </c>
      <c r="W261" s="94">
        <v>7822</v>
      </c>
      <c r="X261" t="str">
        <f>IF($X$4="none","",VLOOKUP($V261,'S5. Diversion'!$B$10:$AC$1450,'S9. Lookup Data'!$I$6+5,FALSE))</f>
        <v/>
      </c>
      <c r="Y261" t="str">
        <f>IF($Y$4="none","",VLOOKUP($V261,'S5. Diversion'!$B$10:$AC$1450,'S9. Lookup Data'!$I$7+5,FALSE))</f>
        <v/>
      </c>
      <c r="Z261" t="str">
        <f>IF($Z$4="none","",VLOOKUP($V261,'S5. Diversion'!$B$10:$AC$1450,'S9. Lookup Data'!$I$8+5,FALSE))</f>
        <v/>
      </c>
      <c r="AA261" t="str">
        <f>IF($AA$4="none","",VLOOKUP($V261,'S5. Diversion'!$B$10:$AC$1450,'S9. Lookup Data'!$I$9+5,FALSE))</f>
        <v/>
      </c>
      <c r="AB261" t="str">
        <f>IF($AB$4="none","",VLOOKUP($V261,'S5. Diversion'!$B$10:$AC$1450,'S9. Lookup Data'!$I$10+5,FALSE))</f>
        <v/>
      </c>
    </row>
    <row r="262" spans="21:28">
      <c r="U262" s="84">
        <f t="shared" ref="U262:U325" si="8">YEAR(W262)</f>
        <v>1921</v>
      </c>
      <c r="V262" s="134">
        <f t="shared" ref="V262:V325" si="9">W262</f>
        <v>7852</v>
      </c>
      <c r="W262" s="94">
        <v>7852</v>
      </c>
      <c r="X262" t="str">
        <f>IF($X$4="none","",VLOOKUP($V262,'S5. Diversion'!$B$10:$AC$1450,'S9. Lookup Data'!$I$6+5,FALSE))</f>
        <v/>
      </c>
      <c r="Y262" t="str">
        <f>IF($Y$4="none","",VLOOKUP($V262,'S5. Diversion'!$B$10:$AC$1450,'S9. Lookup Data'!$I$7+5,FALSE))</f>
        <v/>
      </c>
      <c r="Z262" t="str">
        <f>IF($Z$4="none","",VLOOKUP($V262,'S5. Diversion'!$B$10:$AC$1450,'S9. Lookup Data'!$I$8+5,FALSE))</f>
        <v/>
      </c>
      <c r="AA262" t="str">
        <f>IF($AA$4="none","",VLOOKUP($V262,'S5. Diversion'!$B$10:$AC$1450,'S9. Lookup Data'!$I$9+5,FALSE))</f>
        <v/>
      </c>
      <c r="AB262" t="str">
        <f>IF($AB$4="none","",VLOOKUP($V262,'S5. Diversion'!$B$10:$AC$1450,'S9. Lookup Data'!$I$10+5,FALSE))</f>
        <v/>
      </c>
    </row>
    <row r="263" spans="21:28">
      <c r="U263" s="84">
        <f t="shared" si="8"/>
        <v>1921</v>
      </c>
      <c r="V263" s="134">
        <f t="shared" si="9"/>
        <v>7883</v>
      </c>
      <c r="W263" s="94">
        <v>7883</v>
      </c>
      <c r="X263" t="str">
        <f>IF($X$4="none","",VLOOKUP($V263,'S5. Diversion'!$B$10:$AC$1450,'S9. Lookup Data'!$I$6+5,FALSE))</f>
        <v/>
      </c>
      <c r="Y263" t="str">
        <f>IF($Y$4="none","",VLOOKUP($V263,'S5. Diversion'!$B$10:$AC$1450,'S9. Lookup Data'!$I$7+5,FALSE))</f>
        <v/>
      </c>
      <c r="Z263" t="str">
        <f>IF($Z$4="none","",VLOOKUP($V263,'S5. Diversion'!$B$10:$AC$1450,'S9. Lookup Data'!$I$8+5,FALSE))</f>
        <v/>
      </c>
      <c r="AA263" t="str">
        <f>IF($AA$4="none","",VLOOKUP($V263,'S5. Diversion'!$B$10:$AC$1450,'S9. Lookup Data'!$I$9+5,FALSE))</f>
        <v/>
      </c>
      <c r="AB263" t="str">
        <f>IF($AB$4="none","",VLOOKUP($V263,'S5. Diversion'!$B$10:$AC$1450,'S9. Lookup Data'!$I$10+5,FALSE))</f>
        <v/>
      </c>
    </row>
    <row r="264" spans="21:28">
      <c r="U264" s="84">
        <f t="shared" si="8"/>
        <v>1921</v>
      </c>
      <c r="V264" s="134">
        <f t="shared" si="9"/>
        <v>7914</v>
      </c>
      <c r="W264" s="94">
        <v>7914</v>
      </c>
      <c r="X264" t="str">
        <f>IF($X$4="none","",VLOOKUP($V264,'S5. Diversion'!$B$10:$AC$1450,'S9. Lookup Data'!$I$6+5,FALSE))</f>
        <v/>
      </c>
      <c r="Y264" t="str">
        <f>IF($Y$4="none","",VLOOKUP($V264,'S5. Diversion'!$B$10:$AC$1450,'S9. Lookup Data'!$I$7+5,FALSE))</f>
        <v/>
      </c>
      <c r="Z264" t="str">
        <f>IF($Z$4="none","",VLOOKUP($V264,'S5. Diversion'!$B$10:$AC$1450,'S9. Lookup Data'!$I$8+5,FALSE))</f>
        <v/>
      </c>
      <c r="AA264" t="str">
        <f>IF($AA$4="none","",VLOOKUP($V264,'S5. Diversion'!$B$10:$AC$1450,'S9. Lookup Data'!$I$9+5,FALSE))</f>
        <v/>
      </c>
      <c r="AB264" t="str">
        <f>IF($AB$4="none","",VLOOKUP($V264,'S5. Diversion'!$B$10:$AC$1450,'S9. Lookup Data'!$I$10+5,FALSE))</f>
        <v/>
      </c>
    </row>
    <row r="265" spans="21:28">
      <c r="U265" s="84">
        <f t="shared" si="8"/>
        <v>1921</v>
      </c>
      <c r="V265" s="134">
        <f t="shared" si="9"/>
        <v>7944</v>
      </c>
      <c r="W265" s="94">
        <v>7944</v>
      </c>
      <c r="X265" t="str">
        <f>IF($X$4="none","",VLOOKUP($V265,'S5. Diversion'!$B$10:$AC$1450,'S9. Lookup Data'!$I$6+5,FALSE))</f>
        <v/>
      </c>
      <c r="Y265" t="str">
        <f>IF($Y$4="none","",VLOOKUP($V265,'S5. Diversion'!$B$10:$AC$1450,'S9. Lookup Data'!$I$7+5,FALSE))</f>
        <v/>
      </c>
      <c r="Z265" t="str">
        <f>IF($Z$4="none","",VLOOKUP($V265,'S5. Diversion'!$B$10:$AC$1450,'S9. Lookup Data'!$I$8+5,FALSE))</f>
        <v/>
      </c>
      <c r="AA265" t="str">
        <f>IF($AA$4="none","",VLOOKUP($V265,'S5. Diversion'!$B$10:$AC$1450,'S9. Lookup Data'!$I$9+5,FALSE))</f>
        <v/>
      </c>
      <c r="AB265" t="str">
        <f>IF($AB$4="none","",VLOOKUP($V265,'S5. Diversion'!$B$10:$AC$1450,'S9. Lookup Data'!$I$10+5,FALSE))</f>
        <v/>
      </c>
    </row>
    <row r="266" spans="21:28">
      <c r="U266" s="84">
        <f t="shared" si="8"/>
        <v>1921</v>
      </c>
      <c r="V266" s="134">
        <f t="shared" si="9"/>
        <v>7975</v>
      </c>
      <c r="W266" s="94">
        <v>7975</v>
      </c>
      <c r="X266" t="str">
        <f>IF($X$4="none","",VLOOKUP($V266,'S5. Diversion'!$B$10:$AC$1450,'S9. Lookup Data'!$I$6+5,FALSE))</f>
        <v/>
      </c>
      <c r="Y266" t="str">
        <f>IF($Y$4="none","",VLOOKUP($V266,'S5. Diversion'!$B$10:$AC$1450,'S9. Lookup Data'!$I$7+5,FALSE))</f>
        <v/>
      </c>
      <c r="Z266" t="str">
        <f>IF($Z$4="none","",VLOOKUP($V266,'S5. Diversion'!$B$10:$AC$1450,'S9. Lookup Data'!$I$8+5,FALSE))</f>
        <v/>
      </c>
      <c r="AA266" t="str">
        <f>IF($AA$4="none","",VLOOKUP($V266,'S5. Diversion'!$B$10:$AC$1450,'S9. Lookup Data'!$I$9+5,FALSE))</f>
        <v/>
      </c>
      <c r="AB266" t="str">
        <f>IF($AB$4="none","",VLOOKUP($V266,'S5. Diversion'!$B$10:$AC$1450,'S9. Lookup Data'!$I$10+5,FALSE))</f>
        <v/>
      </c>
    </row>
    <row r="267" spans="21:28">
      <c r="U267" s="84">
        <f t="shared" si="8"/>
        <v>1921</v>
      </c>
      <c r="V267" s="134">
        <f t="shared" si="9"/>
        <v>8005</v>
      </c>
      <c r="W267" s="94">
        <v>8005</v>
      </c>
      <c r="X267" t="str">
        <f>IF($X$4="none","",VLOOKUP($V267,'S5. Diversion'!$B$10:$AC$1450,'S9. Lookup Data'!$I$6+5,FALSE))</f>
        <v/>
      </c>
      <c r="Y267" t="str">
        <f>IF($Y$4="none","",VLOOKUP($V267,'S5. Diversion'!$B$10:$AC$1450,'S9. Lookup Data'!$I$7+5,FALSE))</f>
        <v/>
      </c>
      <c r="Z267" t="str">
        <f>IF($Z$4="none","",VLOOKUP($V267,'S5. Diversion'!$B$10:$AC$1450,'S9. Lookup Data'!$I$8+5,FALSE))</f>
        <v/>
      </c>
      <c r="AA267" t="str">
        <f>IF($AA$4="none","",VLOOKUP($V267,'S5. Diversion'!$B$10:$AC$1450,'S9. Lookup Data'!$I$9+5,FALSE))</f>
        <v/>
      </c>
      <c r="AB267" t="str">
        <f>IF($AB$4="none","",VLOOKUP($V267,'S5. Diversion'!$B$10:$AC$1450,'S9. Lookup Data'!$I$10+5,FALSE))</f>
        <v/>
      </c>
    </row>
    <row r="268" spans="21:28">
      <c r="U268" s="84">
        <f t="shared" si="8"/>
        <v>1921</v>
      </c>
      <c r="V268" s="134">
        <f t="shared" si="9"/>
        <v>8036</v>
      </c>
      <c r="W268" s="94">
        <v>8036</v>
      </c>
      <c r="X268" t="str">
        <f>IF($X$4="none","",VLOOKUP($V268,'S5. Diversion'!$B$10:$AC$1450,'S9. Lookup Data'!$I$6+5,FALSE))</f>
        <v/>
      </c>
      <c r="Y268" t="str">
        <f>IF($Y$4="none","",VLOOKUP($V268,'S5. Diversion'!$B$10:$AC$1450,'S9. Lookup Data'!$I$7+5,FALSE))</f>
        <v/>
      </c>
      <c r="Z268" t="str">
        <f>IF($Z$4="none","",VLOOKUP($V268,'S5. Diversion'!$B$10:$AC$1450,'S9. Lookup Data'!$I$8+5,FALSE))</f>
        <v/>
      </c>
      <c r="AA268" t="str">
        <f>IF($AA$4="none","",VLOOKUP($V268,'S5. Diversion'!$B$10:$AC$1450,'S9. Lookup Data'!$I$9+5,FALSE))</f>
        <v/>
      </c>
      <c r="AB268" t="str">
        <f>IF($AB$4="none","",VLOOKUP($V268,'S5. Diversion'!$B$10:$AC$1450,'S9. Lookup Data'!$I$10+5,FALSE))</f>
        <v/>
      </c>
    </row>
    <row r="269" spans="21:28">
      <c r="U269" s="84">
        <f t="shared" si="8"/>
        <v>1922</v>
      </c>
      <c r="V269" s="134">
        <f t="shared" si="9"/>
        <v>8067</v>
      </c>
      <c r="W269" s="94">
        <v>8067</v>
      </c>
      <c r="X269" t="str">
        <f>IF($X$4="none","",VLOOKUP($V269,'S5. Diversion'!$B$10:$AC$1450,'S9. Lookup Data'!$I$6+5,FALSE))</f>
        <v/>
      </c>
      <c r="Y269" t="str">
        <f>IF($Y$4="none","",VLOOKUP($V269,'S5. Diversion'!$B$10:$AC$1450,'S9. Lookup Data'!$I$7+5,FALSE))</f>
        <v/>
      </c>
      <c r="Z269" t="str">
        <f>IF($Z$4="none","",VLOOKUP($V269,'S5. Diversion'!$B$10:$AC$1450,'S9. Lookup Data'!$I$8+5,FALSE))</f>
        <v/>
      </c>
      <c r="AA269" t="str">
        <f>IF($AA$4="none","",VLOOKUP($V269,'S5. Diversion'!$B$10:$AC$1450,'S9. Lookup Data'!$I$9+5,FALSE))</f>
        <v/>
      </c>
      <c r="AB269" t="str">
        <f>IF($AB$4="none","",VLOOKUP($V269,'S5. Diversion'!$B$10:$AC$1450,'S9. Lookup Data'!$I$10+5,FALSE))</f>
        <v/>
      </c>
    </row>
    <row r="270" spans="21:28">
      <c r="U270" s="84">
        <f t="shared" si="8"/>
        <v>1922</v>
      </c>
      <c r="V270" s="134">
        <f t="shared" si="9"/>
        <v>8095</v>
      </c>
      <c r="W270" s="94">
        <v>8095</v>
      </c>
      <c r="X270" t="str">
        <f>IF($X$4="none","",VLOOKUP($V270,'S5. Diversion'!$B$10:$AC$1450,'S9. Lookup Data'!$I$6+5,FALSE))</f>
        <v/>
      </c>
      <c r="Y270" t="str">
        <f>IF($Y$4="none","",VLOOKUP($V270,'S5. Diversion'!$B$10:$AC$1450,'S9. Lookup Data'!$I$7+5,FALSE))</f>
        <v/>
      </c>
      <c r="Z270" t="str">
        <f>IF($Z$4="none","",VLOOKUP($V270,'S5. Diversion'!$B$10:$AC$1450,'S9. Lookup Data'!$I$8+5,FALSE))</f>
        <v/>
      </c>
      <c r="AA270" t="str">
        <f>IF($AA$4="none","",VLOOKUP($V270,'S5. Diversion'!$B$10:$AC$1450,'S9. Lookup Data'!$I$9+5,FALSE))</f>
        <v/>
      </c>
      <c r="AB270" t="str">
        <f>IF($AB$4="none","",VLOOKUP($V270,'S5. Diversion'!$B$10:$AC$1450,'S9. Lookup Data'!$I$10+5,FALSE))</f>
        <v/>
      </c>
    </row>
    <row r="271" spans="21:28">
      <c r="U271" s="84">
        <f t="shared" si="8"/>
        <v>1922</v>
      </c>
      <c r="V271" s="134">
        <f t="shared" si="9"/>
        <v>8126</v>
      </c>
      <c r="W271" s="94">
        <v>8126</v>
      </c>
      <c r="X271" t="str">
        <f>IF($X$4="none","",VLOOKUP($V271,'S5. Diversion'!$B$10:$AC$1450,'S9. Lookup Data'!$I$6+5,FALSE))</f>
        <v/>
      </c>
      <c r="Y271" t="str">
        <f>IF($Y$4="none","",VLOOKUP($V271,'S5. Diversion'!$B$10:$AC$1450,'S9. Lookup Data'!$I$7+5,FALSE))</f>
        <v/>
      </c>
      <c r="Z271" t="str">
        <f>IF($Z$4="none","",VLOOKUP($V271,'S5. Diversion'!$B$10:$AC$1450,'S9. Lookup Data'!$I$8+5,FALSE))</f>
        <v/>
      </c>
      <c r="AA271" t="str">
        <f>IF($AA$4="none","",VLOOKUP($V271,'S5. Diversion'!$B$10:$AC$1450,'S9. Lookup Data'!$I$9+5,FALSE))</f>
        <v/>
      </c>
      <c r="AB271" t="str">
        <f>IF($AB$4="none","",VLOOKUP($V271,'S5. Diversion'!$B$10:$AC$1450,'S9. Lookup Data'!$I$10+5,FALSE))</f>
        <v/>
      </c>
    </row>
    <row r="272" spans="21:28">
      <c r="U272" s="84">
        <f t="shared" si="8"/>
        <v>1922</v>
      </c>
      <c r="V272" s="134">
        <f t="shared" si="9"/>
        <v>8156</v>
      </c>
      <c r="W272" s="94">
        <v>8156</v>
      </c>
      <c r="X272" t="str">
        <f>IF($X$4="none","",VLOOKUP($V272,'S5. Diversion'!$B$10:$AC$1450,'S9. Lookup Data'!$I$6+5,FALSE))</f>
        <v/>
      </c>
      <c r="Y272" t="str">
        <f>IF($Y$4="none","",VLOOKUP($V272,'S5. Diversion'!$B$10:$AC$1450,'S9. Lookup Data'!$I$7+5,FALSE))</f>
        <v/>
      </c>
      <c r="Z272" t="str">
        <f>IF($Z$4="none","",VLOOKUP($V272,'S5. Diversion'!$B$10:$AC$1450,'S9. Lookup Data'!$I$8+5,FALSE))</f>
        <v/>
      </c>
      <c r="AA272" t="str">
        <f>IF($AA$4="none","",VLOOKUP($V272,'S5. Diversion'!$B$10:$AC$1450,'S9. Lookup Data'!$I$9+5,FALSE))</f>
        <v/>
      </c>
      <c r="AB272" t="str">
        <f>IF($AB$4="none","",VLOOKUP($V272,'S5. Diversion'!$B$10:$AC$1450,'S9. Lookup Data'!$I$10+5,FALSE))</f>
        <v/>
      </c>
    </row>
    <row r="273" spans="21:28">
      <c r="U273" s="84">
        <f t="shared" si="8"/>
        <v>1922</v>
      </c>
      <c r="V273" s="134">
        <f t="shared" si="9"/>
        <v>8187</v>
      </c>
      <c r="W273" s="94">
        <v>8187</v>
      </c>
      <c r="X273" t="str">
        <f>IF($X$4="none","",VLOOKUP($V273,'S5. Diversion'!$B$10:$AC$1450,'S9. Lookup Data'!$I$6+5,FALSE))</f>
        <v/>
      </c>
      <c r="Y273" t="str">
        <f>IF($Y$4="none","",VLOOKUP($V273,'S5. Diversion'!$B$10:$AC$1450,'S9. Lookup Data'!$I$7+5,FALSE))</f>
        <v/>
      </c>
      <c r="Z273" t="str">
        <f>IF($Z$4="none","",VLOOKUP($V273,'S5. Diversion'!$B$10:$AC$1450,'S9. Lookup Data'!$I$8+5,FALSE))</f>
        <v/>
      </c>
      <c r="AA273" t="str">
        <f>IF($AA$4="none","",VLOOKUP($V273,'S5. Diversion'!$B$10:$AC$1450,'S9. Lookup Data'!$I$9+5,FALSE))</f>
        <v/>
      </c>
      <c r="AB273" t="str">
        <f>IF($AB$4="none","",VLOOKUP($V273,'S5. Diversion'!$B$10:$AC$1450,'S9. Lookup Data'!$I$10+5,FALSE))</f>
        <v/>
      </c>
    </row>
    <row r="274" spans="21:28">
      <c r="U274" s="84">
        <f t="shared" si="8"/>
        <v>1922</v>
      </c>
      <c r="V274" s="134">
        <f t="shared" si="9"/>
        <v>8217</v>
      </c>
      <c r="W274" s="94">
        <v>8217</v>
      </c>
      <c r="X274" t="str">
        <f>IF($X$4="none","",VLOOKUP($V274,'S5. Diversion'!$B$10:$AC$1450,'S9. Lookup Data'!$I$6+5,FALSE))</f>
        <v/>
      </c>
      <c r="Y274" t="str">
        <f>IF($Y$4="none","",VLOOKUP($V274,'S5. Diversion'!$B$10:$AC$1450,'S9. Lookup Data'!$I$7+5,FALSE))</f>
        <v/>
      </c>
      <c r="Z274" t="str">
        <f>IF($Z$4="none","",VLOOKUP($V274,'S5. Diversion'!$B$10:$AC$1450,'S9. Lookup Data'!$I$8+5,FALSE))</f>
        <v/>
      </c>
      <c r="AA274" t="str">
        <f>IF($AA$4="none","",VLOOKUP($V274,'S5. Diversion'!$B$10:$AC$1450,'S9. Lookup Data'!$I$9+5,FALSE))</f>
        <v/>
      </c>
      <c r="AB274" t="str">
        <f>IF($AB$4="none","",VLOOKUP($V274,'S5. Diversion'!$B$10:$AC$1450,'S9. Lookup Data'!$I$10+5,FALSE))</f>
        <v/>
      </c>
    </row>
    <row r="275" spans="21:28">
      <c r="U275" s="84">
        <f t="shared" si="8"/>
        <v>1922</v>
      </c>
      <c r="V275" s="134">
        <f t="shared" si="9"/>
        <v>8248</v>
      </c>
      <c r="W275" s="94">
        <v>8248</v>
      </c>
      <c r="X275" t="str">
        <f>IF($X$4="none","",VLOOKUP($V275,'S5. Diversion'!$B$10:$AC$1450,'S9. Lookup Data'!$I$6+5,FALSE))</f>
        <v/>
      </c>
      <c r="Y275" t="str">
        <f>IF($Y$4="none","",VLOOKUP($V275,'S5. Diversion'!$B$10:$AC$1450,'S9. Lookup Data'!$I$7+5,FALSE))</f>
        <v/>
      </c>
      <c r="Z275" t="str">
        <f>IF($Z$4="none","",VLOOKUP($V275,'S5. Diversion'!$B$10:$AC$1450,'S9. Lookup Data'!$I$8+5,FALSE))</f>
        <v/>
      </c>
      <c r="AA275" t="str">
        <f>IF($AA$4="none","",VLOOKUP($V275,'S5. Diversion'!$B$10:$AC$1450,'S9. Lookup Data'!$I$9+5,FALSE))</f>
        <v/>
      </c>
      <c r="AB275" t="str">
        <f>IF($AB$4="none","",VLOOKUP($V275,'S5. Diversion'!$B$10:$AC$1450,'S9. Lookup Data'!$I$10+5,FALSE))</f>
        <v/>
      </c>
    </row>
    <row r="276" spans="21:28">
      <c r="U276" s="84">
        <f t="shared" si="8"/>
        <v>1922</v>
      </c>
      <c r="V276" s="134">
        <f t="shared" si="9"/>
        <v>8279</v>
      </c>
      <c r="W276" s="94">
        <v>8279</v>
      </c>
      <c r="X276" t="str">
        <f>IF($X$4="none","",VLOOKUP($V276,'S5. Diversion'!$B$10:$AC$1450,'S9. Lookup Data'!$I$6+5,FALSE))</f>
        <v/>
      </c>
      <c r="Y276" t="str">
        <f>IF($Y$4="none","",VLOOKUP($V276,'S5. Diversion'!$B$10:$AC$1450,'S9. Lookup Data'!$I$7+5,FALSE))</f>
        <v/>
      </c>
      <c r="Z276" t="str">
        <f>IF($Z$4="none","",VLOOKUP($V276,'S5. Diversion'!$B$10:$AC$1450,'S9. Lookup Data'!$I$8+5,FALSE))</f>
        <v/>
      </c>
      <c r="AA276" t="str">
        <f>IF($AA$4="none","",VLOOKUP($V276,'S5. Diversion'!$B$10:$AC$1450,'S9. Lookup Data'!$I$9+5,FALSE))</f>
        <v/>
      </c>
      <c r="AB276" t="str">
        <f>IF($AB$4="none","",VLOOKUP($V276,'S5. Diversion'!$B$10:$AC$1450,'S9. Lookup Data'!$I$10+5,FALSE))</f>
        <v/>
      </c>
    </row>
    <row r="277" spans="21:28">
      <c r="U277" s="84">
        <f t="shared" si="8"/>
        <v>1922</v>
      </c>
      <c r="V277" s="134">
        <f t="shared" si="9"/>
        <v>8309</v>
      </c>
      <c r="W277" s="94">
        <v>8309</v>
      </c>
      <c r="X277" t="str">
        <f>IF($X$4="none","",VLOOKUP($V277,'S5. Diversion'!$B$10:$AC$1450,'S9. Lookup Data'!$I$6+5,FALSE))</f>
        <v/>
      </c>
      <c r="Y277" t="str">
        <f>IF($Y$4="none","",VLOOKUP($V277,'S5. Diversion'!$B$10:$AC$1450,'S9. Lookup Data'!$I$7+5,FALSE))</f>
        <v/>
      </c>
      <c r="Z277" t="str">
        <f>IF($Z$4="none","",VLOOKUP($V277,'S5. Diversion'!$B$10:$AC$1450,'S9. Lookup Data'!$I$8+5,FALSE))</f>
        <v/>
      </c>
      <c r="AA277" t="str">
        <f>IF($AA$4="none","",VLOOKUP($V277,'S5. Diversion'!$B$10:$AC$1450,'S9. Lookup Data'!$I$9+5,FALSE))</f>
        <v/>
      </c>
      <c r="AB277" t="str">
        <f>IF($AB$4="none","",VLOOKUP($V277,'S5. Diversion'!$B$10:$AC$1450,'S9. Lookup Data'!$I$10+5,FALSE))</f>
        <v/>
      </c>
    </row>
    <row r="278" spans="21:28">
      <c r="U278" s="84">
        <f t="shared" si="8"/>
        <v>1922</v>
      </c>
      <c r="V278" s="134">
        <f t="shared" si="9"/>
        <v>8340</v>
      </c>
      <c r="W278" s="94">
        <v>8340</v>
      </c>
      <c r="X278" t="str">
        <f>IF($X$4="none","",VLOOKUP($V278,'S5. Diversion'!$B$10:$AC$1450,'S9. Lookup Data'!$I$6+5,FALSE))</f>
        <v/>
      </c>
      <c r="Y278" t="str">
        <f>IF($Y$4="none","",VLOOKUP($V278,'S5. Diversion'!$B$10:$AC$1450,'S9. Lookup Data'!$I$7+5,FALSE))</f>
        <v/>
      </c>
      <c r="Z278" t="str">
        <f>IF($Z$4="none","",VLOOKUP($V278,'S5. Diversion'!$B$10:$AC$1450,'S9. Lookup Data'!$I$8+5,FALSE))</f>
        <v/>
      </c>
      <c r="AA278" t="str">
        <f>IF($AA$4="none","",VLOOKUP($V278,'S5. Diversion'!$B$10:$AC$1450,'S9. Lookup Data'!$I$9+5,FALSE))</f>
        <v/>
      </c>
      <c r="AB278" t="str">
        <f>IF($AB$4="none","",VLOOKUP($V278,'S5. Diversion'!$B$10:$AC$1450,'S9. Lookup Data'!$I$10+5,FALSE))</f>
        <v/>
      </c>
    </row>
    <row r="279" spans="21:28">
      <c r="U279" s="84">
        <f t="shared" si="8"/>
        <v>1922</v>
      </c>
      <c r="V279" s="134">
        <f t="shared" si="9"/>
        <v>8370</v>
      </c>
      <c r="W279" s="94">
        <v>8370</v>
      </c>
      <c r="X279" t="str">
        <f>IF($X$4="none","",VLOOKUP($V279,'S5. Diversion'!$B$10:$AC$1450,'S9. Lookup Data'!$I$6+5,FALSE))</f>
        <v/>
      </c>
      <c r="Y279" t="str">
        <f>IF($Y$4="none","",VLOOKUP($V279,'S5. Diversion'!$B$10:$AC$1450,'S9. Lookup Data'!$I$7+5,FALSE))</f>
        <v/>
      </c>
      <c r="Z279" t="str">
        <f>IF($Z$4="none","",VLOOKUP($V279,'S5. Diversion'!$B$10:$AC$1450,'S9. Lookup Data'!$I$8+5,FALSE))</f>
        <v/>
      </c>
      <c r="AA279" t="str">
        <f>IF($AA$4="none","",VLOOKUP($V279,'S5. Diversion'!$B$10:$AC$1450,'S9. Lookup Data'!$I$9+5,FALSE))</f>
        <v/>
      </c>
      <c r="AB279" t="str">
        <f>IF($AB$4="none","",VLOOKUP($V279,'S5. Diversion'!$B$10:$AC$1450,'S9. Lookup Data'!$I$10+5,FALSE))</f>
        <v/>
      </c>
    </row>
    <row r="280" spans="21:28">
      <c r="U280" s="84">
        <f t="shared" si="8"/>
        <v>1922</v>
      </c>
      <c r="V280" s="134">
        <f t="shared" si="9"/>
        <v>8401</v>
      </c>
      <c r="W280" s="94">
        <v>8401</v>
      </c>
      <c r="X280" t="str">
        <f>IF($X$4="none","",VLOOKUP($V280,'S5. Diversion'!$B$10:$AC$1450,'S9. Lookup Data'!$I$6+5,FALSE))</f>
        <v/>
      </c>
      <c r="Y280" t="str">
        <f>IF($Y$4="none","",VLOOKUP($V280,'S5. Diversion'!$B$10:$AC$1450,'S9. Lookup Data'!$I$7+5,FALSE))</f>
        <v/>
      </c>
      <c r="Z280" t="str">
        <f>IF($Z$4="none","",VLOOKUP($V280,'S5. Diversion'!$B$10:$AC$1450,'S9. Lookup Data'!$I$8+5,FALSE))</f>
        <v/>
      </c>
      <c r="AA280" t="str">
        <f>IF($AA$4="none","",VLOOKUP($V280,'S5. Diversion'!$B$10:$AC$1450,'S9. Lookup Data'!$I$9+5,FALSE))</f>
        <v/>
      </c>
      <c r="AB280" t="str">
        <f>IF($AB$4="none","",VLOOKUP($V280,'S5. Diversion'!$B$10:$AC$1450,'S9. Lookup Data'!$I$10+5,FALSE))</f>
        <v/>
      </c>
    </row>
    <row r="281" spans="21:28">
      <c r="U281" s="84">
        <f t="shared" si="8"/>
        <v>1923</v>
      </c>
      <c r="V281" s="134">
        <f t="shared" si="9"/>
        <v>8432</v>
      </c>
      <c r="W281" s="94">
        <v>8432</v>
      </c>
      <c r="X281" t="str">
        <f>IF($X$4="none","",VLOOKUP($V281,'S5. Diversion'!$B$10:$AC$1450,'S9. Lookup Data'!$I$6+5,FALSE))</f>
        <v/>
      </c>
      <c r="Y281" t="str">
        <f>IF($Y$4="none","",VLOOKUP($V281,'S5. Diversion'!$B$10:$AC$1450,'S9. Lookup Data'!$I$7+5,FALSE))</f>
        <v/>
      </c>
      <c r="Z281" t="str">
        <f>IF($Z$4="none","",VLOOKUP($V281,'S5. Diversion'!$B$10:$AC$1450,'S9. Lookup Data'!$I$8+5,FALSE))</f>
        <v/>
      </c>
      <c r="AA281" t="str">
        <f>IF($AA$4="none","",VLOOKUP($V281,'S5. Diversion'!$B$10:$AC$1450,'S9. Lookup Data'!$I$9+5,FALSE))</f>
        <v/>
      </c>
      <c r="AB281" t="str">
        <f>IF($AB$4="none","",VLOOKUP($V281,'S5. Diversion'!$B$10:$AC$1450,'S9. Lookup Data'!$I$10+5,FALSE))</f>
        <v/>
      </c>
    </row>
    <row r="282" spans="21:28">
      <c r="U282" s="84">
        <f t="shared" si="8"/>
        <v>1923</v>
      </c>
      <c r="V282" s="134">
        <f t="shared" si="9"/>
        <v>8460</v>
      </c>
      <c r="W282" s="94">
        <v>8460</v>
      </c>
      <c r="X282" t="str">
        <f>IF($X$4="none","",VLOOKUP($V282,'S5. Diversion'!$B$10:$AC$1450,'S9. Lookup Data'!$I$6+5,FALSE))</f>
        <v/>
      </c>
      <c r="Y282" t="str">
        <f>IF($Y$4="none","",VLOOKUP($V282,'S5. Diversion'!$B$10:$AC$1450,'S9. Lookup Data'!$I$7+5,FALSE))</f>
        <v/>
      </c>
      <c r="Z282" t="str">
        <f>IF($Z$4="none","",VLOOKUP($V282,'S5. Diversion'!$B$10:$AC$1450,'S9. Lookup Data'!$I$8+5,FALSE))</f>
        <v/>
      </c>
      <c r="AA282" t="str">
        <f>IF($AA$4="none","",VLOOKUP($V282,'S5. Diversion'!$B$10:$AC$1450,'S9. Lookup Data'!$I$9+5,FALSE))</f>
        <v/>
      </c>
      <c r="AB282" t="str">
        <f>IF($AB$4="none","",VLOOKUP($V282,'S5. Diversion'!$B$10:$AC$1450,'S9. Lookup Data'!$I$10+5,FALSE))</f>
        <v/>
      </c>
    </row>
    <row r="283" spans="21:28">
      <c r="U283" s="84">
        <f t="shared" si="8"/>
        <v>1923</v>
      </c>
      <c r="V283" s="134">
        <f t="shared" si="9"/>
        <v>8491</v>
      </c>
      <c r="W283" s="94">
        <v>8491</v>
      </c>
      <c r="X283" t="str">
        <f>IF($X$4="none","",VLOOKUP($V283,'S5. Diversion'!$B$10:$AC$1450,'S9. Lookup Data'!$I$6+5,FALSE))</f>
        <v/>
      </c>
      <c r="Y283" t="str">
        <f>IF($Y$4="none","",VLOOKUP($V283,'S5. Diversion'!$B$10:$AC$1450,'S9. Lookup Data'!$I$7+5,FALSE))</f>
        <v/>
      </c>
      <c r="Z283" t="str">
        <f>IF($Z$4="none","",VLOOKUP($V283,'S5. Diversion'!$B$10:$AC$1450,'S9. Lookup Data'!$I$8+5,FALSE))</f>
        <v/>
      </c>
      <c r="AA283" t="str">
        <f>IF($AA$4="none","",VLOOKUP($V283,'S5. Diversion'!$B$10:$AC$1450,'S9. Lookup Data'!$I$9+5,FALSE))</f>
        <v/>
      </c>
      <c r="AB283" t="str">
        <f>IF($AB$4="none","",VLOOKUP($V283,'S5. Diversion'!$B$10:$AC$1450,'S9. Lookup Data'!$I$10+5,FALSE))</f>
        <v/>
      </c>
    </row>
    <row r="284" spans="21:28">
      <c r="U284" s="84">
        <f t="shared" si="8"/>
        <v>1923</v>
      </c>
      <c r="V284" s="134">
        <f t="shared" si="9"/>
        <v>8521</v>
      </c>
      <c r="W284" s="94">
        <v>8521</v>
      </c>
      <c r="X284" t="str">
        <f>IF($X$4="none","",VLOOKUP($V284,'S5. Diversion'!$B$10:$AC$1450,'S9. Lookup Data'!$I$6+5,FALSE))</f>
        <v/>
      </c>
      <c r="Y284" t="str">
        <f>IF($Y$4="none","",VLOOKUP($V284,'S5. Diversion'!$B$10:$AC$1450,'S9. Lookup Data'!$I$7+5,FALSE))</f>
        <v/>
      </c>
      <c r="Z284" t="str">
        <f>IF($Z$4="none","",VLOOKUP($V284,'S5. Diversion'!$B$10:$AC$1450,'S9. Lookup Data'!$I$8+5,FALSE))</f>
        <v/>
      </c>
      <c r="AA284" t="str">
        <f>IF($AA$4="none","",VLOOKUP($V284,'S5. Diversion'!$B$10:$AC$1450,'S9. Lookup Data'!$I$9+5,FALSE))</f>
        <v/>
      </c>
      <c r="AB284" t="str">
        <f>IF($AB$4="none","",VLOOKUP($V284,'S5. Diversion'!$B$10:$AC$1450,'S9. Lookup Data'!$I$10+5,FALSE))</f>
        <v/>
      </c>
    </row>
    <row r="285" spans="21:28">
      <c r="U285" s="84">
        <f t="shared" si="8"/>
        <v>1923</v>
      </c>
      <c r="V285" s="134">
        <f t="shared" si="9"/>
        <v>8552</v>
      </c>
      <c r="W285" s="94">
        <v>8552</v>
      </c>
      <c r="X285" t="str">
        <f>IF($X$4="none","",VLOOKUP($V285,'S5. Diversion'!$B$10:$AC$1450,'S9. Lookup Data'!$I$6+5,FALSE))</f>
        <v/>
      </c>
      <c r="Y285" t="str">
        <f>IF($Y$4="none","",VLOOKUP($V285,'S5. Diversion'!$B$10:$AC$1450,'S9. Lookup Data'!$I$7+5,FALSE))</f>
        <v/>
      </c>
      <c r="Z285" t="str">
        <f>IF($Z$4="none","",VLOOKUP($V285,'S5. Diversion'!$B$10:$AC$1450,'S9. Lookup Data'!$I$8+5,FALSE))</f>
        <v/>
      </c>
      <c r="AA285" t="str">
        <f>IF($AA$4="none","",VLOOKUP($V285,'S5. Diversion'!$B$10:$AC$1450,'S9. Lookup Data'!$I$9+5,FALSE))</f>
        <v/>
      </c>
      <c r="AB285" t="str">
        <f>IF($AB$4="none","",VLOOKUP($V285,'S5. Diversion'!$B$10:$AC$1450,'S9. Lookup Data'!$I$10+5,FALSE))</f>
        <v/>
      </c>
    </row>
    <row r="286" spans="21:28">
      <c r="U286" s="84">
        <f t="shared" si="8"/>
        <v>1923</v>
      </c>
      <c r="V286" s="134">
        <f t="shared" si="9"/>
        <v>8582</v>
      </c>
      <c r="W286" s="94">
        <v>8582</v>
      </c>
      <c r="X286" t="str">
        <f>IF($X$4="none","",VLOOKUP($V286,'S5. Diversion'!$B$10:$AC$1450,'S9. Lookup Data'!$I$6+5,FALSE))</f>
        <v/>
      </c>
      <c r="Y286" t="str">
        <f>IF($Y$4="none","",VLOOKUP($V286,'S5. Diversion'!$B$10:$AC$1450,'S9. Lookup Data'!$I$7+5,FALSE))</f>
        <v/>
      </c>
      <c r="Z286" t="str">
        <f>IF($Z$4="none","",VLOOKUP($V286,'S5. Diversion'!$B$10:$AC$1450,'S9. Lookup Data'!$I$8+5,FALSE))</f>
        <v/>
      </c>
      <c r="AA286" t="str">
        <f>IF($AA$4="none","",VLOOKUP($V286,'S5. Diversion'!$B$10:$AC$1450,'S9. Lookup Data'!$I$9+5,FALSE))</f>
        <v/>
      </c>
      <c r="AB286" t="str">
        <f>IF($AB$4="none","",VLOOKUP($V286,'S5. Diversion'!$B$10:$AC$1450,'S9. Lookup Data'!$I$10+5,FALSE))</f>
        <v/>
      </c>
    </row>
    <row r="287" spans="21:28">
      <c r="U287" s="84">
        <f t="shared" si="8"/>
        <v>1923</v>
      </c>
      <c r="V287" s="134">
        <f t="shared" si="9"/>
        <v>8613</v>
      </c>
      <c r="W287" s="94">
        <v>8613</v>
      </c>
      <c r="X287" t="str">
        <f>IF($X$4="none","",VLOOKUP($V287,'S5. Diversion'!$B$10:$AC$1450,'S9. Lookup Data'!$I$6+5,FALSE))</f>
        <v/>
      </c>
      <c r="Y287" t="str">
        <f>IF($Y$4="none","",VLOOKUP($V287,'S5. Diversion'!$B$10:$AC$1450,'S9. Lookup Data'!$I$7+5,FALSE))</f>
        <v/>
      </c>
      <c r="Z287" t="str">
        <f>IF($Z$4="none","",VLOOKUP($V287,'S5. Diversion'!$B$10:$AC$1450,'S9. Lookup Data'!$I$8+5,FALSE))</f>
        <v/>
      </c>
      <c r="AA287" t="str">
        <f>IF($AA$4="none","",VLOOKUP($V287,'S5. Diversion'!$B$10:$AC$1450,'S9. Lookup Data'!$I$9+5,FALSE))</f>
        <v/>
      </c>
      <c r="AB287" t="str">
        <f>IF($AB$4="none","",VLOOKUP($V287,'S5. Diversion'!$B$10:$AC$1450,'S9. Lookup Data'!$I$10+5,FALSE))</f>
        <v/>
      </c>
    </row>
    <row r="288" spans="21:28">
      <c r="U288" s="84">
        <f t="shared" si="8"/>
        <v>1923</v>
      </c>
      <c r="V288" s="134">
        <f t="shared" si="9"/>
        <v>8644</v>
      </c>
      <c r="W288" s="94">
        <v>8644</v>
      </c>
      <c r="X288" t="str">
        <f>IF($X$4="none","",VLOOKUP($V288,'S5. Diversion'!$B$10:$AC$1450,'S9. Lookup Data'!$I$6+5,FALSE))</f>
        <v/>
      </c>
      <c r="Y288" t="str">
        <f>IF($Y$4="none","",VLOOKUP($V288,'S5. Diversion'!$B$10:$AC$1450,'S9. Lookup Data'!$I$7+5,FALSE))</f>
        <v/>
      </c>
      <c r="Z288" t="str">
        <f>IF($Z$4="none","",VLOOKUP($V288,'S5. Diversion'!$B$10:$AC$1450,'S9. Lookup Data'!$I$8+5,FALSE))</f>
        <v/>
      </c>
      <c r="AA288" t="str">
        <f>IF($AA$4="none","",VLOOKUP($V288,'S5. Diversion'!$B$10:$AC$1450,'S9. Lookup Data'!$I$9+5,FALSE))</f>
        <v/>
      </c>
      <c r="AB288" t="str">
        <f>IF($AB$4="none","",VLOOKUP($V288,'S5. Diversion'!$B$10:$AC$1450,'S9. Lookup Data'!$I$10+5,FALSE))</f>
        <v/>
      </c>
    </row>
    <row r="289" spans="21:28">
      <c r="U289" s="84">
        <f t="shared" si="8"/>
        <v>1923</v>
      </c>
      <c r="V289" s="134">
        <f t="shared" si="9"/>
        <v>8674</v>
      </c>
      <c r="W289" s="94">
        <v>8674</v>
      </c>
      <c r="X289" t="str">
        <f>IF($X$4="none","",VLOOKUP($V289,'S5. Diversion'!$B$10:$AC$1450,'S9. Lookup Data'!$I$6+5,FALSE))</f>
        <v/>
      </c>
      <c r="Y289" t="str">
        <f>IF($Y$4="none","",VLOOKUP($V289,'S5. Diversion'!$B$10:$AC$1450,'S9. Lookup Data'!$I$7+5,FALSE))</f>
        <v/>
      </c>
      <c r="Z289" t="str">
        <f>IF($Z$4="none","",VLOOKUP($V289,'S5. Diversion'!$B$10:$AC$1450,'S9. Lookup Data'!$I$8+5,FALSE))</f>
        <v/>
      </c>
      <c r="AA289" t="str">
        <f>IF($AA$4="none","",VLOOKUP($V289,'S5. Diversion'!$B$10:$AC$1450,'S9. Lookup Data'!$I$9+5,FALSE))</f>
        <v/>
      </c>
      <c r="AB289" t="str">
        <f>IF($AB$4="none","",VLOOKUP($V289,'S5. Diversion'!$B$10:$AC$1450,'S9. Lookup Data'!$I$10+5,FALSE))</f>
        <v/>
      </c>
    </row>
    <row r="290" spans="21:28">
      <c r="U290" s="84">
        <f t="shared" si="8"/>
        <v>1923</v>
      </c>
      <c r="V290" s="134">
        <f t="shared" si="9"/>
        <v>8705</v>
      </c>
      <c r="W290" s="94">
        <v>8705</v>
      </c>
      <c r="X290" t="str">
        <f>IF($X$4="none","",VLOOKUP($V290,'S5. Diversion'!$B$10:$AC$1450,'S9. Lookup Data'!$I$6+5,FALSE))</f>
        <v/>
      </c>
      <c r="Y290" t="str">
        <f>IF($Y$4="none","",VLOOKUP($V290,'S5. Diversion'!$B$10:$AC$1450,'S9. Lookup Data'!$I$7+5,FALSE))</f>
        <v/>
      </c>
      <c r="Z290" t="str">
        <f>IF($Z$4="none","",VLOOKUP($V290,'S5. Diversion'!$B$10:$AC$1450,'S9. Lookup Data'!$I$8+5,FALSE))</f>
        <v/>
      </c>
      <c r="AA290" t="str">
        <f>IF($AA$4="none","",VLOOKUP($V290,'S5. Diversion'!$B$10:$AC$1450,'S9. Lookup Data'!$I$9+5,FALSE))</f>
        <v/>
      </c>
      <c r="AB290" t="str">
        <f>IF($AB$4="none","",VLOOKUP($V290,'S5. Diversion'!$B$10:$AC$1450,'S9. Lookup Data'!$I$10+5,FALSE))</f>
        <v/>
      </c>
    </row>
    <row r="291" spans="21:28">
      <c r="U291" s="84">
        <f t="shared" si="8"/>
        <v>1923</v>
      </c>
      <c r="V291" s="134">
        <f t="shared" si="9"/>
        <v>8735</v>
      </c>
      <c r="W291" s="94">
        <v>8735</v>
      </c>
      <c r="X291" t="str">
        <f>IF($X$4="none","",VLOOKUP($V291,'S5. Diversion'!$B$10:$AC$1450,'S9. Lookup Data'!$I$6+5,FALSE))</f>
        <v/>
      </c>
      <c r="Y291" t="str">
        <f>IF($Y$4="none","",VLOOKUP($V291,'S5. Diversion'!$B$10:$AC$1450,'S9. Lookup Data'!$I$7+5,FALSE))</f>
        <v/>
      </c>
      <c r="Z291" t="str">
        <f>IF($Z$4="none","",VLOOKUP($V291,'S5. Diversion'!$B$10:$AC$1450,'S9. Lookup Data'!$I$8+5,FALSE))</f>
        <v/>
      </c>
      <c r="AA291" t="str">
        <f>IF($AA$4="none","",VLOOKUP($V291,'S5. Diversion'!$B$10:$AC$1450,'S9. Lookup Data'!$I$9+5,FALSE))</f>
        <v/>
      </c>
      <c r="AB291" t="str">
        <f>IF($AB$4="none","",VLOOKUP($V291,'S5. Diversion'!$B$10:$AC$1450,'S9. Lookup Data'!$I$10+5,FALSE))</f>
        <v/>
      </c>
    </row>
    <row r="292" spans="21:28">
      <c r="U292" s="84">
        <f t="shared" si="8"/>
        <v>1923</v>
      </c>
      <c r="V292" s="134">
        <f t="shared" si="9"/>
        <v>8766</v>
      </c>
      <c r="W292" s="94">
        <v>8766</v>
      </c>
      <c r="X292" t="str">
        <f>IF($X$4="none","",VLOOKUP($V292,'S5. Diversion'!$B$10:$AC$1450,'S9. Lookup Data'!$I$6+5,FALSE))</f>
        <v/>
      </c>
      <c r="Y292" t="str">
        <f>IF($Y$4="none","",VLOOKUP($V292,'S5. Diversion'!$B$10:$AC$1450,'S9. Lookup Data'!$I$7+5,FALSE))</f>
        <v/>
      </c>
      <c r="Z292" t="str">
        <f>IF($Z$4="none","",VLOOKUP($V292,'S5. Diversion'!$B$10:$AC$1450,'S9. Lookup Data'!$I$8+5,FALSE))</f>
        <v/>
      </c>
      <c r="AA292" t="str">
        <f>IF($AA$4="none","",VLOOKUP($V292,'S5. Diversion'!$B$10:$AC$1450,'S9. Lookup Data'!$I$9+5,FALSE))</f>
        <v/>
      </c>
      <c r="AB292" t="str">
        <f>IF($AB$4="none","",VLOOKUP($V292,'S5. Diversion'!$B$10:$AC$1450,'S9. Lookup Data'!$I$10+5,FALSE))</f>
        <v/>
      </c>
    </row>
    <row r="293" spans="21:28">
      <c r="U293" s="84">
        <f t="shared" si="8"/>
        <v>1924</v>
      </c>
      <c r="V293" s="134">
        <f t="shared" si="9"/>
        <v>8797</v>
      </c>
      <c r="W293" s="94">
        <v>8797</v>
      </c>
      <c r="X293" t="str">
        <f>IF($X$4="none","",VLOOKUP($V293,'S5. Diversion'!$B$10:$AC$1450,'S9. Lookup Data'!$I$6+5,FALSE))</f>
        <v/>
      </c>
      <c r="Y293" t="str">
        <f>IF($Y$4="none","",VLOOKUP($V293,'S5. Diversion'!$B$10:$AC$1450,'S9. Lookup Data'!$I$7+5,FALSE))</f>
        <v/>
      </c>
      <c r="Z293" t="str">
        <f>IF($Z$4="none","",VLOOKUP($V293,'S5. Diversion'!$B$10:$AC$1450,'S9. Lookup Data'!$I$8+5,FALSE))</f>
        <v/>
      </c>
      <c r="AA293" t="str">
        <f>IF($AA$4="none","",VLOOKUP($V293,'S5. Diversion'!$B$10:$AC$1450,'S9. Lookup Data'!$I$9+5,FALSE))</f>
        <v/>
      </c>
      <c r="AB293" t="str">
        <f>IF($AB$4="none","",VLOOKUP($V293,'S5. Diversion'!$B$10:$AC$1450,'S9. Lookup Data'!$I$10+5,FALSE))</f>
        <v/>
      </c>
    </row>
    <row r="294" spans="21:28">
      <c r="U294" s="84">
        <f t="shared" si="8"/>
        <v>1924</v>
      </c>
      <c r="V294" s="134">
        <f t="shared" si="9"/>
        <v>8826</v>
      </c>
      <c r="W294" s="94">
        <v>8826</v>
      </c>
      <c r="X294" t="str">
        <f>IF($X$4="none","",VLOOKUP($V294,'S5. Diversion'!$B$10:$AC$1450,'S9. Lookup Data'!$I$6+5,FALSE))</f>
        <v/>
      </c>
      <c r="Y294" t="str">
        <f>IF($Y$4="none","",VLOOKUP($V294,'S5. Diversion'!$B$10:$AC$1450,'S9. Lookup Data'!$I$7+5,FALSE))</f>
        <v/>
      </c>
      <c r="Z294" t="str">
        <f>IF($Z$4="none","",VLOOKUP($V294,'S5. Diversion'!$B$10:$AC$1450,'S9. Lookup Data'!$I$8+5,FALSE))</f>
        <v/>
      </c>
      <c r="AA294" t="str">
        <f>IF($AA$4="none","",VLOOKUP($V294,'S5. Diversion'!$B$10:$AC$1450,'S9. Lookup Data'!$I$9+5,FALSE))</f>
        <v/>
      </c>
      <c r="AB294" t="str">
        <f>IF($AB$4="none","",VLOOKUP($V294,'S5. Diversion'!$B$10:$AC$1450,'S9. Lookup Data'!$I$10+5,FALSE))</f>
        <v/>
      </c>
    </row>
    <row r="295" spans="21:28">
      <c r="U295" s="84">
        <f t="shared" si="8"/>
        <v>1924</v>
      </c>
      <c r="V295" s="134">
        <f t="shared" si="9"/>
        <v>8857</v>
      </c>
      <c r="W295" s="94">
        <v>8857</v>
      </c>
      <c r="X295" t="str">
        <f>IF($X$4="none","",VLOOKUP($V295,'S5. Diversion'!$B$10:$AC$1450,'S9. Lookup Data'!$I$6+5,FALSE))</f>
        <v/>
      </c>
      <c r="Y295" t="str">
        <f>IF($Y$4="none","",VLOOKUP($V295,'S5. Diversion'!$B$10:$AC$1450,'S9. Lookup Data'!$I$7+5,FALSE))</f>
        <v/>
      </c>
      <c r="Z295" t="str">
        <f>IF($Z$4="none","",VLOOKUP($V295,'S5. Diversion'!$B$10:$AC$1450,'S9. Lookup Data'!$I$8+5,FALSE))</f>
        <v/>
      </c>
      <c r="AA295" t="str">
        <f>IF($AA$4="none","",VLOOKUP($V295,'S5. Diversion'!$B$10:$AC$1450,'S9. Lookup Data'!$I$9+5,FALSE))</f>
        <v/>
      </c>
      <c r="AB295" t="str">
        <f>IF($AB$4="none","",VLOOKUP($V295,'S5. Diversion'!$B$10:$AC$1450,'S9. Lookup Data'!$I$10+5,FALSE))</f>
        <v/>
      </c>
    </row>
    <row r="296" spans="21:28">
      <c r="U296" s="84">
        <f t="shared" si="8"/>
        <v>1924</v>
      </c>
      <c r="V296" s="134">
        <f t="shared" si="9"/>
        <v>8887</v>
      </c>
      <c r="W296" s="94">
        <v>8887</v>
      </c>
      <c r="X296" t="str">
        <f>IF($X$4="none","",VLOOKUP($V296,'S5. Diversion'!$B$10:$AC$1450,'S9. Lookup Data'!$I$6+5,FALSE))</f>
        <v/>
      </c>
      <c r="Y296" t="str">
        <f>IF($Y$4="none","",VLOOKUP($V296,'S5. Diversion'!$B$10:$AC$1450,'S9. Lookup Data'!$I$7+5,FALSE))</f>
        <v/>
      </c>
      <c r="Z296" t="str">
        <f>IF($Z$4="none","",VLOOKUP($V296,'S5. Diversion'!$B$10:$AC$1450,'S9. Lookup Data'!$I$8+5,FALSE))</f>
        <v/>
      </c>
      <c r="AA296" t="str">
        <f>IF($AA$4="none","",VLOOKUP($V296,'S5. Diversion'!$B$10:$AC$1450,'S9. Lookup Data'!$I$9+5,FALSE))</f>
        <v/>
      </c>
      <c r="AB296" t="str">
        <f>IF($AB$4="none","",VLOOKUP($V296,'S5. Diversion'!$B$10:$AC$1450,'S9. Lookup Data'!$I$10+5,FALSE))</f>
        <v/>
      </c>
    </row>
    <row r="297" spans="21:28">
      <c r="U297" s="84">
        <f t="shared" si="8"/>
        <v>1924</v>
      </c>
      <c r="V297" s="134">
        <f t="shared" si="9"/>
        <v>8918</v>
      </c>
      <c r="W297" s="94">
        <v>8918</v>
      </c>
      <c r="X297" t="str">
        <f>IF($X$4="none","",VLOOKUP($V297,'S5. Diversion'!$B$10:$AC$1450,'S9. Lookup Data'!$I$6+5,FALSE))</f>
        <v/>
      </c>
      <c r="Y297" t="str">
        <f>IF($Y$4="none","",VLOOKUP($V297,'S5. Diversion'!$B$10:$AC$1450,'S9. Lookup Data'!$I$7+5,FALSE))</f>
        <v/>
      </c>
      <c r="Z297" t="str">
        <f>IF($Z$4="none","",VLOOKUP($V297,'S5. Diversion'!$B$10:$AC$1450,'S9. Lookup Data'!$I$8+5,FALSE))</f>
        <v/>
      </c>
      <c r="AA297" t="str">
        <f>IF($AA$4="none","",VLOOKUP($V297,'S5. Diversion'!$B$10:$AC$1450,'S9. Lookup Data'!$I$9+5,FALSE))</f>
        <v/>
      </c>
      <c r="AB297" t="str">
        <f>IF($AB$4="none","",VLOOKUP($V297,'S5. Diversion'!$B$10:$AC$1450,'S9. Lookup Data'!$I$10+5,FALSE))</f>
        <v/>
      </c>
    </row>
    <row r="298" spans="21:28">
      <c r="U298" s="84">
        <f t="shared" si="8"/>
        <v>1924</v>
      </c>
      <c r="V298" s="134">
        <f t="shared" si="9"/>
        <v>8948</v>
      </c>
      <c r="W298" s="94">
        <v>8948</v>
      </c>
      <c r="X298" t="str">
        <f>IF($X$4="none","",VLOOKUP($V298,'S5. Diversion'!$B$10:$AC$1450,'S9. Lookup Data'!$I$6+5,FALSE))</f>
        <v/>
      </c>
      <c r="Y298" t="str">
        <f>IF($Y$4="none","",VLOOKUP($V298,'S5. Diversion'!$B$10:$AC$1450,'S9. Lookup Data'!$I$7+5,FALSE))</f>
        <v/>
      </c>
      <c r="Z298" t="str">
        <f>IF($Z$4="none","",VLOOKUP($V298,'S5. Diversion'!$B$10:$AC$1450,'S9. Lookup Data'!$I$8+5,FALSE))</f>
        <v/>
      </c>
      <c r="AA298" t="str">
        <f>IF($AA$4="none","",VLOOKUP($V298,'S5. Diversion'!$B$10:$AC$1450,'S9. Lookup Data'!$I$9+5,FALSE))</f>
        <v/>
      </c>
      <c r="AB298" t="str">
        <f>IF($AB$4="none","",VLOOKUP($V298,'S5. Diversion'!$B$10:$AC$1450,'S9. Lookup Data'!$I$10+5,FALSE))</f>
        <v/>
      </c>
    </row>
    <row r="299" spans="21:28">
      <c r="U299" s="84">
        <f t="shared" si="8"/>
        <v>1924</v>
      </c>
      <c r="V299" s="134">
        <f t="shared" si="9"/>
        <v>8979</v>
      </c>
      <c r="W299" s="94">
        <v>8979</v>
      </c>
      <c r="X299" t="str">
        <f>IF($X$4="none","",VLOOKUP($V299,'S5. Diversion'!$B$10:$AC$1450,'S9. Lookup Data'!$I$6+5,FALSE))</f>
        <v/>
      </c>
      <c r="Y299" t="str">
        <f>IF($Y$4="none","",VLOOKUP($V299,'S5. Diversion'!$B$10:$AC$1450,'S9. Lookup Data'!$I$7+5,FALSE))</f>
        <v/>
      </c>
      <c r="Z299" t="str">
        <f>IF($Z$4="none","",VLOOKUP($V299,'S5. Diversion'!$B$10:$AC$1450,'S9. Lookup Data'!$I$8+5,FALSE))</f>
        <v/>
      </c>
      <c r="AA299" t="str">
        <f>IF($AA$4="none","",VLOOKUP($V299,'S5. Diversion'!$B$10:$AC$1450,'S9. Lookup Data'!$I$9+5,FALSE))</f>
        <v/>
      </c>
      <c r="AB299" t="str">
        <f>IF($AB$4="none","",VLOOKUP($V299,'S5. Diversion'!$B$10:$AC$1450,'S9. Lookup Data'!$I$10+5,FALSE))</f>
        <v/>
      </c>
    </row>
    <row r="300" spans="21:28">
      <c r="U300" s="84">
        <f t="shared" si="8"/>
        <v>1924</v>
      </c>
      <c r="V300" s="134">
        <f t="shared" si="9"/>
        <v>9010</v>
      </c>
      <c r="W300" s="94">
        <v>9010</v>
      </c>
      <c r="X300" t="str">
        <f>IF($X$4="none","",VLOOKUP($V300,'S5. Diversion'!$B$10:$AC$1450,'S9. Lookup Data'!$I$6+5,FALSE))</f>
        <v/>
      </c>
      <c r="Y300" t="str">
        <f>IF($Y$4="none","",VLOOKUP($V300,'S5. Diversion'!$B$10:$AC$1450,'S9. Lookup Data'!$I$7+5,FALSE))</f>
        <v/>
      </c>
      <c r="Z300" t="str">
        <f>IF($Z$4="none","",VLOOKUP($V300,'S5. Diversion'!$B$10:$AC$1450,'S9. Lookup Data'!$I$8+5,FALSE))</f>
        <v/>
      </c>
      <c r="AA300" t="str">
        <f>IF($AA$4="none","",VLOOKUP($V300,'S5. Diversion'!$B$10:$AC$1450,'S9. Lookup Data'!$I$9+5,FALSE))</f>
        <v/>
      </c>
      <c r="AB300" t="str">
        <f>IF($AB$4="none","",VLOOKUP($V300,'S5. Diversion'!$B$10:$AC$1450,'S9. Lookup Data'!$I$10+5,FALSE))</f>
        <v/>
      </c>
    </row>
    <row r="301" spans="21:28">
      <c r="U301" s="84">
        <f t="shared" si="8"/>
        <v>1924</v>
      </c>
      <c r="V301" s="134">
        <f t="shared" si="9"/>
        <v>9040</v>
      </c>
      <c r="W301" s="94">
        <v>9040</v>
      </c>
      <c r="X301" t="str">
        <f>IF($X$4="none","",VLOOKUP($V301,'S5. Diversion'!$B$10:$AC$1450,'S9. Lookup Data'!$I$6+5,FALSE))</f>
        <v/>
      </c>
      <c r="Y301" t="str">
        <f>IF($Y$4="none","",VLOOKUP($V301,'S5. Diversion'!$B$10:$AC$1450,'S9. Lookup Data'!$I$7+5,FALSE))</f>
        <v/>
      </c>
      <c r="Z301" t="str">
        <f>IF($Z$4="none","",VLOOKUP($V301,'S5. Diversion'!$B$10:$AC$1450,'S9. Lookup Data'!$I$8+5,FALSE))</f>
        <v/>
      </c>
      <c r="AA301" t="str">
        <f>IF($AA$4="none","",VLOOKUP($V301,'S5. Diversion'!$B$10:$AC$1450,'S9. Lookup Data'!$I$9+5,FALSE))</f>
        <v/>
      </c>
      <c r="AB301" t="str">
        <f>IF($AB$4="none","",VLOOKUP($V301,'S5. Diversion'!$B$10:$AC$1450,'S9. Lookup Data'!$I$10+5,FALSE))</f>
        <v/>
      </c>
    </row>
    <row r="302" spans="21:28">
      <c r="U302" s="84">
        <f t="shared" si="8"/>
        <v>1924</v>
      </c>
      <c r="V302" s="134">
        <f t="shared" si="9"/>
        <v>9071</v>
      </c>
      <c r="W302" s="94">
        <v>9071</v>
      </c>
      <c r="X302" t="str">
        <f>IF($X$4="none","",VLOOKUP($V302,'S5. Diversion'!$B$10:$AC$1450,'S9. Lookup Data'!$I$6+5,FALSE))</f>
        <v/>
      </c>
      <c r="Y302" t="str">
        <f>IF($Y$4="none","",VLOOKUP($V302,'S5. Diversion'!$B$10:$AC$1450,'S9. Lookup Data'!$I$7+5,FALSE))</f>
        <v/>
      </c>
      <c r="Z302" t="str">
        <f>IF($Z$4="none","",VLOOKUP($V302,'S5. Diversion'!$B$10:$AC$1450,'S9. Lookup Data'!$I$8+5,FALSE))</f>
        <v/>
      </c>
      <c r="AA302" t="str">
        <f>IF($AA$4="none","",VLOOKUP($V302,'S5. Diversion'!$B$10:$AC$1450,'S9. Lookup Data'!$I$9+5,FALSE))</f>
        <v/>
      </c>
      <c r="AB302" t="str">
        <f>IF($AB$4="none","",VLOOKUP($V302,'S5. Diversion'!$B$10:$AC$1450,'S9. Lookup Data'!$I$10+5,FALSE))</f>
        <v/>
      </c>
    </row>
    <row r="303" spans="21:28">
      <c r="U303" s="84">
        <f t="shared" si="8"/>
        <v>1924</v>
      </c>
      <c r="V303" s="134">
        <f t="shared" si="9"/>
        <v>9101</v>
      </c>
      <c r="W303" s="94">
        <v>9101</v>
      </c>
      <c r="X303" t="str">
        <f>IF($X$4="none","",VLOOKUP($V303,'S5. Diversion'!$B$10:$AC$1450,'S9. Lookup Data'!$I$6+5,FALSE))</f>
        <v/>
      </c>
      <c r="Y303" t="str">
        <f>IF($Y$4="none","",VLOOKUP($V303,'S5. Diversion'!$B$10:$AC$1450,'S9. Lookup Data'!$I$7+5,FALSE))</f>
        <v/>
      </c>
      <c r="Z303" t="str">
        <f>IF($Z$4="none","",VLOOKUP($V303,'S5. Diversion'!$B$10:$AC$1450,'S9. Lookup Data'!$I$8+5,FALSE))</f>
        <v/>
      </c>
      <c r="AA303" t="str">
        <f>IF($AA$4="none","",VLOOKUP($V303,'S5. Diversion'!$B$10:$AC$1450,'S9. Lookup Data'!$I$9+5,FALSE))</f>
        <v/>
      </c>
      <c r="AB303" t="str">
        <f>IF($AB$4="none","",VLOOKUP($V303,'S5. Diversion'!$B$10:$AC$1450,'S9. Lookup Data'!$I$10+5,FALSE))</f>
        <v/>
      </c>
    </row>
    <row r="304" spans="21:28">
      <c r="U304" s="84">
        <f t="shared" si="8"/>
        <v>1924</v>
      </c>
      <c r="V304" s="134">
        <f t="shared" si="9"/>
        <v>9132</v>
      </c>
      <c r="W304" s="94">
        <v>9132</v>
      </c>
      <c r="X304" t="str">
        <f>IF($X$4="none","",VLOOKUP($V304,'S5. Diversion'!$B$10:$AC$1450,'S9. Lookup Data'!$I$6+5,FALSE))</f>
        <v/>
      </c>
      <c r="Y304" t="str">
        <f>IF($Y$4="none","",VLOOKUP($V304,'S5. Diversion'!$B$10:$AC$1450,'S9. Lookup Data'!$I$7+5,FALSE))</f>
        <v/>
      </c>
      <c r="Z304" t="str">
        <f>IF($Z$4="none","",VLOOKUP($V304,'S5. Diversion'!$B$10:$AC$1450,'S9. Lookup Data'!$I$8+5,FALSE))</f>
        <v/>
      </c>
      <c r="AA304" t="str">
        <f>IF($AA$4="none","",VLOOKUP($V304,'S5. Diversion'!$B$10:$AC$1450,'S9. Lookup Data'!$I$9+5,FALSE))</f>
        <v/>
      </c>
      <c r="AB304" t="str">
        <f>IF($AB$4="none","",VLOOKUP($V304,'S5. Diversion'!$B$10:$AC$1450,'S9. Lookup Data'!$I$10+5,FALSE))</f>
        <v/>
      </c>
    </row>
    <row r="305" spans="21:28">
      <c r="U305" s="84">
        <f t="shared" si="8"/>
        <v>1925</v>
      </c>
      <c r="V305" s="134">
        <f t="shared" si="9"/>
        <v>9163</v>
      </c>
      <c r="W305" s="94">
        <v>9163</v>
      </c>
      <c r="X305" t="str">
        <f>IF($X$4="none","",VLOOKUP($V305,'S5. Diversion'!$B$10:$AC$1450,'S9. Lookup Data'!$I$6+5,FALSE))</f>
        <v/>
      </c>
      <c r="Y305" t="str">
        <f>IF($Y$4="none","",VLOOKUP($V305,'S5. Diversion'!$B$10:$AC$1450,'S9. Lookup Data'!$I$7+5,FALSE))</f>
        <v/>
      </c>
      <c r="Z305" t="str">
        <f>IF($Z$4="none","",VLOOKUP($V305,'S5. Diversion'!$B$10:$AC$1450,'S9. Lookup Data'!$I$8+5,FALSE))</f>
        <v/>
      </c>
      <c r="AA305" t="str">
        <f>IF($AA$4="none","",VLOOKUP($V305,'S5. Diversion'!$B$10:$AC$1450,'S9. Lookup Data'!$I$9+5,FALSE))</f>
        <v/>
      </c>
      <c r="AB305" t="str">
        <f>IF($AB$4="none","",VLOOKUP($V305,'S5. Diversion'!$B$10:$AC$1450,'S9. Lookup Data'!$I$10+5,FALSE))</f>
        <v/>
      </c>
    </row>
    <row r="306" spans="21:28">
      <c r="U306" s="84">
        <f t="shared" si="8"/>
        <v>1925</v>
      </c>
      <c r="V306" s="134">
        <f t="shared" si="9"/>
        <v>9191</v>
      </c>
      <c r="W306" s="94">
        <v>9191</v>
      </c>
      <c r="X306" t="str">
        <f>IF($X$4="none","",VLOOKUP($V306,'S5. Diversion'!$B$10:$AC$1450,'S9. Lookup Data'!$I$6+5,FALSE))</f>
        <v/>
      </c>
      <c r="Y306" t="str">
        <f>IF($Y$4="none","",VLOOKUP($V306,'S5. Diversion'!$B$10:$AC$1450,'S9. Lookup Data'!$I$7+5,FALSE))</f>
        <v/>
      </c>
      <c r="Z306" t="str">
        <f>IF($Z$4="none","",VLOOKUP($V306,'S5. Diversion'!$B$10:$AC$1450,'S9. Lookup Data'!$I$8+5,FALSE))</f>
        <v/>
      </c>
      <c r="AA306" t="str">
        <f>IF($AA$4="none","",VLOOKUP($V306,'S5. Diversion'!$B$10:$AC$1450,'S9. Lookup Data'!$I$9+5,FALSE))</f>
        <v/>
      </c>
      <c r="AB306" t="str">
        <f>IF($AB$4="none","",VLOOKUP($V306,'S5. Diversion'!$B$10:$AC$1450,'S9. Lookup Data'!$I$10+5,FALSE))</f>
        <v/>
      </c>
    </row>
    <row r="307" spans="21:28">
      <c r="U307" s="84">
        <f t="shared" si="8"/>
        <v>1925</v>
      </c>
      <c r="V307" s="134">
        <f t="shared" si="9"/>
        <v>9222</v>
      </c>
      <c r="W307" s="94">
        <v>9222</v>
      </c>
      <c r="X307" t="str">
        <f>IF($X$4="none","",VLOOKUP($V307,'S5. Diversion'!$B$10:$AC$1450,'S9. Lookup Data'!$I$6+5,FALSE))</f>
        <v/>
      </c>
      <c r="Y307" t="str">
        <f>IF($Y$4="none","",VLOOKUP($V307,'S5. Diversion'!$B$10:$AC$1450,'S9. Lookup Data'!$I$7+5,FALSE))</f>
        <v/>
      </c>
      <c r="Z307" t="str">
        <f>IF($Z$4="none","",VLOOKUP($V307,'S5. Diversion'!$B$10:$AC$1450,'S9. Lookup Data'!$I$8+5,FALSE))</f>
        <v/>
      </c>
      <c r="AA307" t="str">
        <f>IF($AA$4="none","",VLOOKUP($V307,'S5. Diversion'!$B$10:$AC$1450,'S9. Lookup Data'!$I$9+5,FALSE))</f>
        <v/>
      </c>
      <c r="AB307" t="str">
        <f>IF($AB$4="none","",VLOOKUP($V307,'S5. Diversion'!$B$10:$AC$1450,'S9. Lookup Data'!$I$10+5,FALSE))</f>
        <v/>
      </c>
    </row>
    <row r="308" spans="21:28">
      <c r="U308" s="84">
        <f t="shared" si="8"/>
        <v>1925</v>
      </c>
      <c r="V308" s="134">
        <f t="shared" si="9"/>
        <v>9252</v>
      </c>
      <c r="W308" s="94">
        <v>9252</v>
      </c>
      <c r="X308" t="str">
        <f>IF($X$4="none","",VLOOKUP($V308,'S5. Diversion'!$B$10:$AC$1450,'S9. Lookup Data'!$I$6+5,FALSE))</f>
        <v/>
      </c>
      <c r="Y308" t="str">
        <f>IF($Y$4="none","",VLOOKUP($V308,'S5. Diversion'!$B$10:$AC$1450,'S9. Lookup Data'!$I$7+5,FALSE))</f>
        <v/>
      </c>
      <c r="Z308" t="str">
        <f>IF($Z$4="none","",VLOOKUP($V308,'S5. Diversion'!$B$10:$AC$1450,'S9. Lookup Data'!$I$8+5,FALSE))</f>
        <v/>
      </c>
      <c r="AA308" t="str">
        <f>IF($AA$4="none","",VLOOKUP($V308,'S5. Diversion'!$B$10:$AC$1450,'S9. Lookup Data'!$I$9+5,FALSE))</f>
        <v/>
      </c>
      <c r="AB308" t="str">
        <f>IF($AB$4="none","",VLOOKUP($V308,'S5. Diversion'!$B$10:$AC$1450,'S9. Lookup Data'!$I$10+5,FALSE))</f>
        <v/>
      </c>
    </row>
    <row r="309" spans="21:28">
      <c r="U309" s="84">
        <f t="shared" si="8"/>
        <v>1925</v>
      </c>
      <c r="V309" s="134">
        <f t="shared" si="9"/>
        <v>9283</v>
      </c>
      <c r="W309" s="94">
        <v>9283</v>
      </c>
      <c r="X309" t="str">
        <f>IF($X$4="none","",VLOOKUP($V309,'S5. Diversion'!$B$10:$AC$1450,'S9. Lookup Data'!$I$6+5,FALSE))</f>
        <v/>
      </c>
      <c r="Y309" t="str">
        <f>IF($Y$4="none","",VLOOKUP($V309,'S5. Diversion'!$B$10:$AC$1450,'S9. Lookup Data'!$I$7+5,FALSE))</f>
        <v/>
      </c>
      <c r="Z309" t="str">
        <f>IF($Z$4="none","",VLOOKUP($V309,'S5. Diversion'!$B$10:$AC$1450,'S9. Lookup Data'!$I$8+5,FALSE))</f>
        <v/>
      </c>
      <c r="AA309" t="str">
        <f>IF($AA$4="none","",VLOOKUP($V309,'S5. Diversion'!$B$10:$AC$1450,'S9. Lookup Data'!$I$9+5,FALSE))</f>
        <v/>
      </c>
      <c r="AB309" t="str">
        <f>IF($AB$4="none","",VLOOKUP($V309,'S5. Diversion'!$B$10:$AC$1450,'S9. Lookup Data'!$I$10+5,FALSE))</f>
        <v/>
      </c>
    </row>
    <row r="310" spans="21:28">
      <c r="U310" s="84">
        <f t="shared" si="8"/>
        <v>1925</v>
      </c>
      <c r="V310" s="134">
        <f t="shared" si="9"/>
        <v>9313</v>
      </c>
      <c r="W310" s="94">
        <v>9313</v>
      </c>
      <c r="X310" t="str">
        <f>IF($X$4="none","",VLOOKUP($V310,'S5. Diversion'!$B$10:$AC$1450,'S9. Lookup Data'!$I$6+5,FALSE))</f>
        <v/>
      </c>
      <c r="Y310" t="str">
        <f>IF($Y$4="none","",VLOOKUP($V310,'S5. Diversion'!$B$10:$AC$1450,'S9. Lookup Data'!$I$7+5,FALSE))</f>
        <v/>
      </c>
      <c r="Z310" t="str">
        <f>IF($Z$4="none","",VLOOKUP($V310,'S5. Diversion'!$B$10:$AC$1450,'S9. Lookup Data'!$I$8+5,FALSE))</f>
        <v/>
      </c>
      <c r="AA310" t="str">
        <f>IF($AA$4="none","",VLOOKUP($V310,'S5. Diversion'!$B$10:$AC$1450,'S9. Lookup Data'!$I$9+5,FALSE))</f>
        <v/>
      </c>
      <c r="AB310" t="str">
        <f>IF($AB$4="none","",VLOOKUP($V310,'S5. Diversion'!$B$10:$AC$1450,'S9. Lookup Data'!$I$10+5,FALSE))</f>
        <v/>
      </c>
    </row>
    <row r="311" spans="21:28">
      <c r="U311" s="84">
        <f t="shared" si="8"/>
        <v>1925</v>
      </c>
      <c r="V311" s="134">
        <f t="shared" si="9"/>
        <v>9344</v>
      </c>
      <c r="W311" s="94">
        <v>9344</v>
      </c>
      <c r="X311" t="str">
        <f>IF($X$4="none","",VLOOKUP($V311,'S5. Diversion'!$B$10:$AC$1450,'S9. Lookup Data'!$I$6+5,FALSE))</f>
        <v/>
      </c>
      <c r="Y311" t="str">
        <f>IF($Y$4="none","",VLOOKUP($V311,'S5. Diversion'!$B$10:$AC$1450,'S9. Lookup Data'!$I$7+5,FALSE))</f>
        <v/>
      </c>
      <c r="Z311" t="str">
        <f>IF($Z$4="none","",VLOOKUP($V311,'S5. Diversion'!$B$10:$AC$1450,'S9. Lookup Data'!$I$8+5,FALSE))</f>
        <v/>
      </c>
      <c r="AA311" t="str">
        <f>IF($AA$4="none","",VLOOKUP($V311,'S5. Diversion'!$B$10:$AC$1450,'S9. Lookup Data'!$I$9+5,FALSE))</f>
        <v/>
      </c>
      <c r="AB311" t="str">
        <f>IF($AB$4="none","",VLOOKUP($V311,'S5. Diversion'!$B$10:$AC$1450,'S9. Lookup Data'!$I$10+5,FALSE))</f>
        <v/>
      </c>
    </row>
    <row r="312" spans="21:28">
      <c r="U312" s="84">
        <f t="shared" si="8"/>
        <v>1925</v>
      </c>
      <c r="V312" s="134">
        <f t="shared" si="9"/>
        <v>9375</v>
      </c>
      <c r="W312" s="94">
        <v>9375</v>
      </c>
      <c r="X312" t="str">
        <f>IF($X$4="none","",VLOOKUP($V312,'S5. Diversion'!$B$10:$AC$1450,'S9. Lookup Data'!$I$6+5,FALSE))</f>
        <v/>
      </c>
      <c r="Y312" t="str">
        <f>IF($Y$4="none","",VLOOKUP($V312,'S5. Diversion'!$B$10:$AC$1450,'S9. Lookup Data'!$I$7+5,FALSE))</f>
        <v/>
      </c>
      <c r="Z312" t="str">
        <f>IF($Z$4="none","",VLOOKUP($V312,'S5. Diversion'!$B$10:$AC$1450,'S9. Lookup Data'!$I$8+5,FALSE))</f>
        <v/>
      </c>
      <c r="AA312" t="str">
        <f>IF($AA$4="none","",VLOOKUP($V312,'S5. Diversion'!$B$10:$AC$1450,'S9. Lookup Data'!$I$9+5,FALSE))</f>
        <v/>
      </c>
      <c r="AB312" t="str">
        <f>IF($AB$4="none","",VLOOKUP($V312,'S5. Diversion'!$B$10:$AC$1450,'S9. Lookup Data'!$I$10+5,FALSE))</f>
        <v/>
      </c>
    </row>
    <row r="313" spans="21:28">
      <c r="U313" s="84">
        <f t="shared" si="8"/>
        <v>1925</v>
      </c>
      <c r="V313" s="134">
        <f t="shared" si="9"/>
        <v>9405</v>
      </c>
      <c r="W313" s="94">
        <v>9405</v>
      </c>
      <c r="X313" t="str">
        <f>IF($X$4="none","",VLOOKUP($V313,'S5. Diversion'!$B$10:$AC$1450,'S9. Lookup Data'!$I$6+5,FALSE))</f>
        <v/>
      </c>
      <c r="Y313" t="str">
        <f>IF($Y$4="none","",VLOOKUP($V313,'S5. Diversion'!$B$10:$AC$1450,'S9. Lookup Data'!$I$7+5,FALSE))</f>
        <v/>
      </c>
      <c r="Z313" t="str">
        <f>IF($Z$4="none","",VLOOKUP($V313,'S5. Diversion'!$B$10:$AC$1450,'S9. Lookup Data'!$I$8+5,FALSE))</f>
        <v/>
      </c>
      <c r="AA313" t="str">
        <f>IF($AA$4="none","",VLOOKUP($V313,'S5. Diversion'!$B$10:$AC$1450,'S9. Lookup Data'!$I$9+5,FALSE))</f>
        <v/>
      </c>
      <c r="AB313" t="str">
        <f>IF($AB$4="none","",VLOOKUP($V313,'S5. Diversion'!$B$10:$AC$1450,'S9. Lookup Data'!$I$10+5,FALSE))</f>
        <v/>
      </c>
    </row>
    <row r="314" spans="21:28">
      <c r="U314" s="84">
        <f t="shared" si="8"/>
        <v>1925</v>
      </c>
      <c r="V314" s="134">
        <f t="shared" si="9"/>
        <v>9436</v>
      </c>
      <c r="W314" s="94">
        <v>9436</v>
      </c>
      <c r="X314" t="str">
        <f>IF($X$4="none","",VLOOKUP($V314,'S5. Diversion'!$B$10:$AC$1450,'S9. Lookup Data'!$I$6+5,FALSE))</f>
        <v/>
      </c>
      <c r="Y314" t="str">
        <f>IF($Y$4="none","",VLOOKUP($V314,'S5. Diversion'!$B$10:$AC$1450,'S9. Lookup Data'!$I$7+5,FALSE))</f>
        <v/>
      </c>
      <c r="Z314" t="str">
        <f>IF($Z$4="none","",VLOOKUP($V314,'S5. Diversion'!$B$10:$AC$1450,'S9. Lookup Data'!$I$8+5,FALSE))</f>
        <v/>
      </c>
      <c r="AA314" t="str">
        <f>IF($AA$4="none","",VLOOKUP($V314,'S5. Diversion'!$B$10:$AC$1450,'S9. Lookup Data'!$I$9+5,FALSE))</f>
        <v/>
      </c>
      <c r="AB314" t="str">
        <f>IF($AB$4="none","",VLOOKUP($V314,'S5. Diversion'!$B$10:$AC$1450,'S9. Lookup Data'!$I$10+5,FALSE))</f>
        <v/>
      </c>
    </row>
    <row r="315" spans="21:28">
      <c r="U315" s="84">
        <f t="shared" si="8"/>
        <v>1925</v>
      </c>
      <c r="V315" s="134">
        <f t="shared" si="9"/>
        <v>9466</v>
      </c>
      <c r="W315" s="94">
        <v>9466</v>
      </c>
      <c r="X315" t="str">
        <f>IF($X$4="none","",VLOOKUP($V315,'S5. Diversion'!$B$10:$AC$1450,'S9. Lookup Data'!$I$6+5,FALSE))</f>
        <v/>
      </c>
      <c r="Y315" t="str">
        <f>IF($Y$4="none","",VLOOKUP($V315,'S5. Diversion'!$B$10:$AC$1450,'S9. Lookup Data'!$I$7+5,FALSE))</f>
        <v/>
      </c>
      <c r="Z315" t="str">
        <f>IF($Z$4="none","",VLOOKUP($V315,'S5. Diversion'!$B$10:$AC$1450,'S9. Lookup Data'!$I$8+5,FALSE))</f>
        <v/>
      </c>
      <c r="AA315" t="str">
        <f>IF($AA$4="none","",VLOOKUP($V315,'S5. Diversion'!$B$10:$AC$1450,'S9. Lookup Data'!$I$9+5,FALSE))</f>
        <v/>
      </c>
      <c r="AB315" t="str">
        <f>IF($AB$4="none","",VLOOKUP($V315,'S5. Diversion'!$B$10:$AC$1450,'S9. Lookup Data'!$I$10+5,FALSE))</f>
        <v/>
      </c>
    </row>
    <row r="316" spans="21:28">
      <c r="U316" s="84">
        <f t="shared" si="8"/>
        <v>1925</v>
      </c>
      <c r="V316" s="134">
        <f t="shared" si="9"/>
        <v>9497</v>
      </c>
      <c r="W316" s="94">
        <v>9497</v>
      </c>
      <c r="X316" t="str">
        <f>IF($X$4="none","",VLOOKUP($V316,'S5. Diversion'!$B$10:$AC$1450,'S9. Lookup Data'!$I$6+5,FALSE))</f>
        <v/>
      </c>
      <c r="Y316" t="str">
        <f>IF($Y$4="none","",VLOOKUP($V316,'S5. Diversion'!$B$10:$AC$1450,'S9. Lookup Data'!$I$7+5,FALSE))</f>
        <v/>
      </c>
      <c r="Z316" t="str">
        <f>IF($Z$4="none","",VLOOKUP($V316,'S5. Diversion'!$B$10:$AC$1450,'S9. Lookup Data'!$I$8+5,FALSE))</f>
        <v/>
      </c>
      <c r="AA316" t="str">
        <f>IF($AA$4="none","",VLOOKUP($V316,'S5. Diversion'!$B$10:$AC$1450,'S9. Lookup Data'!$I$9+5,FALSE))</f>
        <v/>
      </c>
      <c r="AB316" t="str">
        <f>IF($AB$4="none","",VLOOKUP($V316,'S5. Diversion'!$B$10:$AC$1450,'S9. Lookup Data'!$I$10+5,FALSE))</f>
        <v/>
      </c>
    </row>
    <row r="317" spans="21:28">
      <c r="U317" s="84">
        <f t="shared" si="8"/>
        <v>1926</v>
      </c>
      <c r="V317" s="134">
        <f t="shared" si="9"/>
        <v>9528</v>
      </c>
      <c r="W317" s="94">
        <v>9528</v>
      </c>
      <c r="X317" t="str">
        <f>IF($X$4="none","",VLOOKUP($V317,'S5. Diversion'!$B$10:$AC$1450,'S9. Lookup Data'!$I$6+5,FALSE))</f>
        <v/>
      </c>
      <c r="Y317" t="str">
        <f>IF($Y$4="none","",VLOOKUP($V317,'S5. Diversion'!$B$10:$AC$1450,'S9. Lookup Data'!$I$7+5,FALSE))</f>
        <v/>
      </c>
      <c r="Z317" t="str">
        <f>IF($Z$4="none","",VLOOKUP($V317,'S5. Diversion'!$B$10:$AC$1450,'S9. Lookup Data'!$I$8+5,FALSE))</f>
        <v/>
      </c>
      <c r="AA317" t="str">
        <f>IF($AA$4="none","",VLOOKUP($V317,'S5. Diversion'!$B$10:$AC$1450,'S9. Lookup Data'!$I$9+5,FALSE))</f>
        <v/>
      </c>
      <c r="AB317" t="str">
        <f>IF($AB$4="none","",VLOOKUP($V317,'S5. Diversion'!$B$10:$AC$1450,'S9. Lookup Data'!$I$10+5,FALSE))</f>
        <v/>
      </c>
    </row>
    <row r="318" spans="21:28">
      <c r="U318" s="84">
        <f t="shared" si="8"/>
        <v>1926</v>
      </c>
      <c r="V318" s="134">
        <f t="shared" si="9"/>
        <v>9556</v>
      </c>
      <c r="W318" s="94">
        <v>9556</v>
      </c>
      <c r="X318" t="str">
        <f>IF($X$4="none","",VLOOKUP($V318,'S5. Diversion'!$B$10:$AC$1450,'S9. Lookup Data'!$I$6+5,FALSE))</f>
        <v/>
      </c>
      <c r="Y318" t="str">
        <f>IF($Y$4="none","",VLOOKUP($V318,'S5. Diversion'!$B$10:$AC$1450,'S9. Lookup Data'!$I$7+5,FALSE))</f>
        <v/>
      </c>
      <c r="Z318" t="str">
        <f>IF($Z$4="none","",VLOOKUP($V318,'S5. Diversion'!$B$10:$AC$1450,'S9. Lookup Data'!$I$8+5,FALSE))</f>
        <v/>
      </c>
      <c r="AA318" t="str">
        <f>IF($AA$4="none","",VLOOKUP($V318,'S5. Diversion'!$B$10:$AC$1450,'S9. Lookup Data'!$I$9+5,FALSE))</f>
        <v/>
      </c>
      <c r="AB318" t="str">
        <f>IF($AB$4="none","",VLOOKUP($V318,'S5. Diversion'!$B$10:$AC$1450,'S9. Lookup Data'!$I$10+5,FALSE))</f>
        <v/>
      </c>
    </row>
    <row r="319" spans="21:28">
      <c r="U319" s="84">
        <f t="shared" si="8"/>
        <v>1926</v>
      </c>
      <c r="V319" s="134">
        <f t="shared" si="9"/>
        <v>9587</v>
      </c>
      <c r="W319" s="94">
        <v>9587</v>
      </c>
      <c r="X319" t="str">
        <f>IF($X$4="none","",VLOOKUP($V319,'S5. Diversion'!$B$10:$AC$1450,'S9. Lookup Data'!$I$6+5,FALSE))</f>
        <v/>
      </c>
      <c r="Y319" t="str">
        <f>IF($Y$4="none","",VLOOKUP($V319,'S5. Diversion'!$B$10:$AC$1450,'S9. Lookup Data'!$I$7+5,FALSE))</f>
        <v/>
      </c>
      <c r="Z319" t="str">
        <f>IF($Z$4="none","",VLOOKUP($V319,'S5. Diversion'!$B$10:$AC$1450,'S9. Lookup Data'!$I$8+5,FALSE))</f>
        <v/>
      </c>
      <c r="AA319" t="str">
        <f>IF($AA$4="none","",VLOOKUP($V319,'S5. Diversion'!$B$10:$AC$1450,'S9. Lookup Data'!$I$9+5,FALSE))</f>
        <v/>
      </c>
      <c r="AB319" t="str">
        <f>IF($AB$4="none","",VLOOKUP($V319,'S5. Diversion'!$B$10:$AC$1450,'S9. Lookup Data'!$I$10+5,FALSE))</f>
        <v/>
      </c>
    </row>
    <row r="320" spans="21:28">
      <c r="U320" s="84">
        <f t="shared" si="8"/>
        <v>1926</v>
      </c>
      <c r="V320" s="134">
        <f t="shared" si="9"/>
        <v>9617</v>
      </c>
      <c r="W320" s="94">
        <v>9617</v>
      </c>
      <c r="X320" t="str">
        <f>IF($X$4="none","",VLOOKUP($V320,'S5. Diversion'!$B$10:$AC$1450,'S9. Lookup Data'!$I$6+5,FALSE))</f>
        <v/>
      </c>
      <c r="Y320" t="str">
        <f>IF($Y$4="none","",VLOOKUP($V320,'S5. Diversion'!$B$10:$AC$1450,'S9. Lookup Data'!$I$7+5,FALSE))</f>
        <v/>
      </c>
      <c r="Z320" t="str">
        <f>IF($Z$4="none","",VLOOKUP($V320,'S5. Diversion'!$B$10:$AC$1450,'S9. Lookup Data'!$I$8+5,FALSE))</f>
        <v/>
      </c>
      <c r="AA320" t="str">
        <f>IF($AA$4="none","",VLOOKUP($V320,'S5. Diversion'!$B$10:$AC$1450,'S9. Lookup Data'!$I$9+5,FALSE))</f>
        <v/>
      </c>
      <c r="AB320" t="str">
        <f>IF($AB$4="none","",VLOOKUP($V320,'S5. Diversion'!$B$10:$AC$1450,'S9. Lookup Data'!$I$10+5,FALSE))</f>
        <v/>
      </c>
    </row>
    <row r="321" spans="21:28">
      <c r="U321" s="84">
        <f t="shared" si="8"/>
        <v>1926</v>
      </c>
      <c r="V321" s="134">
        <f t="shared" si="9"/>
        <v>9648</v>
      </c>
      <c r="W321" s="94">
        <v>9648</v>
      </c>
      <c r="X321" t="str">
        <f>IF($X$4="none","",VLOOKUP($V321,'S5. Diversion'!$B$10:$AC$1450,'S9. Lookup Data'!$I$6+5,FALSE))</f>
        <v/>
      </c>
      <c r="Y321" t="str">
        <f>IF($Y$4="none","",VLOOKUP($V321,'S5. Diversion'!$B$10:$AC$1450,'S9. Lookup Data'!$I$7+5,FALSE))</f>
        <v/>
      </c>
      <c r="Z321" t="str">
        <f>IF($Z$4="none","",VLOOKUP($V321,'S5. Diversion'!$B$10:$AC$1450,'S9. Lookup Data'!$I$8+5,FALSE))</f>
        <v/>
      </c>
      <c r="AA321" t="str">
        <f>IF($AA$4="none","",VLOOKUP($V321,'S5. Diversion'!$B$10:$AC$1450,'S9. Lookup Data'!$I$9+5,FALSE))</f>
        <v/>
      </c>
      <c r="AB321" t="str">
        <f>IF($AB$4="none","",VLOOKUP($V321,'S5. Diversion'!$B$10:$AC$1450,'S9. Lookup Data'!$I$10+5,FALSE))</f>
        <v/>
      </c>
    </row>
    <row r="322" spans="21:28">
      <c r="U322" s="84">
        <f t="shared" si="8"/>
        <v>1926</v>
      </c>
      <c r="V322" s="134">
        <f t="shared" si="9"/>
        <v>9678</v>
      </c>
      <c r="W322" s="94">
        <v>9678</v>
      </c>
      <c r="X322" t="str">
        <f>IF($X$4="none","",VLOOKUP($V322,'S5. Diversion'!$B$10:$AC$1450,'S9. Lookup Data'!$I$6+5,FALSE))</f>
        <v/>
      </c>
      <c r="Y322" t="str">
        <f>IF($Y$4="none","",VLOOKUP($V322,'S5. Diversion'!$B$10:$AC$1450,'S9. Lookup Data'!$I$7+5,FALSE))</f>
        <v/>
      </c>
      <c r="Z322" t="str">
        <f>IF($Z$4="none","",VLOOKUP($V322,'S5. Diversion'!$B$10:$AC$1450,'S9. Lookup Data'!$I$8+5,FALSE))</f>
        <v/>
      </c>
      <c r="AA322" t="str">
        <f>IF($AA$4="none","",VLOOKUP($V322,'S5. Diversion'!$B$10:$AC$1450,'S9. Lookup Data'!$I$9+5,FALSE))</f>
        <v/>
      </c>
      <c r="AB322" t="str">
        <f>IF($AB$4="none","",VLOOKUP($V322,'S5. Diversion'!$B$10:$AC$1450,'S9. Lookup Data'!$I$10+5,FALSE))</f>
        <v/>
      </c>
    </row>
    <row r="323" spans="21:28">
      <c r="U323" s="84">
        <f t="shared" si="8"/>
        <v>1926</v>
      </c>
      <c r="V323" s="134">
        <f t="shared" si="9"/>
        <v>9709</v>
      </c>
      <c r="W323" s="94">
        <v>9709</v>
      </c>
      <c r="X323" t="str">
        <f>IF($X$4="none","",VLOOKUP($V323,'S5. Diversion'!$B$10:$AC$1450,'S9. Lookup Data'!$I$6+5,FALSE))</f>
        <v/>
      </c>
      <c r="Y323" t="str">
        <f>IF($Y$4="none","",VLOOKUP($V323,'S5. Diversion'!$B$10:$AC$1450,'S9. Lookup Data'!$I$7+5,FALSE))</f>
        <v/>
      </c>
      <c r="Z323" t="str">
        <f>IF($Z$4="none","",VLOOKUP($V323,'S5. Diversion'!$B$10:$AC$1450,'S9. Lookup Data'!$I$8+5,FALSE))</f>
        <v/>
      </c>
      <c r="AA323" t="str">
        <f>IF($AA$4="none","",VLOOKUP($V323,'S5. Diversion'!$B$10:$AC$1450,'S9. Lookup Data'!$I$9+5,FALSE))</f>
        <v/>
      </c>
      <c r="AB323" t="str">
        <f>IF($AB$4="none","",VLOOKUP($V323,'S5. Diversion'!$B$10:$AC$1450,'S9. Lookup Data'!$I$10+5,FALSE))</f>
        <v/>
      </c>
    </row>
    <row r="324" spans="21:28">
      <c r="U324" s="84">
        <f t="shared" si="8"/>
        <v>1926</v>
      </c>
      <c r="V324" s="134">
        <f t="shared" si="9"/>
        <v>9740</v>
      </c>
      <c r="W324" s="94">
        <v>9740</v>
      </c>
      <c r="X324" t="str">
        <f>IF($X$4="none","",VLOOKUP($V324,'S5. Diversion'!$B$10:$AC$1450,'S9. Lookup Data'!$I$6+5,FALSE))</f>
        <v/>
      </c>
      <c r="Y324" t="str">
        <f>IF($Y$4="none","",VLOOKUP($V324,'S5. Diversion'!$B$10:$AC$1450,'S9. Lookup Data'!$I$7+5,FALSE))</f>
        <v/>
      </c>
      <c r="Z324" t="str">
        <f>IF($Z$4="none","",VLOOKUP($V324,'S5. Diversion'!$B$10:$AC$1450,'S9. Lookup Data'!$I$8+5,FALSE))</f>
        <v/>
      </c>
      <c r="AA324" t="str">
        <f>IF($AA$4="none","",VLOOKUP($V324,'S5. Diversion'!$B$10:$AC$1450,'S9. Lookup Data'!$I$9+5,FALSE))</f>
        <v/>
      </c>
      <c r="AB324" t="str">
        <f>IF($AB$4="none","",VLOOKUP($V324,'S5. Diversion'!$B$10:$AC$1450,'S9. Lookup Data'!$I$10+5,FALSE))</f>
        <v/>
      </c>
    </row>
    <row r="325" spans="21:28">
      <c r="U325" s="84">
        <f t="shared" si="8"/>
        <v>1926</v>
      </c>
      <c r="V325" s="134">
        <f t="shared" si="9"/>
        <v>9770</v>
      </c>
      <c r="W325" s="94">
        <v>9770</v>
      </c>
      <c r="X325" t="str">
        <f>IF($X$4="none","",VLOOKUP($V325,'S5. Diversion'!$B$10:$AC$1450,'S9. Lookup Data'!$I$6+5,FALSE))</f>
        <v/>
      </c>
      <c r="Y325" t="str">
        <f>IF($Y$4="none","",VLOOKUP($V325,'S5. Diversion'!$B$10:$AC$1450,'S9. Lookup Data'!$I$7+5,FALSE))</f>
        <v/>
      </c>
      <c r="Z325" t="str">
        <f>IF($Z$4="none","",VLOOKUP($V325,'S5. Diversion'!$B$10:$AC$1450,'S9. Lookup Data'!$I$8+5,FALSE))</f>
        <v/>
      </c>
      <c r="AA325" t="str">
        <f>IF($AA$4="none","",VLOOKUP($V325,'S5. Diversion'!$B$10:$AC$1450,'S9. Lookup Data'!$I$9+5,FALSE))</f>
        <v/>
      </c>
      <c r="AB325" t="str">
        <f>IF($AB$4="none","",VLOOKUP($V325,'S5. Diversion'!$B$10:$AC$1450,'S9. Lookup Data'!$I$10+5,FALSE))</f>
        <v/>
      </c>
    </row>
    <row r="326" spans="21:28">
      <c r="U326" s="84">
        <f t="shared" ref="U326:U389" si="10">YEAR(W326)</f>
        <v>1926</v>
      </c>
      <c r="V326" s="134">
        <f t="shared" ref="V326:V389" si="11">W326</f>
        <v>9801</v>
      </c>
      <c r="W326" s="94">
        <v>9801</v>
      </c>
      <c r="X326" t="str">
        <f>IF($X$4="none","",VLOOKUP($V326,'S5. Diversion'!$B$10:$AC$1450,'S9. Lookup Data'!$I$6+5,FALSE))</f>
        <v/>
      </c>
      <c r="Y326" t="str">
        <f>IF($Y$4="none","",VLOOKUP($V326,'S5. Diversion'!$B$10:$AC$1450,'S9. Lookup Data'!$I$7+5,FALSE))</f>
        <v/>
      </c>
      <c r="Z326" t="str">
        <f>IF($Z$4="none","",VLOOKUP($V326,'S5. Diversion'!$B$10:$AC$1450,'S9. Lookup Data'!$I$8+5,FALSE))</f>
        <v/>
      </c>
      <c r="AA326" t="str">
        <f>IF($AA$4="none","",VLOOKUP($V326,'S5. Diversion'!$B$10:$AC$1450,'S9. Lookup Data'!$I$9+5,FALSE))</f>
        <v/>
      </c>
      <c r="AB326" t="str">
        <f>IF($AB$4="none","",VLOOKUP($V326,'S5. Diversion'!$B$10:$AC$1450,'S9. Lookup Data'!$I$10+5,FALSE))</f>
        <v/>
      </c>
    </row>
    <row r="327" spans="21:28">
      <c r="U327" s="84">
        <f t="shared" si="10"/>
        <v>1926</v>
      </c>
      <c r="V327" s="134">
        <f t="shared" si="11"/>
        <v>9831</v>
      </c>
      <c r="W327" s="94">
        <v>9831</v>
      </c>
      <c r="X327" t="str">
        <f>IF($X$4="none","",VLOOKUP($V327,'S5. Diversion'!$B$10:$AC$1450,'S9. Lookup Data'!$I$6+5,FALSE))</f>
        <v/>
      </c>
      <c r="Y327" t="str">
        <f>IF($Y$4="none","",VLOOKUP($V327,'S5. Diversion'!$B$10:$AC$1450,'S9. Lookup Data'!$I$7+5,FALSE))</f>
        <v/>
      </c>
      <c r="Z327" t="str">
        <f>IF($Z$4="none","",VLOOKUP($V327,'S5. Diversion'!$B$10:$AC$1450,'S9. Lookup Data'!$I$8+5,FALSE))</f>
        <v/>
      </c>
      <c r="AA327" t="str">
        <f>IF($AA$4="none","",VLOOKUP($V327,'S5. Diversion'!$B$10:$AC$1450,'S9. Lookup Data'!$I$9+5,FALSE))</f>
        <v/>
      </c>
      <c r="AB327" t="str">
        <f>IF($AB$4="none","",VLOOKUP($V327,'S5. Diversion'!$B$10:$AC$1450,'S9. Lookup Data'!$I$10+5,FALSE))</f>
        <v/>
      </c>
    </row>
    <row r="328" spans="21:28">
      <c r="U328" s="84">
        <f t="shared" si="10"/>
        <v>1926</v>
      </c>
      <c r="V328" s="134">
        <f t="shared" si="11"/>
        <v>9862</v>
      </c>
      <c r="W328" s="94">
        <v>9862</v>
      </c>
      <c r="X328" t="str">
        <f>IF($X$4="none","",VLOOKUP($V328,'S5. Diversion'!$B$10:$AC$1450,'S9. Lookup Data'!$I$6+5,FALSE))</f>
        <v/>
      </c>
      <c r="Y328" t="str">
        <f>IF($Y$4="none","",VLOOKUP($V328,'S5. Diversion'!$B$10:$AC$1450,'S9. Lookup Data'!$I$7+5,FALSE))</f>
        <v/>
      </c>
      <c r="Z328" t="str">
        <f>IF($Z$4="none","",VLOOKUP($V328,'S5. Diversion'!$B$10:$AC$1450,'S9. Lookup Data'!$I$8+5,FALSE))</f>
        <v/>
      </c>
      <c r="AA328" t="str">
        <f>IF($AA$4="none","",VLOOKUP($V328,'S5. Diversion'!$B$10:$AC$1450,'S9. Lookup Data'!$I$9+5,FALSE))</f>
        <v/>
      </c>
      <c r="AB328" t="str">
        <f>IF($AB$4="none","",VLOOKUP($V328,'S5. Diversion'!$B$10:$AC$1450,'S9. Lookup Data'!$I$10+5,FALSE))</f>
        <v/>
      </c>
    </row>
    <row r="329" spans="21:28">
      <c r="U329" s="84">
        <f t="shared" si="10"/>
        <v>1927</v>
      </c>
      <c r="V329" s="134">
        <f t="shared" si="11"/>
        <v>9893</v>
      </c>
      <c r="W329" s="94">
        <v>9893</v>
      </c>
      <c r="X329" t="str">
        <f>IF($X$4="none","",VLOOKUP($V329,'S5. Diversion'!$B$10:$AC$1450,'S9. Lookup Data'!$I$6+5,FALSE))</f>
        <v/>
      </c>
      <c r="Y329" t="str">
        <f>IF($Y$4="none","",VLOOKUP($V329,'S5. Diversion'!$B$10:$AC$1450,'S9. Lookup Data'!$I$7+5,FALSE))</f>
        <v/>
      </c>
      <c r="Z329" t="str">
        <f>IF($Z$4="none","",VLOOKUP($V329,'S5. Diversion'!$B$10:$AC$1450,'S9. Lookup Data'!$I$8+5,FALSE))</f>
        <v/>
      </c>
      <c r="AA329" t="str">
        <f>IF($AA$4="none","",VLOOKUP($V329,'S5. Diversion'!$B$10:$AC$1450,'S9. Lookup Data'!$I$9+5,FALSE))</f>
        <v/>
      </c>
      <c r="AB329" t="str">
        <f>IF($AB$4="none","",VLOOKUP($V329,'S5. Diversion'!$B$10:$AC$1450,'S9. Lookup Data'!$I$10+5,FALSE))</f>
        <v/>
      </c>
    </row>
    <row r="330" spans="21:28">
      <c r="U330" s="84">
        <f t="shared" si="10"/>
        <v>1927</v>
      </c>
      <c r="V330" s="134">
        <f t="shared" si="11"/>
        <v>9921</v>
      </c>
      <c r="W330" s="94">
        <v>9921</v>
      </c>
      <c r="X330" t="str">
        <f>IF($X$4="none","",VLOOKUP($V330,'S5. Diversion'!$B$10:$AC$1450,'S9. Lookup Data'!$I$6+5,FALSE))</f>
        <v/>
      </c>
      <c r="Y330" t="str">
        <f>IF($Y$4="none","",VLOOKUP($V330,'S5. Diversion'!$B$10:$AC$1450,'S9. Lookup Data'!$I$7+5,FALSE))</f>
        <v/>
      </c>
      <c r="Z330" t="str">
        <f>IF($Z$4="none","",VLOOKUP($V330,'S5. Diversion'!$B$10:$AC$1450,'S9. Lookup Data'!$I$8+5,FALSE))</f>
        <v/>
      </c>
      <c r="AA330" t="str">
        <f>IF($AA$4="none","",VLOOKUP($V330,'S5. Diversion'!$B$10:$AC$1450,'S9. Lookup Data'!$I$9+5,FALSE))</f>
        <v/>
      </c>
      <c r="AB330" t="str">
        <f>IF($AB$4="none","",VLOOKUP($V330,'S5. Diversion'!$B$10:$AC$1450,'S9. Lookup Data'!$I$10+5,FALSE))</f>
        <v/>
      </c>
    </row>
    <row r="331" spans="21:28">
      <c r="U331" s="84">
        <f t="shared" si="10"/>
        <v>1927</v>
      </c>
      <c r="V331" s="134">
        <f t="shared" si="11"/>
        <v>9952</v>
      </c>
      <c r="W331" s="94">
        <v>9952</v>
      </c>
      <c r="X331" t="str">
        <f>IF($X$4="none","",VLOOKUP($V331,'S5. Diversion'!$B$10:$AC$1450,'S9. Lookup Data'!$I$6+5,FALSE))</f>
        <v/>
      </c>
      <c r="Y331" t="str">
        <f>IF($Y$4="none","",VLOOKUP($V331,'S5. Diversion'!$B$10:$AC$1450,'S9. Lookup Data'!$I$7+5,FALSE))</f>
        <v/>
      </c>
      <c r="Z331" t="str">
        <f>IF($Z$4="none","",VLOOKUP($V331,'S5. Diversion'!$B$10:$AC$1450,'S9. Lookup Data'!$I$8+5,FALSE))</f>
        <v/>
      </c>
      <c r="AA331" t="str">
        <f>IF($AA$4="none","",VLOOKUP($V331,'S5. Diversion'!$B$10:$AC$1450,'S9. Lookup Data'!$I$9+5,FALSE))</f>
        <v/>
      </c>
      <c r="AB331" t="str">
        <f>IF($AB$4="none","",VLOOKUP($V331,'S5. Diversion'!$B$10:$AC$1450,'S9. Lookup Data'!$I$10+5,FALSE))</f>
        <v/>
      </c>
    </row>
    <row r="332" spans="21:28">
      <c r="U332" s="84">
        <f t="shared" si="10"/>
        <v>1927</v>
      </c>
      <c r="V332" s="134">
        <f t="shared" si="11"/>
        <v>9982</v>
      </c>
      <c r="W332" s="94">
        <v>9982</v>
      </c>
      <c r="X332" t="str">
        <f>IF($X$4="none","",VLOOKUP($V332,'S5. Diversion'!$B$10:$AC$1450,'S9. Lookup Data'!$I$6+5,FALSE))</f>
        <v/>
      </c>
      <c r="Y332" t="str">
        <f>IF($Y$4="none","",VLOOKUP($V332,'S5. Diversion'!$B$10:$AC$1450,'S9. Lookup Data'!$I$7+5,FALSE))</f>
        <v/>
      </c>
      <c r="Z332" t="str">
        <f>IF($Z$4="none","",VLOOKUP($V332,'S5. Diversion'!$B$10:$AC$1450,'S9. Lookup Data'!$I$8+5,FALSE))</f>
        <v/>
      </c>
      <c r="AA332" t="str">
        <f>IF($AA$4="none","",VLOOKUP($V332,'S5. Diversion'!$B$10:$AC$1450,'S9. Lookup Data'!$I$9+5,FALSE))</f>
        <v/>
      </c>
      <c r="AB332" t="str">
        <f>IF($AB$4="none","",VLOOKUP($V332,'S5. Diversion'!$B$10:$AC$1450,'S9. Lookup Data'!$I$10+5,FALSE))</f>
        <v/>
      </c>
    </row>
    <row r="333" spans="21:28">
      <c r="U333" s="84">
        <f t="shared" si="10"/>
        <v>1927</v>
      </c>
      <c r="V333" s="134">
        <f t="shared" si="11"/>
        <v>10013</v>
      </c>
      <c r="W333" s="94">
        <v>10013</v>
      </c>
      <c r="X333" t="str">
        <f>IF($X$4="none","",VLOOKUP($V333,'S5. Diversion'!$B$10:$AC$1450,'S9. Lookup Data'!$I$6+5,FALSE))</f>
        <v/>
      </c>
      <c r="Y333" t="str">
        <f>IF($Y$4="none","",VLOOKUP($V333,'S5. Diversion'!$B$10:$AC$1450,'S9. Lookup Data'!$I$7+5,FALSE))</f>
        <v/>
      </c>
      <c r="Z333" t="str">
        <f>IF($Z$4="none","",VLOOKUP($V333,'S5. Diversion'!$B$10:$AC$1450,'S9. Lookup Data'!$I$8+5,FALSE))</f>
        <v/>
      </c>
      <c r="AA333" t="str">
        <f>IF($AA$4="none","",VLOOKUP($V333,'S5. Diversion'!$B$10:$AC$1450,'S9. Lookup Data'!$I$9+5,FALSE))</f>
        <v/>
      </c>
      <c r="AB333" t="str">
        <f>IF($AB$4="none","",VLOOKUP($V333,'S5. Diversion'!$B$10:$AC$1450,'S9. Lookup Data'!$I$10+5,FALSE))</f>
        <v/>
      </c>
    </row>
    <row r="334" spans="21:28">
      <c r="U334" s="84">
        <f t="shared" si="10"/>
        <v>1927</v>
      </c>
      <c r="V334" s="134">
        <f t="shared" si="11"/>
        <v>10043</v>
      </c>
      <c r="W334" s="94">
        <v>10043</v>
      </c>
      <c r="X334" t="str">
        <f>IF($X$4="none","",VLOOKUP($V334,'S5. Diversion'!$B$10:$AC$1450,'S9. Lookup Data'!$I$6+5,FALSE))</f>
        <v/>
      </c>
      <c r="Y334" t="str">
        <f>IF($Y$4="none","",VLOOKUP($V334,'S5. Diversion'!$B$10:$AC$1450,'S9. Lookup Data'!$I$7+5,FALSE))</f>
        <v/>
      </c>
      <c r="Z334" t="str">
        <f>IF($Z$4="none","",VLOOKUP($V334,'S5. Diversion'!$B$10:$AC$1450,'S9. Lookup Data'!$I$8+5,FALSE))</f>
        <v/>
      </c>
      <c r="AA334" t="str">
        <f>IF($AA$4="none","",VLOOKUP($V334,'S5. Diversion'!$B$10:$AC$1450,'S9. Lookup Data'!$I$9+5,FALSE))</f>
        <v/>
      </c>
      <c r="AB334" t="str">
        <f>IF($AB$4="none","",VLOOKUP($V334,'S5. Diversion'!$B$10:$AC$1450,'S9. Lookup Data'!$I$10+5,FALSE))</f>
        <v/>
      </c>
    </row>
    <row r="335" spans="21:28">
      <c r="U335" s="84">
        <f t="shared" si="10"/>
        <v>1927</v>
      </c>
      <c r="V335" s="134">
        <f t="shared" si="11"/>
        <v>10074</v>
      </c>
      <c r="W335" s="94">
        <v>10074</v>
      </c>
      <c r="X335" t="str">
        <f>IF($X$4="none","",VLOOKUP($V335,'S5. Diversion'!$B$10:$AC$1450,'S9. Lookup Data'!$I$6+5,FALSE))</f>
        <v/>
      </c>
      <c r="Y335" t="str">
        <f>IF($Y$4="none","",VLOOKUP($V335,'S5. Diversion'!$B$10:$AC$1450,'S9. Lookup Data'!$I$7+5,FALSE))</f>
        <v/>
      </c>
      <c r="Z335" t="str">
        <f>IF($Z$4="none","",VLOOKUP($V335,'S5. Diversion'!$B$10:$AC$1450,'S9. Lookup Data'!$I$8+5,FALSE))</f>
        <v/>
      </c>
      <c r="AA335" t="str">
        <f>IF($AA$4="none","",VLOOKUP($V335,'S5. Diversion'!$B$10:$AC$1450,'S9. Lookup Data'!$I$9+5,FALSE))</f>
        <v/>
      </c>
      <c r="AB335" t="str">
        <f>IF($AB$4="none","",VLOOKUP($V335,'S5. Diversion'!$B$10:$AC$1450,'S9. Lookup Data'!$I$10+5,FALSE))</f>
        <v/>
      </c>
    </row>
    <row r="336" spans="21:28">
      <c r="U336" s="84">
        <f t="shared" si="10"/>
        <v>1927</v>
      </c>
      <c r="V336" s="134">
        <f t="shared" si="11"/>
        <v>10105</v>
      </c>
      <c r="W336" s="94">
        <v>10105</v>
      </c>
      <c r="X336" t="str">
        <f>IF($X$4="none","",VLOOKUP($V336,'S5. Diversion'!$B$10:$AC$1450,'S9. Lookup Data'!$I$6+5,FALSE))</f>
        <v/>
      </c>
      <c r="Y336" t="str">
        <f>IF($Y$4="none","",VLOOKUP($V336,'S5. Diversion'!$B$10:$AC$1450,'S9. Lookup Data'!$I$7+5,FALSE))</f>
        <v/>
      </c>
      <c r="Z336" t="str">
        <f>IF($Z$4="none","",VLOOKUP($V336,'S5. Diversion'!$B$10:$AC$1450,'S9. Lookup Data'!$I$8+5,FALSE))</f>
        <v/>
      </c>
      <c r="AA336" t="str">
        <f>IF($AA$4="none","",VLOOKUP($V336,'S5. Diversion'!$B$10:$AC$1450,'S9. Lookup Data'!$I$9+5,FALSE))</f>
        <v/>
      </c>
      <c r="AB336" t="str">
        <f>IF($AB$4="none","",VLOOKUP($V336,'S5. Diversion'!$B$10:$AC$1450,'S9. Lookup Data'!$I$10+5,FALSE))</f>
        <v/>
      </c>
    </row>
    <row r="337" spans="21:28">
      <c r="U337" s="84">
        <f t="shared" si="10"/>
        <v>1927</v>
      </c>
      <c r="V337" s="134">
        <f t="shared" si="11"/>
        <v>10135</v>
      </c>
      <c r="W337" s="94">
        <v>10135</v>
      </c>
      <c r="X337" t="str">
        <f>IF($X$4="none","",VLOOKUP($V337,'S5. Diversion'!$B$10:$AC$1450,'S9. Lookup Data'!$I$6+5,FALSE))</f>
        <v/>
      </c>
      <c r="Y337" t="str">
        <f>IF($Y$4="none","",VLOOKUP($V337,'S5. Diversion'!$B$10:$AC$1450,'S9. Lookup Data'!$I$7+5,FALSE))</f>
        <v/>
      </c>
      <c r="Z337" t="str">
        <f>IF($Z$4="none","",VLOOKUP($V337,'S5. Diversion'!$B$10:$AC$1450,'S9. Lookup Data'!$I$8+5,FALSE))</f>
        <v/>
      </c>
      <c r="AA337" t="str">
        <f>IF($AA$4="none","",VLOOKUP($V337,'S5. Diversion'!$B$10:$AC$1450,'S9. Lookup Data'!$I$9+5,FALSE))</f>
        <v/>
      </c>
      <c r="AB337" t="str">
        <f>IF($AB$4="none","",VLOOKUP($V337,'S5. Diversion'!$B$10:$AC$1450,'S9. Lookup Data'!$I$10+5,FALSE))</f>
        <v/>
      </c>
    </row>
    <row r="338" spans="21:28">
      <c r="U338" s="84">
        <f t="shared" si="10"/>
        <v>1927</v>
      </c>
      <c r="V338" s="134">
        <f t="shared" si="11"/>
        <v>10166</v>
      </c>
      <c r="W338" s="94">
        <v>10166</v>
      </c>
      <c r="X338" t="str">
        <f>IF($X$4="none","",VLOOKUP($V338,'S5. Diversion'!$B$10:$AC$1450,'S9. Lookup Data'!$I$6+5,FALSE))</f>
        <v/>
      </c>
      <c r="Y338" t="str">
        <f>IF($Y$4="none","",VLOOKUP($V338,'S5. Diversion'!$B$10:$AC$1450,'S9. Lookup Data'!$I$7+5,FALSE))</f>
        <v/>
      </c>
      <c r="Z338" t="str">
        <f>IF($Z$4="none","",VLOOKUP($V338,'S5. Diversion'!$B$10:$AC$1450,'S9. Lookup Data'!$I$8+5,FALSE))</f>
        <v/>
      </c>
      <c r="AA338" t="str">
        <f>IF($AA$4="none","",VLOOKUP($V338,'S5. Diversion'!$B$10:$AC$1450,'S9. Lookup Data'!$I$9+5,FALSE))</f>
        <v/>
      </c>
      <c r="AB338" t="str">
        <f>IF($AB$4="none","",VLOOKUP($V338,'S5. Diversion'!$B$10:$AC$1450,'S9. Lookup Data'!$I$10+5,FALSE))</f>
        <v/>
      </c>
    </row>
    <row r="339" spans="21:28">
      <c r="U339" s="84">
        <f t="shared" si="10"/>
        <v>1927</v>
      </c>
      <c r="V339" s="134">
        <f t="shared" si="11"/>
        <v>10196</v>
      </c>
      <c r="W339" s="94">
        <v>10196</v>
      </c>
      <c r="X339" t="str">
        <f>IF($X$4="none","",VLOOKUP($V339,'S5. Diversion'!$B$10:$AC$1450,'S9. Lookup Data'!$I$6+5,FALSE))</f>
        <v/>
      </c>
      <c r="Y339" t="str">
        <f>IF($Y$4="none","",VLOOKUP($V339,'S5. Diversion'!$B$10:$AC$1450,'S9. Lookup Data'!$I$7+5,FALSE))</f>
        <v/>
      </c>
      <c r="Z339" t="str">
        <f>IF($Z$4="none","",VLOOKUP($V339,'S5. Diversion'!$B$10:$AC$1450,'S9. Lookup Data'!$I$8+5,FALSE))</f>
        <v/>
      </c>
      <c r="AA339" t="str">
        <f>IF($AA$4="none","",VLOOKUP($V339,'S5. Diversion'!$B$10:$AC$1450,'S9. Lookup Data'!$I$9+5,FALSE))</f>
        <v/>
      </c>
      <c r="AB339" t="str">
        <f>IF($AB$4="none","",VLOOKUP($V339,'S5. Diversion'!$B$10:$AC$1450,'S9. Lookup Data'!$I$10+5,FALSE))</f>
        <v/>
      </c>
    </row>
    <row r="340" spans="21:28">
      <c r="U340" s="84">
        <f t="shared" si="10"/>
        <v>1927</v>
      </c>
      <c r="V340" s="134">
        <f t="shared" si="11"/>
        <v>10227</v>
      </c>
      <c r="W340" s="94">
        <v>10227</v>
      </c>
      <c r="X340" t="str">
        <f>IF($X$4="none","",VLOOKUP($V340,'S5. Diversion'!$B$10:$AC$1450,'S9. Lookup Data'!$I$6+5,FALSE))</f>
        <v/>
      </c>
      <c r="Y340" t="str">
        <f>IF($Y$4="none","",VLOOKUP($V340,'S5. Diversion'!$B$10:$AC$1450,'S9. Lookup Data'!$I$7+5,FALSE))</f>
        <v/>
      </c>
      <c r="Z340" t="str">
        <f>IF($Z$4="none","",VLOOKUP($V340,'S5. Diversion'!$B$10:$AC$1450,'S9. Lookup Data'!$I$8+5,FALSE))</f>
        <v/>
      </c>
      <c r="AA340" t="str">
        <f>IF($AA$4="none","",VLOOKUP($V340,'S5. Diversion'!$B$10:$AC$1450,'S9. Lookup Data'!$I$9+5,FALSE))</f>
        <v/>
      </c>
      <c r="AB340" t="str">
        <f>IF($AB$4="none","",VLOOKUP($V340,'S5. Diversion'!$B$10:$AC$1450,'S9. Lookup Data'!$I$10+5,FALSE))</f>
        <v/>
      </c>
    </row>
    <row r="341" spans="21:28">
      <c r="U341" s="84">
        <f t="shared" si="10"/>
        <v>1928</v>
      </c>
      <c r="V341" s="134">
        <f t="shared" si="11"/>
        <v>10258</v>
      </c>
      <c r="W341" s="94">
        <v>10258</v>
      </c>
      <c r="X341" t="str">
        <f>IF($X$4="none","",VLOOKUP($V341,'S5. Diversion'!$B$10:$AC$1450,'S9. Lookup Data'!$I$6+5,FALSE))</f>
        <v/>
      </c>
      <c r="Y341" t="str">
        <f>IF($Y$4="none","",VLOOKUP($V341,'S5. Diversion'!$B$10:$AC$1450,'S9. Lookup Data'!$I$7+5,FALSE))</f>
        <v/>
      </c>
      <c r="Z341" t="str">
        <f>IF($Z$4="none","",VLOOKUP($V341,'S5. Diversion'!$B$10:$AC$1450,'S9. Lookup Data'!$I$8+5,FALSE))</f>
        <v/>
      </c>
      <c r="AA341" t="str">
        <f>IF($AA$4="none","",VLOOKUP($V341,'S5. Diversion'!$B$10:$AC$1450,'S9. Lookup Data'!$I$9+5,FALSE))</f>
        <v/>
      </c>
      <c r="AB341" t="str">
        <f>IF($AB$4="none","",VLOOKUP($V341,'S5. Diversion'!$B$10:$AC$1450,'S9. Lookup Data'!$I$10+5,FALSE))</f>
        <v/>
      </c>
    </row>
    <row r="342" spans="21:28">
      <c r="U342" s="84">
        <f t="shared" si="10"/>
        <v>1928</v>
      </c>
      <c r="V342" s="134">
        <f t="shared" si="11"/>
        <v>10287</v>
      </c>
      <c r="W342" s="94">
        <v>10287</v>
      </c>
      <c r="X342" t="str">
        <f>IF($X$4="none","",VLOOKUP($V342,'S5. Diversion'!$B$10:$AC$1450,'S9. Lookup Data'!$I$6+5,FALSE))</f>
        <v/>
      </c>
      <c r="Y342" t="str">
        <f>IF($Y$4="none","",VLOOKUP($V342,'S5. Diversion'!$B$10:$AC$1450,'S9. Lookup Data'!$I$7+5,FALSE))</f>
        <v/>
      </c>
      <c r="Z342" t="str">
        <f>IF($Z$4="none","",VLOOKUP($V342,'S5. Diversion'!$B$10:$AC$1450,'S9. Lookup Data'!$I$8+5,FALSE))</f>
        <v/>
      </c>
      <c r="AA342" t="str">
        <f>IF($AA$4="none","",VLOOKUP($V342,'S5. Diversion'!$B$10:$AC$1450,'S9. Lookup Data'!$I$9+5,FALSE))</f>
        <v/>
      </c>
      <c r="AB342" t="str">
        <f>IF($AB$4="none","",VLOOKUP($V342,'S5. Diversion'!$B$10:$AC$1450,'S9. Lookup Data'!$I$10+5,FALSE))</f>
        <v/>
      </c>
    </row>
    <row r="343" spans="21:28">
      <c r="U343" s="84">
        <f t="shared" si="10"/>
        <v>1928</v>
      </c>
      <c r="V343" s="134">
        <f t="shared" si="11"/>
        <v>10318</v>
      </c>
      <c r="W343" s="94">
        <v>10318</v>
      </c>
      <c r="X343" t="str">
        <f>IF($X$4="none","",VLOOKUP($V343,'S5. Diversion'!$B$10:$AC$1450,'S9. Lookup Data'!$I$6+5,FALSE))</f>
        <v/>
      </c>
      <c r="Y343" t="str">
        <f>IF($Y$4="none","",VLOOKUP($V343,'S5. Diversion'!$B$10:$AC$1450,'S9. Lookup Data'!$I$7+5,FALSE))</f>
        <v/>
      </c>
      <c r="Z343" t="str">
        <f>IF($Z$4="none","",VLOOKUP($V343,'S5. Diversion'!$B$10:$AC$1450,'S9. Lookup Data'!$I$8+5,FALSE))</f>
        <v/>
      </c>
      <c r="AA343" t="str">
        <f>IF($AA$4="none","",VLOOKUP($V343,'S5. Diversion'!$B$10:$AC$1450,'S9. Lookup Data'!$I$9+5,FALSE))</f>
        <v/>
      </c>
      <c r="AB343" t="str">
        <f>IF($AB$4="none","",VLOOKUP($V343,'S5. Diversion'!$B$10:$AC$1450,'S9. Lookup Data'!$I$10+5,FALSE))</f>
        <v/>
      </c>
    </row>
    <row r="344" spans="21:28">
      <c r="U344" s="84">
        <f t="shared" si="10"/>
        <v>1928</v>
      </c>
      <c r="V344" s="134">
        <f t="shared" si="11"/>
        <v>10348</v>
      </c>
      <c r="W344" s="94">
        <v>10348</v>
      </c>
      <c r="X344" t="str">
        <f>IF($X$4="none","",VLOOKUP($V344,'S5. Diversion'!$B$10:$AC$1450,'S9. Lookup Data'!$I$6+5,FALSE))</f>
        <v/>
      </c>
      <c r="Y344" t="str">
        <f>IF($Y$4="none","",VLOOKUP($V344,'S5. Diversion'!$B$10:$AC$1450,'S9. Lookup Data'!$I$7+5,FALSE))</f>
        <v/>
      </c>
      <c r="Z344" t="str">
        <f>IF($Z$4="none","",VLOOKUP($V344,'S5. Diversion'!$B$10:$AC$1450,'S9. Lookup Data'!$I$8+5,FALSE))</f>
        <v/>
      </c>
      <c r="AA344" t="str">
        <f>IF($AA$4="none","",VLOOKUP($V344,'S5. Diversion'!$B$10:$AC$1450,'S9. Lookup Data'!$I$9+5,FALSE))</f>
        <v/>
      </c>
      <c r="AB344" t="str">
        <f>IF($AB$4="none","",VLOOKUP($V344,'S5. Diversion'!$B$10:$AC$1450,'S9. Lookup Data'!$I$10+5,FALSE))</f>
        <v/>
      </c>
    </row>
    <row r="345" spans="21:28">
      <c r="U345" s="84">
        <f t="shared" si="10"/>
        <v>1928</v>
      </c>
      <c r="V345" s="134">
        <f t="shared" si="11"/>
        <v>10379</v>
      </c>
      <c r="W345" s="94">
        <v>10379</v>
      </c>
      <c r="X345" t="str">
        <f>IF($X$4="none","",VLOOKUP($V345,'S5. Diversion'!$B$10:$AC$1450,'S9. Lookup Data'!$I$6+5,FALSE))</f>
        <v/>
      </c>
      <c r="Y345" t="str">
        <f>IF($Y$4="none","",VLOOKUP($V345,'S5. Diversion'!$B$10:$AC$1450,'S9. Lookup Data'!$I$7+5,FALSE))</f>
        <v/>
      </c>
      <c r="Z345" t="str">
        <f>IF($Z$4="none","",VLOOKUP($V345,'S5. Diversion'!$B$10:$AC$1450,'S9. Lookup Data'!$I$8+5,FALSE))</f>
        <v/>
      </c>
      <c r="AA345" t="str">
        <f>IF($AA$4="none","",VLOOKUP($V345,'S5. Diversion'!$B$10:$AC$1450,'S9. Lookup Data'!$I$9+5,FALSE))</f>
        <v/>
      </c>
      <c r="AB345" t="str">
        <f>IF($AB$4="none","",VLOOKUP($V345,'S5. Diversion'!$B$10:$AC$1450,'S9. Lookup Data'!$I$10+5,FALSE))</f>
        <v/>
      </c>
    </row>
    <row r="346" spans="21:28">
      <c r="U346" s="84">
        <f t="shared" si="10"/>
        <v>1928</v>
      </c>
      <c r="V346" s="134">
        <f t="shared" si="11"/>
        <v>10409</v>
      </c>
      <c r="W346" s="94">
        <v>10409</v>
      </c>
      <c r="X346" t="str">
        <f>IF($X$4="none","",VLOOKUP($V346,'S5. Diversion'!$B$10:$AC$1450,'S9. Lookup Data'!$I$6+5,FALSE))</f>
        <v/>
      </c>
      <c r="Y346" t="str">
        <f>IF($Y$4="none","",VLOOKUP($V346,'S5. Diversion'!$B$10:$AC$1450,'S9. Lookup Data'!$I$7+5,FALSE))</f>
        <v/>
      </c>
      <c r="Z346" t="str">
        <f>IF($Z$4="none","",VLOOKUP($V346,'S5. Diversion'!$B$10:$AC$1450,'S9. Lookup Data'!$I$8+5,FALSE))</f>
        <v/>
      </c>
      <c r="AA346" t="str">
        <f>IF($AA$4="none","",VLOOKUP($V346,'S5. Diversion'!$B$10:$AC$1450,'S9. Lookup Data'!$I$9+5,FALSE))</f>
        <v/>
      </c>
      <c r="AB346" t="str">
        <f>IF($AB$4="none","",VLOOKUP($V346,'S5. Diversion'!$B$10:$AC$1450,'S9. Lookup Data'!$I$10+5,FALSE))</f>
        <v/>
      </c>
    </row>
    <row r="347" spans="21:28">
      <c r="U347" s="84">
        <f t="shared" si="10"/>
        <v>1928</v>
      </c>
      <c r="V347" s="134">
        <f t="shared" si="11"/>
        <v>10440</v>
      </c>
      <c r="W347" s="94">
        <v>10440</v>
      </c>
      <c r="X347" t="str">
        <f>IF($X$4="none","",VLOOKUP($V347,'S5. Diversion'!$B$10:$AC$1450,'S9. Lookup Data'!$I$6+5,FALSE))</f>
        <v/>
      </c>
      <c r="Y347" t="str">
        <f>IF($Y$4="none","",VLOOKUP($V347,'S5. Diversion'!$B$10:$AC$1450,'S9. Lookup Data'!$I$7+5,FALSE))</f>
        <v/>
      </c>
      <c r="Z347" t="str">
        <f>IF($Z$4="none","",VLOOKUP($V347,'S5. Diversion'!$B$10:$AC$1450,'S9. Lookup Data'!$I$8+5,FALSE))</f>
        <v/>
      </c>
      <c r="AA347" t="str">
        <f>IF($AA$4="none","",VLOOKUP($V347,'S5. Diversion'!$B$10:$AC$1450,'S9. Lookup Data'!$I$9+5,FALSE))</f>
        <v/>
      </c>
      <c r="AB347" t="str">
        <f>IF($AB$4="none","",VLOOKUP($V347,'S5. Diversion'!$B$10:$AC$1450,'S9. Lookup Data'!$I$10+5,FALSE))</f>
        <v/>
      </c>
    </row>
    <row r="348" spans="21:28">
      <c r="U348" s="84">
        <f t="shared" si="10"/>
        <v>1928</v>
      </c>
      <c r="V348" s="134">
        <f t="shared" si="11"/>
        <v>10471</v>
      </c>
      <c r="W348" s="94">
        <v>10471</v>
      </c>
      <c r="X348" t="str">
        <f>IF($X$4="none","",VLOOKUP($V348,'S5. Diversion'!$B$10:$AC$1450,'S9. Lookup Data'!$I$6+5,FALSE))</f>
        <v/>
      </c>
      <c r="Y348" t="str">
        <f>IF($Y$4="none","",VLOOKUP($V348,'S5. Diversion'!$B$10:$AC$1450,'S9. Lookup Data'!$I$7+5,FALSE))</f>
        <v/>
      </c>
      <c r="Z348" t="str">
        <f>IF($Z$4="none","",VLOOKUP($V348,'S5. Diversion'!$B$10:$AC$1450,'S9. Lookup Data'!$I$8+5,FALSE))</f>
        <v/>
      </c>
      <c r="AA348" t="str">
        <f>IF($AA$4="none","",VLOOKUP($V348,'S5. Diversion'!$B$10:$AC$1450,'S9. Lookup Data'!$I$9+5,FALSE))</f>
        <v/>
      </c>
      <c r="AB348" t="str">
        <f>IF($AB$4="none","",VLOOKUP($V348,'S5. Diversion'!$B$10:$AC$1450,'S9. Lookup Data'!$I$10+5,FALSE))</f>
        <v/>
      </c>
    </row>
    <row r="349" spans="21:28">
      <c r="U349" s="84">
        <f t="shared" si="10"/>
        <v>1928</v>
      </c>
      <c r="V349" s="134">
        <f t="shared" si="11"/>
        <v>10501</v>
      </c>
      <c r="W349" s="94">
        <v>10501</v>
      </c>
      <c r="X349" t="str">
        <f>IF($X$4="none","",VLOOKUP($V349,'S5. Diversion'!$B$10:$AC$1450,'S9. Lookup Data'!$I$6+5,FALSE))</f>
        <v/>
      </c>
      <c r="Y349" t="str">
        <f>IF($Y$4="none","",VLOOKUP($V349,'S5. Diversion'!$B$10:$AC$1450,'S9. Lookup Data'!$I$7+5,FALSE))</f>
        <v/>
      </c>
      <c r="Z349" t="str">
        <f>IF($Z$4="none","",VLOOKUP($V349,'S5. Diversion'!$B$10:$AC$1450,'S9. Lookup Data'!$I$8+5,FALSE))</f>
        <v/>
      </c>
      <c r="AA349" t="str">
        <f>IF($AA$4="none","",VLOOKUP($V349,'S5. Diversion'!$B$10:$AC$1450,'S9. Lookup Data'!$I$9+5,FALSE))</f>
        <v/>
      </c>
      <c r="AB349" t="str">
        <f>IF($AB$4="none","",VLOOKUP($V349,'S5. Diversion'!$B$10:$AC$1450,'S9. Lookup Data'!$I$10+5,FALSE))</f>
        <v/>
      </c>
    </row>
    <row r="350" spans="21:28">
      <c r="U350" s="84">
        <f t="shared" si="10"/>
        <v>1928</v>
      </c>
      <c r="V350" s="134">
        <f t="shared" si="11"/>
        <v>10532</v>
      </c>
      <c r="W350" s="94">
        <v>10532</v>
      </c>
      <c r="X350" t="str">
        <f>IF($X$4="none","",VLOOKUP($V350,'S5. Diversion'!$B$10:$AC$1450,'S9. Lookup Data'!$I$6+5,FALSE))</f>
        <v/>
      </c>
      <c r="Y350" t="str">
        <f>IF($Y$4="none","",VLOOKUP($V350,'S5. Diversion'!$B$10:$AC$1450,'S9. Lookup Data'!$I$7+5,FALSE))</f>
        <v/>
      </c>
      <c r="Z350" t="str">
        <f>IF($Z$4="none","",VLOOKUP($V350,'S5. Diversion'!$B$10:$AC$1450,'S9. Lookup Data'!$I$8+5,FALSE))</f>
        <v/>
      </c>
      <c r="AA350" t="str">
        <f>IF($AA$4="none","",VLOOKUP($V350,'S5. Diversion'!$B$10:$AC$1450,'S9. Lookup Data'!$I$9+5,FALSE))</f>
        <v/>
      </c>
      <c r="AB350" t="str">
        <f>IF($AB$4="none","",VLOOKUP($V350,'S5. Diversion'!$B$10:$AC$1450,'S9. Lookup Data'!$I$10+5,FALSE))</f>
        <v/>
      </c>
    </row>
    <row r="351" spans="21:28">
      <c r="U351" s="84">
        <f t="shared" si="10"/>
        <v>1928</v>
      </c>
      <c r="V351" s="134">
        <f t="shared" si="11"/>
        <v>10562</v>
      </c>
      <c r="W351" s="94">
        <v>10562</v>
      </c>
      <c r="X351" t="str">
        <f>IF($X$4="none","",VLOOKUP($V351,'S5. Diversion'!$B$10:$AC$1450,'S9. Lookup Data'!$I$6+5,FALSE))</f>
        <v/>
      </c>
      <c r="Y351" t="str">
        <f>IF($Y$4="none","",VLOOKUP($V351,'S5. Diversion'!$B$10:$AC$1450,'S9. Lookup Data'!$I$7+5,FALSE))</f>
        <v/>
      </c>
      <c r="Z351" t="str">
        <f>IF($Z$4="none","",VLOOKUP($V351,'S5. Diversion'!$B$10:$AC$1450,'S9. Lookup Data'!$I$8+5,FALSE))</f>
        <v/>
      </c>
      <c r="AA351" t="str">
        <f>IF($AA$4="none","",VLOOKUP($V351,'S5. Diversion'!$B$10:$AC$1450,'S9. Lookup Data'!$I$9+5,FALSE))</f>
        <v/>
      </c>
      <c r="AB351" t="str">
        <f>IF($AB$4="none","",VLOOKUP($V351,'S5. Diversion'!$B$10:$AC$1450,'S9. Lookup Data'!$I$10+5,FALSE))</f>
        <v/>
      </c>
    </row>
    <row r="352" spans="21:28">
      <c r="U352" s="84">
        <f t="shared" si="10"/>
        <v>1928</v>
      </c>
      <c r="V352" s="134">
        <f t="shared" si="11"/>
        <v>10593</v>
      </c>
      <c r="W352" s="94">
        <v>10593</v>
      </c>
      <c r="X352" t="str">
        <f>IF($X$4="none","",VLOOKUP($V352,'S5. Diversion'!$B$10:$AC$1450,'S9. Lookup Data'!$I$6+5,FALSE))</f>
        <v/>
      </c>
      <c r="Y352" t="str">
        <f>IF($Y$4="none","",VLOOKUP($V352,'S5. Diversion'!$B$10:$AC$1450,'S9. Lookup Data'!$I$7+5,FALSE))</f>
        <v/>
      </c>
      <c r="Z352" t="str">
        <f>IF($Z$4="none","",VLOOKUP($V352,'S5. Diversion'!$B$10:$AC$1450,'S9. Lookup Data'!$I$8+5,FALSE))</f>
        <v/>
      </c>
      <c r="AA352" t="str">
        <f>IF($AA$4="none","",VLOOKUP($V352,'S5. Diversion'!$B$10:$AC$1450,'S9. Lookup Data'!$I$9+5,FALSE))</f>
        <v/>
      </c>
      <c r="AB352" t="str">
        <f>IF($AB$4="none","",VLOOKUP($V352,'S5. Diversion'!$B$10:$AC$1450,'S9. Lookup Data'!$I$10+5,FALSE))</f>
        <v/>
      </c>
    </row>
    <row r="353" spans="21:28">
      <c r="U353" s="84">
        <f t="shared" si="10"/>
        <v>1929</v>
      </c>
      <c r="V353" s="134">
        <f t="shared" si="11"/>
        <v>10624</v>
      </c>
      <c r="W353" s="94">
        <v>10624</v>
      </c>
      <c r="X353" t="str">
        <f>IF($X$4="none","",VLOOKUP($V353,'S5. Diversion'!$B$10:$AC$1450,'S9. Lookup Data'!$I$6+5,FALSE))</f>
        <v/>
      </c>
      <c r="Y353" t="str">
        <f>IF($Y$4="none","",VLOOKUP($V353,'S5. Diversion'!$B$10:$AC$1450,'S9. Lookup Data'!$I$7+5,FALSE))</f>
        <v/>
      </c>
      <c r="Z353" t="str">
        <f>IF($Z$4="none","",VLOOKUP($V353,'S5. Diversion'!$B$10:$AC$1450,'S9. Lookup Data'!$I$8+5,FALSE))</f>
        <v/>
      </c>
      <c r="AA353" t="str">
        <f>IF($AA$4="none","",VLOOKUP($V353,'S5. Diversion'!$B$10:$AC$1450,'S9. Lookup Data'!$I$9+5,FALSE))</f>
        <v/>
      </c>
      <c r="AB353" t="str">
        <f>IF($AB$4="none","",VLOOKUP($V353,'S5. Diversion'!$B$10:$AC$1450,'S9. Lookup Data'!$I$10+5,FALSE))</f>
        <v/>
      </c>
    </row>
    <row r="354" spans="21:28">
      <c r="U354" s="84">
        <f t="shared" si="10"/>
        <v>1929</v>
      </c>
      <c r="V354" s="134">
        <f t="shared" si="11"/>
        <v>10652</v>
      </c>
      <c r="W354" s="94">
        <v>10652</v>
      </c>
      <c r="X354" t="str">
        <f>IF($X$4="none","",VLOOKUP($V354,'S5. Diversion'!$B$10:$AC$1450,'S9. Lookup Data'!$I$6+5,FALSE))</f>
        <v/>
      </c>
      <c r="Y354" t="str">
        <f>IF($Y$4="none","",VLOOKUP($V354,'S5. Diversion'!$B$10:$AC$1450,'S9. Lookup Data'!$I$7+5,FALSE))</f>
        <v/>
      </c>
      <c r="Z354" t="str">
        <f>IF($Z$4="none","",VLOOKUP($V354,'S5. Diversion'!$B$10:$AC$1450,'S9. Lookup Data'!$I$8+5,FALSE))</f>
        <v/>
      </c>
      <c r="AA354" t="str">
        <f>IF($AA$4="none","",VLOOKUP($V354,'S5. Diversion'!$B$10:$AC$1450,'S9. Lookup Data'!$I$9+5,FALSE))</f>
        <v/>
      </c>
      <c r="AB354" t="str">
        <f>IF($AB$4="none","",VLOOKUP($V354,'S5. Diversion'!$B$10:$AC$1450,'S9. Lookup Data'!$I$10+5,FALSE))</f>
        <v/>
      </c>
    </row>
    <row r="355" spans="21:28">
      <c r="U355" s="84">
        <f t="shared" si="10"/>
        <v>1929</v>
      </c>
      <c r="V355" s="134">
        <f t="shared" si="11"/>
        <v>10683</v>
      </c>
      <c r="W355" s="94">
        <v>10683</v>
      </c>
      <c r="X355" t="str">
        <f>IF($X$4="none","",VLOOKUP($V355,'S5. Diversion'!$B$10:$AC$1450,'S9. Lookup Data'!$I$6+5,FALSE))</f>
        <v/>
      </c>
      <c r="Y355" t="str">
        <f>IF($Y$4="none","",VLOOKUP($V355,'S5. Diversion'!$B$10:$AC$1450,'S9. Lookup Data'!$I$7+5,FALSE))</f>
        <v/>
      </c>
      <c r="Z355" t="str">
        <f>IF($Z$4="none","",VLOOKUP($V355,'S5. Diversion'!$B$10:$AC$1450,'S9. Lookup Data'!$I$8+5,FALSE))</f>
        <v/>
      </c>
      <c r="AA355" t="str">
        <f>IF($AA$4="none","",VLOOKUP($V355,'S5. Diversion'!$B$10:$AC$1450,'S9. Lookup Data'!$I$9+5,FALSE))</f>
        <v/>
      </c>
      <c r="AB355" t="str">
        <f>IF($AB$4="none","",VLOOKUP($V355,'S5. Diversion'!$B$10:$AC$1450,'S9. Lookup Data'!$I$10+5,FALSE))</f>
        <v/>
      </c>
    </row>
    <row r="356" spans="21:28">
      <c r="U356" s="84">
        <f t="shared" si="10"/>
        <v>1929</v>
      </c>
      <c r="V356" s="134">
        <f t="shared" si="11"/>
        <v>10713</v>
      </c>
      <c r="W356" s="94">
        <v>10713</v>
      </c>
      <c r="X356" t="str">
        <f>IF($X$4="none","",VLOOKUP($V356,'S5. Diversion'!$B$10:$AC$1450,'S9. Lookup Data'!$I$6+5,FALSE))</f>
        <v/>
      </c>
      <c r="Y356" t="str">
        <f>IF($Y$4="none","",VLOOKUP($V356,'S5. Diversion'!$B$10:$AC$1450,'S9. Lookup Data'!$I$7+5,FALSE))</f>
        <v/>
      </c>
      <c r="Z356" t="str">
        <f>IF($Z$4="none","",VLOOKUP($V356,'S5. Diversion'!$B$10:$AC$1450,'S9. Lookup Data'!$I$8+5,FALSE))</f>
        <v/>
      </c>
      <c r="AA356" t="str">
        <f>IF($AA$4="none","",VLOOKUP($V356,'S5. Diversion'!$B$10:$AC$1450,'S9. Lookup Data'!$I$9+5,FALSE))</f>
        <v/>
      </c>
      <c r="AB356" t="str">
        <f>IF($AB$4="none","",VLOOKUP($V356,'S5. Diversion'!$B$10:$AC$1450,'S9. Lookup Data'!$I$10+5,FALSE))</f>
        <v/>
      </c>
    </row>
    <row r="357" spans="21:28">
      <c r="U357" s="84">
        <f t="shared" si="10"/>
        <v>1929</v>
      </c>
      <c r="V357" s="134">
        <f t="shared" si="11"/>
        <v>10744</v>
      </c>
      <c r="W357" s="94">
        <v>10744</v>
      </c>
      <c r="X357" t="str">
        <f>IF($X$4="none","",VLOOKUP($V357,'S5. Diversion'!$B$10:$AC$1450,'S9. Lookup Data'!$I$6+5,FALSE))</f>
        <v/>
      </c>
      <c r="Y357" t="str">
        <f>IF($Y$4="none","",VLOOKUP($V357,'S5. Diversion'!$B$10:$AC$1450,'S9. Lookup Data'!$I$7+5,FALSE))</f>
        <v/>
      </c>
      <c r="Z357" t="str">
        <f>IF($Z$4="none","",VLOOKUP($V357,'S5. Diversion'!$B$10:$AC$1450,'S9. Lookup Data'!$I$8+5,FALSE))</f>
        <v/>
      </c>
      <c r="AA357" t="str">
        <f>IF($AA$4="none","",VLOOKUP($V357,'S5. Diversion'!$B$10:$AC$1450,'S9. Lookup Data'!$I$9+5,FALSE))</f>
        <v/>
      </c>
      <c r="AB357" t="str">
        <f>IF($AB$4="none","",VLOOKUP($V357,'S5. Diversion'!$B$10:$AC$1450,'S9. Lookup Data'!$I$10+5,FALSE))</f>
        <v/>
      </c>
    </row>
    <row r="358" spans="21:28">
      <c r="U358" s="84">
        <f t="shared" si="10"/>
        <v>1929</v>
      </c>
      <c r="V358" s="134">
        <f t="shared" si="11"/>
        <v>10774</v>
      </c>
      <c r="W358" s="94">
        <v>10774</v>
      </c>
      <c r="X358" t="str">
        <f>IF($X$4="none","",VLOOKUP($V358,'S5. Diversion'!$B$10:$AC$1450,'S9. Lookup Data'!$I$6+5,FALSE))</f>
        <v/>
      </c>
      <c r="Y358" t="str">
        <f>IF($Y$4="none","",VLOOKUP($V358,'S5. Diversion'!$B$10:$AC$1450,'S9. Lookup Data'!$I$7+5,FALSE))</f>
        <v/>
      </c>
      <c r="Z358" t="str">
        <f>IF($Z$4="none","",VLOOKUP($V358,'S5. Diversion'!$B$10:$AC$1450,'S9. Lookup Data'!$I$8+5,FALSE))</f>
        <v/>
      </c>
      <c r="AA358" t="str">
        <f>IF($AA$4="none","",VLOOKUP($V358,'S5. Diversion'!$B$10:$AC$1450,'S9. Lookup Data'!$I$9+5,FALSE))</f>
        <v/>
      </c>
      <c r="AB358" t="str">
        <f>IF($AB$4="none","",VLOOKUP($V358,'S5. Diversion'!$B$10:$AC$1450,'S9. Lookup Data'!$I$10+5,FALSE))</f>
        <v/>
      </c>
    </row>
    <row r="359" spans="21:28">
      <c r="U359" s="84">
        <f t="shared" si="10"/>
        <v>1929</v>
      </c>
      <c r="V359" s="134">
        <f t="shared" si="11"/>
        <v>10805</v>
      </c>
      <c r="W359" s="94">
        <v>10805</v>
      </c>
      <c r="X359" t="str">
        <f>IF($X$4="none","",VLOOKUP($V359,'S5. Diversion'!$B$10:$AC$1450,'S9. Lookup Data'!$I$6+5,FALSE))</f>
        <v/>
      </c>
      <c r="Y359" t="str">
        <f>IF($Y$4="none","",VLOOKUP($V359,'S5. Diversion'!$B$10:$AC$1450,'S9. Lookup Data'!$I$7+5,FALSE))</f>
        <v/>
      </c>
      <c r="Z359" t="str">
        <f>IF($Z$4="none","",VLOOKUP($V359,'S5. Diversion'!$B$10:$AC$1450,'S9. Lookup Data'!$I$8+5,FALSE))</f>
        <v/>
      </c>
      <c r="AA359" t="str">
        <f>IF($AA$4="none","",VLOOKUP($V359,'S5. Diversion'!$B$10:$AC$1450,'S9. Lookup Data'!$I$9+5,FALSE))</f>
        <v/>
      </c>
      <c r="AB359" t="str">
        <f>IF($AB$4="none","",VLOOKUP($V359,'S5. Diversion'!$B$10:$AC$1450,'S9. Lookup Data'!$I$10+5,FALSE))</f>
        <v/>
      </c>
    </row>
    <row r="360" spans="21:28">
      <c r="U360" s="84">
        <f t="shared" si="10"/>
        <v>1929</v>
      </c>
      <c r="V360" s="134">
        <f t="shared" si="11"/>
        <v>10836</v>
      </c>
      <c r="W360" s="94">
        <v>10836</v>
      </c>
      <c r="X360" t="str">
        <f>IF($X$4="none","",VLOOKUP($V360,'S5. Diversion'!$B$10:$AC$1450,'S9. Lookup Data'!$I$6+5,FALSE))</f>
        <v/>
      </c>
      <c r="Y360" t="str">
        <f>IF($Y$4="none","",VLOOKUP($V360,'S5. Diversion'!$B$10:$AC$1450,'S9. Lookup Data'!$I$7+5,FALSE))</f>
        <v/>
      </c>
      <c r="Z360" t="str">
        <f>IF($Z$4="none","",VLOOKUP($V360,'S5. Diversion'!$B$10:$AC$1450,'S9. Lookup Data'!$I$8+5,FALSE))</f>
        <v/>
      </c>
      <c r="AA360" t="str">
        <f>IF($AA$4="none","",VLOOKUP($V360,'S5. Diversion'!$B$10:$AC$1450,'S9. Lookup Data'!$I$9+5,FALSE))</f>
        <v/>
      </c>
      <c r="AB360" t="str">
        <f>IF($AB$4="none","",VLOOKUP($V360,'S5. Diversion'!$B$10:$AC$1450,'S9. Lookup Data'!$I$10+5,FALSE))</f>
        <v/>
      </c>
    </row>
    <row r="361" spans="21:28">
      <c r="U361" s="84">
        <f t="shared" si="10"/>
        <v>1929</v>
      </c>
      <c r="V361" s="134">
        <f t="shared" si="11"/>
        <v>10866</v>
      </c>
      <c r="W361" s="94">
        <v>10866</v>
      </c>
      <c r="X361" t="str">
        <f>IF($X$4="none","",VLOOKUP($V361,'S5. Diversion'!$B$10:$AC$1450,'S9. Lookup Data'!$I$6+5,FALSE))</f>
        <v/>
      </c>
      <c r="Y361" t="str">
        <f>IF($Y$4="none","",VLOOKUP($V361,'S5. Diversion'!$B$10:$AC$1450,'S9. Lookup Data'!$I$7+5,FALSE))</f>
        <v/>
      </c>
      <c r="Z361" t="str">
        <f>IF($Z$4="none","",VLOOKUP($V361,'S5. Diversion'!$B$10:$AC$1450,'S9. Lookup Data'!$I$8+5,FALSE))</f>
        <v/>
      </c>
      <c r="AA361" t="str">
        <f>IF($AA$4="none","",VLOOKUP($V361,'S5. Diversion'!$B$10:$AC$1450,'S9. Lookup Data'!$I$9+5,FALSE))</f>
        <v/>
      </c>
      <c r="AB361" t="str">
        <f>IF($AB$4="none","",VLOOKUP($V361,'S5. Diversion'!$B$10:$AC$1450,'S9. Lookup Data'!$I$10+5,FALSE))</f>
        <v/>
      </c>
    </row>
    <row r="362" spans="21:28">
      <c r="U362" s="84">
        <f t="shared" si="10"/>
        <v>1929</v>
      </c>
      <c r="V362" s="134">
        <f t="shared" si="11"/>
        <v>10897</v>
      </c>
      <c r="W362" s="94">
        <v>10897</v>
      </c>
      <c r="X362" t="str">
        <f>IF($X$4="none","",VLOOKUP($V362,'S5. Diversion'!$B$10:$AC$1450,'S9. Lookup Data'!$I$6+5,FALSE))</f>
        <v/>
      </c>
      <c r="Y362" t="str">
        <f>IF($Y$4="none","",VLOOKUP($V362,'S5. Diversion'!$B$10:$AC$1450,'S9. Lookup Data'!$I$7+5,FALSE))</f>
        <v/>
      </c>
      <c r="Z362" t="str">
        <f>IF($Z$4="none","",VLOOKUP($V362,'S5. Diversion'!$B$10:$AC$1450,'S9. Lookup Data'!$I$8+5,FALSE))</f>
        <v/>
      </c>
      <c r="AA362" t="str">
        <f>IF($AA$4="none","",VLOOKUP($V362,'S5. Diversion'!$B$10:$AC$1450,'S9. Lookup Data'!$I$9+5,FALSE))</f>
        <v/>
      </c>
      <c r="AB362" t="str">
        <f>IF($AB$4="none","",VLOOKUP($V362,'S5. Diversion'!$B$10:$AC$1450,'S9. Lookup Data'!$I$10+5,FALSE))</f>
        <v/>
      </c>
    </row>
    <row r="363" spans="21:28">
      <c r="U363" s="84">
        <f t="shared" si="10"/>
        <v>1929</v>
      </c>
      <c r="V363" s="134">
        <f t="shared" si="11"/>
        <v>10927</v>
      </c>
      <c r="W363" s="94">
        <v>10927</v>
      </c>
      <c r="X363" t="str">
        <f>IF($X$4="none","",VLOOKUP($V363,'S5. Diversion'!$B$10:$AC$1450,'S9. Lookup Data'!$I$6+5,FALSE))</f>
        <v/>
      </c>
      <c r="Y363" t="str">
        <f>IF($Y$4="none","",VLOOKUP($V363,'S5. Diversion'!$B$10:$AC$1450,'S9. Lookup Data'!$I$7+5,FALSE))</f>
        <v/>
      </c>
      <c r="Z363" t="str">
        <f>IF($Z$4="none","",VLOOKUP($V363,'S5. Diversion'!$B$10:$AC$1450,'S9. Lookup Data'!$I$8+5,FALSE))</f>
        <v/>
      </c>
      <c r="AA363" t="str">
        <f>IF($AA$4="none","",VLOOKUP($V363,'S5. Diversion'!$B$10:$AC$1450,'S9. Lookup Data'!$I$9+5,FALSE))</f>
        <v/>
      </c>
      <c r="AB363" t="str">
        <f>IF($AB$4="none","",VLOOKUP($V363,'S5. Diversion'!$B$10:$AC$1450,'S9. Lookup Data'!$I$10+5,FALSE))</f>
        <v/>
      </c>
    </row>
    <row r="364" spans="21:28">
      <c r="U364" s="84">
        <f t="shared" si="10"/>
        <v>1929</v>
      </c>
      <c r="V364" s="134">
        <f t="shared" si="11"/>
        <v>10958</v>
      </c>
      <c r="W364" s="94">
        <v>10958</v>
      </c>
      <c r="X364" t="str">
        <f>IF($X$4="none","",VLOOKUP($V364,'S5. Diversion'!$B$10:$AC$1450,'S9. Lookup Data'!$I$6+5,FALSE))</f>
        <v/>
      </c>
      <c r="Y364" t="str">
        <f>IF($Y$4="none","",VLOOKUP($V364,'S5. Diversion'!$B$10:$AC$1450,'S9. Lookup Data'!$I$7+5,FALSE))</f>
        <v/>
      </c>
      <c r="Z364" t="str">
        <f>IF($Z$4="none","",VLOOKUP($V364,'S5. Diversion'!$B$10:$AC$1450,'S9. Lookup Data'!$I$8+5,FALSE))</f>
        <v/>
      </c>
      <c r="AA364" t="str">
        <f>IF($AA$4="none","",VLOOKUP($V364,'S5. Diversion'!$B$10:$AC$1450,'S9. Lookup Data'!$I$9+5,FALSE))</f>
        <v/>
      </c>
      <c r="AB364" t="str">
        <f>IF($AB$4="none","",VLOOKUP($V364,'S5. Diversion'!$B$10:$AC$1450,'S9. Lookup Data'!$I$10+5,FALSE))</f>
        <v/>
      </c>
    </row>
    <row r="365" spans="21:28">
      <c r="U365" s="84">
        <f t="shared" si="10"/>
        <v>1930</v>
      </c>
      <c r="V365" s="134">
        <f t="shared" si="11"/>
        <v>10989</v>
      </c>
      <c r="W365" s="94">
        <v>10989</v>
      </c>
      <c r="X365" t="str">
        <f>IF($X$4="none","",VLOOKUP($V365,'S5. Diversion'!$B$10:$AC$1450,'S9. Lookup Data'!$I$6+5,FALSE))</f>
        <v/>
      </c>
      <c r="Y365" t="str">
        <f>IF($Y$4="none","",VLOOKUP($V365,'S5. Diversion'!$B$10:$AC$1450,'S9. Lookup Data'!$I$7+5,FALSE))</f>
        <v/>
      </c>
      <c r="Z365" t="str">
        <f>IF($Z$4="none","",VLOOKUP($V365,'S5. Diversion'!$B$10:$AC$1450,'S9. Lookup Data'!$I$8+5,FALSE))</f>
        <v/>
      </c>
      <c r="AA365" t="str">
        <f>IF($AA$4="none","",VLOOKUP($V365,'S5. Diversion'!$B$10:$AC$1450,'S9. Lookup Data'!$I$9+5,FALSE))</f>
        <v/>
      </c>
      <c r="AB365" t="str">
        <f>IF($AB$4="none","",VLOOKUP($V365,'S5. Diversion'!$B$10:$AC$1450,'S9. Lookup Data'!$I$10+5,FALSE))</f>
        <v/>
      </c>
    </row>
    <row r="366" spans="21:28">
      <c r="U366" s="84">
        <f t="shared" si="10"/>
        <v>1930</v>
      </c>
      <c r="V366" s="134">
        <f t="shared" si="11"/>
        <v>11017</v>
      </c>
      <c r="W366" s="94">
        <v>11017</v>
      </c>
      <c r="X366" t="str">
        <f>IF($X$4="none","",VLOOKUP($V366,'S5. Diversion'!$B$10:$AC$1450,'S9. Lookup Data'!$I$6+5,FALSE))</f>
        <v/>
      </c>
      <c r="Y366" t="str">
        <f>IF($Y$4="none","",VLOOKUP($V366,'S5. Diversion'!$B$10:$AC$1450,'S9. Lookup Data'!$I$7+5,FALSE))</f>
        <v/>
      </c>
      <c r="Z366" t="str">
        <f>IF($Z$4="none","",VLOOKUP($V366,'S5. Diversion'!$B$10:$AC$1450,'S9. Lookup Data'!$I$8+5,FALSE))</f>
        <v/>
      </c>
      <c r="AA366" t="str">
        <f>IF($AA$4="none","",VLOOKUP($V366,'S5. Diversion'!$B$10:$AC$1450,'S9. Lookup Data'!$I$9+5,FALSE))</f>
        <v/>
      </c>
      <c r="AB366" t="str">
        <f>IF($AB$4="none","",VLOOKUP($V366,'S5. Diversion'!$B$10:$AC$1450,'S9. Lookup Data'!$I$10+5,FALSE))</f>
        <v/>
      </c>
    </row>
    <row r="367" spans="21:28">
      <c r="U367" s="84">
        <f t="shared" si="10"/>
        <v>1930</v>
      </c>
      <c r="V367" s="134">
        <f t="shared" si="11"/>
        <v>11048</v>
      </c>
      <c r="W367" s="94">
        <v>11048</v>
      </c>
      <c r="X367" t="str">
        <f>IF($X$4="none","",VLOOKUP($V367,'S5. Diversion'!$B$10:$AC$1450,'S9. Lookup Data'!$I$6+5,FALSE))</f>
        <v/>
      </c>
      <c r="Y367" t="str">
        <f>IF($Y$4="none","",VLOOKUP($V367,'S5. Diversion'!$B$10:$AC$1450,'S9. Lookup Data'!$I$7+5,FALSE))</f>
        <v/>
      </c>
      <c r="Z367" t="str">
        <f>IF($Z$4="none","",VLOOKUP($V367,'S5. Diversion'!$B$10:$AC$1450,'S9. Lookup Data'!$I$8+5,FALSE))</f>
        <v/>
      </c>
      <c r="AA367" t="str">
        <f>IF($AA$4="none","",VLOOKUP($V367,'S5. Diversion'!$B$10:$AC$1450,'S9. Lookup Data'!$I$9+5,FALSE))</f>
        <v/>
      </c>
      <c r="AB367" t="str">
        <f>IF($AB$4="none","",VLOOKUP($V367,'S5. Diversion'!$B$10:$AC$1450,'S9. Lookup Data'!$I$10+5,FALSE))</f>
        <v/>
      </c>
    </row>
    <row r="368" spans="21:28">
      <c r="U368" s="84">
        <f t="shared" si="10"/>
        <v>1930</v>
      </c>
      <c r="V368" s="134">
        <f t="shared" si="11"/>
        <v>11078</v>
      </c>
      <c r="W368" s="94">
        <v>11078</v>
      </c>
      <c r="X368" t="str">
        <f>IF($X$4="none","",VLOOKUP($V368,'S5. Diversion'!$B$10:$AC$1450,'S9. Lookup Data'!$I$6+5,FALSE))</f>
        <v/>
      </c>
      <c r="Y368" t="str">
        <f>IF($Y$4="none","",VLOOKUP($V368,'S5. Diversion'!$B$10:$AC$1450,'S9. Lookup Data'!$I$7+5,FALSE))</f>
        <v/>
      </c>
      <c r="Z368" t="str">
        <f>IF($Z$4="none","",VLOOKUP($V368,'S5. Diversion'!$B$10:$AC$1450,'S9. Lookup Data'!$I$8+5,FALSE))</f>
        <v/>
      </c>
      <c r="AA368" t="str">
        <f>IF($AA$4="none","",VLOOKUP($V368,'S5. Diversion'!$B$10:$AC$1450,'S9. Lookup Data'!$I$9+5,FALSE))</f>
        <v/>
      </c>
      <c r="AB368" t="str">
        <f>IF($AB$4="none","",VLOOKUP($V368,'S5. Diversion'!$B$10:$AC$1450,'S9. Lookup Data'!$I$10+5,FALSE))</f>
        <v/>
      </c>
    </row>
    <row r="369" spans="21:28">
      <c r="U369" s="84">
        <f t="shared" si="10"/>
        <v>1930</v>
      </c>
      <c r="V369" s="134">
        <f t="shared" si="11"/>
        <v>11109</v>
      </c>
      <c r="W369" s="94">
        <v>11109</v>
      </c>
      <c r="X369" t="str">
        <f>IF($X$4="none","",VLOOKUP($V369,'S5. Diversion'!$B$10:$AC$1450,'S9. Lookup Data'!$I$6+5,FALSE))</f>
        <v/>
      </c>
      <c r="Y369" t="str">
        <f>IF($Y$4="none","",VLOOKUP($V369,'S5. Diversion'!$B$10:$AC$1450,'S9. Lookup Data'!$I$7+5,FALSE))</f>
        <v/>
      </c>
      <c r="Z369" t="str">
        <f>IF($Z$4="none","",VLOOKUP($V369,'S5. Diversion'!$B$10:$AC$1450,'S9. Lookup Data'!$I$8+5,FALSE))</f>
        <v/>
      </c>
      <c r="AA369" t="str">
        <f>IF($AA$4="none","",VLOOKUP($V369,'S5. Diversion'!$B$10:$AC$1450,'S9. Lookup Data'!$I$9+5,FALSE))</f>
        <v/>
      </c>
      <c r="AB369" t="str">
        <f>IF($AB$4="none","",VLOOKUP($V369,'S5. Diversion'!$B$10:$AC$1450,'S9. Lookup Data'!$I$10+5,FALSE))</f>
        <v/>
      </c>
    </row>
    <row r="370" spans="21:28">
      <c r="U370" s="84">
        <f t="shared" si="10"/>
        <v>1930</v>
      </c>
      <c r="V370" s="134">
        <f t="shared" si="11"/>
        <v>11139</v>
      </c>
      <c r="W370" s="94">
        <v>11139</v>
      </c>
      <c r="X370" t="str">
        <f>IF($X$4="none","",VLOOKUP($V370,'S5. Diversion'!$B$10:$AC$1450,'S9. Lookup Data'!$I$6+5,FALSE))</f>
        <v/>
      </c>
      <c r="Y370" t="str">
        <f>IF($Y$4="none","",VLOOKUP($V370,'S5. Diversion'!$B$10:$AC$1450,'S9. Lookup Data'!$I$7+5,FALSE))</f>
        <v/>
      </c>
      <c r="Z370" t="str">
        <f>IF($Z$4="none","",VLOOKUP($V370,'S5. Diversion'!$B$10:$AC$1450,'S9. Lookup Data'!$I$8+5,FALSE))</f>
        <v/>
      </c>
      <c r="AA370" t="str">
        <f>IF($AA$4="none","",VLOOKUP($V370,'S5. Diversion'!$B$10:$AC$1450,'S9. Lookup Data'!$I$9+5,FALSE))</f>
        <v/>
      </c>
      <c r="AB370" t="str">
        <f>IF($AB$4="none","",VLOOKUP($V370,'S5. Diversion'!$B$10:$AC$1450,'S9. Lookup Data'!$I$10+5,FALSE))</f>
        <v/>
      </c>
    </row>
    <row r="371" spans="21:28">
      <c r="U371" s="84">
        <f t="shared" si="10"/>
        <v>1930</v>
      </c>
      <c r="V371" s="134">
        <f t="shared" si="11"/>
        <v>11170</v>
      </c>
      <c r="W371" s="94">
        <v>11170</v>
      </c>
      <c r="X371" t="str">
        <f>IF($X$4="none","",VLOOKUP($V371,'S5. Diversion'!$B$10:$AC$1450,'S9. Lookup Data'!$I$6+5,FALSE))</f>
        <v/>
      </c>
      <c r="Y371" t="str">
        <f>IF($Y$4="none","",VLOOKUP($V371,'S5. Diversion'!$B$10:$AC$1450,'S9. Lookup Data'!$I$7+5,FALSE))</f>
        <v/>
      </c>
      <c r="Z371" t="str">
        <f>IF($Z$4="none","",VLOOKUP($V371,'S5. Diversion'!$B$10:$AC$1450,'S9. Lookup Data'!$I$8+5,FALSE))</f>
        <v/>
      </c>
      <c r="AA371" t="str">
        <f>IF($AA$4="none","",VLOOKUP($V371,'S5. Diversion'!$B$10:$AC$1450,'S9. Lookup Data'!$I$9+5,FALSE))</f>
        <v/>
      </c>
      <c r="AB371" t="str">
        <f>IF($AB$4="none","",VLOOKUP($V371,'S5. Diversion'!$B$10:$AC$1450,'S9. Lookup Data'!$I$10+5,FALSE))</f>
        <v/>
      </c>
    </row>
    <row r="372" spans="21:28">
      <c r="U372" s="84">
        <f t="shared" si="10"/>
        <v>1930</v>
      </c>
      <c r="V372" s="134">
        <f t="shared" si="11"/>
        <v>11201</v>
      </c>
      <c r="W372" s="94">
        <v>11201</v>
      </c>
      <c r="X372" t="str">
        <f>IF($X$4="none","",VLOOKUP($V372,'S5. Diversion'!$B$10:$AC$1450,'S9. Lookup Data'!$I$6+5,FALSE))</f>
        <v/>
      </c>
      <c r="Y372" t="str">
        <f>IF($Y$4="none","",VLOOKUP($V372,'S5. Diversion'!$B$10:$AC$1450,'S9. Lookup Data'!$I$7+5,FALSE))</f>
        <v/>
      </c>
      <c r="Z372" t="str">
        <f>IF($Z$4="none","",VLOOKUP($V372,'S5. Diversion'!$B$10:$AC$1450,'S9. Lookup Data'!$I$8+5,FALSE))</f>
        <v/>
      </c>
      <c r="AA372" t="str">
        <f>IF($AA$4="none","",VLOOKUP($V372,'S5. Diversion'!$B$10:$AC$1450,'S9. Lookup Data'!$I$9+5,FALSE))</f>
        <v/>
      </c>
      <c r="AB372" t="str">
        <f>IF($AB$4="none","",VLOOKUP($V372,'S5. Diversion'!$B$10:$AC$1450,'S9. Lookup Data'!$I$10+5,FALSE))</f>
        <v/>
      </c>
    </row>
    <row r="373" spans="21:28">
      <c r="U373" s="84">
        <f t="shared" si="10"/>
        <v>1930</v>
      </c>
      <c r="V373" s="134">
        <f t="shared" si="11"/>
        <v>11231</v>
      </c>
      <c r="W373" s="94">
        <v>11231</v>
      </c>
      <c r="X373" t="str">
        <f>IF($X$4="none","",VLOOKUP($V373,'S5. Diversion'!$B$10:$AC$1450,'S9. Lookup Data'!$I$6+5,FALSE))</f>
        <v/>
      </c>
      <c r="Y373" t="str">
        <f>IF($Y$4="none","",VLOOKUP($V373,'S5. Diversion'!$B$10:$AC$1450,'S9. Lookup Data'!$I$7+5,FALSE))</f>
        <v/>
      </c>
      <c r="Z373" t="str">
        <f>IF($Z$4="none","",VLOOKUP($V373,'S5. Diversion'!$B$10:$AC$1450,'S9. Lookup Data'!$I$8+5,FALSE))</f>
        <v/>
      </c>
      <c r="AA373" t="str">
        <f>IF($AA$4="none","",VLOOKUP($V373,'S5. Diversion'!$B$10:$AC$1450,'S9. Lookup Data'!$I$9+5,FALSE))</f>
        <v/>
      </c>
      <c r="AB373" t="str">
        <f>IF($AB$4="none","",VLOOKUP($V373,'S5. Diversion'!$B$10:$AC$1450,'S9. Lookup Data'!$I$10+5,FALSE))</f>
        <v/>
      </c>
    </row>
    <row r="374" spans="21:28">
      <c r="U374" s="84">
        <f t="shared" si="10"/>
        <v>1930</v>
      </c>
      <c r="V374" s="134">
        <f t="shared" si="11"/>
        <v>11262</v>
      </c>
      <c r="W374" s="94">
        <v>11262</v>
      </c>
      <c r="X374" t="str">
        <f>IF($X$4="none","",VLOOKUP($V374,'S5. Diversion'!$B$10:$AC$1450,'S9. Lookup Data'!$I$6+5,FALSE))</f>
        <v/>
      </c>
      <c r="Y374" t="str">
        <f>IF($Y$4="none","",VLOOKUP($V374,'S5. Diversion'!$B$10:$AC$1450,'S9. Lookup Data'!$I$7+5,FALSE))</f>
        <v/>
      </c>
      <c r="Z374" t="str">
        <f>IF($Z$4="none","",VLOOKUP($V374,'S5. Diversion'!$B$10:$AC$1450,'S9. Lookup Data'!$I$8+5,FALSE))</f>
        <v/>
      </c>
      <c r="AA374" t="str">
        <f>IF($AA$4="none","",VLOOKUP($V374,'S5. Diversion'!$B$10:$AC$1450,'S9. Lookup Data'!$I$9+5,FALSE))</f>
        <v/>
      </c>
      <c r="AB374" t="str">
        <f>IF($AB$4="none","",VLOOKUP($V374,'S5. Diversion'!$B$10:$AC$1450,'S9. Lookup Data'!$I$10+5,FALSE))</f>
        <v/>
      </c>
    </row>
    <row r="375" spans="21:28">
      <c r="U375" s="84">
        <f t="shared" si="10"/>
        <v>1930</v>
      </c>
      <c r="V375" s="134">
        <f t="shared" si="11"/>
        <v>11292</v>
      </c>
      <c r="W375" s="94">
        <v>11292</v>
      </c>
      <c r="X375" t="str">
        <f>IF($X$4="none","",VLOOKUP($V375,'S5. Diversion'!$B$10:$AC$1450,'S9. Lookup Data'!$I$6+5,FALSE))</f>
        <v/>
      </c>
      <c r="Y375" t="str">
        <f>IF($Y$4="none","",VLOOKUP($V375,'S5. Diversion'!$B$10:$AC$1450,'S9. Lookup Data'!$I$7+5,FALSE))</f>
        <v/>
      </c>
      <c r="Z375" t="str">
        <f>IF($Z$4="none","",VLOOKUP($V375,'S5. Diversion'!$B$10:$AC$1450,'S9. Lookup Data'!$I$8+5,FALSE))</f>
        <v/>
      </c>
      <c r="AA375" t="str">
        <f>IF($AA$4="none","",VLOOKUP($V375,'S5. Diversion'!$B$10:$AC$1450,'S9. Lookup Data'!$I$9+5,FALSE))</f>
        <v/>
      </c>
      <c r="AB375" t="str">
        <f>IF($AB$4="none","",VLOOKUP($V375,'S5. Diversion'!$B$10:$AC$1450,'S9. Lookup Data'!$I$10+5,FALSE))</f>
        <v/>
      </c>
    </row>
    <row r="376" spans="21:28">
      <c r="U376" s="84">
        <f t="shared" si="10"/>
        <v>1930</v>
      </c>
      <c r="V376" s="134">
        <f t="shared" si="11"/>
        <v>11323</v>
      </c>
      <c r="W376" s="94">
        <v>11323</v>
      </c>
      <c r="X376" t="str">
        <f>IF($X$4="none","",VLOOKUP($V376,'S5. Diversion'!$B$10:$AC$1450,'S9. Lookup Data'!$I$6+5,FALSE))</f>
        <v/>
      </c>
      <c r="Y376" t="str">
        <f>IF($Y$4="none","",VLOOKUP($V376,'S5. Diversion'!$B$10:$AC$1450,'S9. Lookup Data'!$I$7+5,FALSE))</f>
        <v/>
      </c>
      <c r="Z376" t="str">
        <f>IF($Z$4="none","",VLOOKUP($V376,'S5. Diversion'!$B$10:$AC$1450,'S9. Lookup Data'!$I$8+5,FALSE))</f>
        <v/>
      </c>
      <c r="AA376" t="str">
        <f>IF($AA$4="none","",VLOOKUP($V376,'S5. Diversion'!$B$10:$AC$1450,'S9. Lookup Data'!$I$9+5,FALSE))</f>
        <v/>
      </c>
      <c r="AB376" t="str">
        <f>IF($AB$4="none","",VLOOKUP($V376,'S5. Diversion'!$B$10:$AC$1450,'S9. Lookup Data'!$I$10+5,FALSE))</f>
        <v/>
      </c>
    </row>
    <row r="377" spans="21:28">
      <c r="U377" s="84">
        <f t="shared" si="10"/>
        <v>1931</v>
      </c>
      <c r="V377" s="134">
        <f t="shared" si="11"/>
        <v>11354</v>
      </c>
      <c r="W377" s="94">
        <v>11354</v>
      </c>
      <c r="X377" t="str">
        <f>IF($X$4="none","",VLOOKUP($V377,'S5. Diversion'!$B$10:$AC$1450,'S9. Lookup Data'!$I$6+5,FALSE))</f>
        <v/>
      </c>
      <c r="Y377" t="str">
        <f>IF($Y$4="none","",VLOOKUP($V377,'S5. Diversion'!$B$10:$AC$1450,'S9. Lookup Data'!$I$7+5,FALSE))</f>
        <v/>
      </c>
      <c r="Z377" t="str">
        <f>IF($Z$4="none","",VLOOKUP($V377,'S5. Diversion'!$B$10:$AC$1450,'S9. Lookup Data'!$I$8+5,FALSE))</f>
        <v/>
      </c>
      <c r="AA377" t="str">
        <f>IF($AA$4="none","",VLOOKUP($V377,'S5. Diversion'!$B$10:$AC$1450,'S9. Lookup Data'!$I$9+5,FALSE))</f>
        <v/>
      </c>
      <c r="AB377" t="str">
        <f>IF($AB$4="none","",VLOOKUP($V377,'S5. Diversion'!$B$10:$AC$1450,'S9. Lookup Data'!$I$10+5,FALSE))</f>
        <v/>
      </c>
    </row>
    <row r="378" spans="21:28">
      <c r="U378" s="84">
        <f t="shared" si="10"/>
        <v>1931</v>
      </c>
      <c r="V378" s="134">
        <f t="shared" si="11"/>
        <v>11382</v>
      </c>
      <c r="W378" s="94">
        <v>11382</v>
      </c>
      <c r="X378" t="str">
        <f>IF($X$4="none","",VLOOKUP($V378,'S5. Diversion'!$B$10:$AC$1450,'S9. Lookup Data'!$I$6+5,FALSE))</f>
        <v/>
      </c>
      <c r="Y378" t="str">
        <f>IF($Y$4="none","",VLOOKUP($V378,'S5. Diversion'!$B$10:$AC$1450,'S9. Lookup Data'!$I$7+5,FALSE))</f>
        <v/>
      </c>
      <c r="Z378" t="str">
        <f>IF($Z$4="none","",VLOOKUP($V378,'S5. Diversion'!$B$10:$AC$1450,'S9. Lookup Data'!$I$8+5,FALSE))</f>
        <v/>
      </c>
      <c r="AA378" t="str">
        <f>IF($AA$4="none","",VLOOKUP($V378,'S5. Diversion'!$B$10:$AC$1450,'S9. Lookup Data'!$I$9+5,FALSE))</f>
        <v/>
      </c>
      <c r="AB378" t="str">
        <f>IF($AB$4="none","",VLOOKUP($V378,'S5. Diversion'!$B$10:$AC$1450,'S9. Lookup Data'!$I$10+5,FALSE))</f>
        <v/>
      </c>
    </row>
    <row r="379" spans="21:28">
      <c r="U379" s="84">
        <f t="shared" si="10"/>
        <v>1931</v>
      </c>
      <c r="V379" s="134">
        <f t="shared" si="11"/>
        <v>11413</v>
      </c>
      <c r="W379" s="94">
        <v>11413</v>
      </c>
      <c r="X379" t="str">
        <f>IF($X$4="none","",VLOOKUP($V379,'S5. Diversion'!$B$10:$AC$1450,'S9. Lookup Data'!$I$6+5,FALSE))</f>
        <v/>
      </c>
      <c r="Y379" t="str">
        <f>IF($Y$4="none","",VLOOKUP($V379,'S5. Diversion'!$B$10:$AC$1450,'S9. Lookup Data'!$I$7+5,FALSE))</f>
        <v/>
      </c>
      <c r="Z379" t="str">
        <f>IF($Z$4="none","",VLOOKUP($V379,'S5. Diversion'!$B$10:$AC$1450,'S9. Lookup Data'!$I$8+5,FALSE))</f>
        <v/>
      </c>
      <c r="AA379" t="str">
        <f>IF($AA$4="none","",VLOOKUP($V379,'S5. Diversion'!$B$10:$AC$1450,'S9. Lookup Data'!$I$9+5,FALSE))</f>
        <v/>
      </c>
      <c r="AB379" t="str">
        <f>IF($AB$4="none","",VLOOKUP($V379,'S5. Diversion'!$B$10:$AC$1450,'S9. Lookup Data'!$I$10+5,FALSE))</f>
        <v/>
      </c>
    </row>
    <row r="380" spans="21:28">
      <c r="U380" s="84">
        <f t="shared" si="10"/>
        <v>1931</v>
      </c>
      <c r="V380" s="134">
        <f t="shared" si="11"/>
        <v>11443</v>
      </c>
      <c r="W380" s="94">
        <v>11443</v>
      </c>
      <c r="X380" t="str">
        <f>IF($X$4="none","",VLOOKUP($V380,'S5. Diversion'!$B$10:$AC$1450,'S9. Lookup Data'!$I$6+5,FALSE))</f>
        <v/>
      </c>
      <c r="Y380" t="str">
        <f>IF($Y$4="none","",VLOOKUP($V380,'S5. Diversion'!$B$10:$AC$1450,'S9. Lookup Data'!$I$7+5,FALSE))</f>
        <v/>
      </c>
      <c r="Z380" t="str">
        <f>IF($Z$4="none","",VLOOKUP($V380,'S5. Diversion'!$B$10:$AC$1450,'S9. Lookup Data'!$I$8+5,FALSE))</f>
        <v/>
      </c>
      <c r="AA380" t="str">
        <f>IF($AA$4="none","",VLOOKUP($V380,'S5. Diversion'!$B$10:$AC$1450,'S9. Lookup Data'!$I$9+5,FALSE))</f>
        <v/>
      </c>
      <c r="AB380" t="str">
        <f>IF($AB$4="none","",VLOOKUP($V380,'S5. Diversion'!$B$10:$AC$1450,'S9. Lookup Data'!$I$10+5,FALSE))</f>
        <v/>
      </c>
    </row>
    <row r="381" spans="21:28">
      <c r="U381" s="84">
        <f t="shared" si="10"/>
        <v>1931</v>
      </c>
      <c r="V381" s="134">
        <f t="shared" si="11"/>
        <v>11474</v>
      </c>
      <c r="W381" s="94">
        <v>11474</v>
      </c>
      <c r="X381" t="str">
        <f>IF($X$4="none","",VLOOKUP($V381,'S5. Diversion'!$B$10:$AC$1450,'S9. Lookup Data'!$I$6+5,FALSE))</f>
        <v/>
      </c>
      <c r="Y381" t="str">
        <f>IF($Y$4="none","",VLOOKUP($V381,'S5. Diversion'!$B$10:$AC$1450,'S9. Lookup Data'!$I$7+5,FALSE))</f>
        <v/>
      </c>
      <c r="Z381" t="str">
        <f>IF($Z$4="none","",VLOOKUP($V381,'S5. Diversion'!$B$10:$AC$1450,'S9. Lookup Data'!$I$8+5,FALSE))</f>
        <v/>
      </c>
      <c r="AA381" t="str">
        <f>IF($AA$4="none","",VLOOKUP($V381,'S5. Diversion'!$B$10:$AC$1450,'S9. Lookup Data'!$I$9+5,FALSE))</f>
        <v/>
      </c>
      <c r="AB381" t="str">
        <f>IF($AB$4="none","",VLOOKUP($V381,'S5. Diversion'!$B$10:$AC$1450,'S9. Lookup Data'!$I$10+5,FALSE))</f>
        <v/>
      </c>
    </row>
    <row r="382" spans="21:28">
      <c r="U382" s="84">
        <f t="shared" si="10"/>
        <v>1931</v>
      </c>
      <c r="V382" s="134">
        <f t="shared" si="11"/>
        <v>11504</v>
      </c>
      <c r="W382" s="94">
        <v>11504</v>
      </c>
      <c r="X382" t="str">
        <f>IF($X$4="none","",VLOOKUP($V382,'S5. Diversion'!$B$10:$AC$1450,'S9. Lookup Data'!$I$6+5,FALSE))</f>
        <v/>
      </c>
      <c r="Y382" t="str">
        <f>IF($Y$4="none","",VLOOKUP($V382,'S5. Diversion'!$B$10:$AC$1450,'S9. Lookup Data'!$I$7+5,FALSE))</f>
        <v/>
      </c>
      <c r="Z382" t="str">
        <f>IF($Z$4="none","",VLOOKUP($V382,'S5. Diversion'!$B$10:$AC$1450,'S9. Lookup Data'!$I$8+5,FALSE))</f>
        <v/>
      </c>
      <c r="AA382" t="str">
        <f>IF($AA$4="none","",VLOOKUP($V382,'S5. Diversion'!$B$10:$AC$1450,'S9. Lookup Data'!$I$9+5,FALSE))</f>
        <v/>
      </c>
      <c r="AB382" t="str">
        <f>IF($AB$4="none","",VLOOKUP($V382,'S5. Diversion'!$B$10:$AC$1450,'S9. Lookup Data'!$I$10+5,FALSE))</f>
        <v/>
      </c>
    </row>
    <row r="383" spans="21:28">
      <c r="U383" s="84">
        <f t="shared" si="10"/>
        <v>1931</v>
      </c>
      <c r="V383" s="134">
        <f t="shared" si="11"/>
        <v>11535</v>
      </c>
      <c r="W383" s="94">
        <v>11535</v>
      </c>
      <c r="X383" t="str">
        <f>IF($X$4="none","",VLOOKUP($V383,'S5. Diversion'!$B$10:$AC$1450,'S9. Lookup Data'!$I$6+5,FALSE))</f>
        <v/>
      </c>
      <c r="Y383" t="str">
        <f>IF($Y$4="none","",VLOOKUP($V383,'S5. Diversion'!$B$10:$AC$1450,'S9. Lookup Data'!$I$7+5,FALSE))</f>
        <v/>
      </c>
      <c r="Z383" t="str">
        <f>IF($Z$4="none","",VLOOKUP($V383,'S5. Diversion'!$B$10:$AC$1450,'S9. Lookup Data'!$I$8+5,FALSE))</f>
        <v/>
      </c>
      <c r="AA383" t="str">
        <f>IF($AA$4="none","",VLOOKUP($V383,'S5. Diversion'!$B$10:$AC$1450,'S9. Lookup Data'!$I$9+5,FALSE))</f>
        <v/>
      </c>
      <c r="AB383" t="str">
        <f>IF($AB$4="none","",VLOOKUP($V383,'S5. Diversion'!$B$10:$AC$1450,'S9. Lookup Data'!$I$10+5,FALSE))</f>
        <v/>
      </c>
    </row>
    <row r="384" spans="21:28">
      <c r="U384" s="84">
        <f t="shared" si="10"/>
        <v>1931</v>
      </c>
      <c r="V384" s="134">
        <f t="shared" si="11"/>
        <v>11566</v>
      </c>
      <c r="W384" s="94">
        <v>11566</v>
      </c>
      <c r="X384" t="str">
        <f>IF($X$4="none","",VLOOKUP($V384,'S5. Diversion'!$B$10:$AC$1450,'S9. Lookup Data'!$I$6+5,FALSE))</f>
        <v/>
      </c>
      <c r="Y384" t="str">
        <f>IF($Y$4="none","",VLOOKUP($V384,'S5. Diversion'!$B$10:$AC$1450,'S9. Lookup Data'!$I$7+5,FALSE))</f>
        <v/>
      </c>
      <c r="Z384" t="str">
        <f>IF($Z$4="none","",VLOOKUP($V384,'S5. Diversion'!$B$10:$AC$1450,'S9. Lookup Data'!$I$8+5,FALSE))</f>
        <v/>
      </c>
      <c r="AA384" t="str">
        <f>IF($AA$4="none","",VLOOKUP($V384,'S5. Diversion'!$B$10:$AC$1450,'S9. Lookup Data'!$I$9+5,FALSE))</f>
        <v/>
      </c>
      <c r="AB384" t="str">
        <f>IF($AB$4="none","",VLOOKUP($V384,'S5. Diversion'!$B$10:$AC$1450,'S9. Lookup Data'!$I$10+5,FALSE))</f>
        <v/>
      </c>
    </row>
    <row r="385" spans="21:28">
      <c r="U385" s="84">
        <f t="shared" si="10"/>
        <v>1931</v>
      </c>
      <c r="V385" s="134">
        <f t="shared" si="11"/>
        <v>11596</v>
      </c>
      <c r="W385" s="94">
        <v>11596</v>
      </c>
      <c r="X385" t="str">
        <f>IF($X$4="none","",VLOOKUP($V385,'S5. Diversion'!$B$10:$AC$1450,'S9. Lookup Data'!$I$6+5,FALSE))</f>
        <v/>
      </c>
      <c r="Y385" t="str">
        <f>IF($Y$4="none","",VLOOKUP($V385,'S5. Diversion'!$B$10:$AC$1450,'S9. Lookup Data'!$I$7+5,FALSE))</f>
        <v/>
      </c>
      <c r="Z385" t="str">
        <f>IF($Z$4="none","",VLOOKUP($V385,'S5. Diversion'!$B$10:$AC$1450,'S9. Lookup Data'!$I$8+5,FALSE))</f>
        <v/>
      </c>
      <c r="AA385" t="str">
        <f>IF($AA$4="none","",VLOOKUP($V385,'S5. Diversion'!$B$10:$AC$1450,'S9. Lookup Data'!$I$9+5,FALSE))</f>
        <v/>
      </c>
      <c r="AB385" t="str">
        <f>IF($AB$4="none","",VLOOKUP($V385,'S5. Diversion'!$B$10:$AC$1450,'S9. Lookup Data'!$I$10+5,FALSE))</f>
        <v/>
      </c>
    </row>
    <row r="386" spans="21:28">
      <c r="U386" s="84">
        <f t="shared" si="10"/>
        <v>1931</v>
      </c>
      <c r="V386" s="134">
        <f t="shared" si="11"/>
        <v>11627</v>
      </c>
      <c r="W386" s="94">
        <v>11627</v>
      </c>
      <c r="X386" t="str">
        <f>IF($X$4="none","",VLOOKUP($V386,'S5. Diversion'!$B$10:$AC$1450,'S9. Lookup Data'!$I$6+5,FALSE))</f>
        <v/>
      </c>
      <c r="Y386" t="str">
        <f>IF($Y$4="none","",VLOOKUP($V386,'S5. Diversion'!$B$10:$AC$1450,'S9. Lookup Data'!$I$7+5,FALSE))</f>
        <v/>
      </c>
      <c r="Z386" t="str">
        <f>IF($Z$4="none","",VLOOKUP($V386,'S5. Diversion'!$B$10:$AC$1450,'S9. Lookup Data'!$I$8+5,FALSE))</f>
        <v/>
      </c>
      <c r="AA386" t="str">
        <f>IF($AA$4="none","",VLOOKUP($V386,'S5. Diversion'!$B$10:$AC$1450,'S9. Lookup Data'!$I$9+5,FALSE))</f>
        <v/>
      </c>
      <c r="AB386" t="str">
        <f>IF($AB$4="none","",VLOOKUP($V386,'S5. Diversion'!$B$10:$AC$1450,'S9. Lookup Data'!$I$10+5,FALSE))</f>
        <v/>
      </c>
    </row>
    <row r="387" spans="21:28">
      <c r="U387" s="84">
        <f t="shared" si="10"/>
        <v>1931</v>
      </c>
      <c r="V387" s="134">
        <f t="shared" si="11"/>
        <v>11657</v>
      </c>
      <c r="W387" s="94">
        <v>11657</v>
      </c>
      <c r="X387" t="str">
        <f>IF($X$4="none","",VLOOKUP($V387,'S5. Diversion'!$B$10:$AC$1450,'S9. Lookup Data'!$I$6+5,FALSE))</f>
        <v/>
      </c>
      <c r="Y387" t="str">
        <f>IF($Y$4="none","",VLOOKUP($V387,'S5. Diversion'!$B$10:$AC$1450,'S9. Lookup Data'!$I$7+5,FALSE))</f>
        <v/>
      </c>
      <c r="Z387" t="str">
        <f>IF($Z$4="none","",VLOOKUP($V387,'S5. Diversion'!$B$10:$AC$1450,'S9. Lookup Data'!$I$8+5,FALSE))</f>
        <v/>
      </c>
      <c r="AA387" t="str">
        <f>IF($AA$4="none","",VLOOKUP($V387,'S5. Diversion'!$B$10:$AC$1450,'S9. Lookup Data'!$I$9+5,FALSE))</f>
        <v/>
      </c>
      <c r="AB387" t="str">
        <f>IF($AB$4="none","",VLOOKUP($V387,'S5. Diversion'!$B$10:$AC$1450,'S9. Lookup Data'!$I$10+5,FALSE))</f>
        <v/>
      </c>
    </row>
    <row r="388" spans="21:28">
      <c r="U388" s="84">
        <f t="shared" si="10"/>
        <v>1931</v>
      </c>
      <c r="V388" s="134">
        <f t="shared" si="11"/>
        <v>11688</v>
      </c>
      <c r="W388" s="94">
        <v>11688</v>
      </c>
      <c r="X388" t="str">
        <f>IF($X$4="none","",VLOOKUP($V388,'S5. Diversion'!$B$10:$AC$1450,'S9. Lookup Data'!$I$6+5,FALSE))</f>
        <v/>
      </c>
      <c r="Y388" t="str">
        <f>IF($Y$4="none","",VLOOKUP($V388,'S5. Diversion'!$B$10:$AC$1450,'S9. Lookup Data'!$I$7+5,FALSE))</f>
        <v/>
      </c>
      <c r="Z388" t="str">
        <f>IF($Z$4="none","",VLOOKUP($V388,'S5. Diversion'!$B$10:$AC$1450,'S9. Lookup Data'!$I$8+5,FALSE))</f>
        <v/>
      </c>
      <c r="AA388" t="str">
        <f>IF($AA$4="none","",VLOOKUP($V388,'S5. Diversion'!$B$10:$AC$1450,'S9. Lookup Data'!$I$9+5,FALSE))</f>
        <v/>
      </c>
      <c r="AB388" t="str">
        <f>IF($AB$4="none","",VLOOKUP($V388,'S5. Diversion'!$B$10:$AC$1450,'S9. Lookup Data'!$I$10+5,FALSE))</f>
        <v/>
      </c>
    </row>
    <row r="389" spans="21:28">
      <c r="U389" s="84">
        <f t="shared" si="10"/>
        <v>1932</v>
      </c>
      <c r="V389" s="134">
        <f t="shared" si="11"/>
        <v>11719</v>
      </c>
      <c r="W389" s="94">
        <v>11719</v>
      </c>
      <c r="X389" t="str">
        <f>IF($X$4="none","",VLOOKUP($V389,'S5. Diversion'!$B$10:$AC$1450,'S9. Lookup Data'!$I$6+5,FALSE))</f>
        <v/>
      </c>
      <c r="Y389" t="str">
        <f>IF($Y$4="none","",VLOOKUP($V389,'S5. Diversion'!$B$10:$AC$1450,'S9. Lookup Data'!$I$7+5,FALSE))</f>
        <v/>
      </c>
      <c r="Z389" t="str">
        <f>IF($Z$4="none","",VLOOKUP($V389,'S5. Diversion'!$B$10:$AC$1450,'S9. Lookup Data'!$I$8+5,FALSE))</f>
        <v/>
      </c>
      <c r="AA389" t="str">
        <f>IF($AA$4="none","",VLOOKUP($V389,'S5. Diversion'!$B$10:$AC$1450,'S9. Lookup Data'!$I$9+5,FALSE))</f>
        <v/>
      </c>
      <c r="AB389" t="str">
        <f>IF($AB$4="none","",VLOOKUP($V389,'S5. Diversion'!$B$10:$AC$1450,'S9. Lookup Data'!$I$10+5,FALSE))</f>
        <v/>
      </c>
    </row>
    <row r="390" spans="21:28">
      <c r="U390" s="84">
        <f t="shared" ref="U390:U453" si="12">YEAR(W390)</f>
        <v>1932</v>
      </c>
      <c r="V390" s="134">
        <f t="shared" ref="V390:V453" si="13">W390</f>
        <v>11748</v>
      </c>
      <c r="W390" s="94">
        <v>11748</v>
      </c>
      <c r="X390" t="str">
        <f>IF($X$4="none","",VLOOKUP($V390,'S5. Diversion'!$B$10:$AC$1450,'S9. Lookup Data'!$I$6+5,FALSE))</f>
        <v/>
      </c>
      <c r="Y390" t="str">
        <f>IF($Y$4="none","",VLOOKUP($V390,'S5. Diversion'!$B$10:$AC$1450,'S9. Lookup Data'!$I$7+5,FALSE))</f>
        <v/>
      </c>
      <c r="Z390" t="str">
        <f>IF($Z$4="none","",VLOOKUP($V390,'S5. Diversion'!$B$10:$AC$1450,'S9. Lookup Data'!$I$8+5,FALSE))</f>
        <v/>
      </c>
      <c r="AA390" t="str">
        <f>IF($AA$4="none","",VLOOKUP($V390,'S5. Diversion'!$B$10:$AC$1450,'S9. Lookup Data'!$I$9+5,FALSE))</f>
        <v/>
      </c>
      <c r="AB390" t="str">
        <f>IF($AB$4="none","",VLOOKUP($V390,'S5. Diversion'!$B$10:$AC$1450,'S9. Lookup Data'!$I$10+5,FALSE))</f>
        <v/>
      </c>
    </row>
    <row r="391" spans="21:28">
      <c r="U391" s="84">
        <f t="shared" si="12"/>
        <v>1932</v>
      </c>
      <c r="V391" s="134">
        <f t="shared" si="13"/>
        <v>11779</v>
      </c>
      <c r="W391" s="94">
        <v>11779</v>
      </c>
      <c r="X391" t="str">
        <f>IF($X$4="none","",VLOOKUP($V391,'S5. Diversion'!$B$10:$AC$1450,'S9. Lookup Data'!$I$6+5,FALSE))</f>
        <v/>
      </c>
      <c r="Y391" t="str">
        <f>IF($Y$4="none","",VLOOKUP($V391,'S5. Diversion'!$B$10:$AC$1450,'S9. Lookup Data'!$I$7+5,FALSE))</f>
        <v/>
      </c>
      <c r="Z391" t="str">
        <f>IF($Z$4="none","",VLOOKUP($V391,'S5. Diversion'!$B$10:$AC$1450,'S9. Lookup Data'!$I$8+5,FALSE))</f>
        <v/>
      </c>
      <c r="AA391" t="str">
        <f>IF($AA$4="none","",VLOOKUP($V391,'S5. Diversion'!$B$10:$AC$1450,'S9. Lookup Data'!$I$9+5,FALSE))</f>
        <v/>
      </c>
      <c r="AB391" t="str">
        <f>IF($AB$4="none","",VLOOKUP($V391,'S5. Diversion'!$B$10:$AC$1450,'S9. Lookup Data'!$I$10+5,FALSE))</f>
        <v/>
      </c>
    </row>
    <row r="392" spans="21:28">
      <c r="U392" s="84">
        <f t="shared" si="12"/>
        <v>1932</v>
      </c>
      <c r="V392" s="134">
        <f t="shared" si="13"/>
        <v>11809</v>
      </c>
      <c r="W392" s="94">
        <v>11809</v>
      </c>
      <c r="X392" t="str">
        <f>IF($X$4="none","",VLOOKUP($V392,'S5. Diversion'!$B$10:$AC$1450,'S9. Lookup Data'!$I$6+5,FALSE))</f>
        <v/>
      </c>
      <c r="Y392" t="str">
        <f>IF($Y$4="none","",VLOOKUP($V392,'S5. Diversion'!$B$10:$AC$1450,'S9. Lookup Data'!$I$7+5,FALSE))</f>
        <v/>
      </c>
      <c r="Z392" t="str">
        <f>IF($Z$4="none","",VLOOKUP($V392,'S5. Diversion'!$B$10:$AC$1450,'S9. Lookup Data'!$I$8+5,FALSE))</f>
        <v/>
      </c>
      <c r="AA392" t="str">
        <f>IF($AA$4="none","",VLOOKUP($V392,'S5. Diversion'!$B$10:$AC$1450,'S9. Lookup Data'!$I$9+5,FALSE))</f>
        <v/>
      </c>
      <c r="AB392" t="str">
        <f>IF($AB$4="none","",VLOOKUP($V392,'S5. Diversion'!$B$10:$AC$1450,'S9. Lookup Data'!$I$10+5,FALSE))</f>
        <v/>
      </c>
    </row>
    <row r="393" spans="21:28">
      <c r="U393" s="84">
        <f t="shared" si="12"/>
        <v>1932</v>
      </c>
      <c r="V393" s="134">
        <f t="shared" si="13"/>
        <v>11840</v>
      </c>
      <c r="W393" s="94">
        <v>11840</v>
      </c>
      <c r="X393" t="str">
        <f>IF($X$4="none","",VLOOKUP($V393,'S5. Diversion'!$B$10:$AC$1450,'S9. Lookup Data'!$I$6+5,FALSE))</f>
        <v/>
      </c>
      <c r="Y393" t="str">
        <f>IF($Y$4="none","",VLOOKUP($V393,'S5. Diversion'!$B$10:$AC$1450,'S9. Lookup Data'!$I$7+5,FALSE))</f>
        <v/>
      </c>
      <c r="Z393" t="str">
        <f>IF($Z$4="none","",VLOOKUP($V393,'S5. Diversion'!$B$10:$AC$1450,'S9. Lookup Data'!$I$8+5,FALSE))</f>
        <v/>
      </c>
      <c r="AA393" t="str">
        <f>IF($AA$4="none","",VLOOKUP($V393,'S5. Diversion'!$B$10:$AC$1450,'S9. Lookup Data'!$I$9+5,FALSE))</f>
        <v/>
      </c>
      <c r="AB393" t="str">
        <f>IF($AB$4="none","",VLOOKUP($V393,'S5. Diversion'!$B$10:$AC$1450,'S9. Lookup Data'!$I$10+5,FALSE))</f>
        <v/>
      </c>
    </row>
    <row r="394" spans="21:28">
      <c r="U394" s="84">
        <f t="shared" si="12"/>
        <v>1932</v>
      </c>
      <c r="V394" s="134">
        <f t="shared" si="13"/>
        <v>11870</v>
      </c>
      <c r="W394" s="94">
        <v>11870</v>
      </c>
      <c r="X394" t="str">
        <f>IF($X$4="none","",VLOOKUP($V394,'S5. Diversion'!$B$10:$AC$1450,'S9. Lookup Data'!$I$6+5,FALSE))</f>
        <v/>
      </c>
      <c r="Y394" t="str">
        <f>IF($Y$4="none","",VLOOKUP($V394,'S5. Diversion'!$B$10:$AC$1450,'S9. Lookup Data'!$I$7+5,FALSE))</f>
        <v/>
      </c>
      <c r="Z394" t="str">
        <f>IF($Z$4="none","",VLOOKUP($V394,'S5. Diversion'!$B$10:$AC$1450,'S9. Lookup Data'!$I$8+5,FALSE))</f>
        <v/>
      </c>
      <c r="AA394" t="str">
        <f>IF($AA$4="none","",VLOOKUP($V394,'S5. Diversion'!$B$10:$AC$1450,'S9. Lookup Data'!$I$9+5,FALSE))</f>
        <v/>
      </c>
      <c r="AB394" t="str">
        <f>IF($AB$4="none","",VLOOKUP($V394,'S5. Diversion'!$B$10:$AC$1450,'S9. Lookup Data'!$I$10+5,FALSE))</f>
        <v/>
      </c>
    </row>
    <row r="395" spans="21:28">
      <c r="U395" s="84">
        <f t="shared" si="12"/>
        <v>1932</v>
      </c>
      <c r="V395" s="134">
        <f t="shared" si="13"/>
        <v>11901</v>
      </c>
      <c r="W395" s="94">
        <v>11901</v>
      </c>
      <c r="X395" t="str">
        <f>IF($X$4="none","",VLOOKUP($V395,'S5. Diversion'!$B$10:$AC$1450,'S9. Lookup Data'!$I$6+5,FALSE))</f>
        <v/>
      </c>
      <c r="Y395" t="str">
        <f>IF($Y$4="none","",VLOOKUP($V395,'S5. Diversion'!$B$10:$AC$1450,'S9. Lookup Data'!$I$7+5,FALSE))</f>
        <v/>
      </c>
      <c r="Z395" t="str">
        <f>IF($Z$4="none","",VLOOKUP($V395,'S5. Diversion'!$B$10:$AC$1450,'S9. Lookup Data'!$I$8+5,FALSE))</f>
        <v/>
      </c>
      <c r="AA395" t="str">
        <f>IF($AA$4="none","",VLOOKUP($V395,'S5. Diversion'!$B$10:$AC$1450,'S9. Lookup Data'!$I$9+5,FALSE))</f>
        <v/>
      </c>
      <c r="AB395" t="str">
        <f>IF($AB$4="none","",VLOOKUP($V395,'S5. Diversion'!$B$10:$AC$1450,'S9. Lookup Data'!$I$10+5,FALSE))</f>
        <v/>
      </c>
    </row>
    <row r="396" spans="21:28">
      <c r="U396" s="84">
        <f t="shared" si="12"/>
        <v>1932</v>
      </c>
      <c r="V396" s="134">
        <f t="shared" si="13"/>
        <v>11932</v>
      </c>
      <c r="W396" s="94">
        <v>11932</v>
      </c>
      <c r="X396" t="str">
        <f>IF($X$4="none","",VLOOKUP($V396,'S5. Diversion'!$B$10:$AC$1450,'S9. Lookup Data'!$I$6+5,FALSE))</f>
        <v/>
      </c>
      <c r="Y396" t="str">
        <f>IF($Y$4="none","",VLOOKUP($V396,'S5. Diversion'!$B$10:$AC$1450,'S9. Lookup Data'!$I$7+5,FALSE))</f>
        <v/>
      </c>
      <c r="Z396" t="str">
        <f>IF($Z$4="none","",VLOOKUP($V396,'S5. Diversion'!$B$10:$AC$1450,'S9. Lookup Data'!$I$8+5,FALSE))</f>
        <v/>
      </c>
      <c r="AA396" t="str">
        <f>IF($AA$4="none","",VLOOKUP($V396,'S5. Diversion'!$B$10:$AC$1450,'S9. Lookup Data'!$I$9+5,FALSE))</f>
        <v/>
      </c>
      <c r="AB396" t="str">
        <f>IF($AB$4="none","",VLOOKUP($V396,'S5. Diversion'!$B$10:$AC$1450,'S9. Lookup Data'!$I$10+5,FALSE))</f>
        <v/>
      </c>
    </row>
    <row r="397" spans="21:28">
      <c r="U397" s="84">
        <f t="shared" si="12"/>
        <v>1932</v>
      </c>
      <c r="V397" s="134">
        <f t="shared" si="13"/>
        <v>11962</v>
      </c>
      <c r="W397" s="94">
        <v>11962</v>
      </c>
      <c r="X397" t="str">
        <f>IF($X$4="none","",VLOOKUP($V397,'S5. Diversion'!$B$10:$AC$1450,'S9. Lookup Data'!$I$6+5,FALSE))</f>
        <v/>
      </c>
      <c r="Y397" t="str">
        <f>IF($Y$4="none","",VLOOKUP($V397,'S5. Diversion'!$B$10:$AC$1450,'S9. Lookup Data'!$I$7+5,FALSE))</f>
        <v/>
      </c>
      <c r="Z397" t="str">
        <f>IF($Z$4="none","",VLOOKUP($V397,'S5. Diversion'!$B$10:$AC$1450,'S9. Lookup Data'!$I$8+5,FALSE))</f>
        <v/>
      </c>
      <c r="AA397" t="str">
        <f>IF($AA$4="none","",VLOOKUP($V397,'S5. Diversion'!$B$10:$AC$1450,'S9. Lookup Data'!$I$9+5,FALSE))</f>
        <v/>
      </c>
      <c r="AB397" t="str">
        <f>IF($AB$4="none","",VLOOKUP($V397,'S5. Diversion'!$B$10:$AC$1450,'S9. Lookup Data'!$I$10+5,FALSE))</f>
        <v/>
      </c>
    </row>
    <row r="398" spans="21:28">
      <c r="U398" s="84">
        <f t="shared" si="12"/>
        <v>1932</v>
      </c>
      <c r="V398" s="134">
        <f t="shared" si="13"/>
        <v>11993</v>
      </c>
      <c r="W398" s="94">
        <v>11993</v>
      </c>
      <c r="X398" t="str">
        <f>IF($X$4="none","",VLOOKUP($V398,'S5. Diversion'!$B$10:$AC$1450,'S9. Lookup Data'!$I$6+5,FALSE))</f>
        <v/>
      </c>
      <c r="Y398" t="str">
        <f>IF($Y$4="none","",VLOOKUP($V398,'S5. Diversion'!$B$10:$AC$1450,'S9. Lookup Data'!$I$7+5,FALSE))</f>
        <v/>
      </c>
      <c r="Z398" t="str">
        <f>IF($Z$4="none","",VLOOKUP($V398,'S5. Diversion'!$B$10:$AC$1450,'S9. Lookup Data'!$I$8+5,FALSE))</f>
        <v/>
      </c>
      <c r="AA398" t="str">
        <f>IF($AA$4="none","",VLOOKUP($V398,'S5. Diversion'!$B$10:$AC$1450,'S9. Lookup Data'!$I$9+5,FALSE))</f>
        <v/>
      </c>
      <c r="AB398" t="str">
        <f>IF($AB$4="none","",VLOOKUP($V398,'S5. Diversion'!$B$10:$AC$1450,'S9. Lookup Data'!$I$10+5,FALSE))</f>
        <v/>
      </c>
    </row>
    <row r="399" spans="21:28">
      <c r="U399" s="84">
        <f t="shared" si="12"/>
        <v>1932</v>
      </c>
      <c r="V399" s="134">
        <f t="shared" si="13"/>
        <v>12023</v>
      </c>
      <c r="W399" s="94">
        <v>12023</v>
      </c>
      <c r="X399" t="str">
        <f>IF($X$4="none","",VLOOKUP($V399,'S5. Diversion'!$B$10:$AC$1450,'S9. Lookup Data'!$I$6+5,FALSE))</f>
        <v/>
      </c>
      <c r="Y399" t="str">
        <f>IF($Y$4="none","",VLOOKUP($V399,'S5. Diversion'!$B$10:$AC$1450,'S9. Lookup Data'!$I$7+5,FALSE))</f>
        <v/>
      </c>
      <c r="Z399" t="str">
        <f>IF($Z$4="none","",VLOOKUP($V399,'S5. Diversion'!$B$10:$AC$1450,'S9. Lookup Data'!$I$8+5,FALSE))</f>
        <v/>
      </c>
      <c r="AA399" t="str">
        <f>IF($AA$4="none","",VLOOKUP($V399,'S5. Diversion'!$B$10:$AC$1450,'S9. Lookup Data'!$I$9+5,FALSE))</f>
        <v/>
      </c>
      <c r="AB399" t="str">
        <f>IF($AB$4="none","",VLOOKUP($V399,'S5. Diversion'!$B$10:$AC$1450,'S9. Lookup Data'!$I$10+5,FALSE))</f>
        <v/>
      </c>
    </row>
    <row r="400" spans="21:28">
      <c r="U400" s="84">
        <f t="shared" si="12"/>
        <v>1932</v>
      </c>
      <c r="V400" s="134">
        <f t="shared" si="13"/>
        <v>12054</v>
      </c>
      <c r="W400" s="94">
        <v>12054</v>
      </c>
      <c r="X400" t="str">
        <f>IF($X$4="none","",VLOOKUP($V400,'S5. Diversion'!$B$10:$AC$1450,'S9. Lookup Data'!$I$6+5,FALSE))</f>
        <v/>
      </c>
      <c r="Y400" t="str">
        <f>IF($Y$4="none","",VLOOKUP($V400,'S5. Diversion'!$B$10:$AC$1450,'S9. Lookup Data'!$I$7+5,FALSE))</f>
        <v/>
      </c>
      <c r="Z400" t="str">
        <f>IF($Z$4="none","",VLOOKUP($V400,'S5. Diversion'!$B$10:$AC$1450,'S9. Lookup Data'!$I$8+5,FALSE))</f>
        <v/>
      </c>
      <c r="AA400" t="str">
        <f>IF($AA$4="none","",VLOOKUP($V400,'S5. Diversion'!$B$10:$AC$1450,'S9. Lookup Data'!$I$9+5,FALSE))</f>
        <v/>
      </c>
      <c r="AB400" t="str">
        <f>IF($AB$4="none","",VLOOKUP($V400,'S5. Diversion'!$B$10:$AC$1450,'S9. Lookup Data'!$I$10+5,FALSE))</f>
        <v/>
      </c>
    </row>
    <row r="401" spans="21:28">
      <c r="U401" s="84">
        <f t="shared" si="12"/>
        <v>1933</v>
      </c>
      <c r="V401" s="134">
        <f t="shared" si="13"/>
        <v>12085</v>
      </c>
      <c r="W401" s="94">
        <v>12085</v>
      </c>
      <c r="X401" t="str">
        <f>IF($X$4="none","",VLOOKUP($V401,'S5. Diversion'!$B$10:$AC$1450,'S9. Lookup Data'!$I$6+5,FALSE))</f>
        <v/>
      </c>
      <c r="Y401" t="str">
        <f>IF($Y$4="none","",VLOOKUP($V401,'S5. Diversion'!$B$10:$AC$1450,'S9. Lookup Data'!$I$7+5,FALSE))</f>
        <v/>
      </c>
      <c r="Z401" t="str">
        <f>IF($Z$4="none","",VLOOKUP($V401,'S5. Diversion'!$B$10:$AC$1450,'S9. Lookup Data'!$I$8+5,FALSE))</f>
        <v/>
      </c>
      <c r="AA401" t="str">
        <f>IF($AA$4="none","",VLOOKUP($V401,'S5. Diversion'!$B$10:$AC$1450,'S9. Lookup Data'!$I$9+5,FALSE))</f>
        <v/>
      </c>
      <c r="AB401" t="str">
        <f>IF($AB$4="none","",VLOOKUP($V401,'S5. Diversion'!$B$10:$AC$1450,'S9. Lookup Data'!$I$10+5,FALSE))</f>
        <v/>
      </c>
    </row>
    <row r="402" spans="21:28">
      <c r="U402" s="84">
        <f t="shared" si="12"/>
        <v>1933</v>
      </c>
      <c r="V402" s="134">
        <f t="shared" si="13"/>
        <v>12113</v>
      </c>
      <c r="W402" s="94">
        <v>12113</v>
      </c>
      <c r="X402" t="str">
        <f>IF($X$4="none","",VLOOKUP($V402,'S5. Diversion'!$B$10:$AC$1450,'S9. Lookup Data'!$I$6+5,FALSE))</f>
        <v/>
      </c>
      <c r="Y402" t="str">
        <f>IF($Y$4="none","",VLOOKUP($V402,'S5. Diversion'!$B$10:$AC$1450,'S9. Lookup Data'!$I$7+5,FALSE))</f>
        <v/>
      </c>
      <c r="Z402" t="str">
        <f>IF($Z$4="none","",VLOOKUP($V402,'S5. Diversion'!$B$10:$AC$1450,'S9. Lookup Data'!$I$8+5,FALSE))</f>
        <v/>
      </c>
      <c r="AA402" t="str">
        <f>IF($AA$4="none","",VLOOKUP($V402,'S5. Diversion'!$B$10:$AC$1450,'S9. Lookup Data'!$I$9+5,FALSE))</f>
        <v/>
      </c>
      <c r="AB402" t="str">
        <f>IF($AB$4="none","",VLOOKUP($V402,'S5. Diversion'!$B$10:$AC$1450,'S9. Lookup Data'!$I$10+5,FALSE))</f>
        <v/>
      </c>
    </row>
    <row r="403" spans="21:28">
      <c r="U403" s="84">
        <f t="shared" si="12"/>
        <v>1933</v>
      </c>
      <c r="V403" s="134">
        <f t="shared" si="13"/>
        <v>12144</v>
      </c>
      <c r="W403" s="94">
        <v>12144</v>
      </c>
      <c r="X403" t="str">
        <f>IF($X$4="none","",VLOOKUP($V403,'S5. Diversion'!$B$10:$AC$1450,'S9. Lookup Data'!$I$6+5,FALSE))</f>
        <v/>
      </c>
      <c r="Y403" t="str">
        <f>IF($Y$4="none","",VLOOKUP($V403,'S5. Diversion'!$B$10:$AC$1450,'S9. Lookup Data'!$I$7+5,FALSE))</f>
        <v/>
      </c>
      <c r="Z403" t="str">
        <f>IF($Z$4="none","",VLOOKUP($V403,'S5. Diversion'!$B$10:$AC$1450,'S9. Lookup Data'!$I$8+5,FALSE))</f>
        <v/>
      </c>
      <c r="AA403" t="str">
        <f>IF($AA$4="none","",VLOOKUP($V403,'S5. Diversion'!$B$10:$AC$1450,'S9. Lookup Data'!$I$9+5,FALSE))</f>
        <v/>
      </c>
      <c r="AB403" t="str">
        <f>IF($AB$4="none","",VLOOKUP($V403,'S5. Diversion'!$B$10:$AC$1450,'S9. Lookup Data'!$I$10+5,FALSE))</f>
        <v/>
      </c>
    </row>
    <row r="404" spans="21:28">
      <c r="U404" s="84">
        <f t="shared" si="12"/>
        <v>1933</v>
      </c>
      <c r="V404" s="134">
        <f t="shared" si="13"/>
        <v>12174</v>
      </c>
      <c r="W404" s="94">
        <v>12174</v>
      </c>
      <c r="X404" t="str">
        <f>IF($X$4="none","",VLOOKUP($V404,'S5. Diversion'!$B$10:$AC$1450,'S9. Lookup Data'!$I$6+5,FALSE))</f>
        <v/>
      </c>
      <c r="Y404" t="str">
        <f>IF($Y$4="none","",VLOOKUP($V404,'S5. Diversion'!$B$10:$AC$1450,'S9. Lookup Data'!$I$7+5,FALSE))</f>
        <v/>
      </c>
      <c r="Z404" t="str">
        <f>IF($Z$4="none","",VLOOKUP($V404,'S5. Diversion'!$B$10:$AC$1450,'S9. Lookup Data'!$I$8+5,FALSE))</f>
        <v/>
      </c>
      <c r="AA404" t="str">
        <f>IF($AA$4="none","",VLOOKUP($V404,'S5. Diversion'!$B$10:$AC$1450,'S9. Lookup Data'!$I$9+5,FALSE))</f>
        <v/>
      </c>
      <c r="AB404" t="str">
        <f>IF($AB$4="none","",VLOOKUP($V404,'S5. Diversion'!$B$10:$AC$1450,'S9. Lookup Data'!$I$10+5,FALSE))</f>
        <v/>
      </c>
    </row>
    <row r="405" spans="21:28">
      <c r="U405" s="84">
        <f t="shared" si="12"/>
        <v>1933</v>
      </c>
      <c r="V405" s="134">
        <f t="shared" si="13"/>
        <v>12205</v>
      </c>
      <c r="W405" s="94">
        <v>12205</v>
      </c>
      <c r="X405" t="str">
        <f>IF($X$4="none","",VLOOKUP($V405,'S5. Diversion'!$B$10:$AC$1450,'S9. Lookup Data'!$I$6+5,FALSE))</f>
        <v/>
      </c>
      <c r="Y405" t="str">
        <f>IF($Y$4="none","",VLOOKUP($V405,'S5. Diversion'!$B$10:$AC$1450,'S9. Lookup Data'!$I$7+5,FALSE))</f>
        <v/>
      </c>
      <c r="Z405" t="str">
        <f>IF($Z$4="none","",VLOOKUP($V405,'S5. Diversion'!$B$10:$AC$1450,'S9. Lookup Data'!$I$8+5,FALSE))</f>
        <v/>
      </c>
      <c r="AA405" t="str">
        <f>IF($AA$4="none","",VLOOKUP($V405,'S5. Diversion'!$B$10:$AC$1450,'S9. Lookup Data'!$I$9+5,FALSE))</f>
        <v/>
      </c>
      <c r="AB405" t="str">
        <f>IF($AB$4="none","",VLOOKUP($V405,'S5. Diversion'!$B$10:$AC$1450,'S9. Lookup Data'!$I$10+5,FALSE))</f>
        <v/>
      </c>
    </row>
    <row r="406" spans="21:28">
      <c r="U406" s="84">
        <f t="shared" si="12"/>
        <v>1933</v>
      </c>
      <c r="V406" s="134">
        <f t="shared" si="13"/>
        <v>12235</v>
      </c>
      <c r="W406" s="94">
        <v>12235</v>
      </c>
      <c r="X406" t="str">
        <f>IF($X$4="none","",VLOOKUP($V406,'S5. Diversion'!$B$10:$AC$1450,'S9. Lookup Data'!$I$6+5,FALSE))</f>
        <v/>
      </c>
      <c r="Y406" t="str">
        <f>IF($Y$4="none","",VLOOKUP($V406,'S5. Diversion'!$B$10:$AC$1450,'S9. Lookup Data'!$I$7+5,FALSE))</f>
        <v/>
      </c>
      <c r="Z406" t="str">
        <f>IF($Z$4="none","",VLOOKUP($V406,'S5. Diversion'!$B$10:$AC$1450,'S9. Lookup Data'!$I$8+5,FALSE))</f>
        <v/>
      </c>
      <c r="AA406" t="str">
        <f>IF($AA$4="none","",VLOOKUP($V406,'S5. Diversion'!$B$10:$AC$1450,'S9. Lookup Data'!$I$9+5,FALSE))</f>
        <v/>
      </c>
      <c r="AB406" t="str">
        <f>IF($AB$4="none","",VLOOKUP($V406,'S5. Diversion'!$B$10:$AC$1450,'S9. Lookup Data'!$I$10+5,FALSE))</f>
        <v/>
      </c>
    </row>
    <row r="407" spans="21:28">
      <c r="U407" s="84">
        <f t="shared" si="12"/>
        <v>1933</v>
      </c>
      <c r="V407" s="134">
        <f t="shared" si="13"/>
        <v>12266</v>
      </c>
      <c r="W407" s="94">
        <v>12266</v>
      </c>
      <c r="X407" t="str">
        <f>IF($X$4="none","",VLOOKUP($V407,'S5. Diversion'!$B$10:$AC$1450,'S9. Lookup Data'!$I$6+5,FALSE))</f>
        <v/>
      </c>
      <c r="Y407" t="str">
        <f>IF($Y$4="none","",VLOOKUP($V407,'S5. Diversion'!$B$10:$AC$1450,'S9. Lookup Data'!$I$7+5,FALSE))</f>
        <v/>
      </c>
      <c r="Z407" t="str">
        <f>IF($Z$4="none","",VLOOKUP($V407,'S5. Diversion'!$B$10:$AC$1450,'S9. Lookup Data'!$I$8+5,FALSE))</f>
        <v/>
      </c>
      <c r="AA407" t="str">
        <f>IF($AA$4="none","",VLOOKUP($V407,'S5. Diversion'!$B$10:$AC$1450,'S9. Lookup Data'!$I$9+5,FALSE))</f>
        <v/>
      </c>
      <c r="AB407" t="str">
        <f>IF($AB$4="none","",VLOOKUP($V407,'S5. Diversion'!$B$10:$AC$1450,'S9. Lookup Data'!$I$10+5,FALSE))</f>
        <v/>
      </c>
    </row>
    <row r="408" spans="21:28">
      <c r="U408" s="84">
        <f t="shared" si="12"/>
        <v>1933</v>
      </c>
      <c r="V408" s="134">
        <f t="shared" si="13"/>
        <v>12297</v>
      </c>
      <c r="W408" s="94">
        <v>12297</v>
      </c>
      <c r="X408" t="str">
        <f>IF($X$4="none","",VLOOKUP($V408,'S5. Diversion'!$B$10:$AC$1450,'S9. Lookup Data'!$I$6+5,FALSE))</f>
        <v/>
      </c>
      <c r="Y408" t="str">
        <f>IF($Y$4="none","",VLOOKUP($V408,'S5. Diversion'!$B$10:$AC$1450,'S9. Lookup Data'!$I$7+5,FALSE))</f>
        <v/>
      </c>
      <c r="Z408" t="str">
        <f>IF($Z$4="none","",VLOOKUP($V408,'S5. Diversion'!$B$10:$AC$1450,'S9. Lookup Data'!$I$8+5,FALSE))</f>
        <v/>
      </c>
      <c r="AA408" t="str">
        <f>IF($AA$4="none","",VLOOKUP($V408,'S5. Diversion'!$B$10:$AC$1450,'S9. Lookup Data'!$I$9+5,FALSE))</f>
        <v/>
      </c>
      <c r="AB408" t="str">
        <f>IF($AB$4="none","",VLOOKUP($V408,'S5. Diversion'!$B$10:$AC$1450,'S9. Lookup Data'!$I$10+5,FALSE))</f>
        <v/>
      </c>
    </row>
    <row r="409" spans="21:28">
      <c r="U409" s="84">
        <f t="shared" si="12"/>
        <v>1933</v>
      </c>
      <c r="V409" s="134">
        <f t="shared" si="13"/>
        <v>12327</v>
      </c>
      <c r="W409" s="94">
        <v>12327</v>
      </c>
      <c r="X409" t="str">
        <f>IF($X$4="none","",VLOOKUP($V409,'S5. Diversion'!$B$10:$AC$1450,'S9. Lookup Data'!$I$6+5,FALSE))</f>
        <v/>
      </c>
      <c r="Y409" t="str">
        <f>IF($Y$4="none","",VLOOKUP($V409,'S5. Diversion'!$B$10:$AC$1450,'S9. Lookup Data'!$I$7+5,FALSE))</f>
        <v/>
      </c>
      <c r="Z409" t="str">
        <f>IF($Z$4="none","",VLOOKUP($V409,'S5. Diversion'!$B$10:$AC$1450,'S9. Lookup Data'!$I$8+5,FALSE))</f>
        <v/>
      </c>
      <c r="AA409" t="str">
        <f>IF($AA$4="none","",VLOOKUP($V409,'S5. Diversion'!$B$10:$AC$1450,'S9. Lookup Data'!$I$9+5,FALSE))</f>
        <v/>
      </c>
      <c r="AB409" t="str">
        <f>IF($AB$4="none","",VLOOKUP($V409,'S5. Diversion'!$B$10:$AC$1450,'S9. Lookup Data'!$I$10+5,FALSE))</f>
        <v/>
      </c>
    </row>
    <row r="410" spans="21:28">
      <c r="U410" s="84">
        <f t="shared" si="12"/>
        <v>1933</v>
      </c>
      <c r="V410" s="134">
        <f t="shared" si="13"/>
        <v>12358</v>
      </c>
      <c r="W410" s="94">
        <v>12358</v>
      </c>
      <c r="X410" t="str">
        <f>IF($X$4="none","",VLOOKUP($V410,'S5. Diversion'!$B$10:$AC$1450,'S9. Lookup Data'!$I$6+5,FALSE))</f>
        <v/>
      </c>
      <c r="Y410" t="str">
        <f>IF($Y$4="none","",VLOOKUP($V410,'S5. Diversion'!$B$10:$AC$1450,'S9. Lookup Data'!$I$7+5,FALSE))</f>
        <v/>
      </c>
      <c r="Z410" t="str">
        <f>IF($Z$4="none","",VLOOKUP($V410,'S5. Diversion'!$B$10:$AC$1450,'S9. Lookup Data'!$I$8+5,FALSE))</f>
        <v/>
      </c>
      <c r="AA410" t="str">
        <f>IF($AA$4="none","",VLOOKUP($V410,'S5. Diversion'!$B$10:$AC$1450,'S9. Lookup Data'!$I$9+5,FALSE))</f>
        <v/>
      </c>
      <c r="AB410" t="str">
        <f>IF($AB$4="none","",VLOOKUP($V410,'S5. Diversion'!$B$10:$AC$1450,'S9. Lookup Data'!$I$10+5,FALSE))</f>
        <v/>
      </c>
    </row>
    <row r="411" spans="21:28">
      <c r="U411" s="84">
        <f t="shared" si="12"/>
        <v>1933</v>
      </c>
      <c r="V411" s="134">
        <f t="shared" si="13"/>
        <v>12388</v>
      </c>
      <c r="W411" s="94">
        <v>12388</v>
      </c>
      <c r="X411" t="str">
        <f>IF($X$4="none","",VLOOKUP($V411,'S5. Diversion'!$B$10:$AC$1450,'S9. Lookup Data'!$I$6+5,FALSE))</f>
        <v/>
      </c>
      <c r="Y411" t="str">
        <f>IF($Y$4="none","",VLOOKUP($V411,'S5. Diversion'!$B$10:$AC$1450,'S9. Lookup Data'!$I$7+5,FALSE))</f>
        <v/>
      </c>
      <c r="Z411" t="str">
        <f>IF($Z$4="none","",VLOOKUP($V411,'S5. Diversion'!$B$10:$AC$1450,'S9. Lookup Data'!$I$8+5,FALSE))</f>
        <v/>
      </c>
      <c r="AA411" t="str">
        <f>IF($AA$4="none","",VLOOKUP($V411,'S5. Diversion'!$B$10:$AC$1450,'S9. Lookup Data'!$I$9+5,FALSE))</f>
        <v/>
      </c>
      <c r="AB411" t="str">
        <f>IF($AB$4="none","",VLOOKUP($V411,'S5. Diversion'!$B$10:$AC$1450,'S9. Lookup Data'!$I$10+5,FALSE))</f>
        <v/>
      </c>
    </row>
    <row r="412" spans="21:28">
      <c r="U412" s="84">
        <f t="shared" si="12"/>
        <v>1933</v>
      </c>
      <c r="V412" s="134">
        <f t="shared" si="13"/>
        <v>12419</v>
      </c>
      <c r="W412" s="94">
        <v>12419</v>
      </c>
      <c r="X412" t="str">
        <f>IF($X$4="none","",VLOOKUP($V412,'S5. Diversion'!$B$10:$AC$1450,'S9. Lookup Data'!$I$6+5,FALSE))</f>
        <v/>
      </c>
      <c r="Y412" t="str">
        <f>IF($Y$4="none","",VLOOKUP($V412,'S5. Diversion'!$B$10:$AC$1450,'S9. Lookup Data'!$I$7+5,FALSE))</f>
        <v/>
      </c>
      <c r="Z412" t="str">
        <f>IF($Z$4="none","",VLOOKUP($V412,'S5. Diversion'!$B$10:$AC$1450,'S9. Lookup Data'!$I$8+5,FALSE))</f>
        <v/>
      </c>
      <c r="AA412" t="str">
        <f>IF($AA$4="none","",VLOOKUP($V412,'S5. Diversion'!$B$10:$AC$1450,'S9. Lookup Data'!$I$9+5,FALSE))</f>
        <v/>
      </c>
      <c r="AB412" t="str">
        <f>IF($AB$4="none","",VLOOKUP($V412,'S5. Diversion'!$B$10:$AC$1450,'S9. Lookup Data'!$I$10+5,FALSE))</f>
        <v/>
      </c>
    </row>
    <row r="413" spans="21:28">
      <c r="U413" s="84">
        <f t="shared" si="12"/>
        <v>1934</v>
      </c>
      <c r="V413" s="134">
        <f t="shared" si="13"/>
        <v>12450</v>
      </c>
      <c r="W413" s="94">
        <v>12450</v>
      </c>
      <c r="X413" t="str">
        <f>IF($X$4="none","",VLOOKUP($V413,'S5. Diversion'!$B$10:$AC$1450,'S9. Lookup Data'!$I$6+5,FALSE))</f>
        <v/>
      </c>
      <c r="Y413" t="str">
        <f>IF($Y$4="none","",VLOOKUP($V413,'S5. Diversion'!$B$10:$AC$1450,'S9. Lookup Data'!$I$7+5,FALSE))</f>
        <v/>
      </c>
      <c r="Z413" t="str">
        <f>IF($Z$4="none","",VLOOKUP($V413,'S5. Diversion'!$B$10:$AC$1450,'S9. Lookup Data'!$I$8+5,FALSE))</f>
        <v/>
      </c>
      <c r="AA413" t="str">
        <f>IF($AA$4="none","",VLOOKUP($V413,'S5. Diversion'!$B$10:$AC$1450,'S9. Lookup Data'!$I$9+5,FALSE))</f>
        <v/>
      </c>
      <c r="AB413" t="str">
        <f>IF($AB$4="none","",VLOOKUP($V413,'S5. Diversion'!$B$10:$AC$1450,'S9. Lookup Data'!$I$10+5,FALSE))</f>
        <v/>
      </c>
    </row>
    <row r="414" spans="21:28">
      <c r="U414" s="84">
        <f t="shared" si="12"/>
        <v>1934</v>
      </c>
      <c r="V414" s="134">
        <f t="shared" si="13"/>
        <v>12478</v>
      </c>
      <c r="W414" s="94">
        <v>12478</v>
      </c>
      <c r="X414" t="str">
        <f>IF($X$4="none","",VLOOKUP($V414,'S5. Diversion'!$B$10:$AC$1450,'S9. Lookup Data'!$I$6+5,FALSE))</f>
        <v/>
      </c>
      <c r="Y414" t="str">
        <f>IF($Y$4="none","",VLOOKUP($V414,'S5. Diversion'!$B$10:$AC$1450,'S9. Lookup Data'!$I$7+5,FALSE))</f>
        <v/>
      </c>
      <c r="Z414" t="str">
        <f>IF($Z$4="none","",VLOOKUP($V414,'S5. Diversion'!$B$10:$AC$1450,'S9. Lookup Data'!$I$8+5,FALSE))</f>
        <v/>
      </c>
      <c r="AA414" t="str">
        <f>IF($AA$4="none","",VLOOKUP($V414,'S5. Diversion'!$B$10:$AC$1450,'S9. Lookup Data'!$I$9+5,FALSE))</f>
        <v/>
      </c>
      <c r="AB414" t="str">
        <f>IF($AB$4="none","",VLOOKUP($V414,'S5. Diversion'!$B$10:$AC$1450,'S9. Lookup Data'!$I$10+5,FALSE))</f>
        <v/>
      </c>
    </row>
    <row r="415" spans="21:28">
      <c r="U415" s="84">
        <f t="shared" si="12"/>
        <v>1934</v>
      </c>
      <c r="V415" s="134">
        <f t="shared" si="13"/>
        <v>12509</v>
      </c>
      <c r="W415" s="94">
        <v>12509</v>
      </c>
      <c r="X415" t="str">
        <f>IF($X$4="none","",VLOOKUP($V415,'S5. Diversion'!$B$10:$AC$1450,'S9. Lookup Data'!$I$6+5,FALSE))</f>
        <v/>
      </c>
      <c r="Y415" t="str">
        <f>IF($Y$4="none","",VLOOKUP($V415,'S5. Diversion'!$B$10:$AC$1450,'S9. Lookup Data'!$I$7+5,FALSE))</f>
        <v/>
      </c>
      <c r="Z415" t="str">
        <f>IF($Z$4="none","",VLOOKUP($V415,'S5. Diversion'!$B$10:$AC$1450,'S9. Lookup Data'!$I$8+5,FALSE))</f>
        <v/>
      </c>
      <c r="AA415" t="str">
        <f>IF($AA$4="none","",VLOOKUP($V415,'S5. Diversion'!$B$10:$AC$1450,'S9. Lookup Data'!$I$9+5,FALSE))</f>
        <v/>
      </c>
      <c r="AB415" t="str">
        <f>IF($AB$4="none","",VLOOKUP($V415,'S5. Diversion'!$B$10:$AC$1450,'S9. Lookup Data'!$I$10+5,FALSE))</f>
        <v/>
      </c>
    </row>
    <row r="416" spans="21:28">
      <c r="U416" s="84">
        <f t="shared" si="12"/>
        <v>1934</v>
      </c>
      <c r="V416" s="134">
        <f t="shared" si="13"/>
        <v>12539</v>
      </c>
      <c r="W416" s="94">
        <v>12539</v>
      </c>
      <c r="X416" t="str">
        <f>IF($X$4="none","",VLOOKUP($V416,'S5. Diversion'!$B$10:$AC$1450,'S9. Lookup Data'!$I$6+5,FALSE))</f>
        <v/>
      </c>
      <c r="Y416" t="str">
        <f>IF($Y$4="none","",VLOOKUP($V416,'S5. Diversion'!$B$10:$AC$1450,'S9. Lookup Data'!$I$7+5,FALSE))</f>
        <v/>
      </c>
      <c r="Z416" t="str">
        <f>IF($Z$4="none","",VLOOKUP($V416,'S5. Diversion'!$B$10:$AC$1450,'S9. Lookup Data'!$I$8+5,FALSE))</f>
        <v/>
      </c>
      <c r="AA416" t="str">
        <f>IF($AA$4="none","",VLOOKUP($V416,'S5. Diversion'!$B$10:$AC$1450,'S9. Lookup Data'!$I$9+5,FALSE))</f>
        <v/>
      </c>
      <c r="AB416" t="str">
        <f>IF($AB$4="none","",VLOOKUP($V416,'S5. Diversion'!$B$10:$AC$1450,'S9. Lookup Data'!$I$10+5,FALSE))</f>
        <v/>
      </c>
    </row>
    <row r="417" spans="21:28">
      <c r="U417" s="84">
        <f t="shared" si="12"/>
        <v>1934</v>
      </c>
      <c r="V417" s="134">
        <f t="shared" si="13"/>
        <v>12570</v>
      </c>
      <c r="W417" s="94">
        <v>12570</v>
      </c>
      <c r="X417" t="str">
        <f>IF($X$4="none","",VLOOKUP($V417,'S5. Diversion'!$B$10:$AC$1450,'S9. Lookup Data'!$I$6+5,FALSE))</f>
        <v/>
      </c>
      <c r="Y417" t="str">
        <f>IF($Y$4="none","",VLOOKUP($V417,'S5. Diversion'!$B$10:$AC$1450,'S9. Lookup Data'!$I$7+5,FALSE))</f>
        <v/>
      </c>
      <c r="Z417" t="str">
        <f>IF($Z$4="none","",VLOOKUP($V417,'S5. Diversion'!$B$10:$AC$1450,'S9. Lookup Data'!$I$8+5,FALSE))</f>
        <v/>
      </c>
      <c r="AA417" t="str">
        <f>IF($AA$4="none","",VLOOKUP($V417,'S5. Diversion'!$B$10:$AC$1450,'S9. Lookup Data'!$I$9+5,FALSE))</f>
        <v/>
      </c>
      <c r="AB417" t="str">
        <f>IF($AB$4="none","",VLOOKUP($V417,'S5. Diversion'!$B$10:$AC$1450,'S9. Lookup Data'!$I$10+5,FALSE))</f>
        <v/>
      </c>
    </row>
    <row r="418" spans="21:28">
      <c r="U418" s="84">
        <f t="shared" si="12"/>
        <v>1934</v>
      </c>
      <c r="V418" s="134">
        <f t="shared" si="13"/>
        <v>12600</v>
      </c>
      <c r="W418" s="94">
        <v>12600</v>
      </c>
      <c r="X418" t="str">
        <f>IF($X$4="none","",VLOOKUP($V418,'S5. Diversion'!$B$10:$AC$1450,'S9. Lookup Data'!$I$6+5,FALSE))</f>
        <v/>
      </c>
      <c r="Y418" t="str">
        <f>IF($Y$4="none","",VLOOKUP($V418,'S5. Diversion'!$B$10:$AC$1450,'S9. Lookup Data'!$I$7+5,FALSE))</f>
        <v/>
      </c>
      <c r="Z418" t="str">
        <f>IF($Z$4="none","",VLOOKUP($V418,'S5. Diversion'!$B$10:$AC$1450,'S9. Lookup Data'!$I$8+5,FALSE))</f>
        <v/>
      </c>
      <c r="AA418" t="str">
        <f>IF($AA$4="none","",VLOOKUP($V418,'S5. Diversion'!$B$10:$AC$1450,'S9. Lookup Data'!$I$9+5,FALSE))</f>
        <v/>
      </c>
      <c r="AB418" t="str">
        <f>IF($AB$4="none","",VLOOKUP($V418,'S5. Diversion'!$B$10:$AC$1450,'S9. Lookup Data'!$I$10+5,FALSE))</f>
        <v/>
      </c>
    </row>
    <row r="419" spans="21:28">
      <c r="U419" s="84">
        <f t="shared" si="12"/>
        <v>1934</v>
      </c>
      <c r="V419" s="134">
        <f t="shared" si="13"/>
        <v>12631</v>
      </c>
      <c r="W419" s="94">
        <v>12631</v>
      </c>
      <c r="X419" t="str">
        <f>IF($X$4="none","",VLOOKUP($V419,'S5. Diversion'!$B$10:$AC$1450,'S9. Lookup Data'!$I$6+5,FALSE))</f>
        <v/>
      </c>
      <c r="Y419" t="str">
        <f>IF($Y$4="none","",VLOOKUP($V419,'S5. Diversion'!$B$10:$AC$1450,'S9. Lookup Data'!$I$7+5,FALSE))</f>
        <v/>
      </c>
      <c r="Z419" t="str">
        <f>IF($Z$4="none","",VLOOKUP($V419,'S5. Diversion'!$B$10:$AC$1450,'S9. Lookup Data'!$I$8+5,FALSE))</f>
        <v/>
      </c>
      <c r="AA419" t="str">
        <f>IF($AA$4="none","",VLOOKUP($V419,'S5. Diversion'!$B$10:$AC$1450,'S9. Lookup Data'!$I$9+5,FALSE))</f>
        <v/>
      </c>
      <c r="AB419" t="str">
        <f>IF($AB$4="none","",VLOOKUP($V419,'S5. Diversion'!$B$10:$AC$1450,'S9. Lookup Data'!$I$10+5,FALSE))</f>
        <v/>
      </c>
    </row>
    <row r="420" spans="21:28">
      <c r="U420" s="84">
        <f t="shared" si="12"/>
        <v>1934</v>
      </c>
      <c r="V420" s="134">
        <f t="shared" si="13"/>
        <v>12662</v>
      </c>
      <c r="W420" s="94">
        <v>12662</v>
      </c>
      <c r="X420" t="str">
        <f>IF($X$4="none","",VLOOKUP($V420,'S5. Diversion'!$B$10:$AC$1450,'S9. Lookup Data'!$I$6+5,FALSE))</f>
        <v/>
      </c>
      <c r="Y420" t="str">
        <f>IF($Y$4="none","",VLOOKUP($V420,'S5. Diversion'!$B$10:$AC$1450,'S9. Lookup Data'!$I$7+5,FALSE))</f>
        <v/>
      </c>
      <c r="Z420" t="str">
        <f>IF($Z$4="none","",VLOOKUP($V420,'S5. Diversion'!$B$10:$AC$1450,'S9. Lookup Data'!$I$8+5,FALSE))</f>
        <v/>
      </c>
      <c r="AA420" t="str">
        <f>IF($AA$4="none","",VLOOKUP($V420,'S5. Diversion'!$B$10:$AC$1450,'S9. Lookup Data'!$I$9+5,FALSE))</f>
        <v/>
      </c>
      <c r="AB420" t="str">
        <f>IF($AB$4="none","",VLOOKUP($V420,'S5. Diversion'!$B$10:$AC$1450,'S9. Lookup Data'!$I$10+5,FALSE))</f>
        <v/>
      </c>
    </row>
    <row r="421" spans="21:28">
      <c r="U421" s="84">
        <f t="shared" si="12"/>
        <v>1934</v>
      </c>
      <c r="V421" s="134">
        <f t="shared" si="13"/>
        <v>12692</v>
      </c>
      <c r="W421" s="94">
        <v>12692</v>
      </c>
      <c r="X421" t="str">
        <f>IF($X$4="none","",VLOOKUP($V421,'S5. Diversion'!$B$10:$AC$1450,'S9. Lookup Data'!$I$6+5,FALSE))</f>
        <v/>
      </c>
      <c r="Y421" t="str">
        <f>IF($Y$4="none","",VLOOKUP($V421,'S5. Diversion'!$B$10:$AC$1450,'S9. Lookup Data'!$I$7+5,FALSE))</f>
        <v/>
      </c>
      <c r="Z421" t="str">
        <f>IF($Z$4="none","",VLOOKUP($V421,'S5. Diversion'!$B$10:$AC$1450,'S9. Lookup Data'!$I$8+5,FALSE))</f>
        <v/>
      </c>
      <c r="AA421" t="str">
        <f>IF($AA$4="none","",VLOOKUP($V421,'S5. Diversion'!$B$10:$AC$1450,'S9. Lookup Data'!$I$9+5,FALSE))</f>
        <v/>
      </c>
      <c r="AB421" t="str">
        <f>IF($AB$4="none","",VLOOKUP($V421,'S5. Diversion'!$B$10:$AC$1450,'S9. Lookup Data'!$I$10+5,FALSE))</f>
        <v/>
      </c>
    </row>
    <row r="422" spans="21:28">
      <c r="U422" s="84">
        <f t="shared" si="12"/>
        <v>1934</v>
      </c>
      <c r="V422" s="134">
        <f t="shared" si="13"/>
        <v>12723</v>
      </c>
      <c r="W422" s="94">
        <v>12723</v>
      </c>
      <c r="X422" t="str">
        <f>IF($X$4="none","",VLOOKUP($V422,'S5. Diversion'!$B$10:$AC$1450,'S9. Lookup Data'!$I$6+5,FALSE))</f>
        <v/>
      </c>
      <c r="Y422" t="str">
        <f>IF($Y$4="none","",VLOOKUP($V422,'S5. Diversion'!$B$10:$AC$1450,'S9. Lookup Data'!$I$7+5,FALSE))</f>
        <v/>
      </c>
      <c r="Z422" t="str">
        <f>IF($Z$4="none","",VLOOKUP($V422,'S5. Diversion'!$B$10:$AC$1450,'S9. Lookup Data'!$I$8+5,FALSE))</f>
        <v/>
      </c>
      <c r="AA422" t="str">
        <f>IF($AA$4="none","",VLOOKUP($V422,'S5. Diversion'!$B$10:$AC$1450,'S9. Lookup Data'!$I$9+5,FALSE))</f>
        <v/>
      </c>
      <c r="AB422" t="str">
        <f>IF($AB$4="none","",VLOOKUP($V422,'S5. Diversion'!$B$10:$AC$1450,'S9. Lookup Data'!$I$10+5,FALSE))</f>
        <v/>
      </c>
    </row>
    <row r="423" spans="21:28">
      <c r="U423" s="84">
        <f t="shared" si="12"/>
        <v>1934</v>
      </c>
      <c r="V423" s="134">
        <f t="shared" si="13"/>
        <v>12753</v>
      </c>
      <c r="W423" s="94">
        <v>12753</v>
      </c>
      <c r="X423" t="str">
        <f>IF($X$4="none","",VLOOKUP($V423,'S5. Diversion'!$B$10:$AC$1450,'S9. Lookup Data'!$I$6+5,FALSE))</f>
        <v/>
      </c>
      <c r="Y423" t="str">
        <f>IF($Y$4="none","",VLOOKUP($V423,'S5. Diversion'!$B$10:$AC$1450,'S9. Lookup Data'!$I$7+5,FALSE))</f>
        <v/>
      </c>
      <c r="Z423" t="str">
        <f>IF($Z$4="none","",VLOOKUP($V423,'S5. Diversion'!$B$10:$AC$1450,'S9. Lookup Data'!$I$8+5,FALSE))</f>
        <v/>
      </c>
      <c r="AA423" t="str">
        <f>IF($AA$4="none","",VLOOKUP($V423,'S5. Diversion'!$B$10:$AC$1450,'S9. Lookup Data'!$I$9+5,FALSE))</f>
        <v/>
      </c>
      <c r="AB423" t="str">
        <f>IF($AB$4="none","",VLOOKUP($V423,'S5. Diversion'!$B$10:$AC$1450,'S9. Lookup Data'!$I$10+5,FALSE))</f>
        <v/>
      </c>
    </row>
    <row r="424" spans="21:28">
      <c r="U424" s="84">
        <f t="shared" si="12"/>
        <v>1934</v>
      </c>
      <c r="V424" s="134">
        <f t="shared" si="13"/>
        <v>12784</v>
      </c>
      <c r="W424" s="94">
        <v>12784</v>
      </c>
      <c r="X424" t="str">
        <f>IF($X$4="none","",VLOOKUP($V424,'S5. Diversion'!$B$10:$AC$1450,'S9. Lookup Data'!$I$6+5,FALSE))</f>
        <v/>
      </c>
      <c r="Y424" t="str">
        <f>IF($Y$4="none","",VLOOKUP($V424,'S5. Diversion'!$B$10:$AC$1450,'S9. Lookup Data'!$I$7+5,FALSE))</f>
        <v/>
      </c>
      <c r="Z424" t="str">
        <f>IF($Z$4="none","",VLOOKUP($V424,'S5. Diversion'!$B$10:$AC$1450,'S9. Lookup Data'!$I$8+5,FALSE))</f>
        <v/>
      </c>
      <c r="AA424" t="str">
        <f>IF($AA$4="none","",VLOOKUP($V424,'S5. Diversion'!$B$10:$AC$1450,'S9. Lookup Data'!$I$9+5,FALSE))</f>
        <v/>
      </c>
      <c r="AB424" t="str">
        <f>IF($AB$4="none","",VLOOKUP($V424,'S5. Diversion'!$B$10:$AC$1450,'S9. Lookup Data'!$I$10+5,FALSE))</f>
        <v/>
      </c>
    </row>
    <row r="425" spans="21:28">
      <c r="U425" s="84">
        <f t="shared" si="12"/>
        <v>1935</v>
      </c>
      <c r="V425" s="134">
        <f t="shared" si="13"/>
        <v>12815</v>
      </c>
      <c r="W425" s="94">
        <v>12815</v>
      </c>
      <c r="X425" t="str">
        <f>IF($X$4="none","",VLOOKUP($V425,'S5. Diversion'!$B$10:$AC$1450,'S9. Lookup Data'!$I$6+5,FALSE))</f>
        <v/>
      </c>
      <c r="Y425" t="str">
        <f>IF($Y$4="none","",VLOOKUP($V425,'S5. Diversion'!$B$10:$AC$1450,'S9. Lookup Data'!$I$7+5,FALSE))</f>
        <v/>
      </c>
      <c r="Z425" t="str">
        <f>IF($Z$4="none","",VLOOKUP($V425,'S5. Diversion'!$B$10:$AC$1450,'S9. Lookup Data'!$I$8+5,FALSE))</f>
        <v/>
      </c>
      <c r="AA425" t="str">
        <f>IF($AA$4="none","",VLOOKUP($V425,'S5. Diversion'!$B$10:$AC$1450,'S9. Lookup Data'!$I$9+5,FALSE))</f>
        <v/>
      </c>
      <c r="AB425" t="str">
        <f>IF($AB$4="none","",VLOOKUP($V425,'S5. Diversion'!$B$10:$AC$1450,'S9. Lookup Data'!$I$10+5,FALSE))</f>
        <v/>
      </c>
    </row>
    <row r="426" spans="21:28">
      <c r="U426" s="84">
        <f t="shared" si="12"/>
        <v>1935</v>
      </c>
      <c r="V426" s="134">
        <f t="shared" si="13"/>
        <v>12843</v>
      </c>
      <c r="W426" s="94">
        <v>12843</v>
      </c>
      <c r="X426" t="str">
        <f>IF($X$4="none","",VLOOKUP($V426,'S5. Diversion'!$B$10:$AC$1450,'S9. Lookup Data'!$I$6+5,FALSE))</f>
        <v/>
      </c>
      <c r="Y426" t="str">
        <f>IF($Y$4="none","",VLOOKUP($V426,'S5. Diversion'!$B$10:$AC$1450,'S9. Lookup Data'!$I$7+5,FALSE))</f>
        <v/>
      </c>
      <c r="Z426" t="str">
        <f>IF($Z$4="none","",VLOOKUP($V426,'S5. Diversion'!$B$10:$AC$1450,'S9. Lookup Data'!$I$8+5,FALSE))</f>
        <v/>
      </c>
      <c r="AA426" t="str">
        <f>IF($AA$4="none","",VLOOKUP($V426,'S5. Diversion'!$B$10:$AC$1450,'S9. Lookup Data'!$I$9+5,FALSE))</f>
        <v/>
      </c>
      <c r="AB426" t="str">
        <f>IF($AB$4="none","",VLOOKUP($V426,'S5. Diversion'!$B$10:$AC$1450,'S9. Lookup Data'!$I$10+5,FALSE))</f>
        <v/>
      </c>
    </row>
    <row r="427" spans="21:28">
      <c r="U427" s="84">
        <f t="shared" si="12"/>
        <v>1935</v>
      </c>
      <c r="V427" s="134">
        <f t="shared" si="13"/>
        <v>12874</v>
      </c>
      <c r="W427" s="94">
        <v>12874</v>
      </c>
      <c r="X427" t="str">
        <f>IF($X$4="none","",VLOOKUP($V427,'S5. Diversion'!$B$10:$AC$1450,'S9. Lookup Data'!$I$6+5,FALSE))</f>
        <v/>
      </c>
      <c r="Y427" t="str">
        <f>IF($Y$4="none","",VLOOKUP($V427,'S5. Diversion'!$B$10:$AC$1450,'S9. Lookup Data'!$I$7+5,FALSE))</f>
        <v/>
      </c>
      <c r="Z427" t="str">
        <f>IF($Z$4="none","",VLOOKUP($V427,'S5. Diversion'!$B$10:$AC$1450,'S9. Lookup Data'!$I$8+5,FALSE))</f>
        <v/>
      </c>
      <c r="AA427" t="str">
        <f>IF($AA$4="none","",VLOOKUP($V427,'S5. Diversion'!$B$10:$AC$1450,'S9. Lookup Data'!$I$9+5,FALSE))</f>
        <v/>
      </c>
      <c r="AB427" t="str">
        <f>IF($AB$4="none","",VLOOKUP($V427,'S5. Diversion'!$B$10:$AC$1450,'S9. Lookup Data'!$I$10+5,FALSE))</f>
        <v/>
      </c>
    </row>
    <row r="428" spans="21:28">
      <c r="U428" s="84">
        <f t="shared" si="12"/>
        <v>1935</v>
      </c>
      <c r="V428" s="134">
        <f t="shared" si="13"/>
        <v>12904</v>
      </c>
      <c r="W428" s="94">
        <v>12904</v>
      </c>
      <c r="X428" t="str">
        <f>IF($X$4="none","",VLOOKUP($V428,'S5. Diversion'!$B$10:$AC$1450,'S9. Lookup Data'!$I$6+5,FALSE))</f>
        <v/>
      </c>
      <c r="Y428" t="str">
        <f>IF($Y$4="none","",VLOOKUP($V428,'S5. Diversion'!$B$10:$AC$1450,'S9. Lookup Data'!$I$7+5,FALSE))</f>
        <v/>
      </c>
      <c r="Z428" t="str">
        <f>IF($Z$4="none","",VLOOKUP($V428,'S5. Diversion'!$B$10:$AC$1450,'S9. Lookup Data'!$I$8+5,FALSE))</f>
        <v/>
      </c>
      <c r="AA428" t="str">
        <f>IF($AA$4="none","",VLOOKUP($V428,'S5. Diversion'!$B$10:$AC$1450,'S9. Lookup Data'!$I$9+5,FALSE))</f>
        <v/>
      </c>
      <c r="AB428" t="str">
        <f>IF($AB$4="none","",VLOOKUP($V428,'S5. Diversion'!$B$10:$AC$1450,'S9. Lookup Data'!$I$10+5,FALSE))</f>
        <v/>
      </c>
    </row>
    <row r="429" spans="21:28">
      <c r="U429" s="84">
        <f t="shared" si="12"/>
        <v>1935</v>
      </c>
      <c r="V429" s="134">
        <f t="shared" si="13"/>
        <v>12935</v>
      </c>
      <c r="W429" s="94">
        <v>12935</v>
      </c>
      <c r="X429" t="str">
        <f>IF($X$4="none","",VLOOKUP($V429,'S5. Diversion'!$B$10:$AC$1450,'S9. Lookup Data'!$I$6+5,FALSE))</f>
        <v/>
      </c>
      <c r="Y429" t="str">
        <f>IF($Y$4="none","",VLOOKUP($V429,'S5. Diversion'!$B$10:$AC$1450,'S9. Lookup Data'!$I$7+5,FALSE))</f>
        <v/>
      </c>
      <c r="Z429" t="str">
        <f>IF($Z$4="none","",VLOOKUP($V429,'S5. Diversion'!$B$10:$AC$1450,'S9. Lookup Data'!$I$8+5,FALSE))</f>
        <v/>
      </c>
      <c r="AA429" t="str">
        <f>IF($AA$4="none","",VLOOKUP($V429,'S5. Diversion'!$B$10:$AC$1450,'S9. Lookup Data'!$I$9+5,FALSE))</f>
        <v/>
      </c>
      <c r="AB429" t="str">
        <f>IF($AB$4="none","",VLOOKUP($V429,'S5. Diversion'!$B$10:$AC$1450,'S9. Lookup Data'!$I$10+5,FALSE))</f>
        <v/>
      </c>
    </row>
    <row r="430" spans="21:28">
      <c r="U430" s="84">
        <f t="shared" si="12"/>
        <v>1935</v>
      </c>
      <c r="V430" s="134">
        <f t="shared" si="13"/>
        <v>12965</v>
      </c>
      <c r="W430" s="94">
        <v>12965</v>
      </c>
      <c r="X430" t="str">
        <f>IF($X$4="none","",VLOOKUP($V430,'S5. Diversion'!$B$10:$AC$1450,'S9. Lookup Data'!$I$6+5,FALSE))</f>
        <v/>
      </c>
      <c r="Y430" t="str">
        <f>IF($Y$4="none","",VLOOKUP($V430,'S5. Diversion'!$B$10:$AC$1450,'S9. Lookup Data'!$I$7+5,FALSE))</f>
        <v/>
      </c>
      <c r="Z430" t="str">
        <f>IF($Z$4="none","",VLOOKUP($V430,'S5. Diversion'!$B$10:$AC$1450,'S9. Lookup Data'!$I$8+5,FALSE))</f>
        <v/>
      </c>
      <c r="AA430" t="str">
        <f>IF($AA$4="none","",VLOOKUP($V430,'S5. Diversion'!$B$10:$AC$1450,'S9. Lookup Data'!$I$9+5,FALSE))</f>
        <v/>
      </c>
      <c r="AB430" t="str">
        <f>IF($AB$4="none","",VLOOKUP($V430,'S5. Diversion'!$B$10:$AC$1450,'S9. Lookup Data'!$I$10+5,FALSE))</f>
        <v/>
      </c>
    </row>
    <row r="431" spans="21:28">
      <c r="U431" s="84">
        <f t="shared" si="12"/>
        <v>1935</v>
      </c>
      <c r="V431" s="134">
        <f t="shared" si="13"/>
        <v>12996</v>
      </c>
      <c r="W431" s="94">
        <v>12996</v>
      </c>
      <c r="X431" t="str">
        <f>IF($X$4="none","",VLOOKUP($V431,'S5. Diversion'!$B$10:$AC$1450,'S9. Lookup Data'!$I$6+5,FALSE))</f>
        <v/>
      </c>
      <c r="Y431" t="str">
        <f>IF($Y$4="none","",VLOOKUP($V431,'S5. Diversion'!$B$10:$AC$1450,'S9. Lookup Data'!$I$7+5,FALSE))</f>
        <v/>
      </c>
      <c r="Z431" t="str">
        <f>IF($Z$4="none","",VLOOKUP($V431,'S5. Diversion'!$B$10:$AC$1450,'S9. Lookup Data'!$I$8+5,FALSE))</f>
        <v/>
      </c>
      <c r="AA431" t="str">
        <f>IF($AA$4="none","",VLOOKUP($V431,'S5. Diversion'!$B$10:$AC$1450,'S9. Lookup Data'!$I$9+5,FALSE))</f>
        <v/>
      </c>
      <c r="AB431" t="str">
        <f>IF($AB$4="none","",VLOOKUP($V431,'S5. Diversion'!$B$10:$AC$1450,'S9. Lookup Data'!$I$10+5,FALSE))</f>
        <v/>
      </c>
    </row>
    <row r="432" spans="21:28">
      <c r="U432" s="84">
        <f t="shared" si="12"/>
        <v>1935</v>
      </c>
      <c r="V432" s="134">
        <f t="shared" si="13"/>
        <v>13027</v>
      </c>
      <c r="W432" s="94">
        <v>13027</v>
      </c>
      <c r="X432" t="str">
        <f>IF($X$4="none","",VLOOKUP($V432,'S5. Diversion'!$B$10:$AC$1450,'S9. Lookup Data'!$I$6+5,FALSE))</f>
        <v/>
      </c>
      <c r="Y432" t="str">
        <f>IF($Y$4="none","",VLOOKUP($V432,'S5. Diversion'!$B$10:$AC$1450,'S9. Lookup Data'!$I$7+5,FALSE))</f>
        <v/>
      </c>
      <c r="Z432" t="str">
        <f>IF($Z$4="none","",VLOOKUP($V432,'S5. Diversion'!$B$10:$AC$1450,'S9. Lookup Data'!$I$8+5,FALSE))</f>
        <v/>
      </c>
      <c r="AA432" t="str">
        <f>IF($AA$4="none","",VLOOKUP($V432,'S5. Diversion'!$B$10:$AC$1450,'S9. Lookup Data'!$I$9+5,FALSE))</f>
        <v/>
      </c>
      <c r="AB432" t="str">
        <f>IF($AB$4="none","",VLOOKUP($V432,'S5. Diversion'!$B$10:$AC$1450,'S9. Lookup Data'!$I$10+5,FALSE))</f>
        <v/>
      </c>
    </row>
    <row r="433" spans="21:28">
      <c r="U433" s="84">
        <f t="shared" si="12"/>
        <v>1935</v>
      </c>
      <c r="V433" s="134">
        <f t="shared" si="13"/>
        <v>13057</v>
      </c>
      <c r="W433" s="94">
        <v>13057</v>
      </c>
      <c r="X433" t="str">
        <f>IF($X$4="none","",VLOOKUP($V433,'S5. Diversion'!$B$10:$AC$1450,'S9. Lookup Data'!$I$6+5,FALSE))</f>
        <v/>
      </c>
      <c r="Y433" t="str">
        <f>IF($Y$4="none","",VLOOKUP($V433,'S5. Diversion'!$B$10:$AC$1450,'S9. Lookup Data'!$I$7+5,FALSE))</f>
        <v/>
      </c>
      <c r="Z433" t="str">
        <f>IF($Z$4="none","",VLOOKUP($V433,'S5. Diversion'!$B$10:$AC$1450,'S9. Lookup Data'!$I$8+5,FALSE))</f>
        <v/>
      </c>
      <c r="AA433" t="str">
        <f>IF($AA$4="none","",VLOOKUP($V433,'S5. Diversion'!$B$10:$AC$1450,'S9. Lookup Data'!$I$9+5,FALSE))</f>
        <v/>
      </c>
      <c r="AB433" t="str">
        <f>IF($AB$4="none","",VLOOKUP($V433,'S5. Diversion'!$B$10:$AC$1450,'S9. Lookup Data'!$I$10+5,FALSE))</f>
        <v/>
      </c>
    </row>
    <row r="434" spans="21:28">
      <c r="U434" s="84">
        <f t="shared" si="12"/>
        <v>1935</v>
      </c>
      <c r="V434" s="134">
        <f t="shared" si="13"/>
        <v>13088</v>
      </c>
      <c r="W434" s="94">
        <v>13088</v>
      </c>
      <c r="X434" t="str">
        <f>IF($X$4="none","",VLOOKUP($V434,'S5. Diversion'!$B$10:$AC$1450,'S9. Lookup Data'!$I$6+5,FALSE))</f>
        <v/>
      </c>
      <c r="Y434" t="str">
        <f>IF($Y$4="none","",VLOOKUP($V434,'S5. Diversion'!$B$10:$AC$1450,'S9. Lookup Data'!$I$7+5,FALSE))</f>
        <v/>
      </c>
      <c r="Z434" t="str">
        <f>IF($Z$4="none","",VLOOKUP($V434,'S5. Diversion'!$B$10:$AC$1450,'S9. Lookup Data'!$I$8+5,FALSE))</f>
        <v/>
      </c>
      <c r="AA434" t="str">
        <f>IF($AA$4="none","",VLOOKUP($V434,'S5. Diversion'!$B$10:$AC$1450,'S9. Lookup Data'!$I$9+5,FALSE))</f>
        <v/>
      </c>
      <c r="AB434" t="str">
        <f>IF($AB$4="none","",VLOOKUP($V434,'S5. Diversion'!$B$10:$AC$1450,'S9. Lookup Data'!$I$10+5,FALSE))</f>
        <v/>
      </c>
    </row>
    <row r="435" spans="21:28">
      <c r="U435" s="84">
        <f t="shared" si="12"/>
        <v>1935</v>
      </c>
      <c r="V435" s="134">
        <f t="shared" si="13"/>
        <v>13118</v>
      </c>
      <c r="W435" s="94">
        <v>13118</v>
      </c>
      <c r="X435" t="str">
        <f>IF($X$4="none","",VLOOKUP($V435,'S5. Diversion'!$B$10:$AC$1450,'S9. Lookup Data'!$I$6+5,FALSE))</f>
        <v/>
      </c>
      <c r="Y435" t="str">
        <f>IF($Y$4="none","",VLOOKUP($V435,'S5. Diversion'!$B$10:$AC$1450,'S9. Lookup Data'!$I$7+5,FALSE))</f>
        <v/>
      </c>
      <c r="Z435" t="str">
        <f>IF($Z$4="none","",VLOOKUP($V435,'S5. Diversion'!$B$10:$AC$1450,'S9. Lookup Data'!$I$8+5,FALSE))</f>
        <v/>
      </c>
      <c r="AA435" t="str">
        <f>IF($AA$4="none","",VLOOKUP($V435,'S5. Diversion'!$B$10:$AC$1450,'S9. Lookup Data'!$I$9+5,FALSE))</f>
        <v/>
      </c>
      <c r="AB435" t="str">
        <f>IF($AB$4="none","",VLOOKUP($V435,'S5. Diversion'!$B$10:$AC$1450,'S9. Lookup Data'!$I$10+5,FALSE))</f>
        <v/>
      </c>
    </row>
    <row r="436" spans="21:28">
      <c r="U436" s="84">
        <f t="shared" si="12"/>
        <v>1935</v>
      </c>
      <c r="V436" s="134">
        <f t="shared" si="13"/>
        <v>13149</v>
      </c>
      <c r="W436" s="94">
        <v>13149</v>
      </c>
      <c r="X436" t="str">
        <f>IF($X$4="none","",VLOOKUP($V436,'S5. Diversion'!$B$10:$AC$1450,'S9. Lookup Data'!$I$6+5,FALSE))</f>
        <v/>
      </c>
      <c r="Y436" t="str">
        <f>IF($Y$4="none","",VLOOKUP($V436,'S5. Diversion'!$B$10:$AC$1450,'S9. Lookup Data'!$I$7+5,FALSE))</f>
        <v/>
      </c>
      <c r="Z436" t="str">
        <f>IF($Z$4="none","",VLOOKUP($V436,'S5. Diversion'!$B$10:$AC$1450,'S9. Lookup Data'!$I$8+5,FALSE))</f>
        <v/>
      </c>
      <c r="AA436" t="str">
        <f>IF($AA$4="none","",VLOOKUP($V436,'S5. Diversion'!$B$10:$AC$1450,'S9. Lookup Data'!$I$9+5,FALSE))</f>
        <v/>
      </c>
      <c r="AB436" t="str">
        <f>IF($AB$4="none","",VLOOKUP($V436,'S5. Diversion'!$B$10:$AC$1450,'S9. Lookup Data'!$I$10+5,FALSE))</f>
        <v/>
      </c>
    </row>
    <row r="437" spans="21:28">
      <c r="U437" s="84">
        <f t="shared" si="12"/>
        <v>1936</v>
      </c>
      <c r="V437" s="134">
        <f t="shared" si="13"/>
        <v>13180</v>
      </c>
      <c r="W437" s="94">
        <v>13180</v>
      </c>
      <c r="X437" t="str">
        <f>IF($X$4="none","",VLOOKUP($V437,'S5. Diversion'!$B$10:$AC$1450,'S9. Lookup Data'!$I$6+5,FALSE))</f>
        <v/>
      </c>
      <c r="Y437" t="str">
        <f>IF($Y$4="none","",VLOOKUP($V437,'S5. Diversion'!$B$10:$AC$1450,'S9. Lookup Data'!$I$7+5,FALSE))</f>
        <v/>
      </c>
      <c r="Z437" t="str">
        <f>IF($Z$4="none","",VLOOKUP($V437,'S5. Diversion'!$B$10:$AC$1450,'S9. Lookup Data'!$I$8+5,FALSE))</f>
        <v/>
      </c>
      <c r="AA437" t="str">
        <f>IF($AA$4="none","",VLOOKUP($V437,'S5. Diversion'!$B$10:$AC$1450,'S9. Lookup Data'!$I$9+5,FALSE))</f>
        <v/>
      </c>
      <c r="AB437" t="str">
        <f>IF($AB$4="none","",VLOOKUP($V437,'S5. Diversion'!$B$10:$AC$1450,'S9. Lookup Data'!$I$10+5,FALSE))</f>
        <v/>
      </c>
    </row>
    <row r="438" spans="21:28">
      <c r="U438" s="84">
        <f t="shared" si="12"/>
        <v>1936</v>
      </c>
      <c r="V438" s="134">
        <f t="shared" si="13"/>
        <v>13209</v>
      </c>
      <c r="W438" s="94">
        <v>13209</v>
      </c>
      <c r="X438" t="str">
        <f>IF($X$4="none","",VLOOKUP($V438,'S5. Diversion'!$B$10:$AC$1450,'S9. Lookup Data'!$I$6+5,FALSE))</f>
        <v/>
      </c>
      <c r="Y438" t="str">
        <f>IF($Y$4="none","",VLOOKUP($V438,'S5. Diversion'!$B$10:$AC$1450,'S9. Lookup Data'!$I$7+5,FALSE))</f>
        <v/>
      </c>
      <c r="Z438" t="str">
        <f>IF($Z$4="none","",VLOOKUP($V438,'S5. Diversion'!$B$10:$AC$1450,'S9. Lookup Data'!$I$8+5,FALSE))</f>
        <v/>
      </c>
      <c r="AA438" t="str">
        <f>IF($AA$4="none","",VLOOKUP($V438,'S5. Diversion'!$B$10:$AC$1450,'S9. Lookup Data'!$I$9+5,FALSE))</f>
        <v/>
      </c>
      <c r="AB438" t="str">
        <f>IF($AB$4="none","",VLOOKUP($V438,'S5. Diversion'!$B$10:$AC$1450,'S9. Lookup Data'!$I$10+5,FALSE))</f>
        <v/>
      </c>
    </row>
    <row r="439" spans="21:28">
      <c r="U439" s="84">
        <f t="shared" si="12"/>
        <v>1936</v>
      </c>
      <c r="V439" s="134">
        <f t="shared" si="13"/>
        <v>13240</v>
      </c>
      <c r="W439" s="94">
        <v>13240</v>
      </c>
      <c r="X439" t="str">
        <f>IF($X$4="none","",VLOOKUP($V439,'S5. Diversion'!$B$10:$AC$1450,'S9. Lookup Data'!$I$6+5,FALSE))</f>
        <v/>
      </c>
      <c r="Y439" t="str">
        <f>IF($Y$4="none","",VLOOKUP($V439,'S5. Diversion'!$B$10:$AC$1450,'S9. Lookup Data'!$I$7+5,FALSE))</f>
        <v/>
      </c>
      <c r="Z439" t="str">
        <f>IF($Z$4="none","",VLOOKUP($V439,'S5. Diversion'!$B$10:$AC$1450,'S9. Lookup Data'!$I$8+5,FALSE))</f>
        <v/>
      </c>
      <c r="AA439" t="str">
        <f>IF($AA$4="none","",VLOOKUP($V439,'S5. Diversion'!$B$10:$AC$1450,'S9. Lookup Data'!$I$9+5,FALSE))</f>
        <v/>
      </c>
      <c r="AB439" t="str">
        <f>IF($AB$4="none","",VLOOKUP($V439,'S5. Diversion'!$B$10:$AC$1450,'S9. Lookup Data'!$I$10+5,FALSE))</f>
        <v/>
      </c>
    </row>
    <row r="440" spans="21:28">
      <c r="U440" s="84">
        <f t="shared" si="12"/>
        <v>1936</v>
      </c>
      <c r="V440" s="134">
        <f t="shared" si="13"/>
        <v>13270</v>
      </c>
      <c r="W440" s="94">
        <v>13270</v>
      </c>
      <c r="X440" t="str">
        <f>IF($X$4="none","",VLOOKUP($V440,'S5. Diversion'!$B$10:$AC$1450,'S9. Lookup Data'!$I$6+5,FALSE))</f>
        <v/>
      </c>
      <c r="Y440" t="str">
        <f>IF($Y$4="none","",VLOOKUP($V440,'S5. Diversion'!$B$10:$AC$1450,'S9. Lookup Data'!$I$7+5,FALSE))</f>
        <v/>
      </c>
      <c r="Z440" t="str">
        <f>IF($Z$4="none","",VLOOKUP($V440,'S5. Diversion'!$B$10:$AC$1450,'S9. Lookup Data'!$I$8+5,FALSE))</f>
        <v/>
      </c>
      <c r="AA440" t="str">
        <f>IF($AA$4="none","",VLOOKUP($V440,'S5. Diversion'!$B$10:$AC$1450,'S9. Lookup Data'!$I$9+5,FALSE))</f>
        <v/>
      </c>
      <c r="AB440" t="str">
        <f>IF($AB$4="none","",VLOOKUP($V440,'S5. Diversion'!$B$10:$AC$1450,'S9. Lookup Data'!$I$10+5,FALSE))</f>
        <v/>
      </c>
    </row>
    <row r="441" spans="21:28">
      <c r="U441" s="84">
        <f t="shared" si="12"/>
        <v>1936</v>
      </c>
      <c r="V441" s="134">
        <f t="shared" si="13"/>
        <v>13301</v>
      </c>
      <c r="W441" s="94">
        <v>13301</v>
      </c>
      <c r="X441" t="str">
        <f>IF($X$4="none","",VLOOKUP($V441,'S5. Diversion'!$B$10:$AC$1450,'S9. Lookup Data'!$I$6+5,FALSE))</f>
        <v/>
      </c>
      <c r="Y441" t="str">
        <f>IF($Y$4="none","",VLOOKUP($V441,'S5. Diversion'!$B$10:$AC$1450,'S9. Lookup Data'!$I$7+5,FALSE))</f>
        <v/>
      </c>
      <c r="Z441" t="str">
        <f>IF($Z$4="none","",VLOOKUP($V441,'S5. Diversion'!$B$10:$AC$1450,'S9. Lookup Data'!$I$8+5,FALSE))</f>
        <v/>
      </c>
      <c r="AA441" t="str">
        <f>IF($AA$4="none","",VLOOKUP($V441,'S5. Diversion'!$B$10:$AC$1450,'S9. Lookup Data'!$I$9+5,FALSE))</f>
        <v/>
      </c>
      <c r="AB441" t="str">
        <f>IF($AB$4="none","",VLOOKUP($V441,'S5. Diversion'!$B$10:$AC$1450,'S9. Lookup Data'!$I$10+5,FALSE))</f>
        <v/>
      </c>
    </row>
    <row r="442" spans="21:28">
      <c r="U442" s="84">
        <f t="shared" si="12"/>
        <v>1936</v>
      </c>
      <c r="V442" s="134">
        <f t="shared" si="13"/>
        <v>13331</v>
      </c>
      <c r="W442" s="94">
        <v>13331</v>
      </c>
      <c r="X442" t="str">
        <f>IF($X$4="none","",VLOOKUP($V442,'S5. Diversion'!$B$10:$AC$1450,'S9. Lookup Data'!$I$6+5,FALSE))</f>
        <v/>
      </c>
      <c r="Y442" t="str">
        <f>IF($Y$4="none","",VLOOKUP($V442,'S5. Diversion'!$B$10:$AC$1450,'S9. Lookup Data'!$I$7+5,FALSE))</f>
        <v/>
      </c>
      <c r="Z442" t="str">
        <f>IF($Z$4="none","",VLOOKUP($V442,'S5. Diversion'!$B$10:$AC$1450,'S9. Lookup Data'!$I$8+5,FALSE))</f>
        <v/>
      </c>
      <c r="AA442" t="str">
        <f>IF($AA$4="none","",VLOOKUP($V442,'S5. Diversion'!$B$10:$AC$1450,'S9. Lookup Data'!$I$9+5,FALSE))</f>
        <v/>
      </c>
      <c r="AB442" t="str">
        <f>IF($AB$4="none","",VLOOKUP($V442,'S5. Diversion'!$B$10:$AC$1450,'S9. Lookup Data'!$I$10+5,FALSE))</f>
        <v/>
      </c>
    </row>
    <row r="443" spans="21:28">
      <c r="U443" s="84">
        <f t="shared" si="12"/>
        <v>1936</v>
      </c>
      <c r="V443" s="134">
        <f t="shared" si="13"/>
        <v>13362</v>
      </c>
      <c r="W443" s="94">
        <v>13362</v>
      </c>
      <c r="X443" t="str">
        <f>IF($X$4="none","",VLOOKUP($V443,'S5. Diversion'!$B$10:$AC$1450,'S9. Lookup Data'!$I$6+5,FALSE))</f>
        <v/>
      </c>
      <c r="Y443" t="str">
        <f>IF($Y$4="none","",VLOOKUP($V443,'S5. Diversion'!$B$10:$AC$1450,'S9. Lookup Data'!$I$7+5,FALSE))</f>
        <v/>
      </c>
      <c r="Z443" t="str">
        <f>IF($Z$4="none","",VLOOKUP($V443,'S5. Diversion'!$B$10:$AC$1450,'S9. Lookup Data'!$I$8+5,FALSE))</f>
        <v/>
      </c>
      <c r="AA443" t="str">
        <f>IF($AA$4="none","",VLOOKUP($V443,'S5. Diversion'!$B$10:$AC$1450,'S9. Lookup Data'!$I$9+5,FALSE))</f>
        <v/>
      </c>
      <c r="AB443" t="str">
        <f>IF($AB$4="none","",VLOOKUP($V443,'S5. Diversion'!$B$10:$AC$1450,'S9. Lookup Data'!$I$10+5,FALSE))</f>
        <v/>
      </c>
    </row>
    <row r="444" spans="21:28">
      <c r="U444" s="84">
        <f t="shared" si="12"/>
        <v>1936</v>
      </c>
      <c r="V444" s="134">
        <f t="shared" si="13"/>
        <v>13393</v>
      </c>
      <c r="W444" s="94">
        <v>13393</v>
      </c>
      <c r="X444" t="str">
        <f>IF($X$4="none","",VLOOKUP($V444,'S5. Diversion'!$B$10:$AC$1450,'S9. Lookup Data'!$I$6+5,FALSE))</f>
        <v/>
      </c>
      <c r="Y444" t="str">
        <f>IF($Y$4="none","",VLOOKUP($V444,'S5. Diversion'!$B$10:$AC$1450,'S9. Lookup Data'!$I$7+5,FALSE))</f>
        <v/>
      </c>
      <c r="Z444" t="str">
        <f>IF($Z$4="none","",VLOOKUP($V444,'S5. Diversion'!$B$10:$AC$1450,'S9. Lookup Data'!$I$8+5,FALSE))</f>
        <v/>
      </c>
      <c r="AA444" t="str">
        <f>IF($AA$4="none","",VLOOKUP($V444,'S5. Diversion'!$B$10:$AC$1450,'S9. Lookup Data'!$I$9+5,FALSE))</f>
        <v/>
      </c>
      <c r="AB444" t="str">
        <f>IF($AB$4="none","",VLOOKUP($V444,'S5. Diversion'!$B$10:$AC$1450,'S9. Lookup Data'!$I$10+5,FALSE))</f>
        <v/>
      </c>
    </row>
    <row r="445" spans="21:28">
      <c r="U445" s="84">
        <f t="shared" si="12"/>
        <v>1936</v>
      </c>
      <c r="V445" s="134">
        <f t="shared" si="13"/>
        <v>13423</v>
      </c>
      <c r="W445" s="94">
        <v>13423</v>
      </c>
      <c r="X445" t="str">
        <f>IF($X$4="none","",VLOOKUP($V445,'S5. Diversion'!$B$10:$AC$1450,'S9. Lookup Data'!$I$6+5,FALSE))</f>
        <v/>
      </c>
      <c r="Y445" t="str">
        <f>IF($Y$4="none","",VLOOKUP($V445,'S5. Diversion'!$B$10:$AC$1450,'S9. Lookup Data'!$I$7+5,FALSE))</f>
        <v/>
      </c>
      <c r="Z445" t="str">
        <f>IF($Z$4="none","",VLOOKUP($V445,'S5. Diversion'!$B$10:$AC$1450,'S9. Lookup Data'!$I$8+5,FALSE))</f>
        <v/>
      </c>
      <c r="AA445" t="str">
        <f>IF($AA$4="none","",VLOOKUP($V445,'S5. Diversion'!$B$10:$AC$1450,'S9. Lookup Data'!$I$9+5,FALSE))</f>
        <v/>
      </c>
      <c r="AB445" t="str">
        <f>IF($AB$4="none","",VLOOKUP($V445,'S5. Diversion'!$B$10:$AC$1450,'S9. Lookup Data'!$I$10+5,FALSE))</f>
        <v/>
      </c>
    </row>
    <row r="446" spans="21:28">
      <c r="U446" s="84">
        <f t="shared" si="12"/>
        <v>1936</v>
      </c>
      <c r="V446" s="134">
        <f t="shared" si="13"/>
        <v>13454</v>
      </c>
      <c r="W446" s="94">
        <v>13454</v>
      </c>
      <c r="X446" t="str">
        <f>IF($X$4="none","",VLOOKUP($V446,'S5. Diversion'!$B$10:$AC$1450,'S9. Lookup Data'!$I$6+5,FALSE))</f>
        <v/>
      </c>
      <c r="Y446" t="str">
        <f>IF($Y$4="none","",VLOOKUP($V446,'S5. Diversion'!$B$10:$AC$1450,'S9. Lookup Data'!$I$7+5,FALSE))</f>
        <v/>
      </c>
      <c r="Z446" t="str">
        <f>IF($Z$4="none","",VLOOKUP($V446,'S5. Diversion'!$B$10:$AC$1450,'S9. Lookup Data'!$I$8+5,FALSE))</f>
        <v/>
      </c>
      <c r="AA446" t="str">
        <f>IF($AA$4="none","",VLOOKUP($V446,'S5. Diversion'!$B$10:$AC$1450,'S9. Lookup Data'!$I$9+5,FALSE))</f>
        <v/>
      </c>
      <c r="AB446" t="str">
        <f>IF($AB$4="none","",VLOOKUP($V446,'S5. Diversion'!$B$10:$AC$1450,'S9. Lookup Data'!$I$10+5,FALSE))</f>
        <v/>
      </c>
    </row>
    <row r="447" spans="21:28">
      <c r="U447" s="84">
        <f t="shared" si="12"/>
        <v>1936</v>
      </c>
      <c r="V447" s="134">
        <f t="shared" si="13"/>
        <v>13484</v>
      </c>
      <c r="W447" s="94">
        <v>13484</v>
      </c>
      <c r="X447" t="str">
        <f>IF($X$4="none","",VLOOKUP($V447,'S5. Diversion'!$B$10:$AC$1450,'S9. Lookup Data'!$I$6+5,FALSE))</f>
        <v/>
      </c>
      <c r="Y447" t="str">
        <f>IF($Y$4="none","",VLOOKUP($V447,'S5. Diversion'!$B$10:$AC$1450,'S9. Lookup Data'!$I$7+5,FALSE))</f>
        <v/>
      </c>
      <c r="Z447" t="str">
        <f>IF($Z$4="none","",VLOOKUP($V447,'S5. Diversion'!$B$10:$AC$1450,'S9. Lookup Data'!$I$8+5,FALSE))</f>
        <v/>
      </c>
      <c r="AA447" t="str">
        <f>IF($AA$4="none","",VLOOKUP($V447,'S5. Diversion'!$B$10:$AC$1450,'S9. Lookup Data'!$I$9+5,FALSE))</f>
        <v/>
      </c>
      <c r="AB447" t="str">
        <f>IF($AB$4="none","",VLOOKUP($V447,'S5. Diversion'!$B$10:$AC$1450,'S9. Lookup Data'!$I$10+5,FALSE))</f>
        <v/>
      </c>
    </row>
    <row r="448" spans="21:28">
      <c r="U448" s="84">
        <f t="shared" si="12"/>
        <v>1936</v>
      </c>
      <c r="V448" s="134">
        <f t="shared" si="13"/>
        <v>13515</v>
      </c>
      <c r="W448" s="94">
        <v>13515</v>
      </c>
      <c r="X448" t="str">
        <f>IF($X$4="none","",VLOOKUP($V448,'S5. Diversion'!$B$10:$AC$1450,'S9. Lookup Data'!$I$6+5,FALSE))</f>
        <v/>
      </c>
      <c r="Y448" t="str">
        <f>IF($Y$4="none","",VLOOKUP($V448,'S5. Diversion'!$B$10:$AC$1450,'S9. Lookup Data'!$I$7+5,FALSE))</f>
        <v/>
      </c>
      <c r="Z448" t="str">
        <f>IF($Z$4="none","",VLOOKUP($V448,'S5. Diversion'!$B$10:$AC$1450,'S9. Lookup Data'!$I$8+5,FALSE))</f>
        <v/>
      </c>
      <c r="AA448" t="str">
        <f>IF($AA$4="none","",VLOOKUP($V448,'S5. Diversion'!$B$10:$AC$1450,'S9. Lookup Data'!$I$9+5,FALSE))</f>
        <v/>
      </c>
      <c r="AB448" t="str">
        <f>IF($AB$4="none","",VLOOKUP($V448,'S5. Diversion'!$B$10:$AC$1450,'S9. Lookup Data'!$I$10+5,FALSE))</f>
        <v/>
      </c>
    </row>
    <row r="449" spans="21:28">
      <c r="U449" s="84">
        <f t="shared" si="12"/>
        <v>1937</v>
      </c>
      <c r="V449" s="134">
        <f t="shared" si="13"/>
        <v>13546</v>
      </c>
      <c r="W449" s="94">
        <v>13546</v>
      </c>
      <c r="X449" t="str">
        <f>IF($X$4="none","",VLOOKUP($V449,'S5. Diversion'!$B$10:$AC$1450,'S9. Lookup Data'!$I$6+5,FALSE))</f>
        <v/>
      </c>
      <c r="Y449" t="str">
        <f>IF($Y$4="none","",VLOOKUP($V449,'S5. Diversion'!$B$10:$AC$1450,'S9. Lookup Data'!$I$7+5,FALSE))</f>
        <v/>
      </c>
      <c r="Z449" t="str">
        <f>IF($Z$4="none","",VLOOKUP($V449,'S5. Diversion'!$B$10:$AC$1450,'S9. Lookup Data'!$I$8+5,FALSE))</f>
        <v/>
      </c>
      <c r="AA449" t="str">
        <f>IF($AA$4="none","",VLOOKUP($V449,'S5. Diversion'!$B$10:$AC$1450,'S9. Lookup Data'!$I$9+5,FALSE))</f>
        <v/>
      </c>
      <c r="AB449" t="str">
        <f>IF($AB$4="none","",VLOOKUP($V449,'S5. Diversion'!$B$10:$AC$1450,'S9. Lookup Data'!$I$10+5,FALSE))</f>
        <v/>
      </c>
    </row>
    <row r="450" spans="21:28">
      <c r="U450" s="84">
        <f t="shared" si="12"/>
        <v>1937</v>
      </c>
      <c r="V450" s="134">
        <f t="shared" si="13"/>
        <v>13574</v>
      </c>
      <c r="W450" s="94">
        <v>13574</v>
      </c>
      <c r="X450" t="str">
        <f>IF($X$4="none","",VLOOKUP($V450,'S5. Diversion'!$B$10:$AC$1450,'S9. Lookup Data'!$I$6+5,FALSE))</f>
        <v/>
      </c>
      <c r="Y450" t="str">
        <f>IF($Y$4="none","",VLOOKUP($V450,'S5. Diversion'!$B$10:$AC$1450,'S9. Lookup Data'!$I$7+5,FALSE))</f>
        <v/>
      </c>
      <c r="Z450" t="str">
        <f>IF($Z$4="none","",VLOOKUP($V450,'S5. Diversion'!$B$10:$AC$1450,'S9. Lookup Data'!$I$8+5,FALSE))</f>
        <v/>
      </c>
      <c r="AA450" t="str">
        <f>IF($AA$4="none","",VLOOKUP($V450,'S5. Diversion'!$B$10:$AC$1450,'S9. Lookup Data'!$I$9+5,FALSE))</f>
        <v/>
      </c>
      <c r="AB450" t="str">
        <f>IF($AB$4="none","",VLOOKUP($V450,'S5. Diversion'!$B$10:$AC$1450,'S9. Lookup Data'!$I$10+5,FALSE))</f>
        <v/>
      </c>
    </row>
    <row r="451" spans="21:28">
      <c r="U451" s="84">
        <f t="shared" si="12"/>
        <v>1937</v>
      </c>
      <c r="V451" s="134">
        <f t="shared" si="13"/>
        <v>13605</v>
      </c>
      <c r="W451" s="94">
        <v>13605</v>
      </c>
      <c r="X451" t="str">
        <f>IF($X$4="none","",VLOOKUP($V451,'S5. Diversion'!$B$10:$AC$1450,'S9. Lookup Data'!$I$6+5,FALSE))</f>
        <v/>
      </c>
      <c r="Y451" t="str">
        <f>IF($Y$4="none","",VLOOKUP($V451,'S5. Diversion'!$B$10:$AC$1450,'S9. Lookup Data'!$I$7+5,FALSE))</f>
        <v/>
      </c>
      <c r="Z451" t="str">
        <f>IF($Z$4="none","",VLOOKUP($V451,'S5. Diversion'!$B$10:$AC$1450,'S9. Lookup Data'!$I$8+5,FALSE))</f>
        <v/>
      </c>
      <c r="AA451" t="str">
        <f>IF($AA$4="none","",VLOOKUP($V451,'S5. Diversion'!$B$10:$AC$1450,'S9. Lookup Data'!$I$9+5,FALSE))</f>
        <v/>
      </c>
      <c r="AB451" t="str">
        <f>IF($AB$4="none","",VLOOKUP($V451,'S5. Diversion'!$B$10:$AC$1450,'S9. Lookup Data'!$I$10+5,FALSE))</f>
        <v/>
      </c>
    </row>
    <row r="452" spans="21:28">
      <c r="U452" s="84">
        <f t="shared" si="12"/>
        <v>1937</v>
      </c>
      <c r="V452" s="134">
        <f t="shared" si="13"/>
        <v>13635</v>
      </c>
      <c r="W452" s="94">
        <v>13635</v>
      </c>
      <c r="X452" t="str">
        <f>IF($X$4="none","",VLOOKUP($V452,'S5. Diversion'!$B$10:$AC$1450,'S9. Lookup Data'!$I$6+5,FALSE))</f>
        <v/>
      </c>
      <c r="Y452" t="str">
        <f>IF($Y$4="none","",VLOOKUP($V452,'S5. Diversion'!$B$10:$AC$1450,'S9. Lookup Data'!$I$7+5,FALSE))</f>
        <v/>
      </c>
      <c r="Z452" t="str">
        <f>IF($Z$4="none","",VLOOKUP($V452,'S5. Diversion'!$B$10:$AC$1450,'S9. Lookup Data'!$I$8+5,FALSE))</f>
        <v/>
      </c>
      <c r="AA452" t="str">
        <f>IF($AA$4="none","",VLOOKUP($V452,'S5. Diversion'!$B$10:$AC$1450,'S9. Lookup Data'!$I$9+5,FALSE))</f>
        <v/>
      </c>
      <c r="AB452" t="str">
        <f>IF($AB$4="none","",VLOOKUP($V452,'S5. Diversion'!$B$10:$AC$1450,'S9. Lookup Data'!$I$10+5,FALSE))</f>
        <v/>
      </c>
    </row>
    <row r="453" spans="21:28">
      <c r="U453" s="84">
        <f t="shared" si="12"/>
        <v>1937</v>
      </c>
      <c r="V453" s="134">
        <f t="shared" si="13"/>
        <v>13666</v>
      </c>
      <c r="W453" s="94">
        <v>13666</v>
      </c>
      <c r="X453" t="str">
        <f>IF($X$4="none","",VLOOKUP($V453,'S5. Diversion'!$B$10:$AC$1450,'S9. Lookup Data'!$I$6+5,FALSE))</f>
        <v/>
      </c>
      <c r="Y453" t="str">
        <f>IF($Y$4="none","",VLOOKUP($V453,'S5. Diversion'!$B$10:$AC$1450,'S9. Lookup Data'!$I$7+5,FALSE))</f>
        <v/>
      </c>
      <c r="Z453" t="str">
        <f>IF($Z$4="none","",VLOOKUP($V453,'S5. Diversion'!$B$10:$AC$1450,'S9. Lookup Data'!$I$8+5,FALSE))</f>
        <v/>
      </c>
      <c r="AA453" t="str">
        <f>IF($AA$4="none","",VLOOKUP($V453,'S5. Diversion'!$B$10:$AC$1450,'S9. Lookup Data'!$I$9+5,FALSE))</f>
        <v/>
      </c>
      <c r="AB453" t="str">
        <f>IF($AB$4="none","",VLOOKUP($V453,'S5. Diversion'!$B$10:$AC$1450,'S9. Lookup Data'!$I$10+5,FALSE))</f>
        <v/>
      </c>
    </row>
    <row r="454" spans="21:28">
      <c r="U454" s="84">
        <f t="shared" ref="U454:U517" si="14">YEAR(W454)</f>
        <v>1937</v>
      </c>
      <c r="V454" s="134">
        <f t="shared" ref="V454:V517" si="15">W454</f>
        <v>13696</v>
      </c>
      <c r="W454" s="94">
        <v>13696</v>
      </c>
      <c r="X454" t="str">
        <f>IF($X$4="none","",VLOOKUP($V454,'S5. Diversion'!$B$10:$AC$1450,'S9. Lookup Data'!$I$6+5,FALSE))</f>
        <v/>
      </c>
      <c r="Y454" t="str">
        <f>IF($Y$4="none","",VLOOKUP($V454,'S5. Diversion'!$B$10:$AC$1450,'S9. Lookup Data'!$I$7+5,FALSE))</f>
        <v/>
      </c>
      <c r="Z454" t="str">
        <f>IF($Z$4="none","",VLOOKUP($V454,'S5. Diversion'!$B$10:$AC$1450,'S9. Lookup Data'!$I$8+5,FALSE))</f>
        <v/>
      </c>
      <c r="AA454" t="str">
        <f>IF($AA$4="none","",VLOOKUP($V454,'S5. Diversion'!$B$10:$AC$1450,'S9. Lookup Data'!$I$9+5,FALSE))</f>
        <v/>
      </c>
      <c r="AB454" t="str">
        <f>IF($AB$4="none","",VLOOKUP($V454,'S5. Diversion'!$B$10:$AC$1450,'S9. Lookup Data'!$I$10+5,FALSE))</f>
        <v/>
      </c>
    </row>
    <row r="455" spans="21:28">
      <c r="U455" s="84">
        <f t="shared" si="14"/>
        <v>1937</v>
      </c>
      <c r="V455" s="134">
        <f t="shared" si="15"/>
        <v>13727</v>
      </c>
      <c r="W455" s="94">
        <v>13727</v>
      </c>
      <c r="X455" t="str">
        <f>IF($X$4="none","",VLOOKUP($V455,'S5. Diversion'!$B$10:$AC$1450,'S9. Lookup Data'!$I$6+5,FALSE))</f>
        <v/>
      </c>
      <c r="Y455" t="str">
        <f>IF($Y$4="none","",VLOOKUP($V455,'S5. Diversion'!$B$10:$AC$1450,'S9. Lookup Data'!$I$7+5,FALSE))</f>
        <v/>
      </c>
      <c r="Z455" t="str">
        <f>IF($Z$4="none","",VLOOKUP($V455,'S5. Diversion'!$B$10:$AC$1450,'S9. Lookup Data'!$I$8+5,FALSE))</f>
        <v/>
      </c>
      <c r="AA455" t="str">
        <f>IF($AA$4="none","",VLOOKUP($V455,'S5. Diversion'!$B$10:$AC$1450,'S9. Lookup Data'!$I$9+5,FALSE))</f>
        <v/>
      </c>
      <c r="AB455" t="str">
        <f>IF($AB$4="none","",VLOOKUP($V455,'S5. Diversion'!$B$10:$AC$1450,'S9. Lookup Data'!$I$10+5,FALSE))</f>
        <v/>
      </c>
    </row>
    <row r="456" spans="21:28">
      <c r="U456" s="84">
        <f t="shared" si="14"/>
        <v>1937</v>
      </c>
      <c r="V456" s="134">
        <f t="shared" si="15"/>
        <v>13758</v>
      </c>
      <c r="W456" s="94">
        <v>13758</v>
      </c>
      <c r="X456" t="str">
        <f>IF($X$4="none","",VLOOKUP($V456,'S5. Diversion'!$B$10:$AC$1450,'S9. Lookup Data'!$I$6+5,FALSE))</f>
        <v/>
      </c>
      <c r="Y456" t="str">
        <f>IF($Y$4="none","",VLOOKUP($V456,'S5. Diversion'!$B$10:$AC$1450,'S9. Lookup Data'!$I$7+5,FALSE))</f>
        <v/>
      </c>
      <c r="Z456" t="str">
        <f>IF($Z$4="none","",VLOOKUP($V456,'S5. Diversion'!$B$10:$AC$1450,'S9. Lookup Data'!$I$8+5,FALSE))</f>
        <v/>
      </c>
      <c r="AA456" t="str">
        <f>IF($AA$4="none","",VLOOKUP($V456,'S5. Diversion'!$B$10:$AC$1450,'S9. Lookup Data'!$I$9+5,FALSE))</f>
        <v/>
      </c>
      <c r="AB456" t="str">
        <f>IF($AB$4="none","",VLOOKUP($V456,'S5. Diversion'!$B$10:$AC$1450,'S9. Lookup Data'!$I$10+5,FALSE))</f>
        <v/>
      </c>
    </row>
    <row r="457" spans="21:28">
      <c r="U457" s="84">
        <f t="shared" si="14"/>
        <v>1937</v>
      </c>
      <c r="V457" s="134">
        <f t="shared" si="15"/>
        <v>13788</v>
      </c>
      <c r="W457" s="94">
        <v>13788</v>
      </c>
      <c r="X457" t="str">
        <f>IF($X$4="none","",VLOOKUP($V457,'S5. Diversion'!$B$10:$AC$1450,'S9. Lookup Data'!$I$6+5,FALSE))</f>
        <v/>
      </c>
      <c r="Y457" t="str">
        <f>IF($Y$4="none","",VLOOKUP($V457,'S5. Diversion'!$B$10:$AC$1450,'S9. Lookup Data'!$I$7+5,FALSE))</f>
        <v/>
      </c>
      <c r="Z457" t="str">
        <f>IF($Z$4="none","",VLOOKUP($V457,'S5. Diversion'!$B$10:$AC$1450,'S9. Lookup Data'!$I$8+5,FALSE))</f>
        <v/>
      </c>
      <c r="AA457" t="str">
        <f>IF($AA$4="none","",VLOOKUP($V457,'S5. Diversion'!$B$10:$AC$1450,'S9. Lookup Data'!$I$9+5,FALSE))</f>
        <v/>
      </c>
      <c r="AB457" t="str">
        <f>IF($AB$4="none","",VLOOKUP($V457,'S5. Diversion'!$B$10:$AC$1450,'S9. Lookup Data'!$I$10+5,FALSE))</f>
        <v/>
      </c>
    </row>
    <row r="458" spans="21:28">
      <c r="U458" s="84">
        <f t="shared" si="14"/>
        <v>1937</v>
      </c>
      <c r="V458" s="134">
        <f t="shared" si="15"/>
        <v>13819</v>
      </c>
      <c r="W458" s="94">
        <v>13819</v>
      </c>
      <c r="X458" t="str">
        <f>IF($X$4="none","",VLOOKUP($V458,'S5. Diversion'!$B$10:$AC$1450,'S9. Lookup Data'!$I$6+5,FALSE))</f>
        <v/>
      </c>
      <c r="Y458" t="str">
        <f>IF($Y$4="none","",VLOOKUP($V458,'S5. Diversion'!$B$10:$AC$1450,'S9. Lookup Data'!$I$7+5,FALSE))</f>
        <v/>
      </c>
      <c r="Z458" t="str">
        <f>IF($Z$4="none","",VLOOKUP($V458,'S5. Diversion'!$B$10:$AC$1450,'S9. Lookup Data'!$I$8+5,FALSE))</f>
        <v/>
      </c>
      <c r="AA458" t="str">
        <f>IF($AA$4="none","",VLOOKUP($V458,'S5. Diversion'!$B$10:$AC$1450,'S9. Lookup Data'!$I$9+5,FALSE))</f>
        <v/>
      </c>
      <c r="AB458" t="str">
        <f>IF($AB$4="none","",VLOOKUP($V458,'S5. Diversion'!$B$10:$AC$1450,'S9. Lookup Data'!$I$10+5,FALSE))</f>
        <v/>
      </c>
    </row>
    <row r="459" spans="21:28">
      <c r="U459" s="84">
        <f t="shared" si="14"/>
        <v>1937</v>
      </c>
      <c r="V459" s="134">
        <f t="shared" si="15"/>
        <v>13849</v>
      </c>
      <c r="W459" s="94">
        <v>13849</v>
      </c>
      <c r="X459" t="str">
        <f>IF($X$4="none","",VLOOKUP($V459,'S5. Diversion'!$B$10:$AC$1450,'S9. Lookup Data'!$I$6+5,FALSE))</f>
        <v/>
      </c>
      <c r="Y459" t="str">
        <f>IF($Y$4="none","",VLOOKUP($V459,'S5. Diversion'!$B$10:$AC$1450,'S9. Lookup Data'!$I$7+5,FALSE))</f>
        <v/>
      </c>
      <c r="Z459" t="str">
        <f>IF($Z$4="none","",VLOOKUP($V459,'S5. Diversion'!$B$10:$AC$1450,'S9. Lookup Data'!$I$8+5,FALSE))</f>
        <v/>
      </c>
      <c r="AA459" t="str">
        <f>IF($AA$4="none","",VLOOKUP($V459,'S5. Diversion'!$B$10:$AC$1450,'S9. Lookup Data'!$I$9+5,FALSE))</f>
        <v/>
      </c>
      <c r="AB459" t="str">
        <f>IF($AB$4="none","",VLOOKUP($V459,'S5. Diversion'!$B$10:$AC$1450,'S9. Lookup Data'!$I$10+5,FALSE))</f>
        <v/>
      </c>
    </row>
    <row r="460" spans="21:28">
      <c r="U460" s="84">
        <f t="shared" si="14"/>
        <v>1937</v>
      </c>
      <c r="V460" s="134">
        <f t="shared" si="15"/>
        <v>13880</v>
      </c>
      <c r="W460" s="94">
        <v>13880</v>
      </c>
      <c r="X460" t="str">
        <f>IF($X$4="none","",VLOOKUP($V460,'S5. Diversion'!$B$10:$AC$1450,'S9. Lookup Data'!$I$6+5,FALSE))</f>
        <v/>
      </c>
      <c r="Y460" t="str">
        <f>IF($Y$4="none","",VLOOKUP($V460,'S5. Diversion'!$B$10:$AC$1450,'S9. Lookup Data'!$I$7+5,FALSE))</f>
        <v/>
      </c>
      <c r="Z460" t="str">
        <f>IF($Z$4="none","",VLOOKUP($V460,'S5. Diversion'!$B$10:$AC$1450,'S9. Lookup Data'!$I$8+5,FALSE))</f>
        <v/>
      </c>
      <c r="AA460" t="str">
        <f>IF($AA$4="none","",VLOOKUP($V460,'S5. Diversion'!$B$10:$AC$1450,'S9. Lookup Data'!$I$9+5,FALSE))</f>
        <v/>
      </c>
      <c r="AB460" t="str">
        <f>IF($AB$4="none","",VLOOKUP($V460,'S5. Diversion'!$B$10:$AC$1450,'S9. Lookup Data'!$I$10+5,FALSE))</f>
        <v/>
      </c>
    </row>
    <row r="461" spans="21:28">
      <c r="U461" s="84">
        <f t="shared" si="14"/>
        <v>1938</v>
      </c>
      <c r="V461" s="134">
        <f t="shared" si="15"/>
        <v>13911</v>
      </c>
      <c r="W461" s="94">
        <v>13911</v>
      </c>
      <c r="X461" t="str">
        <f>IF($X$4="none","",VLOOKUP($V461,'S5. Diversion'!$B$10:$AC$1450,'S9. Lookup Data'!$I$6+5,FALSE))</f>
        <v/>
      </c>
      <c r="Y461" t="str">
        <f>IF($Y$4="none","",VLOOKUP($V461,'S5. Diversion'!$B$10:$AC$1450,'S9. Lookup Data'!$I$7+5,FALSE))</f>
        <v/>
      </c>
      <c r="Z461" t="str">
        <f>IF($Z$4="none","",VLOOKUP($V461,'S5. Diversion'!$B$10:$AC$1450,'S9. Lookup Data'!$I$8+5,FALSE))</f>
        <v/>
      </c>
      <c r="AA461" t="str">
        <f>IF($AA$4="none","",VLOOKUP($V461,'S5. Diversion'!$B$10:$AC$1450,'S9. Lookup Data'!$I$9+5,FALSE))</f>
        <v/>
      </c>
      <c r="AB461" t="str">
        <f>IF($AB$4="none","",VLOOKUP($V461,'S5. Diversion'!$B$10:$AC$1450,'S9. Lookup Data'!$I$10+5,FALSE))</f>
        <v/>
      </c>
    </row>
    <row r="462" spans="21:28">
      <c r="U462" s="84">
        <f t="shared" si="14"/>
        <v>1938</v>
      </c>
      <c r="V462" s="134">
        <f t="shared" si="15"/>
        <v>13939</v>
      </c>
      <c r="W462" s="94">
        <v>13939</v>
      </c>
      <c r="X462" t="str">
        <f>IF($X$4="none","",VLOOKUP($V462,'S5. Diversion'!$B$10:$AC$1450,'S9. Lookup Data'!$I$6+5,FALSE))</f>
        <v/>
      </c>
      <c r="Y462" t="str">
        <f>IF($Y$4="none","",VLOOKUP($V462,'S5. Diversion'!$B$10:$AC$1450,'S9. Lookup Data'!$I$7+5,FALSE))</f>
        <v/>
      </c>
      <c r="Z462" t="str">
        <f>IF($Z$4="none","",VLOOKUP($V462,'S5. Diversion'!$B$10:$AC$1450,'S9. Lookup Data'!$I$8+5,FALSE))</f>
        <v/>
      </c>
      <c r="AA462" t="str">
        <f>IF($AA$4="none","",VLOOKUP($V462,'S5. Diversion'!$B$10:$AC$1450,'S9. Lookup Data'!$I$9+5,FALSE))</f>
        <v/>
      </c>
      <c r="AB462" t="str">
        <f>IF($AB$4="none","",VLOOKUP($V462,'S5. Diversion'!$B$10:$AC$1450,'S9. Lookup Data'!$I$10+5,FALSE))</f>
        <v/>
      </c>
    </row>
    <row r="463" spans="21:28">
      <c r="U463" s="84">
        <f t="shared" si="14"/>
        <v>1938</v>
      </c>
      <c r="V463" s="134">
        <f t="shared" si="15"/>
        <v>13970</v>
      </c>
      <c r="W463" s="94">
        <v>13970</v>
      </c>
      <c r="X463" t="str">
        <f>IF($X$4="none","",VLOOKUP($V463,'S5. Diversion'!$B$10:$AC$1450,'S9. Lookup Data'!$I$6+5,FALSE))</f>
        <v/>
      </c>
      <c r="Y463" t="str">
        <f>IF($Y$4="none","",VLOOKUP($V463,'S5. Diversion'!$B$10:$AC$1450,'S9. Lookup Data'!$I$7+5,FALSE))</f>
        <v/>
      </c>
      <c r="Z463" t="str">
        <f>IF($Z$4="none","",VLOOKUP($V463,'S5. Diversion'!$B$10:$AC$1450,'S9. Lookup Data'!$I$8+5,FALSE))</f>
        <v/>
      </c>
      <c r="AA463" t="str">
        <f>IF($AA$4="none","",VLOOKUP($V463,'S5. Diversion'!$B$10:$AC$1450,'S9. Lookup Data'!$I$9+5,FALSE))</f>
        <v/>
      </c>
      <c r="AB463" t="str">
        <f>IF($AB$4="none","",VLOOKUP($V463,'S5. Diversion'!$B$10:$AC$1450,'S9. Lookup Data'!$I$10+5,FALSE))</f>
        <v/>
      </c>
    </row>
    <row r="464" spans="21:28">
      <c r="U464" s="84">
        <f t="shared" si="14"/>
        <v>1938</v>
      </c>
      <c r="V464" s="134">
        <f t="shared" si="15"/>
        <v>14000</v>
      </c>
      <c r="W464" s="94">
        <v>14000</v>
      </c>
      <c r="X464" t="str">
        <f>IF($X$4="none","",VLOOKUP($V464,'S5. Diversion'!$B$10:$AC$1450,'S9. Lookup Data'!$I$6+5,FALSE))</f>
        <v/>
      </c>
      <c r="Y464" t="str">
        <f>IF($Y$4="none","",VLOOKUP($V464,'S5. Diversion'!$B$10:$AC$1450,'S9. Lookup Data'!$I$7+5,FALSE))</f>
        <v/>
      </c>
      <c r="Z464" t="str">
        <f>IF($Z$4="none","",VLOOKUP($V464,'S5. Diversion'!$B$10:$AC$1450,'S9. Lookup Data'!$I$8+5,FALSE))</f>
        <v/>
      </c>
      <c r="AA464" t="str">
        <f>IF($AA$4="none","",VLOOKUP($V464,'S5. Diversion'!$B$10:$AC$1450,'S9. Lookup Data'!$I$9+5,FALSE))</f>
        <v/>
      </c>
      <c r="AB464" t="str">
        <f>IF($AB$4="none","",VLOOKUP($V464,'S5. Diversion'!$B$10:$AC$1450,'S9. Lookup Data'!$I$10+5,FALSE))</f>
        <v/>
      </c>
    </row>
    <row r="465" spans="21:28">
      <c r="U465" s="84">
        <f t="shared" si="14"/>
        <v>1938</v>
      </c>
      <c r="V465" s="134">
        <f t="shared" si="15"/>
        <v>14031</v>
      </c>
      <c r="W465" s="94">
        <v>14031</v>
      </c>
      <c r="X465" t="str">
        <f>IF($X$4="none","",VLOOKUP($V465,'S5. Diversion'!$B$10:$AC$1450,'S9. Lookup Data'!$I$6+5,FALSE))</f>
        <v/>
      </c>
      <c r="Y465" t="str">
        <f>IF($Y$4="none","",VLOOKUP($V465,'S5. Diversion'!$B$10:$AC$1450,'S9. Lookup Data'!$I$7+5,FALSE))</f>
        <v/>
      </c>
      <c r="Z465" t="str">
        <f>IF($Z$4="none","",VLOOKUP($V465,'S5. Diversion'!$B$10:$AC$1450,'S9. Lookup Data'!$I$8+5,FALSE))</f>
        <v/>
      </c>
      <c r="AA465" t="str">
        <f>IF($AA$4="none","",VLOOKUP($V465,'S5. Diversion'!$B$10:$AC$1450,'S9. Lookup Data'!$I$9+5,FALSE))</f>
        <v/>
      </c>
      <c r="AB465" t="str">
        <f>IF($AB$4="none","",VLOOKUP($V465,'S5. Diversion'!$B$10:$AC$1450,'S9. Lookup Data'!$I$10+5,FALSE))</f>
        <v/>
      </c>
    </row>
    <row r="466" spans="21:28">
      <c r="U466" s="84">
        <f t="shared" si="14"/>
        <v>1938</v>
      </c>
      <c r="V466" s="134">
        <f t="shared" si="15"/>
        <v>14061</v>
      </c>
      <c r="W466" s="94">
        <v>14061</v>
      </c>
      <c r="X466" t="str">
        <f>IF($X$4="none","",VLOOKUP($V466,'S5. Diversion'!$B$10:$AC$1450,'S9. Lookup Data'!$I$6+5,FALSE))</f>
        <v/>
      </c>
      <c r="Y466" t="str">
        <f>IF($Y$4="none","",VLOOKUP($V466,'S5. Diversion'!$B$10:$AC$1450,'S9. Lookup Data'!$I$7+5,FALSE))</f>
        <v/>
      </c>
      <c r="Z466" t="str">
        <f>IF($Z$4="none","",VLOOKUP($V466,'S5. Diversion'!$B$10:$AC$1450,'S9. Lookup Data'!$I$8+5,FALSE))</f>
        <v/>
      </c>
      <c r="AA466" t="str">
        <f>IF($AA$4="none","",VLOOKUP($V466,'S5. Diversion'!$B$10:$AC$1450,'S9. Lookup Data'!$I$9+5,FALSE))</f>
        <v/>
      </c>
      <c r="AB466" t="str">
        <f>IF($AB$4="none","",VLOOKUP($V466,'S5. Diversion'!$B$10:$AC$1450,'S9. Lookup Data'!$I$10+5,FALSE))</f>
        <v/>
      </c>
    </row>
    <row r="467" spans="21:28">
      <c r="U467" s="84">
        <f t="shared" si="14"/>
        <v>1938</v>
      </c>
      <c r="V467" s="134">
        <f t="shared" si="15"/>
        <v>14092</v>
      </c>
      <c r="W467" s="94">
        <v>14092</v>
      </c>
      <c r="X467" t="str">
        <f>IF($X$4="none","",VLOOKUP($V467,'S5. Diversion'!$B$10:$AC$1450,'S9. Lookup Data'!$I$6+5,FALSE))</f>
        <v/>
      </c>
      <c r="Y467" t="str">
        <f>IF($Y$4="none","",VLOOKUP($V467,'S5. Diversion'!$B$10:$AC$1450,'S9. Lookup Data'!$I$7+5,FALSE))</f>
        <v/>
      </c>
      <c r="Z467" t="str">
        <f>IF($Z$4="none","",VLOOKUP($V467,'S5. Diversion'!$B$10:$AC$1450,'S9. Lookup Data'!$I$8+5,FALSE))</f>
        <v/>
      </c>
      <c r="AA467" t="str">
        <f>IF($AA$4="none","",VLOOKUP($V467,'S5. Diversion'!$B$10:$AC$1450,'S9. Lookup Data'!$I$9+5,FALSE))</f>
        <v/>
      </c>
      <c r="AB467" t="str">
        <f>IF($AB$4="none","",VLOOKUP($V467,'S5. Diversion'!$B$10:$AC$1450,'S9. Lookup Data'!$I$10+5,FALSE))</f>
        <v/>
      </c>
    </row>
    <row r="468" spans="21:28">
      <c r="U468" s="84">
        <f t="shared" si="14"/>
        <v>1938</v>
      </c>
      <c r="V468" s="134">
        <f t="shared" si="15"/>
        <v>14123</v>
      </c>
      <c r="W468" s="94">
        <v>14123</v>
      </c>
      <c r="X468" t="str">
        <f>IF($X$4="none","",VLOOKUP($V468,'S5. Diversion'!$B$10:$AC$1450,'S9. Lookup Data'!$I$6+5,FALSE))</f>
        <v/>
      </c>
      <c r="Y468" t="str">
        <f>IF($Y$4="none","",VLOOKUP($V468,'S5. Diversion'!$B$10:$AC$1450,'S9. Lookup Data'!$I$7+5,FALSE))</f>
        <v/>
      </c>
      <c r="Z468" t="str">
        <f>IF($Z$4="none","",VLOOKUP($V468,'S5. Diversion'!$B$10:$AC$1450,'S9. Lookup Data'!$I$8+5,FALSE))</f>
        <v/>
      </c>
      <c r="AA468" t="str">
        <f>IF($AA$4="none","",VLOOKUP($V468,'S5. Diversion'!$B$10:$AC$1450,'S9. Lookup Data'!$I$9+5,FALSE))</f>
        <v/>
      </c>
      <c r="AB468" t="str">
        <f>IF($AB$4="none","",VLOOKUP($V468,'S5. Diversion'!$B$10:$AC$1450,'S9. Lookup Data'!$I$10+5,FALSE))</f>
        <v/>
      </c>
    </row>
    <row r="469" spans="21:28">
      <c r="U469" s="84">
        <f t="shared" si="14"/>
        <v>1938</v>
      </c>
      <c r="V469" s="134">
        <f t="shared" si="15"/>
        <v>14153</v>
      </c>
      <c r="W469" s="94">
        <v>14153</v>
      </c>
      <c r="X469" t="str">
        <f>IF($X$4="none","",VLOOKUP($V469,'S5. Diversion'!$B$10:$AC$1450,'S9. Lookup Data'!$I$6+5,FALSE))</f>
        <v/>
      </c>
      <c r="Y469" t="str">
        <f>IF($Y$4="none","",VLOOKUP($V469,'S5. Diversion'!$B$10:$AC$1450,'S9. Lookup Data'!$I$7+5,FALSE))</f>
        <v/>
      </c>
      <c r="Z469" t="str">
        <f>IF($Z$4="none","",VLOOKUP($V469,'S5. Diversion'!$B$10:$AC$1450,'S9. Lookup Data'!$I$8+5,FALSE))</f>
        <v/>
      </c>
      <c r="AA469" t="str">
        <f>IF($AA$4="none","",VLOOKUP($V469,'S5. Diversion'!$B$10:$AC$1450,'S9. Lookup Data'!$I$9+5,FALSE))</f>
        <v/>
      </c>
      <c r="AB469" t="str">
        <f>IF($AB$4="none","",VLOOKUP($V469,'S5. Diversion'!$B$10:$AC$1450,'S9. Lookup Data'!$I$10+5,FALSE))</f>
        <v/>
      </c>
    </row>
    <row r="470" spans="21:28">
      <c r="U470" s="84">
        <f t="shared" si="14"/>
        <v>1938</v>
      </c>
      <c r="V470" s="134">
        <f t="shared" si="15"/>
        <v>14184</v>
      </c>
      <c r="W470" s="94">
        <v>14184</v>
      </c>
      <c r="X470" t="str">
        <f>IF($X$4="none","",VLOOKUP($V470,'S5. Diversion'!$B$10:$AC$1450,'S9. Lookup Data'!$I$6+5,FALSE))</f>
        <v/>
      </c>
      <c r="Y470" t="str">
        <f>IF($Y$4="none","",VLOOKUP($V470,'S5. Diversion'!$B$10:$AC$1450,'S9. Lookup Data'!$I$7+5,FALSE))</f>
        <v/>
      </c>
      <c r="Z470" t="str">
        <f>IF($Z$4="none","",VLOOKUP($V470,'S5. Diversion'!$B$10:$AC$1450,'S9. Lookup Data'!$I$8+5,FALSE))</f>
        <v/>
      </c>
      <c r="AA470" t="str">
        <f>IF($AA$4="none","",VLOOKUP($V470,'S5. Diversion'!$B$10:$AC$1450,'S9. Lookup Data'!$I$9+5,FALSE))</f>
        <v/>
      </c>
      <c r="AB470" t="str">
        <f>IF($AB$4="none","",VLOOKUP($V470,'S5. Diversion'!$B$10:$AC$1450,'S9. Lookup Data'!$I$10+5,FALSE))</f>
        <v/>
      </c>
    </row>
    <row r="471" spans="21:28">
      <c r="U471" s="84">
        <f t="shared" si="14"/>
        <v>1938</v>
      </c>
      <c r="V471" s="134">
        <f t="shared" si="15"/>
        <v>14214</v>
      </c>
      <c r="W471" s="94">
        <v>14214</v>
      </c>
      <c r="X471" t="str">
        <f>IF($X$4="none","",VLOOKUP($V471,'S5. Diversion'!$B$10:$AC$1450,'S9. Lookup Data'!$I$6+5,FALSE))</f>
        <v/>
      </c>
      <c r="Y471" t="str">
        <f>IF($Y$4="none","",VLOOKUP($V471,'S5. Diversion'!$B$10:$AC$1450,'S9. Lookup Data'!$I$7+5,FALSE))</f>
        <v/>
      </c>
      <c r="Z471" t="str">
        <f>IF($Z$4="none","",VLOOKUP($V471,'S5. Diversion'!$B$10:$AC$1450,'S9. Lookup Data'!$I$8+5,FALSE))</f>
        <v/>
      </c>
      <c r="AA471" t="str">
        <f>IF($AA$4="none","",VLOOKUP($V471,'S5. Diversion'!$B$10:$AC$1450,'S9. Lookup Data'!$I$9+5,FALSE))</f>
        <v/>
      </c>
      <c r="AB471" t="str">
        <f>IF($AB$4="none","",VLOOKUP($V471,'S5. Diversion'!$B$10:$AC$1450,'S9. Lookup Data'!$I$10+5,FALSE))</f>
        <v/>
      </c>
    </row>
    <row r="472" spans="21:28">
      <c r="U472" s="84">
        <f t="shared" si="14"/>
        <v>1938</v>
      </c>
      <c r="V472" s="134">
        <f t="shared" si="15"/>
        <v>14245</v>
      </c>
      <c r="W472" s="94">
        <v>14245</v>
      </c>
      <c r="X472" t="str">
        <f>IF($X$4="none","",VLOOKUP($V472,'S5. Diversion'!$B$10:$AC$1450,'S9. Lookup Data'!$I$6+5,FALSE))</f>
        <v/>
      </c>
      <c r="Y472" t="str">
        <f>IF($Y$4="none","",VLOOKUP($V472,'S5. Diversion'!$B$10:$AC$1450,'S9. Lookup Data'!$I$7+5,FALSE))</f>
        <v/>
      </c>
      <c r="Z472" t="str">
        <f>IF($Z$4="none","",VLOOKUP($V472,'S5. Diversion'!$B$10:$AC$1450,'S9. Lookup Data'!$I$8+5,FALSE))</f>
        <v/>
      </c>
      <c r="AA472" t="str">
        <f>IF($AA$4="none","",VLOOKUP($V472,'S5. Diversion'!$B$10:$AC$1450,'S9. Lookup Data'!$I$9+5,FALSE))</f>
        <v/>
      </c>
      <c r="AB472" t="str">
        <f>IF($AB$4="none","",VLOOKUP($V472,'S5. Diversion'!$B$10:$AC$1450,'S9. Lookup Data'!$I$10+5,FALSE))</f>
        <v/>
      </c>
    </row>
    <row r="473" spans="21:28">
      <c r="U473" s="84">
        <f t="shared" si="14"/>
        <v>1939</v>
      </c>
      <c r="V473" s="134">
        <f t="shared" si="15"/>
        <v>14276</v>
      </c>
      <c r="W473" s="94">
        <v>14276</v>
      </c>
      <c r="X473" t="str">
        <f>IF($X$4="none","",VLOOKUP($V473,'S5. Diversion'!$B$10:$AC$1450,'S9. Lookup Data'!$I$6+5,FALSE))</f>
        <v/>
      </c>
      <c r="Y473" t="str">
        <f>IF($Y$4="none","",VLOOKUP($V473,'S5. Diversion'!$B$10:$AC$1450,'S9. Lookup Data'!$I$7+5,FALSE))</f>
        <v/>
      </c>
      <c r="Z473" t="str">
        <f>IF($Z$4="none","",VLOOKUP($V473,'S5. Diversion'!$B$10:$AC$1450,'S9. Lookup Data'!$I$8+5,FALSE))</f>
        <v/>
      </c>
      <c r="AA473" t="str">
        <f>IF($AA$4="none","",VLOOKUP($V473,'S5. Diversion'!$B$10:$AC$1450,'S9. Lookup Data'!$I$9+5,FALSE))</f>
        <v/>
      </c>
      <c r="AB473" t="str">
        <f>IF($AB$4="none","",VLOOKUP($V473,'S5. Diversion'!$B$10:$AC$1450,'S9. Lookup Data'!$I$10+5,FALSE))</f>
        <v/>
      </c>
    </row>
    <row r="474" spans="21:28">
      <c r="U474" s="84">
        <f t="shared" si="14"/>
        <v>1939</v>
      </c>
      <c r="V474" s="134">
        <f t="shared" si="15"/>
        <v>14304</v>
      </c>
      <c r="W474" s="94">
        <v>14304</v>
      </c>
      <c r="X474" t="str">
        <f>IF($X$4="none","",VLOOKUP($V474,'S5. Diversion'!$B$10:$AC$1450,'S9. Lookup Data'!$I$6+5,FALSE))</f>
        <v/>
      </c>
      <c r="Y474" t="str">
        <f>IF($Y$4="none","",VLOOKUP($V474,'S5. Diversion'!$B$10:$AC$1450,'S9. Lookup Data'!$I$7+5,FALSE))</f>
        <v/>
      </c>
      <c r="Z474" t="str">
        <f>IF($Z$4="none","",VLOOKUP($V474,'S5. Diversion'!$B$10:$AC$1450,'S9. Lookup Data'!$I$8+5,FALSE))</f>
        <v/>
      </c>
      <c r="AA474" t="str">
        <f>IF($AA$4="none","",VLOOKUP($V474,'S5. Diversion'!$B$10:$AC$1450,'S9. Lookup Data'!$I$9+5,FALSE))</f>
        <v/>
      </c>
      <c r="AB474" t="str">
        <f>IF($AB$4="none","",VLOOKUP($V474,'S5. Diversion'!$B$10:$AC$1450,'S9. Lookup Data'!$I$10+5,FALSE))</f>
        <v/>
      </c>
    </row>
    <row r="475" spans="21:28">
      <c r="U475" s="84">
        <f t="shared" si="14"/>
        <v>1939</v>
      </c>
      <c r="V475" s="134">
        <f t="shared" si="15"/>
        <v>14335</v>
      </c>
      <c r="W475" s="94">
        <v>14335</v>
      </c>
      <c r="X475" t="str">
        <f>IF($X$4="none","",VLOOKUP($V475,'S5. Diversion'!$B$10:$AC$1450,'S9. Lookup Data'!$I$6+5,FALSE))</f>
        <v/>
      </c>
      <c r="Y475" t="str">
        <f>IF($Y$4="none","",VLOOKUP($V475,'S5. Diversion'!$B$10:$AC$1450,'S9. Lookup Data'!$I$7+5,FALSE))</f>
        <v/>
      </c>
      <c r="Z475" t="str">
        <f>IF($Z$4="none","",VLOOKUP($V475,'S5. Diversion'!$B$10:$AC$1450,'S9. Lookup Data'!$I$8+5,FALSE))</f>
        <v/>
      </c>
      <c r="AA475" t="str">
        <f>IF($AA$4="none","",VLOOKUP($V475,'S5. Diversion'!$B$10:$AC$1450,'S9. Lookup Data'!$I$9+5,FALSE))</f>
        <v/>
      </c>
      <c r="AB475" t="str">
        <f>IF($AB$4="none","",VLOOKUP($V475,'S5. Diversion'!$B$10:$AC$1450,'S9. Lookup Data'!$I$10+5,FALSE))</f>
        <v/>
      </c>
    </row>
    <row r="476" spans="21:28">
      <c r="U476" s="84">
        <f t="shared" si="14"/>
        <v>1939</v>
      </c>
      <c r="V476" s="134">
        <f t="shared" si="15"/>
        <v>14365</v>
      </c>
      <c r="W476" s="94">
        <v>14365</v>
      </c>
      <c r="X476" t="str">
        <f>IF($X$4="none","",VLOOKUP($V476,'S5. Diversion'!$B$10:$AC$1450,'S9. Lookup Data'!$I$6+5,FALSE))</f>
        <v/>
      </c>
      <c r="Y476" t="str">
        <f>IF($Y$4="none","",VLOOKUP($V476,'S5. Diversion'!$B$10:$AC$1450,'S9. Lookup Data'!$I$7+5,FALSE))</f>
        <v/>
      </c>
      <c r="Z476" t="str">
        <f>IF($Z$4="none","",VLOOKUP($V476,'S5. Diversion'!$B$10:$AC$1450,'S9. Lookup Data'!$I$8+5,FALSE))</f>
        <v/>
      </c>
      <c r="AA476" t="str">
        <f>IF($AA$4="none","",VLOOKUP($V476,'S5. Diversion'!$B$10:$AC$1450,'S9. Lookup Data'!$I$9+5,FALSE))</f>
        <v/>
      </c>
      <c r="AB476" t="str">
        <f>IF($AB$4="none","",VLOOKUP($V476,'S5. Diversion'!$B$10:$AC$1450,'S9. Lookup Data'!$I$10+5,FALSE))</f>
        <v/>
      </c>
    </row>
    <row r="477" spans="21:28">
      <c r="U477" s="84">
        <f t="shared" si="14"/>
        <v>1939</v>
      </c>
      <c r="V477" s="134">
        <f t="shared" si="15"/>
        <v>14396</v>
      </c>
      <c r="W477" s="94">
        <v>14396</v>
      </c>
      <c r="X477" t="str">
        <f>IF($X$4="none","",VLOOKUP($V477,'S5. Diversion'!$B$10:$AC$1450,'S9. Lookup Data'!$I$6+5,FALSE))</f>
        <v/>
      </c>
      <c r="Y477" t="str">
        <f>IF($Y$4="none","",VLOOKUP($V477,'S5. Diversion'!$B$10:$AC$1450,'S9. Lookup Data'!$I$7+5,FALSE))</f>
        <v/>
      </c>
      <c r="Z477" t="str">
        <f>IF($Z$4="none","",VLOOKUP($V477,'S5. Diversion'!$B$10:$AC$1450,'S9. Lookup Data'!$I$8+5,FALSE))</f>
        <v/>
      </c>
      <c r="AA477" t="str">
        <f>IF($AA$4="none","",VLOOKUP($V477,'S5. Diversion'!$B$10:$AC$1450,'S9. Lookup Data'!$I$9+5,FALSE))</f>
        <v/>
      </c>
      <c r="AB477" t="str">
        <f>IF($AB$4="none","",VLOOKUP($V477,'S5. Diversion'!$B$10:$AC$1450,'S9. Lookup Data'!$I$10+5,FALSE))</f>
        <v/>
      </c>
    </row>
    <row r="478" spans="21:28">
      <c r="U478" s="84">
        <f t="shared" si="14"/>
        <v>1939</v>
      </c>
      <c r="V478" s="134">
        <f t="shared" si="15"/>
        <v>14426</v>
      </c>
      <c r="W478" s="94">
        <v>14426</v>
      </c>
      <c r="X478" t="str">
        <f>IF($X$4="none","",VLOOKUP($V478,'S5. Diversion'!$B$10:$AC$1450,'S9. Lookup Data'!$I$6+5,FALSE))</f>
        <v/>
      </c>
      <c r="Y478" t="str">
        <f>IF($Y$4="none","",VLOOKUP($V478,'S5. Diversion'!$B$10:$AC$1450,'S9. Lookup Data'!$I$7+5,FALSE))</f>
        <v/>
      </c>
      <c r="Z478" t="str">
        <f>IF($Z$4="none","",VLOOKUP($V478,'S5. Diversion'!$B$10:$AC$1450,'S9. Lookup Data'!$I$8+5,FALSE))</f>
        <v/>
      </c>
      <c r="AA478" t="str">
        <f>IF($AA$4="none","",VLOOKUP($V478,'S5. Diversion'!$B$10:$AC$1450,'S9. Lookup Data'!$I$9+5,FALSE))</f>
        <v/>
      </c>
      <c r="AB478" t="str">
        <f>IF($AB$4="none","",VLOOKUP($V478,'S5. Diversion'!$B$10:$AC$1450,'S9. Lookup Data'!$I$10+5,FALSE))</f>
        <v/>
      </c>
    </row>
    <row r="479" spans="21:28">
      <c r="U479" s="84">
        <f t="shared" si="14"/>
        <v>1939</v>
      </c>
      <c r="V479" s="134">
        <f t="shared" si="15"/>
        <v>14457</v>
      </c>
      <c r="W479" s="94">
        <v>14457</v>
      </c>
      <c r="X479" t="str">
        <f>IF($X$4="none","",VLOOKUP($V479,'S5. Diversion'!$B$10:$AC$1450,'S9. Lookup Data'!$I$6+5,FALSE))</f>
        <v/>
      </c>
      <c r="Y479" t="str">
        <f>IF($Y$4="none","",VLOOKUP($V479,'S5. Diversion'!$B$10:$AC$1450,'S9. Lookup Data'!$I$7+5,FALSE))</f>
        <v/>
      </c>
      <c r="Z479" t="str">
        <f>IF($Z$4="none","",VLOOKUP($V479,'S5. Diversion'!$B$10:$AC$1450,'S9. Lookup Data'!$I$8+5,FALSE))</f>
        <v/>
      </c>
      <c r="AA479" t="str">
        <f>IF($AA$4="none","",VLOOKUP($V479,'S5. Diversion'!$B$10:$AC$1450,'S9. Lookup Data'!$I$9+5,FALSE))</f>
        <v/>
      </c>
      <c r="AB479" t="str">
        <f>IF($AB$4="none","",VLOOKUP($V479,'S5. Diversion'!$B$10:$AC$1450,'S9. Lookup Data'!$I$10+5,FALSE))</f>
        <v/>
      </c>
    </row>
    <row r="480" spans="21:28">
      <c r="U480" s="84">
        <f t="shared" si="14"/>
        <v>1939</v>
      </c>
      <c r="V480" s="134">
        <f t="shared" si="15"/>
        <v>14488</v>
      </c>
      <c r="W480" s="94">
        <v>14488</v>
      </c>
      <c r="X480" t="str">
        <f>IF($X$4="none","",VLOOKUP($V480,'S5. Diversion'!$B$10:$AC$1450,'S9. Lookup Data'!$I$6+5,FALSE))</f>
        <v/>
      </c>
      <c r="Y480" t="str">
        <f>IF($Y$4="none","",VLOOKUP($V480,'S5. Diversion'!$B$10:$AC$1450,'S9. Lookup Data'!$I$7+5,FALSE))</f>
        <v/>
      </c>
      <c r="Z480" t="str">
        <f>IF($Z$4="none","",VLOOKUP($V480,'S5. Diversion'!$B$10:$AC$1450,'S9. Lookup Data'!$I$8+5,FALSE))</f>
        <v/>
      </c>
      <c r="AA480" t="str">
        <f>IF($AA$4="none","",VLOOKUP($V480,'S5. Diversion'!$B$10:$AC$1450,'S9. Lookup Data'!$I$9+5,FALSE))</f>
        <v/>
      </c>
      <c r="AB480" t="str">
        <f>IF($AB$4="none","",VLOOKUP($V480,'S5. Diversion'!$B$10:$AC$1450,'S9. Lookup Data'!$I$10+5,FALSE))</f>
        <v/>
      </c>
    </row>
    <row r="481" spans="21:28">
      <c r="U481" s="84">
        <f t="shared" si="14"/>
        <v>1939</v>
      </c>
      <c r="V481" s="134">
        <f t="shared" si="15"/>
        <v>14518</v>
      </c>
      <c r="W481" s="94">
        <v>14518</v>
      </c>
      <c r="X481" t="str">
        <f>IF($X$4="none","",VLOOKUP($V481,'S5. Diversion'!$B$10:$AC$1450,'S9. Lookup Data'!$I$6+5,FALSE))</f>
        <v/>
      </c>
      <c r="Y481" t="str">
        <f>IF($Y$4="none","",VLOOKUP($V481,'S5. Diversion'!$B$10:$AC$1450,'S9. Lookup Data'!$I$7+5,FALSE))</f>
        <v/>
      </c>
      <c r="Z481" t="str">
        <f>IF($Z$4="none","",VLOOKUP($V481,'S5. Diversion'!$B$10:$AC$1450,'S9. Lookup Data'!$I$8+5,FALSE))</f>
        <v/>
      </c>
      <c r="AA481" t="str">
        <f>IF($AA$4="none","",VLOOKUP($V481,'S5. Diversion'!$B$10:$AC$1450,'S9. Lookup Data'!$I$9+5,FALSE))</f>
        <v/>
      </c>
      <c r="AB481" t="str">
        <f>IF($AB$4="none","",VLOOKUP($V481,'S5. Diversion'!$B$10:$AC$1450,'S9. Lookup Data'!$I$10+5,FALSE))</f>
        <v/>
      </c>
    </row>
    <row r="482" spans="21:28">
      <c r="U482" s="84">
        <f t="shared" si="14"/>
        <v>1939</v>
      </c>
      <c r="V482" s="134">
        <f t="shared" si="15"/>
        <v>14549</v>
      </c>
      <c r="W482" s="94">
        <v>14549</v>
      </c>
      <c r="X482" t="str">
        <f>IF($X$4="none","",VLOOKUP($V482,'S5. Diversion'!$B$10:$AC$1450,'S9. Lookup Data'!$I$6+5,FALSE))</f>
        <v/>
      </c>
      <c r="Y482" t="str">
        <f>IF($Y$4="none","",VLOOKUP($V482,'S5. Diversion'!$B$10:$AC$1450,'S9. Lookup Data'!$I$7+5,FALSE))</f>
        <v/>
      </c>
      <c r="Z482" t="str">
        <f>IF($Z$4="none","",VLOOKUP($V482,'S5. Diversion'!$B$10:$AC$1450,'S9. Lookup Data'!$I$8+5,FALSE))</f>
        <v/>
      </c>
      <c r="AA482" t="str">
        <f>IF($AA$4="none","",VLOOKUP($V482,'S5. Diversion'!$B$10:$AC$1450,'S9. Lookup Data'!$I$9+5,FALSE))</f>
        <v/>
      </c>
      <c r="AB482" t="str">
        <f>IF($AB$4="none","",VLOOKUP($V482,'S5. Diversion'!$B$10:$AC$1450,'S9. Lookup Data'!$I$10+5,FALSE))</f>
        <v/>
      </c>
    </row>
    <row r="483" spans="21:28">
      <c r="U483" s="84">
        <f t="shared" si="14"/>
        <v>1939</v>
      </c>
      <c r="V483" s="134">
        <f t="shared" si="15"/>
        <v>14579</v>
      </c>
      <c r="W483" s="94">
        <v>14579</v>
      </c>
      <c r="X483" t="str">
        <f>IF($X$4="none","",VLOOKUP($V483,'S5. Diversion'!$B$10:$AC$1450,'S9. Lookup Data'!$I$6+5,FALSE))</f>
        <v/>
      </c>
      <c r="Y483" t="str">
        <f>IF($Y$4="none","",VLOOKUP($V483,'S5. Diversion'!$B$10:$AC$1450,'S9. Lookup Data'!$I$7+5,FALSE))</f>
        <v/>
      </c>
      <c r="Z483" t="str">
        <f>IF($Z$4="none","",VLOOKUP($V483,'S5. Diversion'!$B$10:$AC$1450,'S9. Lookup Data'!$I$8+5,FALSE))</f>
        <v/>
      </c>
      <c r="AA483" t="str">
        <f>IF($AA$4="none","",VLOOKUP($V483,'S5. Diversion'!$B$10:$AC$1450,'S9. Lookup Data'!$I$9+5,FALSE))</f>
        <v/>
      </c>
      <c r="AB483" t="str">
        <f>IF($AB$4="none","",VLOOKUP($V483,'S5. Diversion'!$B$10:$AC$1450,'S9. Lookup Data'!$I$10+5,FALSE))</f>
        <v/>
      </c>
    </row>
    <row r="484" spans="21:28">
      <c r="U484" s="84">
        <f t="shared" si="14"/>
        <v>1939</v>
      </c>
      <c r="V484" s="134">
        <f t="shared" si="15"/>
        <v>14610</v>
      </c>
      <c r="W484" s="94">
        <v>14610</v>
      </c>
      <c r="X484" t="str">
        <f>IF($X$4="none","",VLOOKUP($V484,'S5. Diversion'!$B$10:$AC$1450,'S9. Lookup Data'!$I$6+5,FALSE))</f>
        <v/>
      </c>
      <c r="Y484" t="str">
        <f>IF($Y$4="none","",VLOOKUP($V484,'S5. Diversion'!$B$10:$AC$1450,'S9. Lookup Data'!$I$7+5,FALSE))</f>
        <v/>
      </c>
      <c r="Z484" t="str">
        <f>IF($Z$4="none","",VLOOKUP($V484,'S5. Diversion'!$B$10:$AC$1450,'S9. Lookup Data'!$I$8+5,FALSE))</f>
        <v/>
      </c>
      <c r="AA484" t="str">
        <f>IF($AA$4="none","",VLOOKUP($V484,'S5. Diversion'!$B$10:$AC$1450,'S9. Lookup Data'!$I$9+5,FALSE))</f>
        <v/>
      </c>
      <c r="AB484" t="str">
        <f>IF($AB$4="none","",VLOOKUP($V484,'S5. Diversion'!$B$10:$AC$1450,'S9. Lookup Data'!$I$10+5,FALSE))</f>
        <v/>
      </c>
    </row>
    <row r="485" spans="21:28">
      <c r="U485" s="84">
        <f t="shared" si="14"/>
        <v>1940</v>
      </c>
      <c r="V485" s="134">
        <f t="shared" si="15"/>
        <v>14641</v>
      </c>
      <c r="W485" s="94">
        <v>14641</v>
      </c>
      <c r="X485" t="str">
        <f>IF($X$4="none","",VLOOKUP($V485,'S5. Diversion'!$B$10:$AC$1450,'S9. Lookup Data'!$I$6+5,FALSE))</f>
        <v/>
      </c>
      <c r="Y485" t="str">
        <f>IF($Y$4="none","",VLOOKUP($V485,'S5. Diversion'!$B$10:$AC$1450,'S9. Lookup Data'!$I$7+5,FALSE))</f>
        <v/>
      </c>
      <c r="Z485" t="str">
        <f>IF($Z$4="none","",VLOOKUP($V485,'S5. Diversion'!$B$10:$AC$1450,'S9. Lookup Data'!$I$8+5,FALSE))</f>
        <v/>
      </c>
      <c r="AA485" t="str">
        <f>IF($AA$4="none","",VLOOKUP($V485,'S5. Diversion'!$B$10:$AC$1450,'S9. Lookup Data'!$I$9+5,FALSE))</f>
        <v/>
      </c>
      <c r="AB485" t="str">
        <f>IF($AB$4="none","",VLOOKUP($V485,'S5. Diversion'!$B$10:$AC$1450,'S9. Lookup Data'!$I$10+5,FALSE))</f>
        <v/>
      </c>
    </row>
    <row r="486" spans="21:28">
      <c r="U486" s="84">
        <f t="shared" si="14"/>
        <v>1940</v>
      </c>
      <c r="V486" s="134">
        <f t="shared" si="15"/>
        <v>14670</v>
      </c>
      <c r="W486" s="94">
        <v>14670</v>
      </c>
      <c r="X486" t="str">
        <f>IF($X$4="none","",VLOOKUP($V486,'S5. Diversion'!$B$10:$AC$1450,'S9. Lookup Data'!$I$6+5,FALSE))</f>
        <v/>
      </c>
      <c r="Y486" t="str">
        <f>IF($Y$4="none","",VLOOKUP($V486,'S5. Diversion'!$B$10:$AC$1450,'S9. Lookup Data'!$I$7+5,FALSE))</f>
        <v/>
      </c>
      <c r="Z486" t="str">
        <f>IF($Z$4="none","",VLOOKUP($V486,'S5. Diversion'!$B$10:$AC$1450,'S9. Lookup Data'!$I$8+5,FALSE))</f>
        <v/>
      </c>
      <c r="AA486" t="str">
        <f>IF($AA$4="none","",VLOOKUP($V486,'S5. Diversion'!$B$10:$AC$1450,'S9. Lookup Data'!$I$9+5,FALSE))</f>
        <v/>
      </c>
      <c r="AB486" t="str">
        <f>IF($AB$4="none","",VLOOKUP($V486,'S5. Diversion'!$B$10:$AC$1450,'S9. Lookup Data'!$I$10+5,FALSE))</f>
        <v/>
      </c>
    </row>
    <row r="487" spans="21:28">
      <c r="U487" s="84">
        <f t="shared" si="14"/>
        <v>1940</v>
      </c>
      <c r="V487" s="134">
        <f t="shared" si="15"/>
        <v>14701</v>
      </c>
      <c r="W487" s="94">
        <v>14701</v>
      </c>
      <c r="X487" t="str">
        <f>IF($X$4="none","",VLOOKUP($V487,'S5. Diversion'!$B$10:$AC$1450,'S9. Lookup Data'!$I$6+5,FALSE))</f>
        <v/>
      </c>
      <c r="Y487" t="str">
        <f>IF($Y$4="none","",VLOOKUP($V487,'S5. Diversion'!$B$10:$AC$1450,'S9. Lookup Data'!$I$7+5,FALSE))</f>
        <v/>
      </c>
      <c r="Z487" t="str">
        <f>IF($Z$4="none","",VLOOKUP($V487,'S5. Diversion'!$B$10:$AC$1450,'S9. Lookup Data'!$I$8+5,FALSE))</f>
        <v/>
      </c>
      <c r="AA487" t="str">
        <f>IF($AA$4="none","",VLOOKUP($V487,'S5. Diversion'!$B$10:$AC$1450,'S9. Lookup Data'!$I$9+5,FALSE))</f>
        <v/>
      </c>
      <c r="AB487" t="str">
        <f>IF($AB$4="none","",VLOOKUP($V487,'S5. Diversion'!$B$10:$AC$1450,'S9. Lookup Data'!$I$10+5,FALSE))</f>
        <v/>
      </c>
    </row>
    <row r="488" spans="21:28">
      <c r="U488" s="84">
        <f t="shared" si="14"/>
        <v>1940</v>
      </c>
      <c r="V488" s="134">
        <f t="shared" si="15"/>
        <v>14731</v>
      </c>
      <c r="W488" s="94">
        <v>14731</v>
      </c>
      <c r="X488" t="str">
        <f>IF($X$4="none","",VLOOKUP($V488,'S5. Diversion'!$B$10:$AC$1450,'S9. Lookup Data'!$I$6+5,FALSE))</f>
        <v/>
      </c>
      <c r="Y488" t="str">
        <f>IF($Y$4="none","",VLOOKUP($V488,'S5. Diversion'!$B$10:$AC$1450,'S9. Lookup Data'!$I$7+5,FALSE))</f>
        <v/>
      </c>
      <c r="Z488" t="str">
        <f>IF($Z$4="none","",VLOOKUP($V488,'S5. Diversion'!$B$10:$AC$1450,'S9. Lookup Data'!$I$8+5,FALSE))</f>
        <v/>
      </c>
      <c r="AA488" t="str">
        <f>IF($AA$4="none","",VLOOKUP($V488,'S5. Diversion'!$B$10:$AC$1450,'S9. Lookup Data'!$I$9+5,FALSE))</f>
        <v/>
      </c>
      <c r="AB488" t="str">
        <f>IF($AB$4="none","",VLOOKUP($V488,'S5. Diversion'!$B$10:$AC$1450,'S9. Lookup Data'!$I$10+5,FALSE))</f>
        <v/>
      </c>
    </row>
    <row r="489" spans="21:28">
      <c r="U489" s="84">
        <f t="shared" si="14"/>
        <v>1940</v>
      </c>
      <c r="V489" s="134">
        <f t="shared" si="15"/>
        <v>14762</v>
      </c>
      <c r="W489" s="94">
        <v>14762</v>
      </c>
      <c r="X489" t="str">
        <f>IF($X$4="none","",VLOOKUP($V489,'S5. Diversion'!$B$10:$AC$1450,'S9. Lookup Data'!$I$6+5,FALSE))</f>
        <v/>
      </c>
      <c r="Y489" t="str">
        <f>IF($Y$4="none","",VLOOKUP($V489,'S5. Diversion'!$B$10:$AC$1450,'S9. Lookup Data'!$I$7+5,FALSE))</f>
        <v/>
      </c>
      <c r="Z489" t="str">
        <f>IF($Z$4="none","",VLOOKUP($V489,'S5. Diversion'!$B$10:$AC$1450,'S9. Lookup Data'!$I$8+5,FALSE))</f>
        <v/>
      </c>
      <c r="AA489" t="str">
        <f>IF($AA$4="none","",VLOOKUP($V489,'S5. Diversion'!$B$10:$AC$1450,'S9. Lookup Data'!$I$9+5,FALSE))</f>
        <v/>
      </c>
      <c r="AB489" t="str">
        <f>IF($AB$4="none","",VLOOKUP($V489,'S5. Diversion'!$B$10:$AC$1450,'S9. Lookup Data'!$I$10+5,FALSE))</f>
        <v/>
      </c>
    </row>
    <row r="490" spans="21:28">
      <c r="U490" s="84">
        <f t="shared" si="14"/>
        <v>1940</v>
      </c>
      <c r="V490" s="134">
        <f t="shared" si="15"/>
        <v>14792</v>
      </c>
      <c r="W490" s="94">
        <v>14792</v>
      </c>
      <c r="X490" t="str">
        <f>IF($X$4="none","",VLOOKUP($V490,'S5. Diversion'!$B$10:$AC$1450,'S9. Lookup Data'!$I$6+5,FALSE))</f>
        <v/>
      </c>
      <c r="Y490" t="str">
        <f>IF($Y$4="none","",VLOOKUP($V490,'S5. Diversion'!$B$10:$AC$1450,'S9. Lookup Data'!$I$7+5,FALSE))</f>
        <v/>
      </c>
      <c r="Z490" t="str">
        <f>IF($Z$4="none","",VLOOKUP($V490,'S5. Diversion'!$B$10:$AC$1450,'S9. Lookup Data'!$I$8+5,FALSE))</f>
        <v/>
      </c>
      <c r="AA490" t="str">
        <f>IF($AA$4="none","",VLOOKUP($V490,'S5. Diversion'!$B$10:$AC$1450,'S9. Lookup Data'!$I$9+5,FALSE))</f>
        <v/>
      </c>
      <c r="AB490" t="str">
        <f>IF($AB$4="none","",VLOOKUP($V490,'S5. Diversion'!$B$10:$AC$1450,'S9. Lookup Data'!$I$10+5,FALSE))</f>
        <v/>
      </c>
    </row>
    <row r="491" spans="21:28">
      <c r="U491" s="84">
        <f t="shared" si="14"/>
        <v>1940</v>
      </c>
      <c r="V491" s="134">
        <f t="shared" si="15"/>
        <v>14823</v>
      </c>
      <c r="W491" s="94">
        <v>14823</v>
      </c>
      <c r="X491" t="str">
        <f>IF($X$4="none","",VLOOKUP($V491,'S5. Diversion'!$B$10:$AC$1450,'S9. Lookup Data'!$I$6+5,FALSE))</f>
        <v/>
      </c>
      <c r="Y491" t="str">
        <f>IF($Y$4="none","",VLOOKUP($V491,'S5. Diversion'!$B$10:$AC$1450,'S9. Lookup Data'!$I$7+5,FALSE))</f>
        <v/>
      </c>
      <c r="Z491" t="str">
        <f>IF($Z$4="none","",VLOOKUP($V491,'S5. Diversion'!$B$10:$AC$1450,'S9. Lookup Data'!$I$8+5,FALSE))</f>
        <v/>
      </c>
      <c r="AA491" t="str">
        <f>IF($AA$4="none","",VLOOKUP($V491,'S5. Diversion'!$B$10:$AC$1450,'S9. Lookup Data'!$I$9+5,FALSE))</f>
        <v/>
      </c>
      <c r="AB491" t="str">
        <f>IF($AB$4="none","",VLOOKUP($V491,'S5. Diversion'!$B$10:$AC$1450,'S9. Lookup Data'!$I$10+5,FALSE))</f>
        <v/>
      </c>
    </row>
    <row r="492" spans="21:28">
      <c r="U492" s="84">
        <f t="shared" si="14"/>
        <v>1940</v>
      </c>
      <c r="V492" s="134">
        <f t="shared" si="15"/>
        <v>14854</v>
      </c>
      <c r="W492" s="94">
        <v>14854</v>
      </c>
      <c r="X492" t="str">
        <f>IF($X$4="none","",VLOOKUP($V492,'S5. Diversion'!$B$10:$AC$1450,'S9. Lookup Data'!$I$6+5,FALSE))</f>
        <v/>
      </c>
      <c r="Y492" t="str">
        <f>IF($Y$4="none","",VLOOKUP($V492,'S5. Diversion'!$B$10:$AC$1450,'S9. Lookup Data'!$I$7+5,FALSE))</f>
        <v/>
      </c>
      <c r="Z492" t="str">
        <f>IF($Z$4="none","",VLOOKUP($V492,'S5. Diversion'!$B$10:$AC$1450,'S9. Lookup Data'!$I$8+5,FALSE))</f>
        <v/>
      </c>
      <c r="AA492" t="str">
        <f>IF($AA$4="none","",VLOOKUP($V492,'S5. Diversion'!$B$10:$AC$1450,'S9. Lookup Data'!$I$9+5,FALSE))</f>
        <v/>
      </c>
      <c r="AB492" t="str">
        <f>IF($AB$4="none","",VLOOKUP($V492,'S5. Diversion'!$B$10:$AC$1450,'S9. Lookup Data'!$I$10+5,FALSE))</f>
        <v/>
      </c>
    </row>
    <row r="493" spans="21:28">
      <c r="U493" s="84">
        <f t="shared" si="14"/>
        <v>1940</v>
      </c>
      <c r="V493" s="134">
        <f t="shared" si="15"/>
        <v>14884</v>
      </c>
      <c r="W493" s="94">
        <v>14884</v>
      </c>
      <c r="X493" t="str">
        <f>IF($X$4="none","",VLOOKUP($V493,'S5. Diversion'!$B$10:$AC$1450,'S9. Lookup Data'!$I$6+5,FALSE))</f>
        <v/>
      </c>
      <c r="Y493" t="str">
        <f>IF($Y$4="none","",VLOOKUP($V493,'S5. Diversion'!$B$10:$AC$1450,'S9. Lookup Data'!$I$7+5,FALSE))</f>
        <v/>
      </c>
      <c r="Z493" t="str">
        <f>IF($Z$4="none","",VLOOKUP($V493,'S5. Diversion'!$B$10:$AC$1450,'S9. Lookup Data'!$I$8+5,FALSE))</f>
        <v/>
      </c>
      <c r="AA493" t="str">
        <f>IF($AA$4="none","",VLOOKUP($V493,'S5. Diversion'!$B$10:$AC$1450,'S9. Lookup Data'!$I$9+5,FALSE))</f>
        <v/>
      </c>
      <c r="AB493" t="str">
        <f>IF($AB$4="none","",VLOOKUP($V493,'S5. Diversion'!$B$10:$AC$1450,'S9. Lookup Data'!$I$10+5,FALSE))</f>
        <v/>
      </c>
    </row>
    <row r="494" spans="21:28">
      <c r="U494" s="84">
        <f t="shared" si="14"/>
        <v>1940</v>
      </c>
      <c r="V494" s="134">
        <f t="shared" si="15"/>
        <v>14915</v>
      </c>
      <c r="W494" s="94">
        <v>14915</v>
      </c>
      <c r="X494" t="str">
        <f>IF($X$4="none","",VLOOKUP($V494,'S5. Diversion'!$B$10:$AC$1450,'S9. Lookup Data'!$I$6+5,FALSE))</f>
        <v/>
      </c>
      <c r="Y494" t="str">
        <f>IF($Y$4="none","",VLOOKUP($V494,'S5. Diversion'!$B$10:$AC$1450,'S9. Lookup Data'!$I$7+5,FALSE))</f>
        <v/>
      </c>
      <c r="Z494" t="str">
        <f>IF($Z$4="none","",VLOOKUP($V494,'S5. Diversion'!$B$10:$AC$1450,'S9. Lookup Data'!$I$8+5,FALSE))</f>
        <v/>
      </c>
      <c r="AA494" t="str">
        <f>IF($AA$4="none","",VLOOKUP($V494,'S5. Diversion'!$B$10:$AC$1450,'S9. Lookup Data'!$I$9+5,FALSE))</f>
        <v/>
      </c>
      <c r="AB494" t="str">
        <f>IF($AB$4="none","",VLOOKUP($V494,'S5. Diversion'!$B$10:$AC$1450,'S9. Lookup Data'!$I$10+5,FALSE))</f>
        <v/>
      </c>
    </row>
    <row r="495" spans="21:28">
      <c r="U495" s="84">
        <f t="shared" si="14"/>
        <v>1940</v>
      </c>
      <c r="V495" s="134">
        <f t="shared" si="15"/>
        <v>14945</v>
      </c>
      <c r="W495" s="94">
        <v>14945</v>
      </c>
      <c r="X495" t="str">
        <f>IF($X$4="none","",VLOOKUP($V495,'S5. Diversion'!$B$10:$AC$1450,'S9. Lookup Data'!$I$6+5,FALSE))</f>
        <v/>
      </c>
      <c r="Y495" t="str">
        <f>IF($Y$4="none","",VLOOKUP($V495,'S5. Diversion'!$B$10:$AC$1450,'S9. Lookup Data'!$I$7+5,FALSE))</f>
        <v/>
      </c>
      <c r="Z495" t="str">
        <f>IF($Z$4="none","",VLOOKUP($V495,'S5. Diversion'!$B$10:$AC$1450,'S9. Lookup Data'!$I$8+5,FALSE))</f>
        <v/>
      </c>
      <c r="AA495" t="str">
        <f>IF($AA$4="none","",VLOOKUP($V495,'S5. Diversion'!$B$10:$AC$1450,'S9. Lookup Data'!$I$9+5,FALSE))</f>
        <v/>
      </c>
      <c r="AB495" t="str">
        <f>IF($AB$4="none","",VLOOKUP($V495,'S5. Diversion'!$B$10:$AC$1450,'S9. Lookup Data'!$I$10+5,FALSE))</f>
        <v/>
      </c>
    </row>
    <row r="496" spans="21:28">
      <c r="U496" s="84">
        <f t="shared" si="14"/>
        <v>1940</v>
      </c>
      <c r="V496" s="134">
        <f t="shared" si="15"/>
        <v>14976</v>
      </c>
      <c r="W496" s="94">
        <v>14976</v>
      </c>
      <c r="X496" t="str">
        <f>IF($X$4="none","",VLOOKUP($V496,'S5. Diversion'!$B$10:$AC$1450,'S9. Lookup Data'!$I$6+5,FALSE))</f>
        <v/>
      </c>
      <c r="Y496" t="str">
        <f>IF($Y$4="none","",VLOOKUP($V496,'S5. Diversion'!$B$10:$AC$1450,'S9. Lookup Data'!$I$7+5,FALSE))</f>
        <v/>
      </c>
      <c r="Z496" t="str">
        <f>IF($Z$4="none","",VLOOKUP($V496,'S5. Diversion'!$B$10:$AC$1450,'S9. Lookup Data'!$I$8+5,FALSE))</f>
        <v/>
      </c>
      <c r="AA496" t="str">
        <f>IF($AA$4="none","",VLOOKUP($V496,'S5. Diversion'!$B$10:$AC$1450,'S9. Lookup Data'!$I$9+5,FALSE))</f>
        <v/>
      </c>
      <c r="AB496" t="str">
        <f>IF($AB$4="none","",VLOOKUP($V496,'S5. Diversion'!$B$10:$AC$1450,'S9. Lookup Data'!$I$10+5,FALSE))</f>
        <v/>
      </c>
    </row>
    <row r="497" spans="21:28">
      <c r="U497" s="84">
        <f t="shared" si="14"/>
        <v>1941</v>
      </c>
      <c r="V497" s="134">
        <f t="shared" si="15"/>
        <v>15007</v>
      </c>
      <c r="W497" s="94">
        <v>15007</v>
      </c>
      <c r="X497" t="str">
        <f>IF($X$4="none","",VLOOKUP($V497,'S5. Diversion'!$B$10:$AC$1450,'S9. Lookup Data'!$I$6+5,FALSE))</f>
        <v/>
      </c>
      <c r="Y497" t="str">
        <f>IF($Y$4="none","",VLOOKUP($V497,'S5. Diversion'!$B$10:$AC$1450,'S9. Lookup Data'!$I$7+5,FALSE))</f>
        <v/>
      </c>
      <c r="Z497" t="str">
        <f>IF($Z$4="none","",VLOOKUP($V497,'S5. Diversion'!$B$10:$AC$1450,'S9. Lookup Data'!$I$8+5,FALSE))</f>
        <v/>
      </c>
      <c r="AA497" t="str">
        <f>IF($AA$4="none","",VLOOKUP($V497,'S5. Diversion'!$B$10:$AC$1450,'S9. Lookup Data'!$I$9+5,FALSE))</f>
        <v/>
      </c>
      <c r="AB497" t="str">
        <f>IF($AB$4="none","",VLOOKUP($V497,'S5. Diversion'!$B$10:$AC$1450,'S9. Lookup Data'!$I$10+5,FALSE))</f>
        <v/>
      </c>
    </row>
    <row r="498" spans="21:28">
      <c r="U498" s="84">
        <f t="shared" si="14"/>
        <v>1941</v>
      </c>
      <c r="V498" s="134">
        <f t="shared" si="15"/>
        <v>15035</v>
      </c>
      <c r="W498" s="94">
        <v>15035</v>
      </c>
      <c r="X498" t="str">
        <f>IF($X$4="none","",VLOOKUP($V498,'S5. Diversion'!$B$10:$AC$1450,'S9. Lookup Data'!$I$6+5,FALSE))</f>
        <v/>
      </c>
      <c r="Y498" t="str">
        <f>IF($Y$4="none","",VLOOKUP($V498,'S5. Diversion'!$B$10:$AC$1450,'S9. Lookup Data'!$I$7+5,FALSE))</f>
        <v/>
      </c>
      <c r="Z498" t="str">
        <f>IF($Z$4="none","",VLOOKUP($V498,'S5. Diversion'!$B$10:$AC$1450,'S9. Lookup Data'!$I$8+5,FALSE))</f>
        <v/>
      </c>
      <c r="AA498" t="str">
        <f>IF($AA$4="none","",VLOOKUP($V498,'S5. Diversion'!$B$10:$AC$1450,'S9. Lookup Data'!$I$9+5,FALSE))</f>
        <v/>
      </c>
      <c r="AB498" t="str">
        <f>IF($AB$4="none","",VLOOKUP($V498,'S5. Diversion'!$B$10:$AC$1450,'S9. Lookup Data'!$I$10+5,FALSE))</f>
        <v/>
      </c>
    </row>
    <row r="499" spans="21:28">
      <c r="U499" s="84">
        <f t="shared" si="14"/>
        <v>1941</v>
      </c>
      <c r="V499" s="134">
        <f t="shared" si="15"/>
        <v>15066</v>
      </c>
      <c r="W499" s="94">
        <v>15066</v>
      </c>
      <c r="X499" t="str">
        <f>IF($X$4="none","",VLOOKUP($V499,'S5. Diversion'!$B$10:$AC$1450,'S9. Lookup Data'!$I$6+5,FALSE))</f>
        <v/>
      </c>
      <c r="Y499" t="str">
        <f>IF($Y$4="none","",VLOOKUP($V499,'S5. Diversion'!$B$10:$AC$1450,'S9. Lookup Data'!$I$7+5,FALSE))</f>
        <v/>
      </c>
      <c r="Z499" t="str">
        <f>IF($Z$4="none","",VLOOKUP($V499,'S5. Diversion'!$B$10:$AC$1450,'S9. Lookup Data'!$I$8+5,FALSE))</f>
        <v/>
      </c>
      <c r="AA499" t="str">
        <f>IF($AA$4="none","",VLOOKUP($V499,'S5. Diversion'!$B$10:$AC$1450,'S9. Lookup Data'!$I$9+5,FALSE))</f>
        <v/>
      </c>
      <c r="AB499" t="str">
        <f>IF($AB$4="none","",VLOOKUP($V499,'S5. Diversion'!$B$10:$AC$1450,'S9. Lookup Data'!$I$10+5,FALSE))</f>
        <v/>
      </c>
    </row>
    <row r="500" spans="21:28">
      <c r="U500" s="84">
        <f t="shared" si="14"/>
        <v>1941</v>
      </c>
      <c r="V500" s="134">
        <f t="shared" si="15"/>
        <v>15096</v>
      </c>
      <c r="W500" s="94">
        <v>15096</v>
      </c>
      <c r="X500" t="str">
        <f>IF($X$4="none","",VLOOKUP($V500,'S5. Diversion'!$B$10:$AC$1450,'S9. Lookup Data'!$I$6+5,FALSE))</f>
        <v/>
      </c>
      <c r="Y500" t="str">
        <f>IF($Y$4="none","",VLOOKUP($V500,'S5. Diversion'!$B$10:$AC$1450,'S9. Lookup Data'!$I$7+5,FALSE))</f>
        <v/>
      </c>
      <c r="Z500" t="str">
        <f>IF($Z$4="none","",VLOOKUP($V500,'S5. Diversion'!$B$10:$AC$1450,'S9. Lookup Data'!$I$8+5,FALSE))</f>
        <v/>
      </c>
      <c r="AA500" t="str">
        <f>IF($AA$4="none","",VLOOKUP($V500,'S5. Diversion'!$B$10:$AC$1450,'S9. Lookup Data'!$I$9+5,FALSE))</f>
        <v/>
      </c>
      <c r="AB500" t="str">
        <f>IF($AB$4="none","",VLOOKUP($V500,'S5. Diversion'!$B$10:$AC$1450,'S9. Lookup Data'!$I$10+5,FALSE))</f>
        <v/>
      </c>
    </row>
    <row r="501" spans="21:28">
      <c r="U501" s="84">
        <f t="shared" si="14"/>
        <v>1941</v>
      </c>
      <c r="V501" s="134">
        <f t="shared" si="15"/>
        <v>15127</v>
      </c>
      <c r="W501" s="94">
        <v>15127</v>
      </c>
      <c r="X501" t="str">
        <f>IF($X$4="none","",VLOOKUP($V501,'S5. Diversion'!$B$10:$AC$1450,'S9. Lookup Data'!$I$6+5,FALSE))</f>
        <v/>
      </c>
      <c r="Y501" t="str">
        <f>IF($Y$4="none","",VLOOKUP($V501,'S5. Diversion'!$B$10:$AC$1450,'S9. Lookup Data'!$I$7+5,FALSE))</f>
        <v/>
      </c>
      <c r="Z501" t="str">
        <f>IF($Z$4="none","",VLOOKUP($V501,'S5. Diversion'!$B$10:$AC$1450,'S9. Lookup Data'!$I$8+5,FALSE))</f>
        <v/>
      </c>
      <c r="AA501" t="str">
        <f>IF($AA$4="none","",VLOOKUP($V501,'S5. Diversion'!$B$10:$AC$1450,'S9. Lookup Data'!$I$9+5,FALSE))</f>
        <v/>
      </c>
      <c r="AB501" t="str">
        <f>IF($AB$4="none","",VLOOKUP($V501,'S5. Diversion'!$B$10:$AC$1450,'S9. Lookup Data'!$I$10+5,FALSE))</f>
        <v/>
      </c>
    </row>
    <row r="502" spans="21:28">
      <c r="U502" s="84">
        <f t="shared" si="14"/>
        <v>1941</v>
      </c>
      <c r="V502" s="134">
        <f t="shared" si="15"/>
        <v>15157</v>
      </c>
      <c r="W502" s="94">
        <v>15157</v>
      </c>
      <c r="X502" t="str">
        <f>IF($X$4="none","",VLOOKUP($V502,'S5. Diversion'!$B$10:$AC$1450,'S9. Lookup Data'!$I$6+5,FALSE))</f>
        <v/>
      </c>
      <c r="Y502" t="str">
        <f>IF($Y$4="none","",VLOOKUP($V502,'S5. Diversion'!$B$10:$AC$1450,'S9. Lookup Data'!$I$7+5,FALSE))</f>
        <v/>
      </c>
      <c r="Z502" t="str">
        <f>IF($Z$4="none","",VLOOKUP($V502,'S5. Diversion'!$B$10:$AC$1450,'S9. Lookup Data'!$I$8+5,FALSE))</f>
        <v/>
      </c>
      <c r="AA502" t="str">
        <f>IF($AA$4="none","",VLOOKUP($V502,'S5. Diversion'!$B$10:$AC$1450,'S9. Lookup Data'!$I$9+5,FALSE))</f>
        <v/>
      </c>
      <c r="AB502" t="str">
        <f>IF($AB$4="none","",VLOOKUP($V502,'S5. Diversion'!$B$10:$AC$1450,'S9. Lookup Data'!$I$10+5,FALSE))</f>
        <v/>
      </c>
    </row>
    <row r="503" spans="21:28">
      <c r="U503" s="84">
        <f t="shared" si="14"/>
        <v>1941</v>
      </c>
      <c r="V503" s="134">
        <f t="shared" si="15"/>
        <v>15188</v>
      </c>
      <c r="W503" s="94">
        <v>15188</v>
      </c>
      <c r="X503" t="str">
        <f>IF($X$4="none","",VLOOKUP($V503,'S5. Diversion'!$B$10:$AC$1450,'S9. Lookup Data'!$I$6+5,FALSE))</f>
        <v/>
      </c>
      <c r="Y503" t="str">
        <f>IF($Y$4="none","",VLOOKUP($V503,'S5. Diversion'!$B$10:$AC$1450,'S9. Lookup Data'!$I$7+5,FALSE))</f>
        <v/>
      </c>
      <c r="Z503" t="str">
        <f>IF($Z$4="none","",VLOOKUP($V503,'S5. Diversion'!$B$10:$AC$1450,'S9. Lookup Data'!$I$8+5,FALSE))</f>
        <v/>
      </c>
      <c r="AA503" t="str">
        <f>IF($AA$4="none","",VLOOKUP($V503,'S5. Diversion'!$B$10:$AC$1450,'S9. Lookup Data'!$I$9+5,FALSE))</f>
        <v/>
      </c>
      <c r="AB503" t="str">
        <f>IF($AB$4="none","",VLOOKUP($V503,'S5. Diversion'!$B$10:$AC$1450,'S9. Lookup Data'!$I$10+5,FALSE))</f>
        <v/>
      </c>
    </row>
    <row r="504" spans="21:28">
      <c r="U504" s="84">
        <f t="shared" si="14"/>
        <v>1941</v>
      </c>
      <c r="V504" s="134">
        <f t="shared" si="15"/>
        <v>15219</v>
      </c>
      <c r="W504" s="94">
        <v>15219</v>
      </c>
      <c r="X504" t="str">
        <f>IF($X$4="none","",VLOOKUP($V504,'S5. Diversion'!$B$10:$AC$1450,'S9. Lookup Data'!$I$6+5,FALSE))</f>
        <v/>
      </c>
      <c r="Y504" t="str">
        <f>IF($Y$4="none","",VLOOKUP($V504,'S5. Diversion'!$B$10:$AC$1450,'S9. Lookup Data'!$I$7+5,FALSE))</f>
        <v/>
      </c>
      <c r="Z504" t="str">
        <f>IF($Z$4="none","",VLOOKUP($V504,'S5. Diversion'!$B$10:$AC$1450,'S9. Lookup Data'!$I$8+5,FALSE))</f>
        <v/>
      </c>
      <c r="AA504" t="str">
        <f>IF($AA$4="none","",VLOOKUP($V504,'S5. Diversion'!$B$10:$AC$1450,'S9. Lookup Data'!$I$9+5,FALSE))</f>
        <v/>
      </c>
      <c r="AB504" t="str">
        <f>IF($AB$4="none","",VLOOKUP($V504,'S5. Diversion'!$B$10:$AC$1450,'S9. Lookup Data'!$I$10+5,FALSE))</f>
        <v/>
      </c>
    </row>
    <row r="505" spans="21:28">
      <c r="U505" s="84">
        <f t="shared" si="14"/>
        <v>1941</v>
      </c>
      <c r="V505" s="134">
        <f t="shared" si="15"/>
        <v>15249</v>
      </c>
      <c r="W505" s="94">
        <v>15249</v>
      </c>
      <c r="X505" t="str">
        <f>IF($X$4="none","",VLOOKUP($V505,'S5. Diversion'!$B$10:$AC$1450,'S9. Lookup Data'!$I$6+5,FALSE))</f>
        <v/>
      </c>
      <c r="Y505" t="str">
        <f>IF($Y$4="none","",VLOOKUP($V505,'S5. Diversion'!$B$10:$AC$1450,'S9. Lookup Data'!$I$7+5,FALSE))</f>
        <v/>
      </c>
      <c r="Z505" t="str">
        <f>IF($Z$4="none","",VLOOKUP($V505,'S5. Diversion'!$B$10:$AC$1450,'S9. Lookup Data'!$I$8+5,FALSE))</f>
        <v/>
      </c>
      <c r="AA505" t="str">
        <f>IF($AA$4="none","",VLOOKUP($V505,'S5. Diversion'!$B$10:$AC$1450,'S9. Lookup Data'!$I$9+5,FALSE))</f>
        <v/>
      </c>
      <c r="AB505" t="str">
        <f>IF($AB$4="none","",VLOOKUP($V505,'S5. Diversion'!$B$10:$AC$1450,'S9. Lookup Data'!$I$10+5,FALSE))</f>
        <v/>
      </c>
    </row>
    <row r="506" spans="21:28">
      <c r="U506" s="84">
        <f t="shared" si="14"/>
        <v>1941</v>
      </c>
      <c r="V506" s="134">
        <f t="shared" si="15"/>
        <v>15280</v>
      </c>
      <c r="W506" s="94">
        <v>15280</v>
      </c>
      <c r="X506" t="str">
        <f>IF($X$4="none","",VLOOKUP($V506,'S5. Diversion'!$B$10:$AC$1450,'S9. Lookup Data'!$I$6+5,FALSE))</f>
        <v/>
      </c>
      <c r="Y506" t="str">
        <f>IF($Y$4="none","",VLOOKUP($V506,'S5. Diversion'!$B$10:$AC$1450,'S9. Lookup Data'!$I$7+5,FALSE))</f>
        <v/>
      </c>
      <c r="Z506" t="str">
        <f>IF($Z$4="none","",VLOOKUP($V506,'S5. Diversion'!$B$10:$AC$1450,'S9. Lookup Data'!$I$8+5,FALSE))</f>
        <v/>
      </c>
      <c r="AA506" t="str">
        <f>IF($AA$4="none","",VLOOKUP($V506,'S5. Diversion'!$B$10:$AC$1450,'S9. Lookup Data'!$I$9+5,FALSE))</f>
        <v/>
      </c>
      <c r="AB506" t="str">
        <f>IF($AB$4="none","",VLOOKUP($V506,'S5. Diversion'!$B$10:$AC$1450,'S9. Lookup Data'!$I$10+5,FALSE))</f>
        <v/>
      </c>
    </row>
    <row r="507" spans="21:28">
      <c r="U507" s="84">
        <f t="shared" si="14"/>
        <v>1941</v>
      </c>
      <c r="V507" s="134">
        <f t="shared" si="15"/>
        <v>15310</v>
      </c>
      <c r="W507" s="94">
        <v>15310</v>
      </c>
      <c r="X507" t="str">
        <f>IF($X$4="none","",VLOOKUP($V507,'S5. Diversion'!$B$10:$AC$1450,'S9. Lookup Data'!$I$6+5,FALSE))</f>
        <v/>
      </c>
      <c r="Y507" t="str">
        <f>IF($Y$4="none","",VLOOKUP($V507,'S5. Diversion'!$B$10:$AC$1450,'S9. Lookup Data'!$I$7+5,FALSE))</f>
        <v/>
      </c>
      <c r="Z507" t="str">
        <f>IF($Z$4="none","",VLOOKUP($V507,'S5. Diversion'!$B$10:$AC$1450,'S9. Lookup Data'!$I$8+5,FALSE))</f>
        <v/>
      </c>
      <c r="AA507" t="str">
        <f>IF($AA$4="none","",VLOOKUP($V507,'S5. Diversion'!$B$10:$AC$1450,'S9. Lookup Data'!$I$9+5,FALSE))</f>
        <v/>
      </c>
      <c r="AB507" t="str">
        <f>IF($AB$4="none","",VLOOKUP($V507,'S5. Diversion'!$B$10:$AC$1450,'S9. Lookup Data'!$I$10+5,FALSE))</f>
        <v/>
      </c>
    </row>
    <row r="508" spans="21:28">
      <c r="U508" s="84">
        <f t="shared" si="14"/>
        <v>1941</v>
      </c>
      <c r="V508" s="134">
        <f t="shared" si="15"/>
        <v>15341</v>
      </c>
      <c r="W508" s="94">
        <v>15341</v>
      </c>
      <c r="X508" t="str">
        <f>IF($X$4="none","",VLOOKUP($V508,'S5. Diversion'!$B$10:$AC$1450,'S9. Lookup Data'!$I$6+5,FALSE))</f>
        <v/>
      </c>
      <c r="Y508" t="str">
        <f>IF($Y$4="none","",VLOOKUP($V508,'S5. Diversion'!$B$10:$AC$1450,'S9. Lookup Data'!$I$7+5,FALSE))</f>
        <v/>
      </c>
      <c r="Z508" t="str">
        <f>IF($Z$4="none","",VLOOKUP($V508,'S5. Diversion'!$B$10:$AC$1450,'S9. Lookup Data'!$I$8+5,FALSE))</f>
        <v/>
      </c>
      <c r="AA508" t="str">
        <f>IF($AA$4="none","",VLOOKUP($V508,'S5. Diversion'!$B$10:$AC$1450,'S9. Lookup Data'!$I$9+5,FALSE))</f>
        <v/>
      </c>
      <c r="AB508" t="str">
        <f>IF($AB$4="none","",VLOOKUP($V508,'S5. Diversion'!$B$10:$AC$1450,'S9. Lookup Data'!$I$10+5,FALSE))</f>
        <v/>
      </c>
    </row>
    <row r="509" spans="21:28">
      <c r="U509" s="84">
        <f t="shared" si="14"/>
        <v>1942</v>
      </c>
      <c r="V509" s="134">
        <f t="shared" si="15"/>
        <v>15372</v>
      </c>
      <c r="W509" s="94">
        <v>15372</v>
      </c>
      <c r="X509" t="str">
        <f>IF($X$4="none","",VLOOKUP($V509,'S5. Diversion'!$B$10:$AC$1450,'S9. Lookup Data'!$I$6+5,FALSE))</f>
        <v/>
      </c>
      <c r="Y509" t="str">
        <f>IF($Y$4="none","",VLOOKUP($V509,'S5. Diversion'!$B$10:$AC$1450,'S9. Lookup Data'!$I$7+5,FALSE))</f>
        <v/>
      </c>
      <c r="Z509" t="str">
        <f>IF($Z$4="none","",VLOOKUP($V509,'S5. Diversion'!$B$10:$AC$1450,'S9. Lookup Data'!$I$8+5,FALSE))</f>
        <v/>
      </c>
      <c r="AA509" t="str">
        <f>IF($AA$4="none","",VLOOKUP($V509,'S5. Diversion'!$B$10:$AC$1450,'S9. Lookup Data'!$I$9+5,FALSE))</f>
        <v/>
      </c>
      <c r="AB509" t="str">
        <f>IF($AB$4="none","",VLOOKUP($V509,'S5. Diversion'!$B$10:$AC$1450,'S9. Lookup Data'!$I$10+5,FALSE))</f>
        <v/>
      </c>
    </row>
    <row r="510" spans="21:28">
      <c r="U510" s="84">
        <f t="shared" si="14"/>
        <v>1942</v>
      </c>
      <c r="V510" s="134">
        <f t="shared" si="15"/>
        <v>15400</v>
      </c>
      <c r="W510" s="94">
        <v>15400</v>
      </c>
      <c r="X510" t="str">
        <f>IF($X$4="none","",VLOOKUP($V510,'S5. Diversion'!$B$10:$AC$1450,'S9. Lookup Data'!$I$6+5,FALSE))</f>
        <v/>
      </c>
      <c r="Y510" t="str">
        <f>IF($Y$4="none","",VLOOKUP($V510,'S5. Diversion'!$B$10:$AC$1450,'S9. Lookup Data'!$I$7+5,FALSE))</f>
        <v/>
      </c>
      <c r="Z510" t="str">
        <f>IF($Z$4="none","",VLOOKUP($V510,'S5. Diversion'!$B$10:$AC$1450,'S9. Lookup Data'!$I$8+5,FALSE))</f>
        <v/>
      </c>
      <c r="AA510" t="str">
        <f>IF($AA$4="none","",VLOOKUP($V510,'S5. Diversion'!$B$10:$AC$1450,'S9. Lookup Data'!$I$9+5,FALSE))</f>
        <v/>
      </c>
      <c r="AB510" t="str">
        <f>IF($AB$4="none","",VLOOKUP($V510,'S5. Diversion'!$B$10:$AC$1450,'S9. Lookup Data'!$I$10+5,FALSE))</f>
        <v/>
      </c>
    </row>
    <row r="511" spans="21:28">
      <c r="U511" s="84">
        <f t="shared" si="14"/>
        <v>1942</v>
      </c>
      <c r="V511" s="134">
        <f t="shared" si="15"/>
        <v>15431</v>
      </c>
      <c r="W511" s="94">
        <v>15431</v>
      </c>
      <c r="X511" t="str">
        <f>IF($X$4="none","",VLOOKUP($V511,'S5. Diversion'!$B$10:$AC$1450,'S9. Lookup Data'!$I$6+5,FALSE))</f>
        <v/>
      </c>
      <c r="Y511" t="str">
        <f>IF($Y$4="none","",VLOOKUP($V511,'S5. Diversion'!$B$10:$AC$1450,'S9. Lookup Data'!$I$7+5,FALSE))</f>
        <v/>
      </c>
      <c r="Z511" t="str">
        <f>IF($Z$4="none","",VLOOKUP($V511,'S5. Diversion'!$B$10:$AC$1450,'S9. Lookup Data'!$I$8+5,FALSE))</f>
        <v/>
      </c>
      <c r="AA511" t="str">
        <f>IF($AA$4="none","",VLOOKUP($V511,'S5. Diversion'!$B$10:$AC$1450,'S9. Lookup Data'!$I$9+5,FALSE))</f>
        <v/>
      </c>
      <c r="AB511" t="str">
        <f>IF($AB$4="none","",VLOOKUP($V511,'S5. Diversion'!$B$10:$AC$1450,'S9. Lookup Data'!$I$10+5,FALSE))</f>
        <v/>
      </c>
    </row>
    <row r="512" spans="21:28">
      <c r="U512" s="84">
        <f t="shared" si="14"/>
        <v>1942</v>
      </c>
      <c r="V512" s="134">
        <f t="shared" si="15"/>
        <v>15461</v>
      </c>
      <c r="W512" s="94">
        <v>15461</v>
      </c>
      <c r="X512" t="str">
        <f>IF($X$4="none","",VLOOKUP($V512,'S5. Diversion'!$B$10:$AC$1450,'S9. Lookup Data'!$I$6+5,FALSE))</f>
        <v/>
      </c>
      <c r="Y512" t="str">
        <f>IF($Y$4="none","",VLOOKUP($V512,'S5. Diversion'!$B$10:$AC$1450,'S9. Lookup Data'!$I$7+5,FALSE))</f>
        <v/>
      </c>
      <c r="Z512" t="str">
        <f>IF($Z$4="none","",VLOOKUP($V512,'S5. Diversion'!$B$10:$AC$1450,'S9. Lookup Data'!$I$8+5,FALSE))</f>
        <v/>
      </c>
      <c r="AA512" t="str">
        <f>IF($AA$4="none","",VLOOKUP($V512,'S5. Diversion'!$B$10:$AC$1450,'S9. Lookup Data'!$I$9+5,FALSE))</f>
        <v/>
      </c>
      <c r="AB512" t="str">
        <f>IF($AB$4="none","",VLOOKUP($V512,'S5. Diversion'!$B$10:$AC$1450,'S9. Lookup Data'!$I$10+5,FALSE))</f>
        <v/>
      </c>
    </row>
    <row r="513" spans="21:28">
      <c r="U513" s="84">
        <f t="shared" si="14"/>
        <v>1942</v>
      </c>
      <c r="V513" s="134">
        <f t="shared" si="15"/>
        <v>15492</v>
      </c>
      <c r="W513" s="94">
        <v>15492</v>
      </c>
      <c r="X513" t="str">
        <f>IF($X$4="none","",VLOOKUP($V513,'S5. Diversion'!$B$10:$AC$1450,'S9. Lookup Data'!$I$6+5,FALSE))</f>
        <v/>
      </c>
      <c r="Y513" t="str">
        <f>IF($Y$4="none","",VLOOKUP($V513,'S5. Diversion'!$B$10:$AC$1450,'S9. Lookup Data'!$I$7+5,FALSE))</f>
        <v/>
      </c>
      <c r="Z513" t="str">
        <f>IF($Z$4="none","",VLOOKUP($V513,'S5. Diversion'!$B$10:$AC$1450,'S9. Lookup Data'!$I$8+5,FALSE))</f>
        <v/>
      </c>
      <c r="AA513" t="str">
        <f>IF($AA$4="none","",VLOOKUP($V513,'S5. Diversion'!$B$10:$AC$1450,'S9. Lookup Data'!$I$9+5,FALSE))</f>
        <v/>
      </c>
      <c r="AB513" t="str">
        <f>IF($AB$4="none","",VLOOKUP($V513,'S5. Diversion'!$B$10:$AC$1450,'S9. Lookup Data'!$I$10+5,FALSE))</f>
        <v/>
      </c>
    </row>
    <row r="514" spans="21:28">
      <c r="U514" s="84">
        <f t="shared" si="14"/>
        <v>1942</v>
      </c>
      <c r="V514" s="134">
        <f t="shared" si="15"/>
        <v>15522</v>
      </c>
      <c r="W514" s="94">
        <v>15522</v>
      </c>
      <c r="X514" t="str">
        <f>IF($X$4="none","",VLOOKUP($V514,'S5. Diversion'!$B$10:$AC$1450,'S9. Lookup Data'!$I$6+5,FALSE))</f>
        <v/>
      </c>
      <c r="Y514" t="str">
        <f>IF($Y$4="none","",VLOOKUP($V514,'S5. Diversion'!$B$10:$AC$1450,'S9. Lookup Data'!$I$7+5,FALSE))</f>
        <v/>
      </c>
      <c r="Z514" t="str">
        <f>IF($Z$4="none","",VLOOKUP($V514,'S5. Diversion'!$B$10:$AC$1450,'S9. Lookup Data'!$I$8+5,FALSE))</f>
        <v/>
      </c>
      <c r="AA514" t="str">
        <f>IF($AA$4="none","",VLOOKUP($V514,'S5. Diversion'!$B$10:$AC$1450,'S9. Lookup Data'!$I$9+5,FALSE))</f>
        <v/>
      </c>
      <c r="AB514" t="str">
        <f>IF($AB$4="none","",VLOOKUP($V514,'S5. Diversion'!$B$10:$AC$1450,'S9. Lookup Data'!$I$10+5,FALSE))</f>
        <v/>
      </c>
    </row>
    <row r="515" spans="21:28">
      <c r="U515" s="84">
        <f t="shared" si="14"/>
        <v>1942</v>
      </c>
      <c r="V515" s="134">
        <f t="shared" si="15"/>
        <v>15553</v>
      </c>
      <c r="W515" s="94">
        <v>15553</v>
      </c>
      <c r="X515" t="str">
        <f>IF($X$4="none","",VLOOKUP($V515,'S5. Diversion'!$B$10:$AC$1450,'S9. Lookup Data'!$I$6+5,FALSE))</f>
        <v/>
      </c>
      <c r="Y515" t="str">
        <f>IF($Y$4="none","",VLOOKUP($V515,'S5. Diversion'!$B$10:$AC$1450,'S9. Lookup Data'!$I$7+5,FALSE))</f>
        <v/>
      </c>
      <c r="Z515" t="str">
        <f>IF($Z$4="none","",VLOOKUP($V515,'S5. Diversion'!$B$10:$AC$1450,'S9. Lookup Data'!$I$8+5,FALSE))</f>
        <v/>
      </c>
      <c r="AA515" t="str">
        <f>IF($AA$4="none","",VLOOKUP($V515,'S5. Diversion'!$B$10:$AC$1450,'S9. Lookup Data'!$I$9+5,FALSE))</f>
        <v/>
      </c>
      <c r="AB515" t="str">
        <f>IF($AB$4="none","",VLOOKUP($V515,'S5. Diversion'!$B$10:$AC$1450,'S9. Lookup Data'!$I$10+5,FALSE))</f>
        <v/>
      </c>
    </row>
    <row r="516" spans="21:28">
      <c r="U516" s="84">
        <f t="shared" si="14"/>
        <v>1942</v>
      </c>
      <c r="V516" s="134">
        <f t="shared" si="15"/>
        <v>15584</v>
      </c>
      <c r="W516" s="94">
        <v>15584</v>
      </c>
      <c r="X516" t="str">
        <f>IF($X$4="none","",VLOOKUP($V516,'S5. Diversion'!$B$10:$AC$1450,'S9. Lookup Data'!$I$6+5,FALSE))</f>
        <v/>
      </c>
      <c r="Y516" t="str">
        <f>IF($Y$4="none","",VLOOKUP($V516,'S5. Diversion'!$B$10:$AC$1450,'S9. Lookup Data'!$I$7+5,FALSE))</f>
        <v/>
      </c>
      <c r="Z516" t="str">
        <f>IF($Z$4="none","",VLOOKUP($V516,'S5. Diversion'!$B$10:$AC$1450,'S9. Lookup Data'!$I$8+5,FALSE))</f>
        <v/>
      </c>
      <c r="AA516" t="str">
        <f>IF($AA$4="none","",VLOOKUP($V516,'S5. Diversion'!$B$10:$AC$1450,'S9. Lookup Data'!$I$9+5,FALSE))</f>
        <v/>
      </c>
      <c r="AB516" t="str">
        <f>IF($AB$4="none","",VLOOKUP($V516,'S5. Diversion'!$B$10:$AC$1450,'S9. Lookup Data'!$I$10+5,FALSE))</f>
        <v/>
      </c>
    </row>
    <row r="517" spans="21:28">
      <c r="U517" s="84">
        <f t="shared" si="14"/>
        <v>1942</v>
      </c>
      <c r="V517" s="134">
        <f t="shared" si="15"/>
        <v>15614</v>
      </c>
      <c r="W517" s="94">
        <v>15614</v>
      </c>
      <c r="X517" t="str">
        <f>IF($X$4="none","",VLOOKUP($V517,'S5. Diversion'!$B$10:$AC$1450,'S9. Lookup Data'!$I$6+5,FALSE))</f>
        <v/>
      </c>
      <c r="Y517" t="str">
        <f>IF($Y$4="none","",VLOOKUP($V517,'S5. Diversion'!$B$10:$AC$1450,'S9. Lookup Data'!$I$7+5,FALSE))</f>
        <v/>
      </c>
      <c r="Z517" t="str">
        <f>IF($Z$4="none","",VLOOKUP($V517,'S5. Diversion'!$B$10:$AC$1450,'S9. Lookup Data'!$I$8+5,FALSE))</f>
        <v/>
      </c>
      <c r="AA517" t="str">
        <f>IF($AA$4="none","",VLOOKUP($V517,'S5. Diversion'!$B$10:$AC$1450,'S9. Lookup Data'!$I$9+5,FALSE))</f>
        <v/>
      </c>
      <c r="AB517" t="str">
        <f>IF($AB$4="none","",VLOOKUP($V517,'S5. Diversion'!$B$10:$AC$1450,'S9. Lookup Data'!$I$10+5,FALSE))</f>
        <v/>
      </c>
    </row>
    <row r="518" spans="21:28">
      <c r="U518" s="84">
        <f t="shared" ref="U518:U581" si="16">YEAR(W518)</f>
        <v>1942</v>
      </c>
      <c r="V518" s="134">
        <f t="shared" ref="V518:V581" si="17">W518</f>
        <v>15645</v>
      </c>
      <c r="W518" s="94">
        <v>15645</v>
      </c>
      <c r="X518" t="str">
        <f>IF($X$4="none","",VLOOKUP($V518,'S5. Diversion'!$B$10:$AC$1450,'S9. Lookup Data'!$I$6+5,FALSE))</f>
        <v/>
      </c>
      <c r="Y518" t="str">
        <f>IF($Y$4="none","",VLOOKUP($V518,'S5. Diversion'!$B$10:$AC$1450,'S9. Lookup Data'!$I$7+5,FALSE))</f>
        <v/>
      </c>
      <c r="Z518" t="str">
        <f>IF($Z$4="none","",VLOOKUP($V518,'S5. Diversion'!$B$10:$AC$1450,'S9. Lookup Data'!$I$8+5,FALSE))</f>
        <v/>
      </c>
      <c r="AA518" t="str">
        <f>IF($AA$4="none","",VLOOKUP($V518,'S5. Diversion'!$B$10:$AC$1450,'S9. Lookup Data'!$I$9+5,FALSE))</f>
        <v/>
      </c>
      <c r="AB518" t="str">
        <f>IF($AB$4="none","",VLOOKUP($V518,'S5. Diversion'!$B$10:$AC$1450,'S9. Lookup Data'!$I$10+5,FALSE))</f>
        <v/>
      </c>
    </row>
    <row r="519" spans="21:28">
      <c r="U519" s="84">
        <f t="shared" si="16"/>
        <v>1942</v>
      </c>
      <c r="V519" s="134">
        <f t="shared" si="17"/>
        <v>15675</v>
      </c>
      <c r="W519" s="94">
        <v>15675</v>
      </c>
      <c r="X519" t="str">
        <f>IF($X$4="none","",VLOOKUP($V519,'S5. Diversion'!$B$10:$AC$1450,'S9. Lookup Data'!$I$6+5,FALSE))</f>
        <v/>
      </c>
      <c r="Y519" t="str">
        <f>IF($Y$4="none","",VLOOKUP($V519,'S5. Diversion'!$B$10:$AC$1450,'S9. Lookup Data'!$I$7+5,FALSE))</f>
        <v/>
      </c>
      <c r="Z519" t="str">
        <f>IF($Z$4="none","",VLOOKUP($V519,'S5. Diversion'!$B$10:$AC$1450,'S9. Lookup Data'!$I$8+5,FALSE))</f>
        <v/>
      </c>
      <c r="AA519" t="str">
        <f>IF($AA$4="none","",VLOOKUP($V519,'S5. Diversion'!$B$10:$AC$1450,'S9. Lookup Data'!$I$9+5,FALSE))</f>
        <v/>
      </c>
      <c r="AB519" t="str">
        <f>IF($AB$4="none","",VLOOKUP($V519,'S5. Diversion'!$B$10:$AC$1450,'S9. Lookup Data'!$I$10+5,FALSE))</f>
        <v/>
      </c>
    </row>
    <row r="520" spans="21:28">
      <c r="U520" s="84">
        <f t="shared" si="16"/>
        <v>1942</v>
      </c>
      <c r="V520" s="134">
        <f t="shared" si="17"/>
        <v>15706</v>
      </c>
      <c r="W520" s="94">
        <v>15706</v>
      </c>
      <c r="X520" t="str">
        <f>IF($X$4="none","",VLOOKUP($V520,'S5. Diversion'!$B$10:$AC$1450,'S9. Lookup Data'!$I$6+5,FALSE))</f>
        <v/>
      </c>
      <c r="Y520" t="str">
        <f>IF($Y$4="none","",VLOOKUP($V520,'S5. Diversion'!$B$10:$AC$1450,'S9. Lookup Data'!$I$7+5,FALSE))</f>
        <v/>
      </c>
      <c r="Z520" t="str">
        <f>IF($Z$4="none","",VLOOKUP($V520,'S5. Diversion'!$B$10:$AC$1450,'S9. Lookup Data'!$I$8+5,FALSE))</f>
        <v/>
      </c>
      <c r="AA520" t="str">
        <f>IF($AA$4="none","",VLOOKUP($V520,'S5. Diversion'!$B$10:$AC$1450,'S9. Lookup Data'!$I$9+5,FALSE))</f>
        <v/>
      </c>
      <c r="AB520" t="str">
        <f>IF($AB$4="none","",VLOOKUP($V520,'S5. Diversion'!$B$10:$AC$1450,'S9. Lookup Data'!$I$10+5,FALSE))</f>
        <v/>
      </c>
    </row>
    <row r="521" spans="21:28">
      <c r="U521" s="84">
        <f t="shared" si="16"/>
        <v>1943</v>
      </c>
      <c r="V521" s="134">
        <f t="shared" si="17"/>
        <v>15737</v>
      </c>
      <c r="W521" s="94">
        <v>15737</v>
      </c>
      <c r="X521" t="str">
        <f>IF($X$4="none","",VLOOKUP($V521,'S5. Diversion'!$B$10:$AC$1450,'S9. Lookup Data'!$I$6+5,FALSE))</f>
        <v/>
      </c>
      <c r="Y521" t="str">
        <f>IF($Y$4="none","",VLOOKUP($V521,'S5. Diversion'!$B$10:$AC$1450,'S9. Lookup Data'!$I$7+5,FALSE))</f>
        <v/>
      </c>
      <c r="Z521" t="str">
        <f>IF($Z$4="none","",VLOOKUP($V521,'S5. Diversion'!$B$10:$AC$1450,'S9. Lookup Data'!$I$8+5,FALSE))</f>
        <v/>
      </c>
      <c r="AA521" t="str">
        <f>IF($AA$4="none","",VLOOKUP($V521,'S5. Diversion'!$B$10:$AC$1450,'S9. Lookup Data'!$I$9+5,FALSE))</f>
        <v/>
      </c>
      <c r="AB521" t="str">
        <f>IF($AB$4="none","",VLOOKUP($V521,'S5. Diversion'!$B$10:$AC$1450,'S9. Lookup Data'!$I$10+5,FALSE))</f>
        <v/>
      </c>
    </row>
    <row r="522" spans="21:28">
      <c r="U522" s="84">
        <f t="shared" si="16"/>
        <v>1943</v>
      </c>
      <c r="V522" s="134">
        <f t="shared" si="17"/>
        <v>15765</v>
      </c>
      <c r="W522" s="94">
        <v>15765</v>
      </c>
      <c r="X522" t="str">
        <f>IF($X$4="none","",VLOOKUP($V522,'S5. Diversion'!$B$10:$AC$1450,'S9. Lookup Data'!$I$6+5,FALSE))</f>
        <v/>
      </c>
      <c r="Y522" t="str">
        <f>IF($Y$4="none","",VLOOKUP($V522,'S5. Diversion'!$B$10:$AC$1450,'S9. Lookup Data'!$I$7+5,FALSE))</f>
        <v/>
      </c>
      <c r="Z522" t="str">
        <f>IF($Z$4="none","",VLOOKUP($V522,'S5. Diversion'!$B$10:$AC$1450,'S9. Lookup Data'!$I$8+5,FALSE))</f>
        <v/>
      </c>
      <c r="AA522" t="str">
        <f>IF($AA$4="none","",VLOOKUP($V522,'S5. Diversion'!$B$10:$AC$1450,'S9. Lookup Data'!$I$9+5,FALSE))</f>
        <v/>
      </c>
      <c r="AB522" t="str">
        <f>IF($AB$4="none","",VLOOKUP($V522,'S5. Diversion'!$B$10:$AC$1450,'S9. Lookup Data'!$I$10+5,FALSE))</f>
        <v/>
      </c>
    </row>
    <row r="523" spans="21:28">
      <c r="U523" s="84">
        <f t="shared" si="16"/>
        <v>1943</v>
      </c>
      <c r="V523" s="134">
        <f t="shared" si="17"/>
        <v>15796</v>
      </c>
      <c r="W523" s="94">
        <v>15796</v>
      </c>
      <c r="X523" t="str">
        <f>IF($X$4="none","",VLOOKUP($V523,'S5. Diversion'!$B$10:$AC$1450,'S9. Lookup Data'!$I$6+5,FALSE))</f>
        <v/>
      </c>
      <c r="Y523" t="str">
        <f>IF($Y$4="none","",VLOOKUP($V523,'S5. Diversion'!$B$10:$AC$1450,'S9. Lookup Data'!$I$7+5,FALSE))</f>
        <v/>
      </c>
      <c r="Z523" t="str">
        <f>IF($Z$4="none","",VLOOKUP($V523,'S5. Diversion'!$B$10:$AC$1450,'S9. Lookup Data'!$I$8+5,FALSE))</f>
        <v/>
      </c>
      <c r="AA523" t="str">
        <f>IF($AA$4="none","",VLOOKUP($V523,'S5. Diversion'!$B$10:$AC$1450,'S9. Lookup Data'!$I$9+5,FALSE))</f>
        <v/>
      </c>
      <c r="AB523" t="str">
        <f>IF($AB$4="none","",VLOOKUP($V523,'S5. Diversion'!$B$10:$AC$1450,'S9. Lookup Data'!$I$10+5,FALSE))</f>
        <v/>
      </c>
    </row>
    <row r="524" spans="21:28">
      <c r="U524" s="84">
        <f t="shared" si="16"/>
        <v>1943</v>
      </c>
      <c r="V524" s="134">
        <f t="shared" si="17"/>
        <v>15826</v>
      </c>
      <c r="W524" s="94">
        <v>15826</v>
      </c>
      <c r="X524" t="str">
        <f>IF($X$4="none","",VLOOKUP($V524,'S5. Diversion'!$B$10:$AC$1450,'S9. Lookup Data'!$I$6+5,FALSE))</f>
        <v/>
      </c>
      <c r="Y524" t="str">
        <f>IF($Y$4="none","",VLOOKUP($V524,'S5. Diversion'!$B$10:$AC$1450,'S9. Lookup Data'!$I$7+5,FALSE))</f>
        <v/>
      </c>
      <c r="Z524" t="str">
        <f>IF($Z$4="none","",VLOOKUP($V524,'S5. Diversion'!$B$10:$AC$1450,'S9. Lookup Data'!$I$8+5,FALSE))</f>
        <v/>
      </c>
      <c r="AA524" t="str">
        <f>IF($AA$4="none","",VLOOKUP($V524,'S5. Diversion'!$B$10:$AC$1450,'S9. Lookup Data'!$I$9+5,FALSE))</f>
        <v/>
      </c>
      <c r="AB524" t="str">
        <f>IF($AB$4="none","",VLOOKUP($V524,'S5. Diversion'!$B$10:$AC$1450,'S9. Lookup Data'!$I$10+5,FALSE))</f>
        <v/>
      </c>
    </row>
    <row r="525" spans="21:28">
      <c r="U525" s="84">
        <f t="shared" si="16"/>
        <v>1943</v>
      </c>
      <c r="V525" s="134">
        <f t="shared" si="17"/>
        <v>15857</v>
      </c>
      <c r="W525" s="94">
        <v>15857</v>
      </c>
      <c r="X525" t="str">
        <f>IF($X$4="none","",VLOOKUP($V525,'S5. Diversion'!$B$10:$AC$1450,'S9. Lookup Data'!$I$6+5,FALSE))</f>
        <v/>
      </c>
      <c r="Y525" t="str">
        <f>IF($Y$4="none","",VLOOKUP($V525,'S5. Diversion'!$B$10:$AC$1450,'S9. Lookup Data'!$I$7+5,FALSE))</f>
        <v/>
      </c>
      <c r="Z525" t="str">
        <f>IF($Z$4="none","",VLOOKUP($V525,'S5. Diversion'!$B$10:$AC$1450,'S9. Lookup Data'!$I$8+5,FALSE))</f>
        <v/>
      </c>
      <c r="AA525" t="str">
        <f>IF($AA$4="none","",VLOOKUP($V525,'S5. Diversion'!$B$10:$AC$1450,'S9. Lookup Data'!$I$9+5,FALSE))</f>
        <v/>
      </c>
      <c r="AB525" t="str">
        <f>IF($AB$4="none","",VLOOKUP($V525,'S5. Diversion'!$B$10:$AC$1450,'S9. Lookup Data'!$I$10+5,FALSE))</f>
        <v/>
      </c>
    </row>
    <row r="526" spans="21:28">
      <c r="U526" s="84">
        <f t="shared" si="16"/>
        <v>1943</v>
      </c>
      <c r="V526" s="134">
        <f t="shared" si="17"/>
        <v>15887</v>
      </c>
      <c r="W526" s="94">
        <v>15887</v>
      </c>
      <c r="X526" t="str">
        <f>IF($X$4="none","",VLOOKUP($V526,'S5. Diversion'!$B$10:$AC$1450,'S9. Lookup Data'!$I$6+5,FALSE))</f>
        <v/>
      </c>
      <c r="Y526" t="str">
        <f>IF($Y$4="none","",VLOOKUP($V526,'S5. Diversion'!$B$10:$AC$1450,'S9. Lookup Data'!$I$7+5,FALSE))</f>
        <v/>
      </c>
      <c r="Z526" t="str">
        <f>IF($Z$4="none","",VLOOKUP($V526,'S5. Diversion'!$B$10:$AC$1450,'S9. Lookup Data'!$I$8+5,FALSE))</f>
        <v/>
      </c>
      <c r="AA526" t="str">
        <f>IF($AA$4="none","",VLOOKUP($V526,'S5. Diversion'!$B$10:$AC$1450,'S9. Lookup Data'!$I$9+5,FALSE))</f>
        <v/>
      </c>
      <c r="AB526" t="str">
        <f>IF($AB$4="none","",VLOOKUP($V526,'S5. Diversion'!$B$10:$AC$1450,'S9. Lookup Data'!$I$10+5,FALSE))</f>
        <v/>
      </c>
    </row>
    <row r="527" spans="21:28">
      <c r="U527" s="84">
        <f t="shared" si="16"/>
        <v>1943</v>
      </c>
      <c r="V527" s="134">
        <f t="shared" si="17"/>
        <v>15918</v>
      </c>
      <c r="W527" s="94">
        <v>15918</v>
      </c>
      <c r="X527" t="str">
        <f>IF($X$4="none","",VLOOKUP($V527,'S5. Diversion'!$B$10:$AC$1450,'S9. Lookup Data'!$I$6+5,FALSE))</f>
        <v/>
      </c>
      <c r="Y527" t="str">
        <f>IF($Y$4="none","",VLOOKUP($V527,'S5. Diversion'!$B$10:$AC$1450,'S9. Lookup Data'!$I$7+5,FALSE))</f>
        <v/>
      </c>
      <c r="Z527" t="str">
        <f>IF($Z$4="none","",VLOOKUP($V527,'S5. Diversion'!$B$10:$AC$1450,'S9. Lookup Data'!$I$8+5,FALSE))</f>
        <v/>
      </c>
      <c r="AA527" t="str">
        <f>IF($AA$4="none","",VLOOKUP($V527,'S5. Diversion'!$B$10:$AC$1450,'S9. Lookup Data'!$I$9+5,FALSE))</f>
        <v/>
      </c>
      <c r="AB527" t="str">
        <f>IF($AB$4="none","",VLOOKUP($V527,'S5. Diversion'!$B$10:$AC$1450,'S9. Lookup Data'!$I$10+5,FALSE))</f>
        <v/>
      </c>
    </row>
    <row r="528" spans="21:28">
      <c r="U528" s="84">
        <f t="shared" si="16"/>
        <v>1943</v>
      </c>
      <c r="V528" s="134">
        <f t="shared" si="17"/>
        <v>15949</v>
      </c>
      <c r="W528" s="94">
        <v>15949</v>
      </c>
      <c r="X528" t="str">
        <f>IF($X$4="none","",VLOOKUP($V528,'S5. Diversion'!$B$10:$AC$1450,'S9. Lookup Data'!$I$6+5,FALSE))</f>
        <v/>
      </c>
      <c r="Y528" t="str">
        <f>IF($Y$4="none","",VLOOKUP($V528,'S5. Diversion'!$B$10:$AC$1450,'S9. Lookup Data'!$I$7+5,FALSE))</f>
        <v/>
      </c>
      <c r="Z528" t="str">
        <f>IF($Z$4="none","",VLOOKUP($V528,'S5. Diversion'!$B$10:$AC$1450,'S9. Lookup Data'!$I$8+5,FALSE))</f>
        <v/>
      </c>
      <c r="AA528" t="str">
        <f>IF($AA$4="none","",VLOOKUP($V528,'S5. Diversion'!$B$10:$AC$1450,'S9. Lookup Data'!$I$9+5,FALSE))</f>
        <v/>
      </c>
      <c r="AB528" t="str">
        <f>IF($AB$4="none","",VLOOKUP($V528,'S5. Diversion'!$B$10:$AC$1450,'S9. Lookup Data'!$I$10+5,FALSE))</f>
        <v/>
      </c>
    </row>
    <row r="529" spans="21:28">
      <c r="U529" s="84">
        <f t="shared" si="16"/>
        <v>1943</v>
      </c>
      <c r="V529" s="134">
        <f t="shared" si="17"/>
        <v>15979</v>
      </c>
      <c r="W529" s="94">
        <v>15979</v>
      </c>
      <c r="X529" t="str">
        <f>IF($X$4="none","",VLOOKUP($V529,'S5. Diversion'!$B$10:$AC$1450,'S9. Lookup Data'!$I$6+5,FALSE))</f>
        <v/>
      </c>
      <c r="Y529" t="str">
        <f>IF($Y$4="none","",VLOOKUP($V529,'S5. Diversion'!$B$10:$AC$1450,'S9. Lookup Data'!$I$7+5,FALSE))</f>
        <v/>
      </c>
      <c r="Z529" t="str">
        <f>IF($Z$4="none","",VLOOKUP($V529,'S5. Diversion'!$B$10:$AC$1450,'S9. Lookup Data'!$I$8+5,FALSE))</f>
        <v/>
      </c>
      <c r="AA529" t="str">
        <f>IF($AA$4="none","",VLOOKUP($V529,'S5. Diversion'!$B$10:$AC$1450,'S9. Lookup Data'!$I$9+5,FALSE))</f>
        <v/>
      </c>
      <c r="AB529" t="str">
        <f>IF($AB$4="none","",VLOOKUP($V529,'S5. Diversion'!$B$10:$AC$1450,'S9. Lookup Data'!$I$10+5,FALSE))</f>
        <v/>
      </c>
    </row>
    <row r="530" spans="21:28">
      <c r="U530" s="84">
        <f t="shared" si="16"/>
        <v>1943</v>
      </c>
      <c r="V530" s="134">
        <f t="shared" si="17"/>
        <v>16010</v>
      </c>
      <c r="W530" s="94">
        <v>16010</v>
      </c>
      <c r="X530" t="str">
        <f>IF($X$4="none","",VLOOKUP($V530,'S5. Diversion'!$B$10:$AC$1450,'S9. Lookup Data'!$I$6+5,FALSE))</f>
        <v/>
      </c>
      <c r="Y530" t="str">
        <f>IF($Y$4="none","",VLOOKUP($V530,'S5. Diversion'!$B$10:$AC$1450,'S9. Lookup Data'!$I$7+5,FALSE))</f>
        <v/>
      </c>
      <c r="Z530" t="str">
        <f>IF($Z$4="none","",VLOOKUP($V530,'S5. Diversion'!$B$10:$AC$1450,'S9. Lookup Data'!$I$8+5,FALSE))</f>
        <v/>
      </c>
      <c r="AA530" t="str">
        <f>IF($AA$4="none","",VLOOKUP($V530,'S5. Diversion'!$B$10:$AC$1450,'S9. Lookup Data'!$I$9+5,FALSE))</f>
        <v/>
      </c>
      <c r="AB530" t="str">
        <f>IF($AB$4="none","",VLOOKUP($V530,'S5. Diversion'!$B$10:$AC$1450,'S9. Lookup Data'!$I$10+5,FALSE))</f>
        <v/>
      </c>
    </row>
    <row r="531" spans="21:28">
      <c r="U531" s="84">
        <f t="shared" si="16"/>
        <v>1943</v>
      </c>
      <c r="V531" s="134">
        <f t="shared" si="17"/>
        <v>16040</v>
      </c>
      <c r="W531" s="94">
        <v>16040</v>
      </c>
      <c r="X531" t="str">
        <f>IF($X$4="none","",VLOOKUP($V531,'S5. Diversion'!$B$10:$AC$1450,'S9. Lookup Data'!$I$6+5,FALSE))</f>
        <v/>
      </c>
      <c r="Y531" t="str">
        <f>IF($Y$4="none","",VLOOKUP($V531,'S5. Diversion'!$B$10:$AC$1450,'S9. Lookup Data'!$I$7+5,FALSE))</f>
        <v/>
      </c>
      <c r="Z531" t="str">
        <f>IF($Z$4="none","",VLOOKUP($V531,'S5. Diversion'!$B$10:$AC$1450,'S9. Lookup Data'!$I$8+5,FALSE))</f>
        <v/>
      </c>
      <c r="AA531" t="str">
        <f>IF($AA$4="none","",VLOOKUP($V531,'S5. Diversion'!$B$10:$AC$1450,'S9. Lookup Data'!$I$9+5,FALSE))</f>
        <v/>
      </c>
      <c r="AB531" t="str">
        <f>IF($AB$4="none","",VLOOKUP($V531,'S5. Diversion'!$B$10:$AC$1450,'S9. Lookup Data'!$I$10+5,FALSE))</f>
        <v/>
      </c>
    </row>
    <row r="532" spans="21:28">
      <c r="U532" s="84">
        <f t="shared" si="16"/>
        <v>1943</v>
      </c>
      <c r="V532" s="134">
        <f t="shared" si="17"/>
        <v>16071</v>
      </c>
      <c r="W532" s="94">
        <v>16071</v>
      </c>
      <c r="X532" t="str">
        <f>IF($X$4="none","",VLOOKUP($V532,'S5. Diversion'!$B$10:$AC$1450,'S9. Lookup Data'!$I$6+5,FALSE))</f>
        <v/>
      </c>
      <c r="Y532" t="str">
        <f>IF($Y$4="none","",VLOOKUP($V532,'S5. Diversion'!$B$10:$AC$1450,'S9. Lookup Data'!$I$7+5,FALSE))</f>
        <v/>
      </c>
      <c r="Z532" t="str">
        <f>IF($Z$4="none","",VLOOKUP($V532,'S5. Diversion'!$B$10:$AC$1450,'S9. Lookup Data'!$I$8+5,FALSE))</f>
        <v/>
      </c>
      <c r="AA532" t="str">
        <f>IF($AA$4="none","",VLOOKUP($V532,'S5. Diversion'!$B$10:$AC$1450,'S9. Lookup Data'!$I$9+5,FALSE))</f>
        <v/>
      </c>
      <c r="AB532" t="str">
        <f>IF($AB$4="none","",VLOOKUP($V532,'S5. Diversion'!$B$10:$AC$1450,'S9. Lookup Data'!$I$10+5,FALSE))</f>
        <v/>
      </c>
    </row>
    <row r="533" spans="21:28">
      <c r="U533" s="84">
        <f t="shared" si="16"/>
        <v>1944</v>
      </c>
      <c r="V533" s="134">
        <f t="shared" si="17"/>
        <v>16102</v>
      </c>
      <c r="W533" s="94">
        <v>16102</v>
      </c>
      <c r="X533" t="str">
        <f>IF($X$4="none","",VLOOKUP($V533,'S5. Diversion'!$B$10:$AC$1450,'S9. Lookup Data'!$I$6+5,FALSE))</f>
        <v/>
      </c>
      <c r="Y533" t="str">
        <f>IF($Y$4="none","",VLOOKUP($V533,'S5. Diversion'!$B$10:$AC$1450,'S9. Lookup Data'!$I$7+5,FALSE))</f>
        <v/>
      </c>
      <c r="Z533" t="str">
        <f>IF($Z$4="none","",VLOOKUP($V533,'S5. Diversion'!$B$10:$AC$1450,'S9. Lookup Data'!$I$8+5,FALSE))</f>
        <v/>
      </c>
      <c r="AA533" t="str">
        <f>IF($AA$4="none","",VLOOKUP($V533,'S5. Diversion'!$B$10:$AC$1450,'S9. Lookup Data'!$I$9+5,FALSE))</f>
        <v/>
      </c>
      <c r="AB533" t="str">
        <f>IF($AB$4="none","",VLOOKUP($V533,'S5. Diversion'!$B$10:$AC$1450,'S9. Lookup Data'!$I$10+5,FALSE))</f>
        <v/>
      </c>
    </row>
    <row r="534" spans="21:28">
      <c r="U534" s="84">
        <f t="shared" si="16"/>
        <v>1944</v>
      </c>
      <c r="V534" s="134">
        <f t="shared" si="17"/>
        <v>16131</v>
      </c>
      <c r="W534" s="94">
        <v>16131</v>
      </c>
      <c r="X534" t="str">
        <f>IF($X$4="none","",VLOOKUP($V534,'S5. Diversion'!$B$10:$AC$1450,'S9. Lookup Data'!$I$6+5,FALSE))</f>
        <v/>
      </c>
      <c r="Y534" t="str">
        <f>IF($Y$4="none","",VLOOKUP($V534,'S5. Diversion'!$B$10:$AC$1450,'S9. Lookup Data'!$I$7+5,FALSE))</f>
        <v/>
      </c>
      <c r="Z534" t="str">
        <f>IF($Z$4="none","",VLOOKUP($V534,'S5. Diversion'!$B$10:$AC$1450,'S9. Lookup Data'!$I$8+5,FALSE))</f>
        <v/>
      </c>
      <c r="AA534" t="str">
        <f>IF($AA$4="none","",VLOOKUP($V534,'S5. Diversion'!$B$10:$AC$1450,'S9. Lookup Data'!$I$9+5,FALSE))</f>
        <v/>
      </c>
      <c r="AB534" t="str">
        <f>IF($AB$4="none","",VLOOKUP($V534,'S5. Diversion'!$B$10:$AC$1450,'S9. Lookup Data'!$I$10+5,FALSE))</f>
        <v/>
      </c>
    </row>
    <row r="535" spans="21:28">
      <c r="U535" s="84">
        <f t="shared" si="16"/>
        <v>1944</v>
      </c>
      <c r="V535" s="134">
        <f t="shared" si="17"/>
        <v>16162</v>
      </c>
      <c r="W535" s="94">
        <v>16162</v>
      </c>
      <c r="X535" t="str">
        <f>IF($X$4="none","",VLOOKUP($V535,'S5. Diversion'!$B$10:$AC$1450,'S9. Lookup Data'!$I$6+5,FALSE))</f>
        <v/>
      </c>
      <c r="Y535" t="str">
        <f>IF($Y$4="none","",VLOOKUP($V535,'S5. Diversion'!$B$10:$AC$1450,'S9. Lookup Data'!$I$7+5,FALSE))</f>
        <v/>
      </c>
      <c r="Z535" t="str">
        <f>IF($Z$4="none","",VLOOKUP($V535,'S5. Diversion'!$B$10:$AC$1450,'S9. Lookup Data'!$I$8+5,FALSE))</f>
        <v/>
      </c>
      <c r="AA535" t="str">
        <f>IF($AA$4="none","",VLOOKUP($V535,'S5. Diversion'!$B$10:$AC$1450,'S9. Lookup Data'!$I$9+5,FALSE))</f>
        <v/>
      </c>
      <c r="AB535" t="str">
        <f>IF($AB$4="none","",VLOOKUP($V535,'S5. Diversion'!$B$10:$AC$1450,'S9. Lookup Data'!$I$10+5,FALSE))</f>
        <v/>
      </c>
    </row>
    <row r="536" spans="21:28">
      <c r="U536" s="84">
        <f t="shared" si="16"/>
        <v>1944</v>
      </c>
      <c r="V536" s="134">
        <f t="shared" si="17"/>
        <v>16192</v>
      </c>
      <c r="W536" s="94">
        <v>16192</v>
      </c>
      <c r="X536" t="str">
        <f>IF($X$4="none","",VLOOKUP($V536,'S5. Diversion'!$B$10:$AC$1450,'S9. Lookup Data'!$I$6+5,FALSE))</f>
        <v/>
      </c>
      <c r="Y536" t="str">
        <f>IF($Y$4="none","",VLOOKUP($V536,'S5. Diversion'!$B$10:$AC$1450,'S9. Lookup Data'!$I$7+5,FALSE))</f>
        <v/>
      </c>
      <c r="Z536" t="str">
        <f>IF($Z$4="none","",VLOOKUP($V536,'S5. Diversion'!$B$10:$AC$1450,'S9. Lookup Data'!$I$8+5,FALSE))</f>
        <v/>
      </c>
      <c r="AA536" t="str">
        <f>IF($AA$4="none","",VLOOKUP($V536,'S5. Diversion'!$B$10:$AC$1450,'S9. Lookup Data'!$I$9+5,FALSE))</f>
        <v/>
      </c>
      <c r="AB536" t="str">
        <f>IF($AB$4="none","",VLOOKUP($V536,'S5. Diversion'!$B$10:$AC$1450,'S9. Lookup Data'!$I$10+5,FALSE))</f>
        <v/>
      </c>
    </row>
    <row r="537" spans="21:28">
      <c r="U537" s="84">
        <f t="shared" si="16"/>
        <v>1944</v>
      </c>
      <c r="V537" s="134">
        <f t="shared" si="17"/>
        <v>16223</v>
      </c>
      <c r="W537" s="94">
        <v>16223</v>
      </c>
      <c r="X537" t="str">
        <f>IF($X$4="none","",VLOOKUP($V537,'S5. Diversion'!$B$10:$AC$1450,'S9. Lookup Data'!$I$6+5,FALSE))</f>
        <v/>
      </c>
      <c r="Y537" t="str">
        <f>IF($Y$4="none","",VLOOKUP($V537,'S5. Diversion'!$B$10:$AC$1450,'S9. Lookup Data'!$I$7+5,FALSE))</f>
        <v/>
      </c>
      <c r="Z537" t="str">
        <f>IF($Z$4="none","",VLOOKUP($V537,'S5. Diversion'!$B$10:$AC$1450,'S9. Lookup Data'!$I$8+5,FALSE))</f>
        <v/>
      </c>
      <c r="AA537" t="str">
        <f>IF($AA$4="none","",VLOOKUP($V537,'S5. Diversion'!$B$10:$AC$1450,'S9. Lookup Data'!$I$9+5,FALSE))</f>
        <v/>
      </c>
      <c r="AB537" t="str">
        <f>IF($AB$4="none","",VLOOKUP($V537,'S5. Diversion'!$B$10:$AC$1450,'S9. Lookup Data'!$I$10+5,FALSE))</f>
        <v/>
      </c>
    </row>
    <row r="538" spans="21:28">
      <c r="U538" s="84">
        <f t="shared" si="16"/>
        <v>1944</v>
      </c>
      <c r="V538" s="134">
        <f t="shared" si="17"/>
        <v>16253</v>
      </c>
      <c r="W538" s="94">
        <v>16253</v>
      </c>
      <c r="X538" t="str">
        <f>IF($X$4="none","",VLOOKUP($V538,'S5. Diversion'!$B$10:$AC$1450,'S9. Lookup Data'!$I$6+5,FALSE))</f>
        <v/>
      </c>
      <c r="Y538" t="str">
        <f>IF($Y$4="none","",VLOOKUP($V538,'S5. Diversion'!$B$10:$AC$1450,'S9. Lookup Data'!$I$7+5,FALSE))</f>
        <v/>
      </c>
      <c r="Z538" t="str">
        <f>IF($Z$4="none","",VLOOKUP($V538,'S5. Diversion'!$B$10:$AC$1450,'S9. Lookup Data'!$I$8+5,FALSE))</f>
        <v/>
      </c>
      <c r="AA538" t="str">
        <f>IF($AA$4="none","",VLOOKUP($V538,'S5. Diversion'!$B$10:$AC$1450,'S9. Lookup Data'!$I$9+5,FALSE))</f>
        <v/>
      </c>
      <c r="AB538" t="str">
        <f>IF($AB$4="none","",VLOOKUP($V538,'S5. Diversion'!$B$10:$AC$1450,'S9. Lookup Data'!$I$10+5,FALSE))</f>
        <v/>
      </c>
    </row>
    <row r="539" spans="21:28">
      <c r="U539" s="84">
        <f t="shared" si="16"/>
        <v>1944</v>
      </c>
      <c r="V539" s="134">
        <f t="shared" si="17"/>
        <v>16284</v>
      </c>
      <c r="W539" s="94">
        <v>16284</v>
      </c>
      <c r="X539" t="str">
        <f>IF($X$4="none","",VLOOKUP($V539,'S5. Diversion'!$B$10:$AC$1450,'S9. Lookup Data'!$I$6+5,FALSE))</f>
        <v/>
      </c>
      <c r="Y539" t="str">
        <f>IF($Y$4="none","",VLOOKUP($V539,'S5. Diversion'!$B$10:$AC$1450,'S9. Lookup Data'!$I$7+5,FALSE))</f>
        <v/>
      </c>
      <c r="Z539" t="str">
        <f>IF($Z$4="none","",VLOOKUP($V539,'S5. Diversion'!$B$10:$AC$1450,'S9. Lookup Data'!$I$8+5,FALSE))</f>
        <v/>
      </c>
      <c r="AA539" t="str">
        <f>IF($AA$4="none","",VLOOKUP($V539,'S5. Diversion'!$B$10:$AC$1450,'S9. Lookup Data'!$I$9+5,FALSE))</f>
        <v/>
      </c>
      <c r="AB539" t="str">
        <f>IF($AB$4="none","",VLOOKUP($V539,'S5. Diversion'!$B$10:$AC$1450,'S9. Lookup Data'!$I$10+5,FALSE))</f>
        <v/>
      </c>
    </row>
    <row r="540" spans="21:28">
      <c r="U540" s="84">
        <f t="shared" si="16"/>
        <v>1944</v>
      </c>
      <c r="V540" s="134">
        <f t="shared" si="17"/>
        <v>16315</v>
      </c>
      <c r="W540" s="94">
        <v>16315</v>
      </c>
      <c r="X540" t="str">
        <f>IF($X$4="none","",VLOOKUP($V540,'S5. Diversion'!$B$10:$AC$1450,'S9. Lookup Data'!$I$6+5,FALSE))</f>
        <v/>
      </c>
      <c r="Y540" t="str">
        <f>IF($Y$4="none","",VLOOKUP($V540,'S5. Diversion'!$B$10:$AC$1450,'S9. Lookup Data'!$I$7+5,FALSE))</f>
        <v/>
      </c>
      <c r="Z540" t="str">
        <f>IF($Z$4="none","",VLOOKUP($V540,'S5. Diversion'!$B$10:$AC$1450,'S9. Lookup Data'!$I$8+5,FALSE))</f>
        <v/>
      </c>
      <c r="AA540" t="str">
        <f>IF($AA$4="none","",VLOOKUP($V540,'S5. Diversion'!$B$10:$AC$1450,'S9. Lookup Data'!$I$9+5,FALSE))</f>
        <v/>
      </c>
      <c r="AB540" t="str">
        <f>IF($AB$4="none","",VLOOKUP($V540,'S5. Diversion'!$B$10:$AC$1450,'S9. Lookup Data'!$I$10+5,FALSE))</f>
        <v/>
      </c>
    </row>
    <row r="541" spans="21:28">
      <c r="U541" s="84">
        <f t="shared" si="16"/>
        <v>1944</v>
      </c>
      <c r="V541" s="134">
        <f t="shared" si="17"/>
        <v>16345</v>
      </c>
      <c r="W541" s="94">
        <v>16345</v>
      </c>
      <c r="X541" t="str">
        <f>IF($X$4="none","",VLOOKUP($V541,'S5. Diversion'!$B$10:$AC$1450,'S9. Lookup Data'!$I$6+5,FALSE))</f>
        <v/>
      </c>
      <c r="Y541" t="str">
        <f>IF($Y$4="none","",VLOOKUP($V541,'S5. Diversion'!$B$10:$AC$1450,'S9. Lookup Data'!$I$7+5,FALSE))</f>
        <v/>
      </c>
      <c r="Z541" t="str">
        <f>IF($Z$4="none","",VLOOKUP($V541,'S5. Diversion'!$B$10:$AC$1450,'S9. Lookup Data'!$I$8+5,FALSE))</f>
        <v/>
      </c>
      <c r="AA541" t="str">
        <f>IF($AA$4="none","",VLOOKUP($V541,'S5. Diversion'!$B$10:$AC$1450,'S9. Lookup Data'!$I$9+5,FALSE))</f>
        <v/>
      </c>
      <c r="AB541" t="str">
        <f>IF($AB$4="none","",VLOOKUP($V541,'S5. Diversion'!$B$10:$AC$1450,'S9. Lookup Data'!$I$10+5,FALSE))</f>
        <v/>
      </c>
    </row>
    <row r="542" spans="21:28">
      <c r="U542" s="84">
        <f t="shared" si="16"/>
        <v>1944</v>
      </c>
      <c r="V542" s="134">
        <f t="shared" si="17"/>
        <v>16376</v>
      </c>
      <c r="W542" s="94">
        <v>16376</v>
      </c>
      <c r="X542" t="str">
        <f>IF($X$4="none","",VLOOKUP($V542,'S5. Diversion'!$B$10:$AC$1450,'S9. Lookup Data'!$I$6+5,FALSE))</f>
        <v/>
      </c>
      <c r="Y542" t="str">
        <f>IF($Y$4="none","",VLOOKUP($V542,'S5. Diversion'!$B$10:$AC$1450,'S9. Lookup Data'!$I$7+5,FALSE))</f>
        <v/>
      </c>
      <c r="Z542" t="str">
        <f>IF($Z$4="none","",VLOOKUP($V542,'S5. Diversion'!$B$10:$AC$1450,'S9. Lookup Data'!$I$8+5,FALSE))</f>
        <v/>
      </c>
      <c r="AA542" t="str">
        <f>IF($AA$4="none","",VLOOKUP($V542,'S5. Diversion'!$B$10:$AC$1450,'S9. Lookup Data'!$I$9+5,FALSE))</f>
        <v/>
      </c>
      <c r="AB542" t="str">
        <f>IF($AB$4="none","",VLOOKUP($V542,'S5. Diversion'!$B$10:$AC$1450,'S9. Lookup Data'!$I$10+5,FALSE))</f>
        <v/>
      </c>
    </row>
    <row r="543" spans="21:28">
      <c r="U543" s="84">
        <f t="shared" si="16"/>
        <v>1944</v>
      </c>
      <c r="V543" s="134">
        <f t="shared" si="17"/>
        <v>16406</v>
      </c>
      <c r="W543" s="94">
        <v>16406</v>
      </c>
      <c r="X543" t="str">
        <f>IF($X$4="none","",VLOOKUP($V543,'S5. Diversion'!$B$10:$AC$1450,'S9. Lookup Data'!$I$6+5,FALSE))</f>
        <v/>
      </c>
      <c r="Y543" t="str">
        <f>IF($Y$4="none","",VLOOKUP($V543,'S5. Diversion'!$B$10:$AC$1450,'S9. Lookup Data'!$I$7+5,FALSE))</f>
        <v/>
      </c>
      <c r="Z543" t="str">
        <f>IF($Z$4="none","",VLOOKUP($V543,'S5. Diversion'!$B$10:$AC$1450,'S9. Lookup Data'!$I$8+5,FALSE))</f>
        <v/>
      </c>
      <c r="AA543" t="str">
        <f>IF($AA$4="none","",VLOOKUP($V543,'S5. Diversion'!$B$10:$AC$1450,'S9. Lookup Data'!$I$9+5,FALSE))</f>
        <v/>
      </c>
      <c r="AB543" t="str">
        <f>IF($AB$4="none","",VLOOKUP($V543,'S5. Diversion'!$B$10:$AC$1450,'S9. Lookup Data'!$I$10+5,FALSE))</f>
        <v/>
      </c>
    </row>
    <row r="544" spans="21:28">
      <c r="U544" s="84">
        <f t="shared" si="16"/>
        <v>1944</v>
      </c>
      <c r="V544" s="134">
        <f t="shared" si="17"/>
        <v>16437</v>
      </c>
      <c r="W544" s="94">
        <v>16437</v>
      </c>
      <c r="X544" t="str">
        <f>IF($X$4="none","",VLOOKUP($V544,'S5. Diversion'!$B$10:$AC$1450,'S9. Lookup Data'!$I$6+5,FALSE))</f>
        <v/>
      </c>
      <c r="Y544" t="str">
        <f>IF($Y$4="none","",VLOOKUP($V544,'S5. Diversion'!$B$10:$AC$1450,'S9. Lookup Data'!$I$7+5,FALSE))</f>
        <v/>
      </c>
      <c r="Z544" t="str">
        <f>IF($Z$4="none","",VLOOKUP($V544,'S5. Diversion'!$B$10:$AC$1450,'S9. Lookup Data'!$I$8+5,FALSE))</f>
        <v/>
      </c>
      <c r="AA544" t="str">
        <f>IF($AA$4="none","",VLOOKUP($V544,'S5. Diversion'!$B$10:$AC$1450,'S9. Lookup Data'!$I$9+5,FALSE))</f>
        <v/>
      </c>
      <c r="AB544" t="str">
        <f>IF($AB$4="none","",VLOOKUP($V544,'S5. Diversion'!$B$10:$AC$1450,'S9. Lookup Data'!$I$10+5,FALSE))</f>
        <v/>
      </c>
    </row>
    <row r="545" spans="21:28">
      <c r="U545" s="84">
        <f t="shared" si="16"/>
        <v>1945</v>
      </c>
      <c r="V545" s="134">
        <f t="shared" si="17"/>
        <v>16468</v>
      </c>
      <c r="W545" s="94">
        <v>16468</v>
      </c>
      <c r="X545" t="str">
        <f>IF($X$4="none","",VLOOKUP($V545,'S5. Diversion'!$B$10:$AC$1450,'S9. Lookup Data'!$I$6+5,FALSE))</f>
        <v/>
      </c>
      <c r="Y545" t="str">
        <f>IF($Y$4="none","",VLOOKUP($V545,'S5. Diversion'!$B$10:$AC$1450,'S9. Lookup Data'!$I$7+5,FALSE))</f>
        <v/>
      </c>
      <c r="Z545" t="str">
        <f>IF($Z$4="none","",VLOOKUP($V545,'S5. Diversion'!$B$10:$AC$1450,'S9. Lookup Data'!$I$8+5,FALSE))</f>
        <v/>
      </c>
      <c r="AA545" t="str">
        <f>IF($AA$4="none","",VLOOKUP($V545,'S5. Diversion'!$B$10:$AC$1450,'S9. Lookup Data'!$I$9+5,FALSE))</f>
        <v/>
      </c>
      <c r="AB545" t="str">
        <f>IF($AB$4="none","",VLOOKUP($V545,'S5. Diversion'!$B$10:$AC$1450,'S9. Lookup Data'!$I$10+5,FALSE))</f>
        <v/>
      </c>
    </row>
    <row r="546" spans="21:28">
      <c r="U546" s="84">
        <f t="shared" si="16"/>
        <v>1945</v>
      </c>
      <c r="V546" s="134">
        <f t="shared" si="17"/>
        <v>16496</v>
      </c>
      <c r="W546" s="94">
        <v>16496</v>
      </c>
      <c r="X546" t="str">
        <f>IF($X$4="none","",VLOOKUP($V546,'S5. Diversion'!$B$10:$AC$1450,'S9. Lookup Data'!$I$6+5,FALSE))</f>
        <v/>
      </c>
      <c r="Y546" t="str">
        <f>IF($Y$4="none","",VLOOKUP($V546,'S5. Diversion'!$B$10:$AC$1450,'S9. Lookup Data'!$I$7+5,FALSE))</f>
        <v/>
      </c>
      <c r="Z546" t="str">
        <f>IF($Z$4="none","",VLOOKUP($V546,'S5. Diversion'!$B$10:$AC$1450,'S9. Lookup Data'!$I$8+5,FALSE))</f>
        <v/>
      </c>
      <c r="AA546" t="str">
        <f>IF($AA$4="none","",VLOOKUP($V546,'S5. Diversion'!$B$10:$AC$1450,'S9. Lookup Data'!$I$9+5,FALSE))</f>
        <v/>
      </c>
      <c r="AB546" t="str">
        <f>IF($AB$4="none","",VLOOKUP($V546,'S5. Diversion'!$B$10:$AC$1450,'S9. Lookup Data'!$I$10+5,FALSE))</f>
        <v/>
      </c>
    </row>
    <row r="547" spans="21:28">
      <c r="U547" s="84">
        <f t="shared" si="16"/>
        <v>1945</v>
      </c>
      <c r="V547" s="134">
        <f t="shared" si="17"/>
        <v>16527</v>
      </c>
      <c r="W547" s="94">
        <v>16527</v>
      </c>
      <c r="X547" t="str">
        <f>IF($X$4="none","",VLOOKUP($V547,'S5. Diversion'!$B$10:$AC$1450,'S9. Lookup Data'!$I$6+5,FALSE))</f>
        <v/>
      </c>
      <c r="Y547" t="str">
        <f>IF($Y$4="none","",VLOOKUP($V547,'S5. Diversion'!$B$10:$AC$1450,'S9. Lookup Data'!$I$7+5,FALSE))</f>
        <v/>
      </c>
      <c r="Z547" t="str">
        <f>IF($Z$4="none","",VLOOKUP($V547,'S5. Diversion'!$B$10:$AC$1450,'S9. Lookup Data'!$I$8+5,FALSE))</f>
        <v/>
      </c>
      <c r="AA547" t="str">
        <f>IF($AA$4="none","",VLOOKUP($V547,'S5. Diversion'!$B$10:$AC$1450,'S9. Lookup Data'!$I$9+5,FALSE))</f>
        <v/>
      </c>
      <c r="AB547" t="str">
        <f>IF($AB$4="none","",VLOOKUP($V547,'S5. Diversion'!$B$10:$AC$1450,'S9. Lookup Data'!$I$10+5,FALSE))</f>
        <v/>
      </c>
    </row>
    <row r="548" spans="21:28">
      <c r="U548" s="84">
        <f t="shared" si="16"/>
        <v>1945</v>
      </c>
      <c r="V548" s="134">
        <f t="shared" si="17"/>
        <v>16557</v>
      </c>
      <c r="W548" s="94">
        <v>16557</v>
      </c>
      <c r="X548" t="str">
        <f>IF($X$4="none","",VLOOKUP($V548,'S5. Diversion'!$B$10:$AC$1450,'S9. Lookup Data'!$I$6+5,FALSE))</f>
        <v/>
      </c>
      <c r="Y548" t="str">
        <f>IF($Y$4="none","",VLOOKUP($V548,'S5. Diversion'!$B$10:$AC$1450,'S9. Lookup Data'!$I$7+5,FALSE))</f>
        <v/>
      </c>
      <c r="Z548" t="str">
        <f>IF($Z$4="none","",VLOOKUP($V548,'S5. Diversion'!$B$10:$AC$1450,'S9. Lookup Data'!$I$8+5,FALSE))</f>
        <v/>
      </c>
      <c r="AA548" t="str">
        <f>IF($AA$4="none","",VLOOKUP($V548,'S5. Diversion'!$B$10:$AC$1450,'S9. Lookup Data'!$I$9+5,FALSE))</f>
        <v/>
      </c>
      <c r="AB548" t="str">
        <f>IF($AB$4="none","",VLOOKUP($V548,'S5. Diversion'!$B$10:$AC$1450,'S9. Lookup Data'!$I$10+5,FALSE))</f>
        <v/>
      </c>
    </row>
    <row r="549" spans="21:28">
      <c r="U549" s="84">
        <f t="shared" si="16"/>
        <v>1945</v>
      </c>
      <c r="V549" s="134">
        <f t="shared" si="17"/>
        <v>16588</v>
      </c>
      <c r="W549" s="94">
        <v>16588</v>
      </c>
      <c r="X549" t="str">
        <f>IF($X$4="none","",VLOOKUP($V549,'S5. Diversion'!$B$10:$AC$1450,'S9. Lookup Data'!$I$6+5,FALSE))</f>
        <v/>
      </c>
      <c r="Y549" t="str">
        <f>IF($Y$4="none","",VLOOKUP($V549,'S5. Diversion'!$B$10:$AC$1450,'S9. Lookup Data'!$I$7+5,FALSE))</f>
        <v/>
      </c>
      <c r="Z549" t="str">
        <f>IF($Z$4="none","",VLOOKUP($V549,'S5. Diversion'!$B$10:$AC$1450,'S9. Lookup Data'!$I$8+5,FALSE))</f>
        <v/>
      </c>
      <c r="AA549" t="str">
        <f>IF($AA$4="none","",VLOOKUP($V549,'S5. Diversion'!$B$10:$AC$1450,'S9. Lookup Data'!$I$9+5,FALSE))</f>
        <v/>
      </c>
      <c r="AB549" t="str">
        <f>IF($AB$4="none","",VLOOKUP($V549,'S5. Diversion'!$B$10:$AC$1450,'S9. Lookup Data'!$I$10+5,FALSE))</f>
        <v/>
      </c>
    </row>
    <row r="550" spans="21:28">
      <c r="U550" s="84">
        <f t="shared" si="16"/>
        <v>1945</v>
      </c>
      <c r="V550" s="134">
        <f t="shared" si="17"/>
        <v>16618</v>
      </c>
      <c r="W550" s="94">
        <v>16618</v>
      </c>
      <c r="X550" t="str">
        <f>IF($X$4="none","",VLOOKUP($V550,'S5. Diversion'!$B$10:$AC$1450,'S9. Lookup Data'!$I$6+5,FALSE))</f>
        <v/>
      </c>
      <c r="Y550" t="str">
        <f>IF($Y$4="none","",VLOOKUP($V550,'S5. Diversion'!$B$10:$AC$1450,'S9. Lookup Data'!$I$7+5,FALSE))</f>
        <v/>
      </c>
      <c r="Z550" t="str">
        <f>IF($Z$4="none","",VLOOKUP($V550,'S5. Diversion'!$B$10:$AC$1450,'S9. Lookup Data'!$I$8+5,FALSE))</f>
        <v/>
      </c>
      <c r="AA550" t="str">
        <f>IF($AA$4="none","",VLOOKUP($V550,'S5. Diversion'!$B$10:$AC$1450,'S9. Lookup Data'!$I$9+5,FALSE))</f>
        <v/>
      </c>
      <c r="AB550" t="str">
        <f>IF($AB$4="none","",VLOOKUP($V550,'S5. Diversion'!$B$10:$AC$1450,'S9. Lookup Data'!$I$10+5,FALSE))</f>
        <v/>
      </c>
    </row>
    <row r="551" spans="21:28">
      <c r="U551" s="84">
        <f t="shared" si="16"/>
        <v>1945</v>
      </c>
      <c r="V551" s="134">
        <f t="shared" si="17"/>
        <v>16649</v>
      </c>
      <c r="W551" s="94">
        <v>16649</v>
      </c>
      <c r="X551" t="str">
        <f>IF($X$4="none","",VLOOKUP($V551,'S5. Diversion'!$B$10:$AC$1450,'S9. Lookup Data'!$I$6+5,FALSE))</f>
        <v/>
      </c>
      <c r="Y551" t="str">
        <f>IF($Y$4="none","",VLOOKUP($V551,'S5. Diversion'!$B$10:$AC$1450,'S9. Lookup Data'!$I$7+5,FALSE))</f>
        <v/>
      </c>
      <c r="Z551" t="str">
        <f>IF($Z$4="none","",VLOOKUP($V551,'S5. Diversion'!$B$10:$AC$1450,'S9. Lookup Data'!$I$8+5,FALSE))</f>
        <v/>
      </c>
      <c r="AA551" t="str">
        <f>IF($AA$4="none","",VLOOKUP($V551,'S5. Diversion'!$B$10:$AC$1450,'S9. Lookup Data'!$I$9+5,FALSE))</f>
        <v/>
      </c>
      <c r="AB551" t="str">
        <f>IF($AB$4="none","",VLOOKUP($V551,'S5. Diversion'!$B$10:$AC$1450,'S9. Lookup Data'!$I$10+5,FALSE))</f>
        <v/>
      </c>
    </row>
    <row r="552" spans="21:28">
      <c r="U552" s="84">
        <f t="shared" si="16"/>
        <v>1945</v>
      </c>
      <c r="V552" s="134">
        <f t="shared" si="17"/>
        <v>16680</v>
      </c>
      <c r="W552" s="94">
        <v>16680</v>
      </c>
      <c r="X552" t="str">
        <f>IF($X$4="none","",VLOOKUP($V552,'S5. Diversion'!$B$10:$AC$1450,'S9. Lookup Data'!$I$6+5,FALSE))</f>
        <v/>
      </c>
      <c r="Y552" t="str">
        <f>IF($Y$4="none","",VLOOKUP($V552,'S5. Diversion'!$B$10:$AC$1450,'S9. Lookup Data'!$I$7+5,FALSE))</f>
        <v/>
      </c>
      <c r="Z552" t="str">
        <f>IF($Z$4="none","",VLOOKUP($V552,'S5. Diversion'!$B$10:$AC$1450,'S9. Lookup Data'!$I$8+5,FALSE))</f>
        <v/>
      </c>
      <c r="AA552" t="str">
        <f>IF($AA$4="none","",VLOOKUP($V552,'S5. Diversion'!$B$10:$AC$1450,'S9. Lookup Data'!$I$9+5,FALSE))</f>
        <v/>
      </c>
      <c r="AB552" t="str">
        <f>IF($AB$4="none","",VLOOKUP($V552,'S5. Diversion'!$B$10:$AC$1450,'S9. Lookup Data'!$I$10+5,FALSE))</f>
        <v/>
      </c>
    </row>
    <row r="553" spans="21:28">
      <c r="U553" s="84">
        <f t="shared" si="16"/>
        <v>1945</v>
      </c>
      <c r="V553" s="134">
        <f t="shared" si="17"/>
        <v>16710</v>
      </c>
      <c r="W553" s="94">
        <v>16710</v>
      </c>
      <c r="X553" t="str">
        <f>IF($X$4="none","",VLOOKUP($V553,'S5. Diversion'!$B$10:$AC$1450,'S9. Lookup Data'!$I$6+5,FALSE))</f>
        <v/>
      </c>
      <c r="Y553" t="str">
        <f>IF($Y$4="none","",VLOOKUP($V553,'S5. Diversion'!$B$10:$AC$1450,'S9. Lookup Data'!$I$7+5,FALSE))</f>
        <v/>
      </c>
      <c r="Z553" t="str">
        <f>IF($Z$4="none","",VLOOKUP($V553,'S5. Diversion'!$B$10:$AC$1450,'S9. Lookup Data'!$I$8+5,FALSE))</f>
        <v/>
      </c>
      <c r="AA553" t="str">
        <f>IF($AA$4="none","",VLOOKUP($V553,'S5. Diversion'!$B$10:$AC$1450,'S9. Lookup Data'!$I$9+5,FALSE))</f>
        <v/>
      </c>
      <c r="AB553" t="str">
        <f>IF($AB$4="none","",VLOOKUP($V553,'S5. Diversion'!$B$10:$AC$1450,'S9. Lookup Data'!$I$10+5,FALSE))</f>
        <v/>
      </c>
    </row>
    <row r="554" spans="21:28">
      <c r="U554" s="84">
        <f t="shared" si="16"/>
        <v>1945</v>
      </c>
      <c r="V554" s="134">
        <f t="shared" si="17"/>
        <v>16741</v>
      </c>
      <c r="W554" s="94">
        <v>16741</v>
      </c>
      <c r="X554" t="str">
        <f>IF($X$4="none","",VLOOKUP($V554,'S5. Diversion'!$B$10:$AC$1450,'S9. Lookup Data'!$I$6+5,FALSE))</f>
        <v/>
      </c>
      <c r="Y554" t="str">
        <f>IF($Y$4="none","",VLOOKUP($V554,'S5. Diversion'!$B$10:$AC$1450,'S9. Lookup Data'!$I$7+5,FALSE))</f>
        <v/>
      </c>
      <c r="Z554" t="str">
        <f>IF($Z$4="none","",VLOOKUP($V554,'S5. Diversion'!$B$10:$AC$1450,'S9. Lookup Data'!$I$8+5,FALSE))</f>
        <v/>
      </c>
      <c r="AA554" t="str">
        <f>IF($AA$4="none","",VLOOKUP($V554,'S5. Diversion'!$B$10:$AC$1450,'S9. Lookup Data'!$I$9+5,FALSE))</f>
        <v/>
      </c>
      <c r="AB554" t="str">
        <f>IF($AB$4="none","",VLOOKUP($V554,'S5. Diversion'!$B$10:$AC$1450,'S9. Lookup Data'!$I$10+5,FALSE))</f>
        <v/>
      </c>
    </row>
    <row r="555" spans="21:28">
      <c r="U555" s="84">
        <f t="shared" si="16"/>
        <v>1945</v>
      </c>
      <c r="V555" s="134">
        <f t="shared" si="17"/>
        <v>16771</v>
      </c>
      <c r="W555" s="94">
        <v>16771</v>
      </c>
      <c r="X555" t="str">
        <f>IF($X$4="none","",VLOOKUP($V555,'S5. Diversion'!$B$10:$AC$1450,'S9. Lookup Data'!$I$6+5,FALSE))</f>
        <v/>
      </c>
      <c r="Y555" t="str">
        <f>IF($Y$4="none","",VLOOKUP($V555,'S5. Diversion'!$B$10:$AC$1450,'S9. Lookup Data'!$I$7+5,FALSE))</f>
        <v/>
      </c>
      <c r="Z555" t="str">
        <f>IF($Z$4="none","",VLOOKUP($V555,'S5. Diversion'!$B$10:$AC$1450,'S9. Lookup Data'!$I$8+5,FALSE))</f>
        <v/>
      </c>
      <c r="AA555" t="str">
        <f>IF($AA$4="none","",VLOOKUP($V555,'S5. Diversion'!$B$10:$AC$1450,'S9. Lookup Data'!$I$9+5,FALSE))</f>
        <v/>
      </c>
      <c r="AB555" t="str">
        <f>IF($AB$4="none","",VLOOKUP($V555,'S5. Diversion'!$B$10:$AC$1450,'S9. Lookup Data'!$I$10+5,FALSE))</f>
        <v/>
      </c>
    </row>
    <row r="556" spans="21:28">
      <c r="U556" s="84">
        <f t="shared" si="16"/>
        <v>1945</v>
      </c>
      <c r="V556" s="134">
        <f t="shared" si="17"/>
        <v>16802</v>
      </c>
      <c r="W556" s="94">
        <v>16802</v>
      </c>
      <c r="X556" t="str">
        <f>IF($X$4="none","",VLOOKUP($V556,'S5. Diversion'!$B$10:$AC$1450,'S9. Lookup Data'!$I$6+5,FALSE))</f>
        <v/>
      </c>
      <c r="Y556" t="str">
        <f>IF($Y$4="none","",VLOOKUP($V556,'S5. Diversion'!$B$10:$AC$1450,'S9. Lookup Data'!$I$7+5,FALSE))</f>
        <v/>
      </c>
      <c r="Z556" t="str">
        <f>IF($Z$4="none","",VLOOKUP($V556,'S5. Diversion'!$B$10:$AC$1450,'S9. Lookup Data'!$I$8+5,FALSE))</f>
        <v/>
      </c>
      <c r="AA556" t="str">
        <f>IF($AA$4="none","",VLOOKUP($V556,'S5. Diversion'!$B$10:$AC$1450,'S9. Lookup Data'!$I$9+5,FALSE))</f>
        <v/>
      </c>
      <c r="AB556" t="str">
        <f>IF($AB$4="none","",VLOOKUP($V556,'S5. Diversion'!$B$10:$AC$1450,'S9. Lookup Data'!$I$10+5,FALSE))</f>
        <v/>
      </c>
    </row>
    <row r="557" spans="21:28">
      <c r="U557" s="84">
        <f t="shared" si="16"/>
        <v>1946</v>
      </c>
      <c r="V557" s="134">
        <f t="shared" si="17"/>
        <v>16833</v>
      </c>
      <c r="W557" s="94">
        <v>16833</v>
      </c>
      <c r="X557" t="str">
        <f>IF($X$4="none","",VLOOKUP($V557,'S5. Diversion'!$B$10:$AC$1450,'S9. Lookup Data'!$I$6+5,FALSE))</f>
        <v/>
      </c>
      <c r="Y557" t="str">
        <f>IF($Y$4="none","",VLOOKUP($V557,'S5. Diversion'!$B$10:$AC$1450,'S9. Lookup Data'!$I$7+5,FALSE))</f>
        <v/>
      </c>
      <c r="Z557" t="str">
        <f>IF($Z$4="none","",VLOOKUP($V557,'S5. Diversion'!$B$10:$AC$1450,'S9. Lookup Data'!$I$8+5,FALSE))</f>
        <v/>
      </c>
      <c r="AA557" t="str">
        <f>IF($AA$4="none","",VLOOKUP($V557,'S5. Diversion'!$B$10:$AC$1450,'S9. Lookup Data'!$I$9+5,FALSE))</f>
        <v/>
      </c>
      <c r="AB557" t="str">
        <f>IF($AB$4="none","",VLOOKUP($V557,'S5. Diversion'!$B$10:$AC$1450,'S9. Lookup Data'!$I$10+5,FALSE))</f>
        <v/>
      </c>
    </row>
    <row r="558" spans="21:28">
      <c r="U558" s="84">
        <f t="shared" si="16"/>
        <v>1946</v>
      </c>
      <c r="V558" s="134">
        <f t="shared" si="17"/>
        <v>16861</v>
      </c>
      <c r="W558" s="94">
        <v>16861</v>
      </c>
      <c r="X558" t="str">
        <f>IF($X$4="none","",VLOOKUP($V558,'S5. Diversion'!$B$10:$AC$1450,'S9. Lookup Data'!$I$6+5,FALSE))</f>
        <v/>
      </c>
      <c r="Y558" t="str">
        <f>IF($Y$4="none","",VLOOKUP($V558,'S5. Diversion'!$B$10:$AC$1450,'S9. Lookup Data'!$I$7+5,FALSE))</f>
        <v/>
      </c>
      <c r="Z558" t="str">
        <f>IF($Z$4="none","",VLOOKUP($V558,'S5. Diversion'!$B$10:$AC$1450,'S9. Lookup Data'!$I$8+5,FALSE))</f>
        <v/>
      </c>
      <c r="AA558" t="str">
        <f>IF($AA$4="none","",VLOOKUP($V558,'S5. Diversion'!$B$10:$AC$1450,'S9. Lookup Data'!$I$9+5,FALSE))</f>
        <v/>
      </c>
      <c r="AB558" t="str">
        <f>IF($AB$4="none","",VLOOKUP($V558,'S5. Diversion'!$B$10:$AC$1450,'S9. Lookup Data'!$I$10+5,FALSE))</f>
        <v/>
      </c>
    </row>
    <row r="559" spans="21:28">
      <c r="U559" s="84">
        <f t="shared" si="16"/>
        <v>1946</v>
      </c>
      <c r="V559" s="134">
        <f t="shared" si="17"/>
        <v>16892</v>
      </c>
      <c r="W559" s="94">
        <v>16892</v>
      </c>
      <c r="X559" t="str">
        <f>IF($X$4="none","",VLOOKUP($V559,'S5. Diversion'!$B$10:$AC$1450,'S9. Lookup Data'!$I$6+5,FALSE))</f>
        <v/>
      </c>
      <c r="Y559" t="str">
        <f>IF($Y$4="none","",VLOOKUP($V559,'S5. Diversion'!$B$10:$AC$1450,'S9. Lookup Data'!$I$7+5,FALSE))</f>
        <v/>
      </c>
      <c r="Z559" t="str">
        <f>IF($Z$4="none","",VLOOKUP($V559,'S5. Diversion'!$B$10:$AC$1450,'S9. Lookup Data'!$I$8+5,FALSE))</f>
        <v/>
      </c>
      <c r="AA559" t="str">
        <f>IF($AA$4="none","",VLOOKUP($V559,'S5. Diversion'!$B$10:$AC$1450,'S9. Lookup Data'!$I$9+5,FALSE))</f>
        <v/>
      </c>
      <c r="AB559" t="str">
        <f>IF($AB$4="none","",VLOOKUP($V559,'S5. Diversion'!$B$10:$AC$1450,'S9. Lookup Data'!$I$10+5,FALSE))</f>
        <v/>
      </c>
    </row>
    <row r="560" spans="21:28">
      <c r="U560" s="84">
        <f t="shared" si="16"/>
        <v>1946</v>
      </c>
      <c r="V560" s="134">
        <f t="shared" si="17"/>
        <v>16922</v>
      </c>
      <c r="W560" s="94">
        <v>16922</v>
      </c>
      <c r="X560" t="str">
        <f>IF($X$4="none","",VLOOKUP($V560,'S5. Diversion'!$B$10:$AC$1450,'S9. Lookup Data'!$I$6+5,FALSE))</f>
        <v/>
      </c>
      <c r="Y560" t="str">
        <f>IF($Y$4="none","",VLOOKUP($V560,'S5. Diversion'!$B$10:$AC$1450,'S9. Lookup Data'!$I$7+5,FALSE))</f>
        <v/>
      </c>
      <c r="Z560" t="str">
        <f>IF($Z$4="none","",VLOOKUP($V560,'S5. Diversion'!$B$10:$AC$1450,'S9. Lookup Data'!$I$8+5,FALSE))</f>
        <v/>
      </c>
      <c r="AA560" t="str">
        <f>IF($AA$4="none","",VLOOKUP($V560,'S5. Diversion'!$B$10:$AC$1450,'S9. Lookup Data'!$I$9+5,FALSE))</f>
        <v/>
      </c>
      <c r="AB560" t="str">
        <f>IF($AB$4="none","",VLOOKUP($V560,'S5. Diversion'!$B$10:$AC$1450,'S9. Lookup Data'!$I$10+5,FALSE))</f>
        <v/>
      </c>
    </row>
    <row r="561" spans="21:28">
      <c r="U561" s="84">
        <f t="shared" si="16"/>
        <v>1946</v>
      </c>
      <c r="V561" s="134">
        <f t="shared" si="17"/>
        <v>16953</v>
      </c>
      <c r="W561" s="94">
        <v>16953</v>
      </c>
      <c r="X561" t="str">
        <f>IF($X$4="none","",VLOOKUP($V561,'S5. Diversion'!$B$10:$AC$1450,'S9. Lookup Data'!$I$6+5,FALSE))</f>
        <v/>
      </c>
      <c r="Y561" t="str">
        <f>IF($Y$4="none","",VLOOKUP($V561,'S5. Diversion'!$B$10:$AC$1450,'S9. Lookup Data'!$I$7+5,FALSE))</f>
        <v/>
      </c>
      <c r="Z561" t="str">
        <f>IF($Z$4="none","",VLOOKUP($V561,'S5. Diversion'!$B$10:$AC$1450,'S9. Lookup Data'!$I$8+5,FALSE))</f>
        <v/>
      </c>
      <c r="AA561" t="str">
        <f>IF($AA$4="none","",VLOOKUP($V561,'S5. Diversion'!$B$10:$AC$1450,'S9. Lookup Data'!$I$9+5,FALSE))</f>
        <v/>
      </c>
      <c r="AB561" t="str">
        <f>IF($AB$4="none","",VLOOKUP($V561,'S5. Diversion'!$B$10:$AC$1450,'S9. Lookup Data'!$I$10+5,FALSE))</f>
        <v/>
      </c>
    </row>
    <row r="562" spans="21:28">
      <c r="U562" s="84">
        <f t="shared" si="16"/>
        <v>1946</v>
      </c>
      <c r="V562" s="134">
        <f t="shared" si="17"/>
        <v>16983</v>
      </c>
      <c r="W562" s="94">
        <v>16983</v>
      </c>
      <c r="X562" t="str">
        <f>IF($X$4="none","",VLOOKUP($V562,'S5. Diversion'!$B$10:$AC$1450,'S9. Lookup Data'!$I$6+5,FALSE))</f>
        <v/>
      </c>
      <c r="Y562" t="str">
        <f>IF($Y$4="none","",VLOOKUP($V562,'S5. Diversion'!$B$10:$AC$1450,'S9. Lookup Data'!$I$7+5,FALSE))</f>
        <v/>
      </c>
      <c r="Z562" t="str">
        <f>IF($Z$4="none","",VLOOKUP($V562,'S5. Diversion'!$B$10:$AC$1450,'S9. Lookup Data'!$I$8+5,FALSE))</f>
        <v/>
      </c>
      <c r="AA562" t="str">
        <f>IF($AA$4="none","",VLOOKUP($V562,'S5. Diversion'!$B$10:$AC$1450,'S9. Lookup Data'!$I$9+5,FALSE))</f>
        <v/>
      </c>
      <c r="AB562" t="str">
        <f>IF($AB$4="none","",VLOOKUP($V562,'S5. Diversion'!$B$10:$AC$1450,'S9. Lookup Data'!$I$10+5,FALSE))</f>
        <v/>
      </c>
    </row>
    <row r="563" spans="21:28">
      <c r="U563" s="84">
        <f t="shared" si="16"/>
        <v>1946</v>
      </c>
      <c r="V563" s="134">
        <f t="shared" si="17"/>
        <v>17014</v>
      </c>
      <c r="W563" s="94">
        <v>17014</v>
      </c>
      <c r="X563" t="str">
        <f>IF($X$4="none","",VLOOKUP($V563,'S5. Diversion'!$B$10:$AC$1450,'S9. Lookup Data'!$I$6+5,FALSE))</f>
        <v/>
      </c>
      <c r="Y563" t="str">
        <f>IF($Y$4="none","",VLOOKUP($V563,'S5. Diversion'!$B$10:$AC$1450,'S9. Lookup Data'!$I$7+5,FALSE))</f>
        <v/>
      </c>
      <c r="Z563" t="str">
        <f>IF($Z$4="none","",VLOOKUP($V563,'S5. Diversion'!$B$10:$AC$1450,'S9. Lookup Data'!$I$8+5,FALSE))</f>
        <v/>
      </c>
      <c r="AA563" t="str">
        <f>IF($AA$4="none","",VLOOKUP($V563,'S5. Diversion'!$B$10:$AC$1450,'S9. Lookup Data'!$I$9+5,FALSE))</f>
        <v/>
      </c>
      <c r="AB563" t="str">
        <f>IF($AB$4="none","",VLOOKUP($V563,'S5. Diversion'!$B$10:$AC$1450,'S9. Lookup Data'!$I$10+5,FALSE))</f>
        <v/>
      </c>
    </row>
    <row r="564" spans="21:28">
      <c r="U564" s="84">
        <f t="shared" si="16"/>
        <v>1946</v>
      </c>
      <c r="V564" s="134">
        <f t="shared" si="17"/>
        <v>17045</v>
      </c>
      <c r="W564" s="94">
        <v>17045</v>
      </c>
      <c r="X564" t="str">
        <f>IF($X$4="none","",VLOOKUP($V564,'S5. Diversion'!$B$10:$AC$1450,'S9. Lookup Data'!$I$6+5,FALSE))</f>
        <v/>
      </c>
      <c r="Y564" t="str">
        <f>IF($Y$4="none","",VLOOKUP($V564,'S5. Diversion'!$B$10:$AC$1450,'S9. Lookup Data'!$I$7+5,FALSE))</f>
        <v/>
      </c>
      <c r="Z564" t="str">
        <f>IF($Z$4="none","",VLOOKUP($V564,'S5. Diversion'!$B$10:$AC$1450,'S9. Lookup Data'!$I$8+5,FALSE))</f>
        <v/>
      </c>
      <c r="AA564" t="str">
        <f>IF($AA$4="none","",VLOOKUP($V564,'S5. Diversion'!$B$10:$AC$1450,'S9. Lookup Data'!$I$9+5,FALSE))</f>
        <v/>
      </c>
      <c r="AB564" t="str">
        <f>IF($AB$4="none","",VLOOKUP($V564,'S5. Diversion'!$B$10:$AC$1450,'S9. Lookup Data'!$I$10+5,FALSE))</f>
        <v/>
      </c>
    </row>
    <row r="565" spans="21:28">
      <c r="U565" s="84">
        <f t="shared" si="16"/>
        <v>1946</v>
      </c>
      <c r="V565" s="134">
        <f t="shared" si="17"/>
        <v>17075</v>
      </c>
      <c r="W565" s="94">
        <v>17075</v>
      </c>
      <c r="X565" t="str">
        <f>IF($X$4="none","",VLOOKUP($V565,'S5. Diversion'!$B$10:$AC$1450,'S9. Lookup Data'!$I$6+5,FALSE))</f>
        <v/>
      </c>
      <c r="Y565" t="str">
        <f>IF($Y$4="none","",VLOOKUP($V565,'S5. Diversion'!$B$10:$AC$1450,'S9. Lookup Data'!$I$7+5,FALSE))</f>
        <v/>
      </c>
      <c r="Z565" t="str">
        <f>IF($Z$4="none","",VLOOKUP($V565,'S5. Diversion'!$B$10:$AC$1450,'S9. Lookup Data'!$I$8+5,FALSE))</f>
        <v/>
      </c>
      <c r="AA565" t="str">
        <f>IF($AA$4="none","",VLOOKUP($V565,'S5. Diversion'!$B$10:$AC$1450,'S9. Lookup Data'!$I$9+5,FALSE))</f>
        <v/>
      </c>
      <c r="AB565" t="str">
        <f>IF($AB$4="none","",VLOOKUP($V565,'S5. Diversion'!$B$10:$AC$1450,'S9. Lookup Data'!$I$10+5,FALSE))</f>
        <v/>
      </c>
    </row>
    <row r="566" spans="21:28">
      <c r="U566" s="84">
        <f t="shared" si="16"/>
        <v>1946</v>
      </c>
      <c r="V566" s="134">
        <f t="shared" si="17"/>
        <v>17106</v>
      </c>
      <c r="W566" s="94">
        <v>17106</v>
      </c>
      <c r="X566" t="str">
        <f>IF($X$4="none","",VLOOKUP($V566,'S5. Diversion'!$B$10:$AC$1450,'S9. Lookup Data'!$I$6+5,FALSE))</f>
        <v/>
      </c>
      <c r="Y566" t="str">
        <f>IF($Y$4="none","",VLOOKUP($V566,'S5. Diversion'!$B$10:$AC$1450,'S9. Lookup Data'!$I$7+5,FALSE))</f>
        <v/>
      </c>
      <c r="Z566" t="str">
        <f>IF($Z$4="none","",VLOOKUP($V566,'S5. Diversion'!$B$10:$AC$1450,'S9. Lookup Data'!$I$8+5,FALSE))</f>
        <v/>
      </c>
      <c r="AA566" t="str">
        <f>IF($AA$4="none","",VLOOKUP($V566,'S5. Diversion'!$B$10:$AC$1450,'S9. Lookup Data'!$I$9+5,FALSE))</f>
        <v/>
      </c>
      <c r="AB566" t="str">
        <f>IF($AB$4="none","",VLOOKUP($V566,'S5. Diversion'!$B$10:$AC$1450,'S9. Lookup Data'!$I$10+5,FALSE))</f>
        <v/>
      </c>
    </row>
    <row r="567" spans="21:28">
      <c r="U567" s="84">
        <f t="shared" si="16"/>
        <v>1946</v>
      </c>
      <c r="V567" s="134">
        <f t="shared" si="17"/>
        <v>17136</v>
      </c>
      <c r="W567" s="94">
        <v>17136</v>
      </c>
      <c r="X567" t="str">
        <f>IF($X$4="none","",VLOOKUP($V567,'S5. Diversion'!$B$10:$AC$1450,'S9. Lookup Data'!$I$6+5,FALSE))</f>
        <v/>
      </c>
      <c r="Y567" t="str">
        <f>IF($Y$4="none","",VLOOKUP($V567,'S5. Diversion'!$B$10:$AC$1450,'S9. Lookup Data'!$I$7+5,FALSE))</f>
        <v/>
      </c>
      <c r="Z567" t="str">
        <f>IF($Z$4="none","",VLOOKUP($V567,'S5. Diversion'!$B$10:$AC$1450,'S9. Lookup Data'!$I$8+5,FALSE))</f>
        <v/>
      </c>
      <c r="AA567" t="str">
        <f>IF($AA$4="none","",VLOOKUP($V567,'S5. Diversion'!$B$10:$AC$1450,'S9. Lookup Data'!$I$9+5,FALSE))</f>
        <v/>
      </c>
      <c r="AB567" t="str">
        <f>IF($AB$4="none","",VLOOKUP($V567,'S5. Diversion'!$B$10:$AC$1450,'S9. Lookup Data'!$I$10+5,FALSE))</f>
        <v/>
      </c>
    </row>
    <row r="568" spans="21:28">
      <c r="U568" s="84">
        <f t="shared" si="16"/>
        <v>1946</v>
      </c>
      <c r="V568" s="134">
        <f t="shared" si="17"/>
        <v>17167</v>
      </c>
      <c r="W568" s="94">
        <v>17167</v>
      </c>
      <c r="X568" t="str">
        <f>IF($X$4="none","",VLOOKUP($V568,'S5. Diversion'!$B$10:$AC$1450,'S9. Lookup Data'!$I$6+5,FALSE))</f>
        <v/>
      </c>
      <c r="Y568" t="str">
        <f>IF($Y$4="none","",VLOOKUP($V568,'S5. Diversion'!$B$10:$AC$1450,'S9. Lookup Data'!$I$7+5,FALSE))</f>
        <v/>
      </c>
      <c r="Z568" t="str">
        <f>IF($Z$4="none","",VLOOKUP($V568,'S5. Diversion'!$B$10:$AC$1450,'S9. Lookup Data'!$I$8+5,FALSE))</f>
        <v/>
      </c>
      <c r="AA568" t="str">
        <f>IF($AA$4="none","",VLOOKUP($V568,'S5. Diversion'!$B$10:$AC$1450,'S9. Lookup Data'!$I$9+5,FALSE))</f>
        <v/>
      </c>
      <c r="AB568" t="str">
        <f>IF($AB$4="none","",VLOOKUP($V568,'S5. Diversion'!$B$10:$AC$1450,'S9. Lookup Data'!$I$10+5,FALSE))</f>
        <v/>
      </c>
    </row>
    <row r="569" spans="21:28">
      <c r="U569" s="84">
        <f t="shared" si="16"/>
        <v>1947</v>
      </c>
      <c r="V569" s="134">
        <f t="shared" si="17"/>
        <v>17198</v>
      </c>
      <c r="W569" s="94">
        <v>17198</v>
      </c>
      <c r="X569" t="str">
        <f>IF($X$4="none","",VLOOKUP($V569,'S5. Diversion'!$B$10:$AC$1450,'S9. Lookup Data'!$I$6+5,FALSE))</f>
        <v/>
      </c>
      <c r="Y569" t="str">
        <f>IF($Y$4="none","",VLOOKUP($V569,'S5. Diversion'!$B$10:$AC$1450,'S9. Lookup Data'!$I$7+5,FALSE))</f>
        <v/>
      </c>
      <c r="Z569" t="str">
        <f>IF($Z$4="none","",VLOOKUP($V569,'S5. Diversion'!$B$10:$AC$1450,'S9. Lookup Data'!$I$8+5,FALSE))</f>
        <v/>
      </c>
      <c r="AA569" t="str">
        <f>IF($AA$4="none","",VLOOKUP($V569,'S5. Diversion'!$B$10:$AC$1450,'S9. Lookup Data'!$I$9+5,FALSE))</f>
        <v/>
      </c>
      <c r="AB569" t="str">
        <f>IF($AB$4="none","",VLOOKUP($V569,'S5. Diversion'!$B$10:$AC$1450,'S9. Lookup Data'!$I$10+5,FALSE))</f>
        <v/>
      </c>
    </row>
    <row r="570" spans="21:28">
      <c r="U570" s="84">
        <f t="shared" si="16"/>
        <v>1947</v>
      </c>
      <c r="V570" s="134">
        <f t="shared" si="17"/>
        <v>17226</v>
      </c>
      <c r="W570" s="94">
        <v>17226</v>
      </c>
      <c r="X570" t="str">
        <f>IF($X$4="none","",VLOOKUP($V570,'S5. Diversion'!$B$10:$AC$1450,'S9. Lookup Data'!$I$6+5,FALSE))</f>
        <v/>
      </c>
      <c r="Y570" t="str">
        <f>IF($Y$4="none","",VLOOKUP($V570,'S5. Diversion'!$B$10:$AC$1450,'S9. Lookup Data'!$I$7+5,FALSE))</f>
        <v/>
      </c>
      <c r="Z570" t="str">
        <f>IF($Z$4="none","",VLOOKUP($V570,'S5. Diversion'!$B$10:$AC$1450,'S9. Lookup Data'!$I$8+5,FALSE))</f>
        <v/>
      </c>
      <c r="AA570" t="str">
        <f>IF($AA$4="none","",VLOOKUP($V570,'S5. Diversion'!$B$10:$AC$1450,'S9. Lookup Data'!$I$9+5,FALSE))</f>
        <v/>
      </c>
      <c r="AB570" t="str">
        <f>IF($AB$4="none","",VLOOKUP($V570,'S5. Diversion'!$B$10:$AC$1450,'S9. Lookup Data'!$I$10+5,FALSE))</f>
        <v/>
      </c>
    </row>
    <row r="571" spans="21:28">
      <c r="U571" s="84">
        <f t="shared" si="16"/>
        <v>1947</v>
      </c>
      <c r="V571" s="134">
        <f t="shared" si="17"/>
        <v>17257</v>
      </c>
      <c r="W571" s="94">
        <v>17257</v>
      </c>
      <c r="X571" t="str">
        <f>IF($X$4="none","",VLOOKUP($V571,'S5. Diversion'!$B$10:$AC$1450,'S9. Lookup Data'!$I$6+5,FALSE))</f>
        <v/>
      </c>
      <c r="Y571" t="str">
        <f>IF($Y$4="none","",VLOOKUP($V571,'S5. Diversion'!$B$10:$AC$1450,'S9. Lookup Data'!$I$7+5,FALSE))</f>
        <v/>
      </c>
      <c r="Z571" t="str">
        <f>IF($Z$4="none","",VLOOKUP($V571,'S5. Diversion'!$B$10:$AC$1450,'S9. Lookup Data'!$I$8+5,FALSE))</f>
        <v/>
      </c>
      <c r="AA571" t="str">
        <f>IF($AA$4="none","",VLOOKUP($V571,'S5. Diversion'!$B$10:$AC$1450,'S9. Lookup Data'!$I$9+5,FALSE))</f>
        <v/>
      </c>
      <c r="AB571" t="str">
        <f>IF($AB$4="none","",VLOOKUP($V571,'S5. Diversion'!$B$10:$AC$1450,'S9. Lookup Data'!$I$10+5,FALSE))</f>
        <v/>
      </c>
    </row>
    <row r="572" spans="21:28">
      <c r="U572" s="84">
        <f t="shared" si="16"/>
        <v>1947</v>
      </c>
      <c r="V572" s="134">
        <f t="shared" si="17"/>
        <v>17287</v>
      </c>
      <c r="W572" s="94">
        <v>17287</v>
      </c>
      <c r="X572" t="str">
        <f>IF($X$4="none","",VLOOKUP($V572,'S5. Diversion'!$B$10:$AC$1450,'S9. Lookup Data'!$I$6+5,FALSE))</f>
        <v/>
      </c>
      <c r="Y572" t="str">
        <f>IF($Y$4="none","",VLOOKUP($V572,'S5. Diversion'!$B$10:$AC$1450,'S9. Lookup Data'!$I$7+5,FALSE))</f>
        <v/>
      </c>
      <c r="Z572" t="str">
        <f>IF($Z$4="none","",VLOOKUP($V572,'S5. Diversion'!$B$10:$AC$1450,'S9. Lookup Data'!$I$8+5,FALSE))</f>
        <v/>
      </c>
      <c r="AA572" t="str">
        <f>IF($AA$4="none","",VLOOKUP($V572,'S5. Diversion'!$B$10:$AC$1450,'S9. Lookup Data'!$I$9+5,FALSE))</f>
        <v/>
      </c>
      <c r="AB572" t="str">
        <f>IF($AB$4="none","",VLOOKUP($V572,'S5. Diversion'!$B$10:$AC$1450,'S9. Lookup Data'!$I$10+5,FALSE))</f>
        <v/>
      </c>
    </row>
    <row r="573" spans="21:28">
      <c r="U573" s="84">
        <f t="shared" si="16"/>
        <v>1947</v>
      </c>
      <c r="V573" s="134">
        <f t="shared" si="17"/>
        <v>17318</v>
      </c>
      <c r="W573" s="94">
        <v>17318</v>
      </c>
      <c r="X573" t="str">
        <f>IF($X$4="none","",VLOOKUP($V573,'S5. Diversion'!$B$10:$AC$1450,'S9. Lookup Data'!$I$6+5,FALSE))</f>
        <v/>
      </c>
      <c r="Y573" t="str">
        <f>IF($Y$4="none","",VLOOKUP($V573,'S5. Diversion'!$B$10:$AC$1450,'S9. Lookup Data'!$I$7+5,FALSE))</f>
        <v/>
      </c>
      <c r="Z573" t="str">
        <f>IF($Z$4="none","",VLOOKUP($V573,'S5. Diversion'!$B$10:$AC$1450,'S9. Lookup Data'!$I$8+5,FALSE))</f>
        <v/>
      </c>
      <c r="AA573" t="str">
        <f>IF($AA$4="none","",VLOOKUP($V573,'S5. Diversion'!$B$10:$AC$1450,'S9. Lookup Data'!$I$9+5,FALSE))</f>
        <v/>
      </c>
      <c r="AB573" t="str">
        <f>IF($AB$4="none","",VLOOKUP($V573,'S5. Diversion'!$B$10:$AC$1450,'S9. Lookup Data'!$I$10+5,FALSE))</f>
        <v/>
      </c>
    </row>
    <row r="574" spans="21:28">
      <c r="U574" s="84">
        <f t="shared" si="16"/>
        <v>1947</v>
      </c>
      <c r="V574" s="134">
        <f t="shared" si="17"/>
        <v>17348</v>
      </c>
      <c r="W574" s="94">
        <v>17348</v>
      </c>
      <c r="X574" t="str">
        <f>IF($X$4="none","",VLOOKUP($V574,'S5. Diversion'!$B$10:$AC$1450,'S9. Lookup Data'!$I$6+5,FALSE))</f>
        <v/>
      </c>
      <c r="Y574" t="str">
        <f>IF($Y$4="none","",VLOOKUP($V574,'S5. Diversion'!$B$10:$AC$1450,'S9. Lookup Data'!$I$7+5,FALSE))</f>
        <v/>
      </c>
      <c r="Z574" t="str">
        <f>IF($Z$4="none","",VLOOKUP($V574,'S5. Diversion'!$B$10:$AC$1450,'S9. Lookup Data'!$I$8+5,FALSE))</f>
        <v/>
      </c>
      <c r="AA574" t="str">
        <f>IF($AA$4="none","",VLOOKUP($V574,'S5. Diversion'!$B$10:$AC$1450,'S9. Lookup Data'!$I$9+5,FALSE))</f>
        <v/>
      </c>
      <c r="AB574" t="str">
        <f>IF($AB$4="none","",VLOOKUP($V574,'S5. Diversion'!$B$10:$AC$1450,'S9. Lookup Data'!$I$10+5,FALSE))</f>
        <v/>
      </c>
    </row>
    <row r="575" spans="21:28">
      <c r="U575" s="84">
        <f t="shared" si="16"/>
        <v>1947</v>
      </c>
      <c r="V575" s="134">
        <f t="shared" si="17"/>
        <v>17379</v>
      </c>
      <c r="W575" s="94">
        <v>17379</v>
      </c>
      <c r="X575" t="str">
        <f>IF($X$4="none","",VLOOKUP($V575,'S5. Diversion'!$B$10:$AC$1450,'S9. Lookup Data'!$I$6+5,FALSE))</f>
        <v/>
      </c>
      <c r="Y575" t="str">
        <f>IF($Y$4="none","",VLOOKUP($V575,'S5. Diversion'!$B$10:$AC$1450,'S9. Lookup Data'!$I$7+5,FALSE))</f>
        <v/>
      </c>
      <c r="Z575" t="str">
        <f>IF($Z$4="none","",VLOOKUP($V575,'S5. Diversion'!$B$10:$AC$1450,'S9. Lookup Data'!$I$8+5,FALSE))</f>
        <v/>
      </c>
      <c r="AA575" t="str">
        <f>IF($AA$4="none","",VLOOKUP($V575,'S5. Diversion'!$B$10:$AC$1450,'S9. Lookup Data'!$I$9+5,FALSE))</f>
        <v/>
      </c>
      <c r="AB575" t="str">
        <f>IF($AB$4="none","",VLOOKUP($V575,'S5. Diversion'!$B$10:$AC$1450,'S9. Lookup Data'!$I$10+5,FALSE))</f>
        <v/>
      </c>
    </row>
    <row r="576" spans="21:28">
      <c r="U576" s="84">
        <f t="shared" si="16"/>
        <v>1947</v>
      </c>
      <c r="V576" s="134">
        <f t="shared" si="17"/>
        <v>17410</v>
      </c>
      <c r="W576" s="94">
        <v>17410</v>
      </c>
      <c r="X576" t="str">
        <f>IF($X$4="none","",VLOOKUP($V576,'S5. Diversion'!$B$10:$AC$1450,'S9. Lookup Data'!$I$6+5,FALSE))</f>
        <v/>
      </c>
      <c r="Y576" t="str">
        <f>IF($Y$4="none","",VLOOKUP($V576,'S5. Diversion'!$B$10:$AC$1450,'S9. Lookup Data'!$I$7+5,FALSE))</f>
        <v/>
      </c>
      <c r="Z576" t="str">
        <f>IF($Z$4="none","",VLOOKUP($V576,'S5. Diversion'!$B$10:$AC$1450,'S9. Lookup Data'!$I$8+5,FALSE))</f>
        <v/>
      </c>
      <c r="AA576" t="str">
        <f>IF($AA$4="none","",VLOOKUP($V576,'S5. Diversion'!$B$10:$AC$1450,'S9. Lookup Data'!$I$9+5,FALSE))</f>
        <v/>
      </c>
      <c r="AB576" t="str">
        <f>IF($AB$4="none","",VLOOKUP($V576,'S5. Diversion'!$B$10:$AC$1450,'S9. Lookup Data'!$I$10+5,FALSE))</f>
        <v/>
      </c>
    </row>
    <row r="577" spans="21:28">
      <c r="U577" s="84">
        <f t="shared" si="16"/>
        <v>1947</v>
      </c>
      <c r="V577" s="134">
        <f t="shared" si="17"/>
        <v>17440</v>
      </c>
      <c r="W577" s="94">
        <v>17440</v>
      </c>
      <c r="X577" t="str">
        <f>IF($X$4="none","",VLOOKUP($V577,'S5. Diversion'!$B$10:$AC$1450,'S9. Lookup Data'!$I$6+5,FALSE))</f>
        <v/>
      </c>
      <c r="Y577" t="str">
        <f>IF($Y$4="none","",VLOOKUP($V577,'S5. Diversion'!$B$10:$AC$1450,'S9. Lookup Data'!$I$7+5,FALSE))</f>
        <v/>
      </c>
      <c r="Z577" t="str">
        <f>IF($Z$4="none","",VLOOKUP($V577,'S5. Diversion'!$B$10:$AC$1450,'S9. Lookup Data'!$I$8+5,FALSE))</f>
        <v/>
      </c>
      <c r="AA577" t="str">
        <f>IF($AA$4="none","",VLOOKUP($V577,'S5. Diversion'!$B$10:$AC$1450,'S9. Lookup Data'!$I$9+5,FALSE))</f>
        <v/>
      </c>
      <c r="AB577" t="str">
        <f>IF($AB$4="none","",VLOOKUP($V577,'S5. Diversion'!$B$10:$AC$1450,'S9. Lookup Data'!$I$10+5,FALSE))</f>
        <v/>
      </c>
    </row>
    <row r="578" spans="21:28">
      <c r="U578" s="84">
        <f t="shared" si="16"/>
        <v>1947</v>
      </c>
      <c r="V578" s="134">
        <f t="shared" si="17"/>
        <v>17471</v>
      </c>
      <c r="W578" s="94">
        <v>17471</v>
      </c>
      <c r="X578" t="str">
        <f>IF($X$4="none","",VLOOKUP($V578,'S5. Diversion'!$B$10:$AC$1450,'S9. Lookup Data'!$I$6+5,FALSE))</f>
        <v/>
      </c>
      <c r="Y578" t="str">
        <f>IF($Y$4="none","",VLOOKUP($V578,'S5. Diversion'!$B$10:$AC$1450,'S9. Lookup Data'!$I$7+5,FALSE))</f>
        <v/>
      </c>
      <c r="Z578" t="str">
        <f>IF($Z$4="none","",VLOOKUP($V578,'S5. Diversion'!$B$10:$AC$1450,'S9. Lookup Data'!$I$8+5,FALSE))</f>
        <v/>
      </c>
      <c r="AA578" t="str">
        <f>IF($AA$4="none","",VLOOKUP($V578,'S5. Diversion'!$B$10:$AC$1450,'S9. Lookup Data'!$I$9+5,FALSE))</f>
        <v/>
      </c>
      <c r="AB578" t="str">
        <f>IF($AB$4="none","",VLOOKUP($V578,'S5. Diversion'!$B$10:$AC$1450,'S9. Lookup Data'!$I$10+5,FALSE))</f>
        <v/>
      </c>
    </row>
    <row r="579" spans="21:28">
      <c r="U579" s="84">
        <f t="shared" si="16"/>
        <v>1947</v>
      </c>
      <c r="V579" s="134">
        <f t="shared" si="17"/>
        <v>17501</v>
      </c>
      <c r="W579" s="94">
        <v>17501</v>
      </c>
      <c r="X579" t="str">
        <f>IF($X$4="none","",VLOOKUP($V579,'S5. Diversion'!$B$10:$AC$1450,'S9. Lookup Data'!$I$6+5,FALSE))</f>
        <v/>
      </c>
      <c r="Y579" t="str">
        <f>IF($Y$4="none","",VLOOKUP($V579,'S5. Diversion'!$B$10:$AC$1450,'S9. Lookup Data'!$I$7+5,FALSE))</f>
        <v/>
      </c>
      <c r="Z579" t="str">
        <f>IF($Z$4="none","",VLOOKUP($V579,'S5. Diversion'!$B$10:$AC$1450,'S9. Lookup Data'!$I$8+5,FALSE))</f>
        <v/>
      </c>
      <c r="AA579" t="str">
        <f>IF($AA$4="none","",VLOOKUP($V579,'S5. Diversion'!$B$10:$AC$1450,'S9. Lookup Data'!$I$9+5,FALSE))</f>
        <v/>
      </c>
      <c r="AB579" t="str">
        <f>IF($AB$4="none","",VLOOKUP($V579,'S5. Diversion'!$B$10:$AC$1450,'S9. Lookup Data'!$I$10+5,FALSE))</f>
        <v/>
      </c>
    </row>
    <row r="580" spans="21:28">
      <c r="U580" s="84">
        <f t="shared" si="16"/>
        <v>1947</v>
      </c>
      <c r="V580" s="134">
        <f t="shared" si="17"/>
        <v>17532</v>
      </c>
      <c r="W580" s="94">
        <v>17532</v>
      </c>
      <c r="X580" t="str">
        <f>IF($X$4="none","",VLOOKUP($V580,'S5. Diversion'!$B$10:$AC$1450,'S9. Lookup Data'!$I$6+5,FALSE))</f>
        <v/>
      </c>
      <c r="Y580" t="str">
        <f>IF($Y$4="none","",VLOOKUP($V580,'S5. Diversion'!$B$10:$AC$1450,'S9. Lookup Data'!$I$7+5,FALSE))</f>
        <v/>
      </c>
      <c r="Z580" t="str">
        <f>IF($Z$4="none","",VLOOKUP($V580,'S5. Diversion'!$B$10:$AC$1450,'S9. Lookup Data'!$I$8+5,FALSE))</f>
        <v/>
      </c>
      <c r="AA580" t="str">
        <f>IF($AA$4="none","",VLOOKUP($V580,'S5. Diversion'!$B$10:$AC$1450,'S9. Lookup Data'!$I$9+5,FALSE))</f>
        <v/>
      </c>
      <c r="AB580" t="str">
        <f>IF($AB$4="none","",VLOOKUP($V580,'S5. Diversion'!$B$10:$AC$1450,'S9. Lookup Data'!$I$10+5,FALSE))</f>
        <v/>
      </c>
    </row>
    <row r="581" spans="21:28">
      <c r="U581" s="84">
        <f t="shared" si="16"/>
        <v>1948</v>
      </c>
      <c r="V581" s="134">
        <f t="shared" si="17"/>
        <v>17563</v>
      </c>
      <c r="W581" s="94">
        <v>17563</v>
      </c>
      <c r="X581" t="str">
        <f>IF($X$4="none","",VLOOKUP($V581,'S5. Diversion'!$B$10:$AC$1450,'S9. Lookup Data'!$I$6+5,FALSE))</f>
        <v/>
      </c>
      <c r="Y581" t="str">
        <f>IF($Y$4="none","",VLOOKUP($V581,'S5. Diversion'!$B$10:$AC$1450,'S9. Lookup Data'!$I$7+5,FALSE))</f>
        <v/>
      </c>
      <c r="Z581" t="str">
        <f>IF($Z$4="none","",VLOOKUP($V581,'S5. Diversion'!$B$10:$AC$1450,'S9. Lookup Data'!$I$8+5,FALSE))</f>
        <v/>
      </c>
      <c r="AA581" t="str">
        <f>IF($AA$4="none","",VLOOKUP($V581,'S5. Diversion'!$B$10:$AC$1450,'S9. Lookup Data'!$I$9+5,FALSE))</f>
        <v/>
      </c>
      <c r="AB581" t="str">
        <f>IF($AB$4="none","",VLOOKUP($V581,'S5. Diversion'!$B$10:$AC$1450,'S9. Lookup Data'!$I$10+5,FALSE))</f>
        <v/>
      </c>
    </row>
    <row r="582" spans="21:28">
      <c r="U582" s="84">
        <f t="shared" ref="U582:U645" si="18">YEAR(W582)</f>
        <v>1948</v>
      </c>
      <c r="V582" s="134">
        <f t="shared" ref="V582:V645" si="19">W582</f>
        <v>17592</v>
      </c>
      <c r="W582" s="94">
        <v>17592</v>
      </c>
      <c r="X582" t="str">
        <f>IF($X$4="none","",VLOOKUP($V582,'S5. Diversion'!$B$10:$AC$1450,'S9. Lookup Data'!$I$6+5,FALSE))</f>
        <v/>
      </c>
      <c r="Y582" t="str">
        <f>IF($Y$4="none","",VLOOKUP($V582,'S5. Diversion'!$B$10:$AC$1450,'S9. Lookup Data'!$I$7+5,FALSE))</f>
        <v/>
      </c>
      <c r="Z582" t="str">
        <f>IF($Z$4="none","",VLOOKUP($V582,'S5. Diversion'!$B$10:$AC$1450,'S9. Lookup Data'!$I$8+5,FALSE))</f>
        <v/>
      </c>
      <c r="AA582" t="str">
        <f>IF($AA$4="none","",VLOOKUP($V582,'S5. Diversion'!$B$10:$AC$1450,'S9. Lookup Data'!$I$9+5,FALSE))</f>
        <v/>
      </c>
      <c r="AB582" t="str">
        <f>IF($AB$4="none","",VLOOKUP($V582,'S5. Diversion'!$B$10:$AC$1450,'S9. Lookup Data'!$I$10+5,FALSE))</f>
        <v/>
      </c>
    </row>
    <row r="583" spans="21:28">
      <c r="U583" s="84">
        <f t="shared" si="18"/>
        <v>1948</v>
      </c>
      <c r="V583" s="134">
        <f t="shared" si="19"/>
        <v>17623</v>
      </c>
      <c r="W583" s="94">
        <v>17623</v>
      </c>
      <c r="X583" t="str">
        <f>IF($X$4="none","",VLOOKUP($V583,'S5. Diversion'!$B$10:$AC$1450,'S9. Lookup Data'!$I$6+5,FALSE))</f>
        <v/>
      </c>
      <c r="Y583" t="str">
        <f>IF($Y$4="none","",VLOOKUP($V583,'S5. Diversion'!$B$10:$AC$1450,'S9. Lookup Data'!$I$7+5,FALSE))</f>
        <v/>
      </c>
      <c r="Z583" t="str">
        <f>IF($Z$4="none","",VLOOKUP($V583,'S5. Diversion'!$B$10:$AC$1450,'S9. Lookup Data'!$I$8+5,FALSE))</f>
        <v/>
      </c>
      <c r="AA583" t="str">
        <f>IF($AA$4="none","",VLOOKUP($V583,'S5. Diversion'!$B$10:$AC$1450,'S9. Lookup Data'!$I$9+5,FALSE))</f>
        <v/>
      </c>
      <c r="AB583" t="str">
        <f>IF($AB$4="none","",VLOOKUP($V583,'S5. Diversion'!$B$10:$AC$1450,'S9. Lookup Data'!$I$10+5,FALSE))</f>
        <v/>
      </c>
    </row>
    <row r="584" spans="21:28">
      <c r="U584" s="84">
        <f t="shared" si="18"/>
        <v>1948</v>
      </c>
      <c r="V584" s="134">
        <f t="shared" si="19"/>
        <v>17653</v>
      </c>
      <c r="W584" s="94">
        <v>17653</v>
      </c>
      <c r="X584" t="str">
        <f>IF($X$4="none","",VLOOKUP($V584,'S5. Diversion'!$B$10:$AC$1450,'S9. Lookup Data'!$I$6+5,FALSE))</f>
        <v/>
      </c>
      <c r="Y584" t="str">
        <f>IF($Y$4="none","",VLOOKUP($V584,'S5. Diversion'!$B$10:$AC$1450,'S9. Lookup Data'!$I$7+5,FALSE))</f>
        <v/>
      </c>
      <c r="Z584" t="str">
        <f>IF($Z$4="none","",VLOOKUP($V584,'S5. Diversion'!$B$10:$AC$1450,'S9. Lookup Data'!$I$8+5,FALSE))</f>
        <v/>
      </c>
      <c r="AA584" t="str">
        <f>IF($AA$4="none","",VLOOKUP($V584,'S5. Diversion'!$B$10:$AC$1450,'S9. Lookup Data'!$I$9+5,FALSE))</f>
        <v/>
      </c>
      <c r="AB584" t="str">
        <f>IF($AB$4="none","",VLOOKUP($V584,'S5. Diversion'!$B$10:$AC$1450,'S9. Lookup Data'!$I$10+5,FALSE))</f>
        <v/>
      </c>
    </row>
    <row r="585" spans="21:28">
      <c r="U585" s="84">
        <f t="shared" si="18"/>
        <v>1948</v>
      </c>
      <c r="V585" s="134">
        <f t="shared" si="19"/>
        <v>17684</v>
      </c>
      <c r="W585" s="94">
        <v>17684</v>
      </c>
      <c r="X585" t="str">
        <f>IF($X$4="none","",VLOOKUP($V585,'S5. Diversion'!$B$10:$AC$1450,'S9. Lookup Data'!$I$6+5,FALSE))</f>
        <v/>
      </c>
      <c r="Y585" t="str">
        <f>IF($Y$4="none","",VLOOKUP($V585,'S5. Diversion'!$B$10:$AC$1450,'S9. Lookup Data'!$I$7+5,FALSE))</f>
        <v/>
      </c>
      <c r="Z585" t="str">
        <f>IF($Z$4="none","",VLOOKUP($V585,'S5. Diversion'!$B$10:$AC$1450,'S9. Lookup Data'!$I$8+5,FALSE))</f>
        <v/>
      </c>
      <c r="AA585" t="str">
        <f>IF($AA$4="none","",VLOOKUP($V585,'S5. Diversion'!$B$10:$AC$1450,'S9. Lookup Data'!$I$9+5,FALSE))</f>
        <v/>
      </c>
      <c r="AB585" t="str">
        <f>IF($AB$4="none","",VLOOKUP($V585,'S5. Diversion'!$B$10:$AC$1450,'S9. Lookup Data'!$I$10+5,FALSE))</f>
        <v/>
      </c>
    </row>
    <row r="586" spans="21:28">
      <c r="U586" s="84">
        <f t="shared" si="18"/>
        <v>1948</v>
      </c>
      <c r="V586" s="134">
        <f t="shared" si="19"/>
        <v>17714</v>
      </c>
      <c r="W586" s="94">
        <v>17714</v>
      </c>
      <c r="X586" t="str">
        <f>IF($X$4="none","",VLOOKUP($V586,'S5. Diversion'!$B$10:$AC$1450,'S9. Lookup Data'!$I$6+5,FALSE))</f>
        <v/>
      </c>
      <c r="Y586" t="str">
        <f>IF($Y$4="none","",VLOOKUP($V586,'S5. Diversion'!$B$10:$AC$1450,'S9. Lookup Data'!$I$7+5,FALSE))</f>
        <v/>
      </c>
      <c r="Z586" t="str">
        <f>IF($Z$4="none","",VLOOKUP($V586,'S5. Diversion'!$B$10:$AC$1450,'S9. Lookup Data'!$I$8+5,FALSE))</f>
        <v/>
      </c>
      <c r="AA586" t="str">
        <f>IF($AA$4="none","",VLOOKUP($V586,'S5. Diversion'!$B$10:$AC$1450,'S9. Lookup Data'!$I$9+5,FALSE))</f>
        <v/>
      </c>
      <c r="AB586" t="str">
        <f>IF($AB$4="none","",VLOOKUP($V586,'S5. Diversion'!$B$10:$AC$1450,'S9. Lookup Data'!$I$10+5,FALSE))</f>
        <v/>
      </c>
    </row>
    <row r="587" spans="21:28">
      <c r="U587" s="84">
        <f t="shared" si="18"/>
        <v>1948</v>
      </c>
      <c r="V587" s="134">
        <f t="shared" si="19"/>
        <v>17745</v>
      </c>
      <c r="W587" s="94">
        <v>17745</v>
      </c>
      <c r="X587" t="str">
        <f>IF($X$4="none","",VLOOKUP($V587,'S5. Diversion'!$B$10:$AC$1450,'S9. Lookup Data'!$I$6+5,FALSE))</f>
        <v/>
      </c>
      <c r="Y587" t="str">
        <f>IF($Y$4="none","",VLOOKUP($V587,'S5. Diversion'!$B$10:$AC$1450,'S9. Lookup Data'!$I$7+5,FALSE))</f>
        <v/>
      </c>
      <c r="Z587" t="str">
        <f>IF($Z$4="none","",VLOOKUP($V587,'S5. Diversion'!$B$10:$AC$1450,'S9. Lookup Data'!$I$8+5,FALSE))</f>
        <v/>
      </c>
      <c r="AA587" t="str">
        <f>IF($AA$4="none","",VLOOKUP($V587,'S5. Diversion'!$B$10:$AC$1450,'S9. Lookup Data'!$I$9+5,FALSE))</f>
        <v/>
      </c>
      <c r="AB587" t="str">
        <f>IF($AB$4="none","",VLOOKUP($V587,'S5. Diversion'!$B$10:$AC$1450,'S9. Lookup Data'!$I$10+5,FALSE))</f>
        <v/>
      </c>
    </row>
    <row r="588" spans="21:28">
      <c r="U588" s="84">
        <f t="shared" si="18"/>
        <v>1948</v>
      </c>
      <c r="V588" s="134">
        <f t="shared" si="19"/>
        <v>17776</v>
      </c>
      <c r="W588" s="94">
        <v>17776</v>
      </c>
      <c r="X588" t="str">
        <f>IF($X$4="none","",VLOOKUP($V588,'S5. Diversion'!$B$10:$AC$1450,'S9. Lookup Data'!$I$6+5,FALSE))</f>
        <v/>
      </c>
      <c r="Y588" t="str">
        <f>IF($Y$4="none","",VLOOKUP($V588,'S5. Diversion'!$B$10:$AC$1450,'S9. Lookup Data'!$I$7+5,FALSE))</f>
        <v/>
      </c>
      <c r="Z588" t="str">
        <f>IF($Z$4="none","",VLOOKUP($V588,'S5. Diversion'!$B$10:$AC$1450,'S9. Lookup Data'!$I$8+5,FALSE))</f>
        <v/>
      </c>
      <c r="AA588" t="str">
        <f>IF($AA$4="none","",VLOOKUP($V588,'S5. Diversion'!$B$10:$AC$1450,'S9. Lookup Data'!$I$9+5,FALSE))</f>
        <v/>
      </c>
      <c r="AB588" t="str">
        <f>IF($AB$4="none","",VLOOKUP($V588,'S5. Diversion'!$B$10:$AC$1450,'S9. Lookup Data'!$I$10+5,FALSE))</f>
        <v/>
      </c>
    </row>
    <row r="589" spans="21:28">
      <c r="U589" s="84">
        <f t="shared" si="18"/>
        <v>1948</v>
      </c>
      <c r="V589" s="134">
        <f t="shared" si="19"/>
        <v>17806</v>
      </c>
      <c r="W589" s="94">
        <v>17806</v>
      </c>
      <c r="X589" t="str">
        <f>IF($X$4="none","",VLOOKUP($V589,'S5. Diversion'!$B$10:$AC$1450,'S9. Lookup Data'!$I$6+5,FALSE))</f>
        <v/>
      </c>
      <c r="Y589" t="str">
        <f>IF($Y$4="none","",VLOOKUP($V589,'S5. Diversion'!$B$10:$AC$1450,'S9. Lookup Data'!$I$7+5,FALSE))</f>
        <v/>
      </c>
      <c r="Z589" t="str">
        <f>IF($Z$4="none","",VLOOKUP($V589,'S5. Diversion'!$B$10:$AC$1450,'S9. Lookup Data'!$I$8+5,FALSE))</f>
        <v/>
      </c>
      <c r="AA589" t="str">
        <f>IF($AA$4="none","",VLOOKUP($V589,'S5. Diversion'!$B$10:$AC$1450,'S9. Lookup Data'!$I$9+5,FALSE))</f>
        <v/>
      </c>
      <c r="AB589" t="str">
        <f>IF($AB$4="none","",VLOOKUP($V589,'S5. Diversion'!$B$10:$AC$1450,'S9. Lookup Data'!$I$10+5,FALSE))</f>
        <v/>
      </c>
    </row>
    <row r="590" spans="21:28">
      <c r="U590" s="84">
        <f t="shared" si="18"/>
        <v>1948</v>
      </c>
      <c r="V590" s="134">
        <f t="shared" si="19"/>
        <v>17837</v>
      </c>
      <c r="W590" s="94">
        <v>17837</v>
      </c>
      <c r="X590" t="str">
        <f>IF($X$4="none","",VLOOKUP($V590,'S5. Diversion'!$B$10:$AC$1450,'S9. Lookup Data'!$I$6+5,FALSE))</f>
        <v/>
      </c>
      <c r="Y590" t="str">
        <f>IF($Y$4="none","",VLOOKUP($V590,'S5. Diversion'!$B$10:$AC$1450,'S9. Lookup Data'!$I$7+5,FALSE))</f>
        <v/>
      </c>
      <c r="Z590" t="str">
        <f>IF($Z$4="none","",VLOOKUP($V590,'S5. Diversion'!$B$10:$AC$1450,'S9. Lookup Data'!$I$8+5,FALSE))</f>
        <v/>
      </c>
      <c r="AA590" t="str">
        <f>IF($AA$4="none","",VLOOKUP($V590,'S5. Diversion'!$B$10:$AC$1450,'S9. Lookup Data'!$I$9+5,FALSE))</f>
        <v/>
      </c>
      <c r="AB590" t="str">
        <f>IF($AB$4="none","",VLOOKUP($V590,'S5. Diversion'!$B$10:$AC$1450,'S9. Lookup Data'!$I$10+5,FALSE))</f>
        <v/>
      </c>
    </row>
    <row r="591" spans="21:28">
      <c r="U591" s="84">
        <f t="shared" si="18"/>
        <v>1948</v>
      </c>
      <c r="V591" s="134">
        <f t="shared" si="19"/>
        <v>17867</v>
      </c>
      <c r="W591" s="94">
        <v>17867</v>
      </c>
      <c r="X591" t="str">
        <f>IF($X$4="none","",VLOOKUP($V591,'S5. Diversion'!$B$10:$AC$1450,'S9. Lookup Data'!$I$6+5,FALSE))</f>
        <v/>
      </c>
      <c r="Y591" t="str">
        <f>IF($Y$4="none","",VLOOKUP($V591,'S5. Diversion'!$B$10:$AC$1450,'S9. Lookup Data'!$I$7+5,FALSE))</f>
        <v/>
      </c>
      <c r="Z591" t="str">
        <f>IF($Z$4="none","",VLOOKUP($V591,'S5. Diversion'!$B$10:$AC$1450,'S9. Lookup Data'!$I$8+5,FALSE))</f>
        <v/>
      </c>
      <c r="AA591" t="str">
        <f>IF($AA$4="none","",VLOOKUP($V591,'S5. Diversion'!$B$10:$AC$1450,'S9. Lookup Data'!$I$9+5,FALSE))</f>
        <v/>
      </c>
      <c r="AB591" t="str">
        <f>IF($AB$4="none","",VLOOKUP($V591,'S5. Diversion'!$B$10:$AC$1450,'S9. Lookup Data'!$I$10+5,FALSE))</f>
        <v/>
      </c>
    </row>
    <row r="592" spans="21:28">
      <c r="U592" s="84">
        <f t="shared" si="18"/>
        <v>1948</v>
      </c>
      <c r="V592" s="134">
        <f t="shared" si="19"/>
        <v>17898</v>
      </c>
      <c r="W592" s="94">
        <v>17898</v>
      </c>
      <c r="X592" t="str">
        <f>IF($X$4="none","",VLOOKUP($V592,'S5. Diversion'!$B$10:$AC$1450,'S9. Lookup Data'!$I$6+5,FALSE))</f>
        <v/>
      </c>
      <c r="Y592" t="str">
        <f>IF($Y$4="none","",VLOOKUP($V592,'S5. Diversion'!$B$10:$AC$1450,'S9. Lookup Data'!$I$7+5,FALSE))</f>
        <v/>
      </c>
      <c r="Z592" t="str">
        <f>IF($Z$4="none","",VLOOKUP($V592,'S5. Diversion'!$B$10:$AC$1450,'S9. Lookup Data'!$I$8+5,FALSE))</f>
        <v/>
      </c>
      <c r="AA592" t="str">
        <f>IF($AA$4="none","",VLOOKUP($V592,'S5. Diversion'!$B$10:$AC$1450,'S9. Lookup Data'!$I$9+5,FALSE))</f>
        <v/>
      </c>
      <c r="AB592" t="str">
        <f>IF($AB$4="none","",VLOOKUP($V592,'S5. Diversion'!$B$10:$AC$1450,'S9. Lookup Data'!$I$10+5,FALSE))</f>
        <v/>
      </c>
    </row>
    <row r="593" spans="21:28">
      <c r="U593" s="84">
        <f t="shared" si="18"/>
        <v>1949</v>
      </c>
      <c r="V593" s="134">
        <f t="shared" si="19"/>
        <v>17929</v>
      </c>
      <c r="W593" s="94">
        <v>17929</v>
      </c>
      <c r="X593" t="str">
        <f>IF($X$4="none","",VLOOKUP($V593,'S5. Diversion'!$B$10:$AC$1450,'S9. Lookup Data'!$I$6+5,FALSE))</f>
        <v/>
      </c>
      <c r="Y593" t="str">
        <f>IF($Y$4="none","",VLOOKUP($V593,'S5. Diversion'!$B$10:$AC$1450,'S9. Lookup Data'!$I$7+5,FALSE))</f>
        <v/>
      </c>
      <c r="Z593" t="str">
        <f>IF($Z$4="none","",VLOOKUP($V593,'S5. Diversion'!$B$10:$AC$1450,'S9. Lookup Data'!$I$8+5,FALSE))</f>
        <v/>
      </c>
      <c r="AA593" t="str">
        <f>IF($AA$4="none","",VLOOKUP($V593,'S5. Diversion'!$B$10:$AC$1450,'S9. Lookup Data'!$I$9+5,FALSE))</f>
        <v/>
      </c>
      <c r="AB593" t="str">
        <f>IF($AB$4="none","",VLOOKUP($V593,'S5. Diversion'!$B$10:$AC$1450,'S9. Lookup Data'!$I$10+5,FALSE))</f>
        <v/>
      </c>
    </row>
    <row r="594" spans="21:28">
      <c r="U594" s="84">
        <f t="shared" si="18"/>
        <v>1949</v>
      </c>
      <c r="V594" s="134">
        <f t="shared" si="19"/>
        <v>17957</v>
      </c>
      <c r="W594" s="94">
        <v>17957</v>
      </c>
      <c r="X594" t="str">
        <f>IF($X$4="none","",VLOOKUP($V594,'S5. Diversion'!$B$10:$AC$1450,'S9. Lookup Data'!$I$6+5,FALSE))</f>
        <v/>
      </c>
      <c r="Y594" t="str">
        <f>IF($Y$4="none","",VLOOKUP($V594,'S5. Diversion'!$B$10:$AC$1450,'S9. Lookup Data'!$I$7+5,FALSE))</f>
        <v/>
      </c>
      <c r="Z594" t="str">
        <f>IF($Z$4="none","",VLOOKUP($V594,'S5. Diversion'!$B$10:$AC$1450,'S9. Lookup Data'!$I$8+5,FALSE))</f>
        <v/>
      </c>
      <c r="AA594" t="str">
        <f>IF($AA$4="none","",VLOOKUP($V594,'S5. Diversion'!$B$10:$AC$1450,'S9. Lookup Data'!$I$9+5,FALSE))</f>
        <v/>
      </c>
      <c r="AB594" t="str">
        <f>IF($AB$4="none","",VLOOKUP($V594,'S5. Diversion'!$B$10:$AC$1450,'S9. Lookup Data'!$I$10+5,FALSE))</f>
        <v/>
      </c>
    </row>
    <row r="595" spans="21:28">
      <c r="U595" s="84">
        <f t="shared" si="18"/>
        <v>1949</v>
      </c>
      <c r="V595" s="134">
        <f t="shared" si="19"/>
        <v>17988</v>
      </c>
      <c r="W595" s="94">
        <v>17988</v>
      </c>
      <c r="X595" t="str">
        <f>IF($X$4="none","",VLOOKUP($V595,'S5. Diversion'!$B$10:$AC$1450,'S9. Lookup Data'!$I$6+5,FALSE))</f>
        <v/>
      </c>
      <c r="Y595" t="str">
        <f>IF($Y$4="none","",VLOOKUP($V595,'S5. Diversion'!$B$10:$AC$1450,'S9. Lookup Data'!$I$7+5,FALSE))</f>
        <v/>
      </c>
      <c r="Z595" t="str">
        <f>IF($Z$4="none","",VLOOKUP($V595,'S5. Diversion'!$B$10:$AC$1450,'S9. Lookup Data'!$I$8+5,FALSE))</f>
        <v/>
      </c>
      <c r="AA595" t="str">
        <f>IF($AA$4="none","",VLOOKUP($V595,'S5. Diversion'!$B$10:$AC$1450,'S9. Lookup Data'!$I$9+5,FALSE))</f>
        <v/>
      </c>
      <c r="AB595" t="str">
        <f>IF($AB$4="none","",VLOOKUP($V595,'S5. Diversion'!$B$10:$AC$1450,'S9. Lookup Data'!$I$10+5,FALSE))</f>
        <v/>
      </c>
    </row>
    <row r="596" spans="21:28">
      <c r="U596" s="84">
        <f t="shared" si="18"/>
        <v>1949</v>
      </c>
      <c r="V596" s="134">
        <f t="shared" si="19"/>
        <v>18018</v>
      </c>
      <c r="W596" s="94">
        <v>18018</v>
      </c>
      <c r="X596" t="str">
        <f>IF($X$4="none","",VLOOKUP($V596,'S5. Diversion'!$B$10:$AC$1450,'S9. Lookup Data'!$I$6+5,FALSE))</f>
        <v/>
      </c>
      <c r="Y596" t="str">
        <f>IF($Y$4="none","",VLOOKUP($V596,'S5. Diversion'!$B$10:$AC$1450,'S9. Lookup Data'!$I$7+5,FALSE))</f>
        <v/>
      </c>
      <c r="Z596" t="str">
        <f>IF($Z$4="none","",VLOOKUP($V596,'S5. Diversion'!$B$10:$AC$1450,'S9. Lookup Data'!$I$8+5,FALSE))</f>
        <v/>
      </c>
      <c r="AA596" t="str">
        <f>IF($AA$4="none","",VLOOKUP($V596,'S5. Diversion'!$B$10:$AC$1450,'S9. Lookup Data'!$I$9+5,FALSE))</f>
        <v/>
      </c>
      <c r="AB596" t="str">
        <f>IF($AB$4="none","",VLOOKUP($V596,'S5. Diversion'!$B$10:$AC$1450,'S9. Lookup Data'!$I$10+5,FALSE))</f>
        <v/>
      </c>
    </row>
    <row r="597" spans="21:28">
      <c r="U597" s="84">
        <f t="shared" si="18"/>
        <v>1949</v>
      </c>
      <c r="V597" s="134">
        <f t="shared" si="19"/>
        <v>18049</v>
      </c>
      <c r="W597" s="94">
        <v>18049</v>
      </c>
      <c r="X597" t="str">
        <f>IF($X$4="none","",VLOOKUP($V597,'S5. Diversion'!$B$10:$AC$1450,'S9. Lookup Data'!$I$6+5,FALSE))</f>
        <v/>
      </c>
      <c r="Y597" t="str">
        <f>IF($Y$4="none","",VLOOKUP($V597,'S5. Diversion'!$B$10:$AC$1450,'S9. Lookup Data'!$I$7+5,FALSE))</f>
        <v/>
      </c>
      <c r="Z597" t="str">
        <f>IF($Z$4="none","",VLOOKUP($V597,'S5. Diversion'!$B$10:$AC$1450,'S9. Lookup Data'!$I$8+5,FALSE))</f>
        <v/>
      </c>
      <c r="AA597" t="str">
        <f>IF($AA$4="none","",VLOOKUP($V597,'S5. Diversion'!$B$10:$AC$1450,'S9. Lookup Data'!$I$9+5,FALSE))</f>
        <v/>
      </c>
      <c r="AB597" t="str">
        <f>IF($AB$4="none","",VLOOKUP($V597,'S5. Diversion'!$B$10:$AC$1450,'S9. Lookup Data'!$I$10+5,FALSE))</f>
        <v/>
      </c>
    </row>
    <row r="598" spans="21:28">
      <c r="U598" s="84">
        <f t="shared" si="18"/>
        <v>1949</v>
      </c>
      <c r="V598" s="134">
        <f t="shared" si="19"/>
        <v>18079</v>
      </c>
      <c r="W598" s="94">
        <v>18079</v>
      </c>
      <c r="X598" t="str">
        <f>IF($X$4="none","",VLOOKUP($V598,'S5. Diversion'!$B$10:$AC$1450,'S9. Lookup Data'!$I$6+5,FALSE))</f>
        <v/>
      </c>
      <c r="Y598" t="str">
        <f>IF($Y$4="none","",VLOOKUP($V598,'S5. Diversion'!$B$10:$AC$1450,'S9. Lookup Data'!$I$7+5,FALSE))</f>
        <v/>
      </c>
      <c r="Z598" t="str">
        <f>IF($Z$4="none","",VLOOKUP($V598,'S5. Diversion'!$B$10:$AC$1450,'S9. Lookup Data'!$I$8+5,FALSE))</f>
        <v/>
      </c>
      <c r="AA598" t="str">
        <f>IF($AA$4="none","",VLOOKUP($V598,'S5. Diversion'!$B$10:$AC$1450,'S9. Lookup Data'!$I$9+5,FALSE))</f>
        <v/>
      </c>
      <c r="AB598" t="str">
        <f>IF($AB$4="none","",VLOOKUP($V598,'S5. Diversion'!$B$10:$AC$1450,'S9. Lookup Data'!$I$10+5,FALSE))</f>
        <v/>
      </c>
    </row>
    <row r="599" spans="21:28">
      <c r="U599" s="84">
        <f t="shared" si="18"/>
        <v>1949</v>
      </c>
      <c r="V599" s="134">
        <f t="shared" si="19"/>
        <v>18110</v>
      </c>
      <c r="W599" s="94">
        <v>18110</v>
      </c>
      <c r="X599" t="str">
        <f>IF($X$4="none","",VLOOKUP($V599,'S5. Diversion'!$B$10:$AC$1450,'S9. Lookup Data'!$I$6+5,FALSE))</f>
        <v/>
      </c>
      <c r="Y599" t="str">
        <f>IF($Y$4="none","",VLOOKUP($V599,'S5. Diversion'!$B$10:$AC$1450,'S9. Lookup Data'!$I$7+5,FALSE))</f>
        <v/>
      </c>
      <c r="Z599" t="str">
        <f>IF($Z$4="none","",VLOOKUP($V599,'S5. Diversion'!$B$10:$AC$1450,'S9. Lookup Data'!$I$8+5,FALSE))</f>
        <v/>
      </c>
      <c r="AA599" t="str">
        <f>IF($AA$4="none","",VLOOKUP($V599,'S5. Diversion'!$B$10:$AC$1450,'S9. Lookup Data'!$I$9+5,FALSE))</f>
        <v/>
      </c>
      <c r="AB599" t="str">
        <f>IF($AB$4="none","",VLOOKUP($V599,'S5. Diversion'!$B$10:$AC$1450,'S9. Lookup Data'!$I$10+5,FALSE))</f>
        <v/>
      </c>
    </row>
    <row r="600" spans="21:28">
      <c r="U600" s="84">
        <f t="shared" si="18"/>
        <v>1949</v>
      </c>
      <c r="V600" s="134">
        <f t="shared" si="19"/>
        <v>18141</v>
      </c>
      <c r="W600" s="94">
        <v>18141</v>
      </c>
      <c r="X600" t="str">
        <f>IF($X$4="none","",VLOOKUP($V600,'S5. Diversion'!$B$10:$AC$1450,'S9. Lookup Data'!$I$6+5,FALSE))</f>
        <v/>
      </c>
      <c r="Y600" t="str">
        <f>IF($Y$4="none","",VLOOKUP($V600,'S5. Diversion'!$B$10:$AC$1450,'S9. Lookup Data'!$I$7+5,FALSE))</f>
        <v/>
      </c>
      <c r="Z600" t="str">
        <f>IF($Z$4="none","",VLOOKUP($V600,'S5. Diversion'!$B$10:$AC$1450,'S9. Lookup Data'!$I$8+5,FALSE))</f>
        <v/>
      </c>
      <c r="AA600" t="str">
        <f>IF($AA$4="none","",VLOOKUP($V600,'S5. Diversion'!$B$10:$AC$1450,'S9. Lookup Data'!$I$9+5,FALSE))</f>
        <v/>
      </c>
      <c r="AB600" t="str">
        <f>IF($AB$4="none","",VLOOKUP($V600,'S5. Diversion'!$B$10:$AC$1450,'S9. Lookup Data'!$I$10+5,FALSE))</f>
        <v/>
      </c>
    </row>
    <row r="601" spans="21:28">
      <c r="U601" s="84">
        <f t="shared" si="18"/>
        <v>1949</v>
      </c>
      <c r="V601" s="134">
        <f t="shared" si="19"/>
        <v>18171</v>
      </c>
      <c r="W601" s="94">
        <v>18171</v>
      </c>
      <c r="X601" t="str">
        <f>IF($X$4="none","",VLOOKUP($V601,'S5. Diversion'!$B$10:$AC$1450,'S9. Lookup Data'!$I$6+5,FALSE))</f>
        <v/>
      </c>
      <c r="Y601" t="str">
        <f>IF($Y$4="none","",VLOOKUP($V601,'S5. Diversion'!$B$10:$AC$1450,'S9. Lookup Data'!$I$7+5,FALSE))</f>
        <v/>
      </c>
      <c r="Z601" t="str">
        <f>IF($Z$4="none","",VLOOKUP($V601,'S5. Diversion'!$B$10:$AC$1450,'S9. Lookup Data'!$I$8+5,FALSE))</f>
        <v/>
      </c>
      <c r="AA601" t="str">
        <f>IF($AA$4="none","",VLOOKUP($V601,'S5. Diversion'!$B$10:$AC$1450,'S9. Lookup Data'!$I$9+5,FALSE))</f>
        <v/>
      </c>
      <c r="AB601" t="str">
        <f>IF($AB$4="none","",VLOOKUP($V601,'S5. Diversion'!$B$10:$AC$1450,'S9. Lookup Data'!$I$10+5,FALSE))</f>
        <v/>
      </c>
    </row>
    <row r="602" spans="21:28">
      <c r="U602" s="84">
        <f t="shared" si="18"/>
        <v>1949</v>
      </c>
      <c r="V602" s="134">
        <f t="shared" si="19"/>
        <v>18202</v>
      </c>
      <c r="W602" s="94">
        <v>18202</v>
      </c>
      <c r="X602" t="str">
        <f>IF($X$4="none","",VLOOKUP($V602,'S5. Diversion'!$B$10:$AC$1450,'S9. Lookup Data'!$I$6+5,FALSE))</f>
        <v/>
      </c>
      <c r="Y602" t="str">
        <f>IF($Y$4="none","",VLOOKUP($V602,'S5. Diversion'!$B$10:$AC$1450,'S9. Lookup Data'!$I$7+5,FALSE))</f>
        <v/>
      </c>
      <c r="Z602" t="str">
        <f>IF($Z$4="none","",VLOOKUP($V602,'S5. Diversion'!$B$10:$AC$1450,'S9. Lookup Data'!$I$8+5,FALSE))</f>
        <v/>
      </c>
      <c r="AA602" t="str">
        <f>IF($AA$4="none","",VLOOKUP($V602,'S5. Diversion'!$B$10:$AC$1450,'S9. Lookup Data'!$I$9+5,FALSE))</f>
        <v/>
      </c>
      <c r="AB602" t="str">
        <f>IF($AB$4="none","",VLOOKUP($V602,'S5. Diversion'!$B$10:$AC$1450,'S9. Lookup Data'!$I$10+5,FALSE))</f>
        <v/>
      </c>
    </row>
    <row r="603" spans="21:28">
      <c r="U603" s="84">
        <f t="shared" si="18"/>
        <v>1949</v>
      </c>
      <c r="V603" s="134">
        <f t="shared" si="19"/>
        <v>18232</v>
      </c>
      <c r="W603" s="94">
        <v>18232</v>
      </c>
      <c r="X603" t="str">
        <f>IF($X$4="none","",VLOOKUP($V603,'S5. Diversion'!$B$10:$AC$1450,'S9. Lookup Data'!$I$6+5,FALSE))</f>
        <v/>
      </c>
      <c r="Y603" t="str">
        <f>IF($Y$4="none","",VLOOKUP($V603,'S5. Diversion'!$B$10:$AC$1450,'S9. Lookup Data'!$I$7+5,FALSE))</f>
        <v/>
      </c>
      <c r="Z603" t="str">
        <f>IF($Z$4="none","",VLOOKUP($V603,'S5. Diversion'!$B$10:$AC$1450,'S9. Lookup Data'!$I$8+5,FALSE))</f>
        <v/>
      </c>
      <c r="AA603" t="str">
        <f>IF($AA$4="none","",VLOOKUP($V603,'S5. Diversion'!$B$10:$AC$1450,'S9. Lookup Data'!$I$9+5,FALSE))</f>
        <v/>
      </c>
      <c r="AB603" t="str">
        <f>IF($AB$4="none","",VLOOKUP($V603,'S5. Diversion'!$B$10:$AC$1450,'S9. Lookup Data'!$I$10+5,FALSE))</f>
        <v/>
      </c>
    </row>
    <row r="604" spans="21:28">
      <c r="U604" s="84">
        <f t="shared" si="18"/>
        <v>1949</v>
      </c>
      <c r="V604" s="134">
        <f t="shared" si="19"/>
        <v>18263</v>
      </c>
      <c r="W604" s="94">
        <v>18263</v>
      </c>
      <c r="X604" t="str">
        <f>IF($X$4="none","",VLOOKUP($V604,'S5. Diversion'!$B$10:$AC$1450,'S9. Lookup Data'!$I$6+5,FALSE))</f>
        <v/>
      </c>
      <c r="Y604" t="str">
        <f>IF($Y$4="none","",VLOOKUP($V604,'S5. Diversion'!$B$10:$AC$1450,'S9. Lookup Data'!$I$7+5,FALSE))</f>
        <v/>
      </c>
      <c r="Z604" t="str">
        <f>IF($Z$4="none","",VLOOKUP($V604,'S5. Diversion'!$B$10:$AC$1450,'S9. Lookup Data'!$I$8+5,FALSE))</f>
        <v/>
      </c>
      <c r="AA604" t="str">
        <f>IF($AA$4="none","",VLOOKUP($V604,'S5. Diversion'!$B$10:$AC$1450,'S9. Lookup Data'!$I$9+5,FALSE))</f>
        <v/>
      </c>
      <c r="AB604" t="str">
        <f>IF($AB$4="none","",VLOOKUP($V604,'S5. Diversion'!$B$10:$AC$1450,'S9. Lookup Data'!$I$10+5,FALSE))</f>
        <v/>
      </c>
    </row>
    <row r="605" spans="21:28">
      <c r="U605" s="84">
        <f t="shared" si="18"/>
        <v>1950</v>
      </c>
      <c r="V605" s="134">
        <f t="shared" si="19"/>
        <v>18294</v>
      </c>
      <c r="W605" s="94">
        <v>18294</v>
      </c>
      <c r="X605" t="str">
        <f>IF($X$4="none","",VLOOKUP($V605,'S5. Diversion'!$B$10:$AC$1450,'S9. Lookup Data'!$I$6+5,FALSE))</f>
        <v/>
      </c>
      <c r="Y605" t="str">
        <f>IF($Y$4="none","",VLOOKUP($V605,'S5. Diversion'!$B$10:$AC$1450,'S9. Lookup Data'!$I$7+5,FALSE))</f>
        <v/>
      </c>
      <c r="Z605" t="str">
        <f>IF($Z$4="none","",VLOOKUP($V605,'S5. Diversion'!$B$10:$AC$1450,'S9. Lookup Data'!$I$8+5,FALSE))</f>
        <v/>
      </c>
      <c r="AA605" t="str">
        <f>IF($AA$4="none","",VLOOKUP($V605,'S5. Diversion'!$B$10:$AC$1450,'S9. Lookup Data'!$I$9+5,FALSE))</f>
        <v/>
      </c>
      <c r="AB605" t="str">
        <f>IF($AB$4="none","",VLOOKUP($V605,'S5. Diversion'!$B$10:$AC$1450,'S9. Lookup Data'!$I$10+5,FALSE))</f>
        <v/>
      </c>
    </row>
    <row r="606" spans="21:28">
      <c r="U606" s="84">
        <f t="shared" si="18"/>
        <v>1950</v>
      </c>
      <c r="V606" s="134">
        <f t="shared" si="19"/>
        <v>18322</v>
      </c>
      <c r="W606" s="94">
        <v>18322</v>
      </c>
      <c r="X606" t="str">
        <f>IF($X$4="none","",VLOOKUP($V606,'S5. Diversion'!$B$10:$AC$1450,'S9. Lookup Data'!$I$6+5,FALSE))</f>
        <v/>
      </c>
      <c r="Y606" t="str">
        <f>IF($Y$4="none","",VLOOKUP($V606,'S5. Diversion'!$B$10:$AC$1450,'S9. Lookup Data'!$I$7+5,FALSE))</f>
        <v/>
      </c>
      <c r="Z606" t="str">
        <f>IF($Z$4="none","",VLOOKUP($V606,'S5. Diversion'!$B$10:$AC$1450,'S9. Lookup Data'!$I$8+5,FALSE))</f>
        <v/>
      </c>
      <c r="AA606" t="str">
        <f>IF($AA$4="none","",VLOOKUP($V606,'S5. Diversion'!$B$10:$AC$1450,'S9. Lookup Data'!$I$9+5,FALSE))</f>
        <v/>
      </c>
      <c r="AB606" t="str">
        <f>IF($AB$4="none","",VLOOKUP($V606,'S5. Diversion'!$B$10:$AC$1450,'S9. Lookup Data'!$I$10+5,FALSE))</f>
        <v/>
      </c>
    </row>
    <row r="607" spans="21:28">
      <c r="U607" s="84">
        <f t="shared" si="18"/>
        <v>1950</v>
      </c>
      <c r="V607" s="134">
        <f t="shared" si="19"/>
        <v>18353</v>
      </c>
      <c r="W607" s="94">
        <v>18353</v>
      </c>
      <c r="X607" t="str">
        <f>IF($X$4="none","",VLOOKUP($V607,'S5. Diversion'!$B$10:$AC$1450,'S9. Lookup Data'!$I$6+5,FALSE))</f>
        <v/>
      </c>
      <c r="Y607" t="str">
        <f>IF($Y$4="none","",VLOOKUP($V607,'S5. Diversion'!$B$10:$AC$1450,'S9. Lookup Data'!$I$7+5,FALSE))</f>
        <v/>
      </c>
      <c r="Z607" t="str">
        <f>IF($Z$4="none","",VLOOKUP($V607,'S5. Diversion'!$B$10:$AC$1450,'S9. Lookup Data'!$I$8+5,FALSE))</f>
        <v/>
      </c>
      <c r="AA607" t="str">
        <f>IF($AA$4="none","",VLOOKUP($V607,'S5. Diversion'!$B$10:$AC$1450,'S9. Lookup Data'!$I$9+5,FALSE))</f>
        <v/>
      </c>
      <c r="AB607" t="str">
        <f>IF($AB$4="none","",VLOOKUP($V607,'S5. Diversion'!$B$10:$AC$1450,'S9. Lookup Data'!$I$10+5,FALSE))</f>
        <v/>
      </c>
    </row>
    <row r="608" spans="21:28">
      <c r="U608" s="84">
        <f t="shared" si="18"/>
        <v>1950</v>
      </c>
      <c r="V608" s="134">
        <f t="shared" si="19"/>
        <v>18383</v>
      </c>
      <c r="W608" s="94">
        <v>18383</v>
      </c>
      <c r="X608" t="str">
        <f>IF($X$4="none","",VLOOKUP($V608,'S5. Diversion'!$B$10:$AC$1450,'S9. Lookup Data'!$I$6+5,FALSE))</f>
        <v/>
      </c>
      <c r="Y608" t="str">
        <f>IF($Y$4="none","",VLOOKUP($V608,'S5. Diversion'!$B$10:$AC$1450,'S9. Lookup Data'!$I$7+5,FALSE))</f>
        <v/>
      </c>
      <c r="Z608" t="str">
        <f>IF($Z$4="none","",VLOOKUP($V608,'S5. Diversion'!$B$10:$AC$1450,'S9. Lookup Data'!$I$8+5,FALSE))</f>
        <v/>
      </c>
      <c r="AA608" t="str">
        <f>IF($AA$4="none","",VLOOKUP($V608,'S5. Diversion'!$B$10:$AC$1450,'S9. Lookup Data'!$I$9+5,FALSE))</f>
        <v/>
      </c>
      <c r="AB608" t="str">
        <f>IF($AB$4="none","",VLOOKUP($V608,'S5. Diversion'!$B$10:$AC$1450,'S9. Lookup Data'!$I$10+5,FALSE))</f>
        <v/>
      </c>
    </row>
    <row r="609" spans="21:28">
      <c r="U609" s="84">
        <f t="shared" si="18"/>
        <v>1950</v>
      </c>
      <c r="V609" s="134">
        <f t="shared" si="19"/>
        <v>18414</v>
      </c>
      <c r="W609" s="94">
        <v>18414</v>
      </c>
      <c r="X609" t="str">
        <f>IF($X$4="none","",VLOOKUP($V609,'S5. Diversion'!$B$10:$AC$1450,'S9. Lookup Data'!$I$6+5,FALSE))</f>
        <v/>
      </c>
      <c r="Y609" t="str">
        <f>IF($Y$4="none","",VLOOKUP($V609,'S5. Diversion'!$B$10:$AC$1450,'S9. Lookup Data'!$I$7+5,FALSE))</f>
        <v/>
      </c>
      <c r="Z609" t="str">
        <f>IF($Z$4="none","",VLOOKUP($V609,'S5. Diversion'!$B$10:$AC$1450,'S9. Lookup Data'!$I$8+5,FALSE))</f>
        <v/>
      </c>
      <c r="AA609" t="str">
        <f>IF($AA$4="none","",VLOOKUP($V609,'S5. Diversion'!$B$10:$AC$1450,'S9. Lookup Data'!$I$9+5,FALSE))</f>
        <v/>
      </c>
      <c r="AB609" t="str">
        <f>IF($AB$4="none","",VLOOKUP($V609,'S5. Diversion'!$B$10:$AC$1450,'S9. Lookup Data'!$I$10+5,FALSE))</f>
        <v/>
      </c>
    </row>
    <row r="610" spans="21:28">
      <c r="U610" s="84">
        <f t="shared" si="18"/>
        <v>1950</v>
      </c>
      <c r="V610" s="134">
        <f t="shared" si="19"/>
        <v>18444</v>
      </c>
      <c r="W610" s="94">
        <v>18444</v>
      </c>
      <c r="X610" t="str">
        <f>IF($X$4="none","",VLOOKUP($V610,'S5. Diversion'!$B$10:$AC$1450,'S9. Lookup Data'!$I$6+5,FALSE))</f>
        <v/>
      </c>
      <c r="Y610" t="str">
        <f>IF($Y$4="none","",VLOOKUP($V610,'S5. Diversion'!$B$10:$AC$1450,'S9. Lookup Data'!$I$7+5,FALSE))</f>
        <v/>
      </c>
      <c r="Z610" t="str">
        <f>IF($Z$4="none","",VLOOKUP($V610,'S5. Diversion'!$B$10:$AC$1450,'S9. Lookup Data'!$I$8+5,FALSE))</f>
        <v/>
      </c>
      <c r="AA610" t="str">
        <f>IF($AA$4="none","",VLOOKUP($V610,'S5. Diversion'!$B$10:$AC$1450,'S9. Lookup Data'!$I$9+5,FALSE))</f>
        <v/>
      </c>
      <c r="AB610" t="str">
        <f>IF($AB$4="none","",VLOOKUP($V610,'S5. Diversion'!$B$10:$AC$1450,'S9. Lookup Data'!$I$10+5,FALSE))</f>
        <v/>
      </c>
    </row>
    <row r="611" spans="21:28">
      <c r="U611" s="84">
        <f t="shared" si="18"/>
        <v>1950</v>
      </c>
      <c r="V611" s="134">
        <f t="shared" si="19"/>
        <v>18475</v>
      </c>
      <c r="W611" s="94">
        <v>18475</v>
      </c>
      <c r="X611" t="str">
        <f>IF($X$4="none","",VLOOKUP($V611,'S5. Diversion'!$B$10:$AC$1450,'S9. Lookup Data'!$I$6+5,FALSE))</f>
        <v/>
      </c>
      <c r="Y611" t="str">
        <f>IF($Y$4="none","",VLOOKUP($V611,'S5. Diversion'!$B$10:$AC$1450,'S9. Lookup Data'!$I$7+5,FALSE))</f>
        <v/>
      </c>
      <c r="Z611" t="str">
        <f>IF($Z$4="none","",VLOOKUP($V611,'S5. Diversion'!$B$10:$AC$1450,'S9. Lookup Data'!$I$8+5,FALSE))</f>
        <v/>
      </c>
      <c r="AA611" t="str">
        <f>IF($AA$4="none","",VLOOKUP($V611,'S5. Diversion'!$B$10:$AC$1450,'S9. Lookup Data'!$I$9+5,FALSE))</f>
        <v/>
      </c>
      <c r="AB611" t="str">
        <f>IF($AB$4="none","",VLOOKUP($V611,'S5. Diversion'!$B$10:$AC$1450,'S9. Lookup Data'!$I$10+5,FALSE))</f>
        <v/>
      </c>
    </row>
    <row r="612" spans="21:28">
      <c r="U612" s="84">
        <f t="shared" si="18"/>
        <v>1950</v>
      </c>
      <c r="V612" s="134">
        <f t="shared" si="19"/>
        <v>18506</v>
      </c>
      <c r="W612" s="94">
        <v>18506</v>
      </c>
      <c r="X612" t="str">
        <f>IF($X$4="none","",VLOOKUP($V612,'S5. Diversion'!$B$10:$AC$1450,'S9. Lookup Data'!$I$6+5,FALSE))</f>
        <v/>
      </c>
      <c r="Y612" t="str">
        <f>IF($Y$4="none","",VLOOKUP($V612,'S5. Diversion'!$B$10:$AC$1450,'S9. Lookup Data'!$I$7+5,FALSE))</f>
        <v/>
      </c>
      <c r="Z612" t="str">
        <f>IF($Z$4="none","",VLOOKUP($V612,'S5. Diversion'!$B$10:$AC$1450,'S9. Lookup Data'!$I$8+5,FALSE))</f>
        <v/>
      </c>
      <c r="AA612" t="str">
        <f>IF($AA$4="none","",VLOOKUP($V612,'S5. Diversion'!$B$10:$AC$1450,'S9. Lookup Data'!$I$9+5,FALSE))</f>
        <v/>
      </c>
      <c r="AB612" t="str">
        <f>IF($AB$4="none","",VLOOKUP($V612,'S5. Diversion'!$B$10:$AC$1450,'S9. Lookup Data'!$I$10+5,FALSE))</f>
        <v/>
      </c>
    </row>
    <row r="613" spans="21:28">
      <c r="U613" s="84">
        <f t="shared" si="18"/>
        <v>1950</v>
      </c>
      <c r="V613" s="134">
        <f t="shared" si="19"/>
        <v>18536</v>
      </c>
      <c r="W613" s="94">
        <v>18536</v>
      </c>
      <c r="X613" t="str">
        <f>IF($X$4="none","",VLOOKUP($V613,'S5. Diversion'!$B$10:$AC$1450,'S9. Lookup Data'!$I$6+5,FALSE))</f>
        <v/>
      </c>
      <c r="Y613" t="str">
        <f>IF($Y$4="none","",VLOOKUP($V613,'S5. Diversion'!$B$10:$AC$1450,'S9. Lookup Data'!$I$7+5,FALSE))</f>
        <v/>
      </c>
      <c r="Z613" t="str">
        <f>IF($Z$4="none","",VLOOKUP($V613,'S5. Diversion'!$B$10:$AC$1450,'S9. Lookup Data'!$I$8+5,FALSE))</f>
        <v/>
      </c>
      <c r="AA613" t="str">
        <f>IF($AA$4="none","",VLOOKUP($V613,'S5. Diversion'!$B$10:$AC$1450,'S9. Lookup Data'!$I$9+5,FALSE))</f>
        <v/>
      </c>
      <c r="AB613" t="str">
        <f>IF($AB$4="none","",VLOOKUP($V613,'S5. Diversion'!$B$10:$AC$1450,'S9. Lookup Data'!$I$10+5,FALSE))</f>
        <v/>
      </c>
    </row>
    <row r="614" spans="21:28">
      <c r="U614" s="84">
        <f t="shared" si="18"/>
        <v>1950</v>
      </c>
      <c r="V614" s="134">
        <f t="shared" si="19"/>
        <v>18567</v>
      </c>
      <c r="W614" s="94">
        <v>18567</v>
      </c>
      <c r="X614" t="str">
        <f>IF($X$4="none","",VLOOKUP($V614,'S5. Diversion'!$B$10:$AC$1450,'S9. Lookup Data'!$I$6+5,FALSE))</f>
        <v/>
      </c>
      <c r="Y614" t="str">
        <f>IF($Y$4="none","",VLOOKUP($V614,'S5. Diversion'!$B$10:$AC$1450,'S9. Lookup Data'!$I$7+5,FALSE))</f>
        <v/>
      </c>
      <c r="Z614" t="str">
        <f>IF($Z$4="none","",VLOOKUP($V614,'S5. Diversion'!$B$10:$AC$1450,'S9. Lookup Data'!$I$8+5,FALSE))</f>
        <v/>
      </c>
      <c r="AA614" t="str">
        <f>IF($AA$4="none","",VLOOKUP($V614,'S5. Diversion'!$B$10:$AC$1450,'S9. Lookup Data'!$I$9+5,FALSE))</f>
        <v/>
      </c>
      <c r="AB614" t="str">
        <f>IF($AB$4="none","",VLOOKUP($V614,'S5. Diversion'!$B$10:$AC$1450,'S9. Lookup Data'!$I$10+5,FALSE))</f>
        <v/>
      </c>
    </row>
    <row r="615" spans="21:28">
      <c r="U615" s="84">
        <f t="shared" si="18"/>
        <v>1950</v>
      </c>
      <c r="V615" s="134">
        <f t="shared" si="19"/>
        <v>18597</v>
      </c>
      <c r="W615" s="94">
        <v>18597</v>
      </c>
      <c r="X615" t="str">
        <f>IF($X$4="none","",VLOOKUP($V615,'S5. Diversion'!$B$10:$AC$1450,'S9. Lookup Data'!$I$6+5,FALSE))</f>
        <v/>
      </c>
      <c r="Y615" t="str">
        <f>IF($Y$4="none","",VLOOKUP($V615,'S5. Diversion'!$B$10:$AC$1450,'S9. Lookup Data'!$I$7+5,FALSE))</f>
        <v/>
      </c>
      <c r="Z615" t="str">
        <f>IF($Z$4="none","",VLOOKUP($V615,'S5. Diversion'!$B$10:$AC$1450,'S9. Lookup Data'!$I$8+5,FALSE))</f>
        <v/>
      </c>
      <c r="AA615" t="str">
        <f>IF($AA$4="none","",VLOOKUP($V615,'S5. Diversion'!$B$10:$AC$1450,'S9. Lookup Data'!$I$9+5,FALSE))</f>
        <v/>
      </c>
      <c r="AB615" t="str">
        <f>IF($AB$4="none","",VLOOKUP($V615,'S5. Diversion'!$B$10:$AC$1450,'S9. Lookup Data'!$I$10+5,FALSE))</f>
        <v/>
      </c>
    </row>
    <row r="616" spans="21:28">
      <c r="U616" s="84">
        <f t="shared" si="18"/>
        <v>1950</v>
      </c>
      <c r="V616" s="134">
        <f t="shared" si="19"/>
        <v>18628</v>
      </c>
      <c r="W616" s="94">
        <v>18628</v>
      </c>
      <c r="X616" t="str">
        <f>IF($X$4="none","",VLOOKUP($V616,'S5. Diversion'!$B$10:$AC$1450,'S9. Lookup Data'!$I$6+5,FALSE))</f>
        <v/>
      </c>
      <c r="Y616" t="str">
        <f>IF($Y$4="none","",VLOOKUP($V616,'S5. Diversion'!$B$10:$AC$1450,'S9. Lookup Data'!$I$7+5,FALSE))</f>
        <v/>
      </c>
      <c r="Z616" t="str">
        <f>IF($Z$4="none","",VLOOKUP($V616,'S5. Diversion'!$B$10:$AC$1450,'S9. Lookup Data'!$I$8+5,FALSE))</f>
        <v/>
      </c>
      <c r="AA616" t="str">
        <f>IF($AA$4="none","",VLOOKUP($V616,'S5. Diversion'!$B$10:$AC$1450,'S9. Lookup Data'!$I$9+5,FALSE))</f>
        <v/>
      </c>
      <c r="AB616" t="str">
        <f>IF($AB$4="none","",VLOOKUP($V616,'S5. Diversion'!$B$10:$AC$1450,'S9. Lookup Data'!$I$10+5,FALSE))</f>
        <v/>
      </c>
    </row>
    <row r="617" spans="21:28">
      <c r="U617" s="84">
        <f t="shared" si="18"/>
        <v>1951</v>
      </c>
      <c r="V617" s="134">
        <f t="shared" si="19"/>
        <v>18659</v>
      </c>
      <c r="W617" s="94">
        <v>18659</v>
      </c>
      <c r="X617" t="str">
        <f>IF($X$4="none","",VLOOKUP($V617,'S5. Diversion'!$B$10:$AC$1450,'S9. Lookup Data'!$I$6+5,FALSE))</f>
        <v/>
      </c>
      <c r="Y617" t="str">
        <f>IF($Y$4="none","",VLOOKUP($V617,'S5. Diversion'!$B$10:$AC$1450,'S9. Lookup Data'!$I$7+5,FALSE))</f>
        <v/>
      </c>
      <c r="Z617" t="str">
        <f>IF($Z$4="none","",VLOOKUP($V617,'S5. Diversion'!$B$10:$AC$1450,'S9. Lookup Data'!$I$8+5,FALSE))</f>
        <v/>
      </c>
      <c r="AA617" t="str">
        <f>IF($AA$4="none","",VLOOKUP($V617,'S5. Diversion'!$B$10:$AC$1450,'S9. Lookup Data'!$I$9+5,FALSE))</f>
        <v/>
      </c>
      <c r="AB617" t="str">
        <f>IF($AB$4="none","",VLOOKUP($V617,'S5. Diversion'!$B$10:$AC$1450,'S9. Lookup Data'!$I$10+5,FALSE))</f>
        <v/>
      </c>
    </row>
    <row r="618" spans="21:28">
      <c r="U618" s="84">
        <f t="shared" si="18"/>
        <v>1951</v>
      </c>
      <c r="V618" s="134">
        <f t="shared" si="19"/>
        <v>18687</v>
      </c>
      <c r="W618" s="94">
        <v>18687</v>
      </c>
      <c r="X618" t="str">
        <f>IF($X$4="none","",VLOOKUP($V618,'S5. Diversion'!$B$10:$AC$1450,'S9. Lookup Data'!$I$6+5,FALSE))</f>
        <v/>
      </c>
      <c r="Y618" t="str">
        <f>IF($Y$4="none","",VLOOKUP($V618,'S5. Diversion'!$B$10:$AC$1450,'S9. Lookup Data'!$I$7+5,FALSE))</f>
        <v/>
      </c>
      <c r="Z618" t="str">
        <f>IF($Z$4="none","",VLOOKUP($V618,'S5. Diversion'!$B$10:$AC$1450,'S9. Lookup Data'!$I$8+5,FALSE))</f>
        <v/>
      </c>
      <c r="AA618" t="str">
        <f>IF($AA$4="none","",VLOOKUP($V618,'S5. Diversion'!$B$10:$AC$1450,'S9. Lookup Data'!$I$9+5,FALSE))</f>
        <v/>
      </c>
      <c r="AB618" t="str">
        <f>IF($AB$4="none","",VLOOKUP($V618,'S5. Diversion'!$B$10:$AC$1450,'S9. Lookup Data'!$I$10+5,FALSE))</f>
        <v/>
      </c>
    </row>
    <row r="619" spans="21:28">
      <c r="U619" s="84">
        <f t="shared" si="18"/>
        <v>1951</v>
      </c>
      <c r="V619" s="134">
        <f t="shared" si="19"/>
        <v>18718</v>
      </c>
      <c r="W619" s="94">
        <v>18718</v>
      </c>
      <c r="X619" t="str">
        <f>IF($X$4="none","",VLOOKUP($V619,'S5. Diversion'!$B$10:$AC$1450,'S9. Lookup Data'!$I$6+5,FALSE))</f>
        <v/>
      </c>
      <c r="Y619" t="str">
        <f>IF($Y$4="none","",VLOOKUP($V619,'S5. Diversion'!$B$10:$AC$1450,'S9. Lookup Data'!$I$7+5,FALSE))</f>
        <v/>
      </c>
      <c r="Z619" t="str">
        <f>IF($Z$4="none","",VLOOKUP($V619,'S5. Diversion'!$B$10:$AC$1450,'S9. Lookup Data'!$I$8+5,FALSE))</f>
        <v/>
      </c>
      <c r="AA619" t="str">
        <f>IF($AA$4="none","",VLOOKUP($V619,'S5. Diversion'!$B$10:$AC$1450,'S9. Lookup Data'!$I$9+5,FALSE))</f>
        <v/>
      </c>
      <c r="AB619" t="str">
        <f>IF($AB$4="none","",VLOOKUP($V619,'S5. Diversion'!$B$10:$AC$1450,'S9. Lookup Data'!$I$10+5,FALSE))</f>
        <v/>
      </c>
    </row>
    <row r="620" spans="21:28">
      <c r="U620" s="84">
        <f t="shared" si="18"/>
        <v>1951</v>
      </c>
      <c r="V620" s="134">
        <f t="shared" si="19"/>
        <v>18748</v>
      </c>
      <c r="W620" s="94">
        <v>18748</v>
      </c>
      <c r="X620" t="str">
        <f>IF($X$4="none","",VLOOKUP($V620,'S5. Diversion'!$B$10:$AC$1450,'S9. Lookup Data'!$I$6+5,FALSE))</f>
        <v/>
      </c>
      <c r="Y620" t="str">
        <f>IF($Y$4="none","",VLOOKUP($V620,'S5. Diversion'!$B$10:$AC$1450,'S9. Lookup Data'!$I$7+5,FALSE))</f>
        <v/>
      </c>
      <c r="Z620" t="str">
        <f>IF($Z$4="none","",VLOOKUP($V620,'S5. Diversion'!$B$10:$AC$1450,'S9. Lookup Data'!$I$8+5,FALSE))</f>
        <v/>
      </c>
      <c r="AA620" t="str">
        <f>IF($AA$4="none","",VLOOKUP($V620,'S5. Diversion'!$B$10:$AC$1450,'S9. Lookup Data'!$I$9+5,FALSE))</f>
        <v/>
      </c>
      <c r="AB620" t="str">
        <f>IF($AB$4="none","",VLOOKUP($V620,'S5. Diversion'!$B$10:$AC$1450,'S9. Lookup Data'!$I$10+5,FALSE))</f>
        <v/>
      </c>
    </row>
    <row r="621" spans="21:28">
      <c r="U621" s="84">
        <f t="shared" si="18"/>
        <v>1951</v>
      </c>
      <c r="V621" s="134">
        <f t="shared" si="19"/>
        <v>18779</v>
      </c>
      <c r="W621" s="94">
        <v>18779</v>
      </c>
      <c r="X621" t="str">
        <f>IF($X$4="none","",VLOOKUP($V621,'S5. Diversion'!$B$10:$AC$1450,'S9. Lookup Data'!$I$6+5,FALSE))</f>
        <v/>
      </c>
      <c r="Y621" t="str">
        <f>IF($Y$4="none","",VLOOKUP($V621,'S5. Diversion'!$B$10:$AC$1450,'S9. Lookup Data'!$I$7+5,FALSE))</f>
        <v/>
      </c>
      <c r="Z621" t="str">
        <f>IF($Z$4="none","",VLOOKUP($V621,'S5. Diversion'!$B$10:$AC$1450,'S9. Lookup Data'!$I$8+5,FALSE))</f>
        <v/>
      </c>
      <c r="AA621" t="str">
        <f>IF($AA$4="none","",VLOOKUP($V621,'S5. Diversion'!$B$10:$AC$1450,'S9. Lookup Data'!$I$9+5,FALSE))</f>
        <v/>
      </c>
      <c r="AB621" t="str">
        <f>IF($AB$4="none","",VLOOKUP($V621,'S5. Diversion'!$B$10:$AC$1450,'S9. Lookup Data'!$I$10+5,FALSE))</f>
        <v/>
      </c>
    </row>
    <row r="622" spans="21:28">
      <c r="U622" s="84">
        <f t="shared" si="18"/>
        <v>1951</v>
      </c>
      <c r="V622" s="134">
        <f t="shared" si="19"/>
        <v>18809</v>
      </c>
      <c r="W622" s="94">
        <v>18809</v>
      </c>
      <c r="X622" t="str">
        <f>IF($X$4="none","",VLOOKUP($V622,'S5. Diversion'!$B$10:$AC$1450,'S9. Lookup Data'!$I$6+5,FALSE))</f>
        <v/>
      </c>
      <c r="Y622" t="str">
        <f>IF($Y$4="none","",VLOOKUP($V622,'S5. Diversion'!$B$10:$AC$1450,'S9. Lookup Data'!$I$7+5,FALSE))</f>
        <v/>
      </c>
      <c r="Z622" t="str">
        <f>IF($Z$4="none","",VLOOKUP($V622,'S5. Diversion'!$B$10:$AC$1450,'S9. Lookup Data'!$I$8+5,FALSE))</f>
        <v/>
      </c>
      <c r="AA622" t="str">
        <f>IF($AA$4="none","",VLOOKUP($V622,'S5. Diversion'!$B$10:$AC$1450,'S9. Lookup Data'!$I$9+5,FALSE))</f>
        <v/>
      </c>
      <c r="AB622" t="str">
        <f>IF($AB$4="none","",VLOOKUP($V622,'S5. Diversion'!$B$10:$AC$1450,'S9. Lookup Data'!$I$10+5,FALSE))</f>
        <v/>
      </c>
    </row>
    <row r="623" spans="21:28">
      <c r="U623" s="84">
        <f t="shared" si="18"/>
        <v>1951</v>
      </c>
      <c r="V623" s="134">
        <f t="shared" si="19"/>
        <v>18840</v>
      </c>
      <c r="W623" s="94">
        <v>18840</v>
      </c>
      <c r="X623" t="str">
        <f>IF($X$4="none","",VLOOKUP($V623,'S5. Diversion'!$B$10:$AC$1450,'S9. Lookup Data'!$I$6+5,FALSE))</f>
        <v/>
      </c>
      <c r="Y623" t="str">
        <f>IF($Y$4="none","",VLOOKUP($V623,'S5. Diversion'!$B$10:$AC$1450,'S9. Lookup Data'!$I$7+5,FALSE))</f>
        <v/>
      </c>
      <c r="Z623" t="str">
        <f>IF($Z$4="none","",VLOOKUP($V623,'S5. Diversion'!$B$10:$AC$1450,'S9. Lookup Data'!$I$8+5,FALSE))</f>
        <v/>
      </c>
      <c r="AA623" t="str">
        <f>IF($AA$4="none","",VLOOKUP($V623,'S5. Diversion'!$B$10:$AC$1450,'S9. Lookup Data'!$I$9+5,FALSE))</f>
        <v/>
      </c>
      <c r="AB623" t="str">
        <f>IF($AB$4="none","",VLOOKUP($V623,'S5. Diversion'!$B$10:$AC$1450,'S9. Lookup Data'!$I$10+5,FALSE))</f>
        <v/>
      </c>
    </row>
    <row r="624" spans="21:28">
      <c r="U624" s="84">
        <f t="shared" si="18"/>
        <v>1951</v>
      </c>
      <c r="V624" s="134">
        <f t="shared" si="19"/>
        <v>18871</v>
      </c>
      <c r="W624" s="94">
        <v>18871</v>
      </c>
      <c r="X624" t="str">
        <f>IF($X$4="none","",VLOOKUP($V624,'S5. Diversion'!$B$10:$AC$1450,'S9. Lookup Data'!$I$6+5,FALSE))</f>
        <v/>
      </c>
      <c r="Y624" t="str">
        <f>IF($Y$4="none","",VLOOKUP($V624,'S5. Diversion'!$B$10:$AC$1450,'S9. Lookup Data'!$I$7+5,FALSE))</f>
        <v/>
      </c>
      <c r="Z624" t="str">
        <f>IF($Z$4="none","",VLOOKUP($V624,'S5. Diversion'!$B$10:$AC$1450,'S9. Lookup Data'!$I$8+5,FALSE))</f>
        <v/>
      </c>
      <c r="AA624" t="str">
        <f>IF($AA$4="none","",VLOOKUP($V624,'S5. Diversion'!$B$10:$AC$1450,'S9. Lookup Data'!$I$9+5,FALSE))</f>
        <v/>
      </c>
      <c r="AB624" t="str">
        <f>IF($AB$4="none","",VLOOKUP($V624,'S5. Diversion'!$B$10:$AC$1450,'S9. Lookup Data'!$I$10+5,FALSE))</f>
        <v/>
      </c>
    </row>
    <row r="625" spans="21:28">
      <c r="U625" s="84">
        <f t="shared" si="18"/>
        <v>1951</v>
      </c>
      <c r="V625" s="134">
        <f t="shared" si="19"/>
        <v>18901</v>
      </c>
      <c r="W625" s="94">
        <v>18901</v>
      </c>
      <c r="X625" t="str">
        <f>IF($X$4="none","",VLOOKUP($V625,'S5. Diversion'!$B$10:$AC$1450,'S9. Lookup Data'!$I$6+5,FALSE))</f>
        <v/>
      </c>
      <c r="Y625" t="str">
        <f>IF($Y$4="none","",VLOOKUP($V625,'S5. Diversion'!$B$10:$AC$1450,'S9. Lookup Data'!$I$7+5,FALSE))</f>
        <v/>
      </c>
      <c r="Z625" t="str">
        <f>IF($Z$4="none","",VLOOKUP($V625,'S5. Diversion'!$B$10:$AC$1450,'S9. Lookup Data'!$I$8+5,FALSE))</f>
        <v/>
      </c>
      <c r="AA625" t="str">
        <f>IF($AA$4="none","",VLOOKUP($V625,'S5. Diversion'!$B$10:$AC$1450,'S9. Lookup Data'!$I$9+5,FALSE))</f>
        <v/>
      </c>
      <c r="AB625" t="str">
        <f>IF($AB$4="none","",VLOOKUP($V625,'S5. Diversion'!$B$10:$AC$1450,'S9. Lookup Data'!$I$10+5,FALSE))</f>
        <v/>
      </c>
    </row>
    <row r="626" spans="21:28">
      <c r="U626" s="84">
        <f t="shared" si="18"/>
        <v>1951</v>
      </c>
      <c r="V626" s="134">
        <f t="shared" si="19"/>
        <v>18932</v>
      </c>
      <c r="W626" s="94">
        <v>18932</v>
      </c>
      <c r="X626" t="str">
        <f>IF($X$4="none","",VLOOKUP($V626,'S5. Diversion'!$B$10:$AC$1450,'S9. Lookup Data'!$I$6+5,FALSE))</f>
        <v/>
      </c>
      <c r="Y626" t="str">
        <f>IF($Y$4="none","",VLOOKUP($V626,'S5. Diversion'!$B$10:$AC$1450,'S9. Lookup Data'!$I$7+5,FALSE))</f>
        <v/>
      </c>
      <c r="Z626" t="str">
        <f>IF($Z$4="none","",VLOOKUP($V626,'S5. Diversion'!$B$10:$AC$1450,'S9. Lookup Data'!$I$8+5,FALSE))</f>
        <v/>
      </c>
      <c r="AA626" t="str">
        <f>IF($AA$4="none","",VLOOKUP($V626,'S5. Diversion'!$B$10:$AC$1450,'S9. Lookup Data'!$I$9+5,FALSE))</f>
        <v/>
      </c>
      <c r="AB626" t="str">
        <f>IF($AB$4="none","",VLOOKUP($V626,'S5. Diversion'!$B$10:$AC$1450,'S9. Lookup Data'!$I$10+5,FALSE))</f>
        <v/>
      </c>
    </row>
    <row r="627" spans="21:28">
      <c r="U627" s="84">
        <f t="shared" si="18"/>
        <v>1951</v>
      </c>
      <c r="V627" s="134">
        <f t="shared" si="19"/>
        <v>18962</v>
      </c>
      <c r="W627" s="94">
        <v>18962</v>
      </c>
      <c r="X627" t="str">
        <f>IF($X$4="none","",VLOOKUP($V627,'S5. Diversion'!$B$10:$AC$1450,'S9. Lookup Data'!$I$6+5,FALSE))</f>
        <v/>
      </c>
      <c r="Y627" t="str">
        <f>IF($Y$4="none","",VLOOKUP($V627,'S5. Diversion'!$B$10:$AC$1450,'S9. Lookup Data'!$I$7+5,FALSE))</f>
        <v/>
      </c>
      <c r="Z627" t="str">
        <f>IF($Z$4="none","",VLOOKUP($V627,'S5. Diversion'!$B$10:$AC$1450,'S9. Lookup Data'!$I$8+5,FALSE))</f>
        <v/>
      </c>
      <c r="AA627" t="str">
        <f>IF($AA$4="none","",VLOOKUP($V627,'S5. Diversion'!$B$10:$AC$1450,'S9. Lookup Data'!$I$9+5,FALSE))</f>
        <v/>
      </c>
      <c r="AB627" t="str">
        <f>IF($AB$4="none","",VLOOKUP($V627,'S5. Diversion'!$B$10:$AC$1450,'S9. Lookup Data'!$I$10+5,FALSE))</f>
        <v/>
      </c>
    </row>
    <row r="628" spans="21:28">
      <c r="U628" s="84">
        <f t="shared" si="18"/>
        <v>1951</v>
      </c>
      <c r="V628" s="134">
        <f t="shared" si="19"/>
        <v>18993</v>
      </c>
      <c r="W628" s="94">
        <v>18993</v>
      </c>
      <c r="X628" t="str">
        <f>IF($X$4="none","",VLOOKUP($V628,'S5. Diversion'!$B$10:$AC$1450,'S9. Lookup Data'!$I$6+5,FALSE))</f>
        <v/>
      </c>
      <c r="Y628" t="str">
        <f>IF($Y$4="none","",VLOOKUP($V628,'S5. Diversion'!$B$10:$AC$1450,'S9. Lookup Data'!$I$7+5,FALSE))</f>
        <v/>
      </c>
      <c r="Z628" t="str">
        <f>IF($Z$4="none","",VLOOKUP($V628,'S5. Diversion'!$B$10:$AC$1450,'S9. Lookup Data'!$I$8+5,FALSE))</f>
        <v/>
      </c>
      <c r="AA628" t="str">
        <f>IF($AA$4="none","",VLOOKUP($V628,'S5. Diversion'!$B$10:$AC$1450,'S9. Lookup Data'!$I$9+5,FALSE))</f>
        <v/>
      </c>
      <c r="AB628" t="str">
        <f>IF($AB$4="none","",VLOOKUP($V628,'S5. Diversion'!$B$10:$AC$1450,'S9. Lookup Data'!$I$10+5,FALSE))</f>
        <v/>
      </c>
    </row>
    <row r="629" spans="21:28">
      <c r="U629" s="84">
        <f t="shared" si="18"/>
        <v>1952</v>
      </c>
      <c r="V629" s="134">
        <f t="shared" si="19"/>
        <v>19024</v>
      </c>
      <c r="W629" s="94">
        <v>19024</v>
      </c>
      <c r="X629" t="str">
        <f>IF($X$4="none","",VLOOKUP($V629,'S5. Diversion'!$B$10:$AC$1450,'S9. Lookup Data'!$I$6+5,FALSE))</f>
        <v/>
      </c>
      <c r="Y629" t="str">
        <f>IF($Y$4="none","",VLOOKUP($V629,'S5. Diversion'!$B$10:$AC$1450,'S9. Lookup Data'!$I$7+5,FALSE))</f>
        <v/>
      </c>
      <c r="Z629" t="str">
        <f>IF($Z$4="none","",VLOOKUP($V629,'S5. Diversion'!$B$10:$AC$1450,'S9. Lookup Data'!$I$8+5,FALSE))</f>
        <v/>
      </c>
      <c r="AA629" t="str">
        <f>IF($AA$4="none","",VLOOKUP($V629,'S5. Diversion'!$B$10:$AC$1450,'S9. Lookup Data'!$I$9+5,FALSE))</f>
        <v/>
      </c>
      <c r="AB629" t="str">
        <f>IF($AB$4="none","",VLOOKUP($V629,'S5. Diversion'!$B$10:$AC$1450,'S9. Lookup Data'!$I$10+5,FALSE))</f>
        <v/>
      </c>
    </row>
    <row r="630" spans="21:28">
      <c r="U630" s="84">
        <f t="shared" si="18"/>
        <v>1952</v>
      </c>
      <c r="V630" s="134">
        <f t="shared" si="19"/>
        <v>19053</v>
      </c>
      <c r="W630" s="94">
        <v>19053</v>
      </c>
      <c r="X630" t="str">
        <f>IF($X$4="none","",VLOOKUP($V630,'S5. Diversion'!$B$10:$AC$1450,'S9. Lookup Data'!$I$6+5,FALSE))</f>
        <v/>
      </c>
      <c r="Y630" t="str">
        <f>IF($Y$4="none","",VLOOKUP($V630,'S5. Diversion'!$B$10:$AC$1450,'S9. Lookup Data'!$I$7+5,FALSE))</f>
        <v/>
      </c>
      <c r="Z630" t="str">
        <f>IF($Z$4="none","",VLOOKUP($V630,'S5. Diversion'!$B$10:$AC$1450,'S9. Lookup Data'!$I$8+5,FALSE))</f>
        <v/>
      </c>
      <c r="AA630" t="str">
        <f>IF($AA$4="none","",VLOOKUP($V630,'S5. Diversion'!$B$10:$AC$1450,'S9. Lookup Data'!$I$9+5,FALSE))</f>
        <v/>
      </c>
      <c r="AB630" t="str">
        <f>IF($AB$4="none","",VLOOKUP($V630,'S5. Diversion'!$B$10:$AC$1450,'S9. Lookup Data'!$I$10+5,FALSE))</f>
        <v/>
      </c>
    </row>
    <row r="631" spans="21:28">
      <c r="U631" s="84">
        <f t="shared" si="18"/>
        <v>1952</v>
      </c>
      <c r="V631" s="134">
        <f t="shared" si="19"/>
        <v>19084</v>
      </c>
      <c r="W631" s="94">
        <v>19084</v>
      </c>
      <c r="X631" t="str">
        <f>IF($X$4="none","",VLOOKUP($V631,'S5. Diversion'!$B$10:$AC$1450,'S9. Lookup Data'!$I$6+5,FALSE))</f>
        <v/>
      </c>
      <c r="Y631" t="str">
        <f>IF($Y$4="none","",VLOOKUP($V631,'S5. Diversion'!$B$10:$AC$1450,'S9. Lookup Data'!$I$7+5,FALSE))</f>
        <v/>
      </c>
      <c r="Z631" t="str">
        <f>IF($Z$4="none","",VLOOKUP($V631,'S5. Diversion'!$B$10:$AC$1450,'S9. Lookup Data'!$I$8+5,FALSE))</f>
        <v/>
      </c>
      <c r="AA631" t="str">
        <f>IF($AA$4="none","",VLOOKUP($V631,'S5. Diversion'!$B$10:$AC$1450,'S9. Lookup Data'!$I$9+5,FALSE))</f>
        <v/>
      </c>
      <c r="AB631" t="str">
        <f>IF($AB$4="none","",VLOOKUP($V631,'S5. Diversion'!$B$10:$AC$1450,'S9. Lookup Data'!$I$10+5,FALSE))</f>
        <v/>
      </c>
    </row>
    <row r="632" spans="21:28">
      <c r="U632" s="84">
        <f t="shared" si="18"/>
        <v>1952</v>
      </c>
      <c r="V632" s="134">
        <f t="shared" si="19"/>
        <v>19114</v>
      </c>
      <c r="W632" s="94">
        <v>19114</v>
      </c>
      <c r="X632" t="str">
        <f>IF($X$4="none","",VLOOKUP($V632,'S5. Diversion'!$B$10:$AC$1450,'S9. Lookup Data'!$I$6+5,FALSE))</f>
        <v/>
      </c>
      <c r="Y632" t="str">
        <f>IF($Y$4="none","",VLOOKUP($V632,'S5. Diversion'!$B$10:$AC$1450,'S9. Lookup Data'!$I$7+5,FALSE))</f>
        <v/>
      </c>
      <c r="Z632" t="str">
        <f>IF($Z$4="none","",VLOOKUP($V632,'S5. Diversion'!$B$10:$AC$1450,'S9. Lookup Data'!$I$8+5,FALSE))</f>
        <v/>
      </c>
      <c r="AA632" t="str">
        <f>IF($AA$4="none","",VLOOKUP($V632,'S5. Diversion'!$B$10:$AC$1450,'S9. Lookup Data'!$I$9+5,FALSE))</f>
        <v/>
      </c>
      <c r="AB632" t="str">
        <f>IF($AB$4="none","",VLOOKUP($V632,'S5. Diversion'!$B$10:$AC$1450,'S9. Lookup Data'!$I$10+5,FALSE))</f>
        <v/>
      </c>
    </row>
    <row r="633" spans="21:28">
      <c r="U633" s="84">
        <f t="shared" si="18"/>
        <v>1952</v>
      </c>
      <c r="V633" s="134">
        <f t="shared" si="19"/>
        <v>19145</v>
      </c>
      <c r="W633" s="94">
        <v>19145</v>
      </c>
      <c r="X633" t="str">
        <f>IF($X$4="none","",VLOOKUP($V633,'S5. Diversion'!$B$10:$AC$1450,'S9. Lookup Data'!$I$6+5,FALSE))</f>
        <v/>
      </c>
      <c r="Y633" t="str">
        <f>IF($Y$4="none","",VLOOKUP($V633,'S5. Diversion'!$B$10:$AC$1450,'S9. Lookup Data'!$I$7+5,FALSE))</f>
        <v/>
      </c>
      <c r="Z633" t="str">
        <f>IF($Z$4="none","",VLOOKUP($V633,'S5. Diversion'!$B$10:$AC$1450,'S9. Lookup Data'!$I$8+5,FALSE))</f>
        <v/>
      </c>
      <c r="AA633" t="str">
        <f>IF($AA$4="none","",VLOOKUP($V633,'S5. Diversion'!$B$10:$AC$1450,'S9. Lookup Data'!$I$9+5,FALSE))</f>
        <v/>
      </c>
      <c r="AB633" t="str">
        <f>IF($AB$4="none","",VLOOKUP($V633,'S5. Diversion'!$B$10:$AC$1450,'S9. Lookup Data'!$I$10+5,FALSE))</f>
        <v/>
      </c>
    </row>
    <row r="634" spans="21:28">
      <c r="U634" s="84">
        <f t="shared" si="18"/>
        <v>1952</v>
      </c>
      <c r="V634" s="134">
        <f t="shared" si="19"/>
        <v>19175</v>
      </c>
      <c r="W634" s="94">
        <v>19175</v>
      </c>
      <c r="X634" t="str">
        <f>IF($X$4="none","",VLOOKUP($V634,'S5. Diversion'!$B$10:$AC$1450,'S9. Lookup Data'!$I$6+5,FALSE))</f>
        <v/>
      </c>
      <c r="Y634" t="str">
        <f>IF($Y$4="none","",VLOOKUP($V634,'S5. Diversion'!$B$10:$AC$1450,'S9. Lookup Data'!$I$7+5,FALSE))</f>
        <v/>
      </c>
      <c r="Z634" t="str">
        <f>IF($Z$4="none","",VLOOKUP($V634,'S5. Diversion'!$B$10:$AC$1450,'S9. Lookup Data'!$I$8+5,FALSE))</f>
        <v/>
      </c>
      <c r="AA634" t="str">
        <f>IF($AA$4="none","",VLOOKUP($V634,'S5. Diversion'!$B$10:$AC$1450,'S9. Lookup Data'!$I$9+5,FALSE))</f>
        <v/>
      </c>
      <c r="AB634" t="str">
        <f>IF($AB$4="none","",VLOOKUP($V634,'S5. Diversion'!$B$10:$AC$1450,'S9. Lookup Data'!$I$10+5,FALSE))</f>
        <v/>
      </c>
    </row>
    <row r="635" spans="21:28">
      <c r="U635" s="84">
        <f t="shared" si="18"/>
        <v>1952</v>
      </c>
      <c r="V635" s="134">
        <f t="shared" si="19"/>
        <v>19206</v>
      </c>
      <c r="W635" s="94">
        <v>19206</v>
      </c>
      <c r="X635" t="str">
        <f>IF($X$4="none","",VLOOKUP($V635,'S5. Diversion'!$B$10:$AC$1450,'S9. Lookup Data'!$I$6+5,FALSE))</f>
        <v/>
      </c>
      <c r="Y635" t="str">
        <f>IF($Y$4="none","",VLOOKUP($V635,'S5. Diversion'!$B$10:$AC$1450,'S9. Lookup Data'!$I$7+5,FALSE))</f>
        <v/>
      </c>
      <c r="Z635" t="str">
        <f>IF($Z$4="none","",VLOOKUP($V635,'S5. Diversion'!$B$10:$AC$1450,'S9. Lookup Data'!$I$8+5,FALSE))</f>
        <v/>
      </c>
      <c r="AA635" t="str">
        <f>IF($AA$4="none","",VLOOKUP($V635,'S5. Diversion'!$B$10:$AC$1450,'S9. Lookup Data'!$I$9+5,FALSE))</f>
        <v/>
      </c>
      <c r="AB635" t="str">
        <f>IF($AB$4="none","",VLOOKUP($V635,'S5. Diversion'!$B$10:$AC$1450,'S9. Lookup Data'!$I$10+5,FALSE))</f>
        <v/>
      </c>
    </row>
    <row r="636" spans="21:28">
      <c r="U636" s="84">
        <f t="shared" si="18"/>
        <v>1952</v>
      </c>
      <c r="V636" s="134">
        <f t="shared" si="19"/>
        <v>19237</v>
      </c>
      <c r="W636" s="94">
        <v>19237</v>
      </c>
      <c r="X636" t="str">
        <f>IF($X$4="none","",VLOOKUP($V636,'S5. Diversion'!$B$10:$AC$1450,'S9. Lookup Data'!$I$6+5,FALSE))</f>
        <v/>
      </c>
      <c r="Y636" t="str">
        <f>IF($Y$4="none","",VLOOKUP($V636,'S5. Diversion'!$B$10:$AC$1450,'S9. Lookup Data'!$I$7+5,FALSE))</f>
        <v/>
      </c>
      <c r="Z636" t="str">
        <f>IF($Z$4="none","",VLOOKUP($V636,'S5. Diversion'!$B$10:$AC$1450,'S9. Lookup Data'!$I$8+5,FALSE))</f>
        <v/>
      </c>
      <c r="AA636" t="str">
        <f>IF($AA$4="none","",VLOOKUP($V636,'S5. Diversion'!$B$10:$AC$1450,'S9. Lookup Data'!$I$9+5,FALSE))</f>
        <v/>
      </c>
      <c r="AB636" t="str">
        <f>IF($AB$4="none","",VLOOKUP($V636,'S5. Diversion'!$B$10:$AC$1450,'S9. Lookup Data'!$I$10+5,FALSE))</f>
        <v/>
      </c>
    </row>
    <row r="637" spans="21:28">
      <c r="U637" s="84">
        <f t="shared" si="18"/>
        <v>1952</v>
      </c>
      <c r="V637" s="134">
        <f t="shared" si="19"/>
        <v>19267</v>
      </c>
      <c r="W637" s="94">
        <v>19267</v>
      </c>
      <c r="X637" t="str">
        <f>IF($X$4="none","",VLOOKUP($V637,'S5. Diversion'!$B$10:$AC$1450,'S9. Lookup Data'!$I$6+5,FALSE))</f>
        <v/>
      </c>
      <c r="Y637" t="str">
        <f>IF($Y$4="none","",VLOOKUP($V637,'S5. Diversion'!$B$10:$AC$1450,'S9. Lookup Data'!$I$7+5,FALSE))</f>
        <v/>
      </c>
      <c r="Z637" t="str">
        <f>IF($Z$4="none","",VLOOKUP($V637,'S5. Diversion'!$B$10:$AC$1450,'S9. Lookup Data'!$I$8+5,FALSE))</f>
        <v/>
      </c>
      <c r="AA637" t="str">
        <f>IF($AA$4="none","",VLOOKUP($V637,'S5. Diversion'!$B$10:$AC$1450,'S9. Lookup Data'!$I$9+5,FALSE))</f>
        <v/>
      </c>
      <c r="AB637" t="str">
        <f>IF($AB$4="none","",VLOOKUP($V637,'S5. Diversion'!$B$10:$AC$1450,'S9. Lookup Data'!$I$10+5,FALSE))</f>
        <v/>
      </c>
    </row>
    <row r="638" spans="21:28">
      <c r="U638" s="84">
        <f t="shared" si="18"/>
        <v>1952</v>
      </c>
      <c r="V638" s="134">
        <f t="shared" si="19"/>
        <v>19298</v>
      </c>
      <c r="W638" s="94">
        <v>19298</v>
      </c>
      <c r="X638" t="str">
        <f>IF($X$4="none","",VLOOKUP($V638,'S5. Diversion'!$B$10:$AC$1450,'S9. Lookup Data'!$I$6+5,FALSE))</f>
        <v/>
      </c>
      <c r="Y638" t="str">
        <f>IF($Y$4="none","",VLOOKUP($V638,'S5. Diversion'!$B$10:$AC$1450,'S9. Lookup Data'!$I$7+5,FALSE))</f>
        <v/>
      </c>
      <c r="Z638" t="str">
        <f>IF($Z$4="none","",VLOOKUP($V638,'S5. Diversion'!$B$10:$AC$1450,'S9. Lookup Data'!$I$8+5,FALSE))</f>
        <v/>
      </c>
      <c r="AA638" t="str">
        <f>IF($AA$4="none","",VLOOKUP($V638,'S5. Diversion'!$B$10:$AC$1450,'S9. Lookup Data'!$I$9+5,FALSE))</f>
        <v/>
      </c>
      <c r="AB638" t="str">
        <f>IF($AB$4="none","",VLOOKUP($V638,'S5. Diversion'!$B$10:$AC$1450,'S9. Lookup Data'!$I$10+5,FALSE))</f>
        <v/>
      </c>
    </row>
    <row r="639" spans="21:28">
      <c r="U639" s="84">
        <f t="shared" si="18"/>
        <v>1952</v>
      </c>
      <c r="V639" s="134">
        <f t="shared" si="19"/>
        <v>19328</v>
      </c>
      <c r="W639" s="94">
        <v>19328</v>
      </c>
      <c r="X639" t="str">
        <f>IF($X$4="none","",VLOOKUP($V639,'S5. Diversion'!$B$10:$AC$1450,'S9. Lookup Data'!$I$6+5,FALSE))</f>
        <v/>
      </c>
      <c r="Y639" t="str">
        <f>IF($Y$4="none","",VLOOKUP($V639,'S5. Diversion'!$B$10:$AC$1450,'S9. Lookup Data'!$I$7+5,FALSE))</f>
        <v/>
      </c>
      <c r="Z639" t="str">
        <f>IF($Z$4="none","",VLOOKUP($V639,'S5. Diversion'!$B$10:$AC$1450,'S9. Lookup Data'!$I$8+5,FALSE))</f>
        <v/>
      </c>
      <c r="AA639" t="str">
        <f>IF($AA$4="none","",VLOOKUP($V639,'S5. Diversion'!$B$10:$AC$1450,'S9. Lookup Data'!$I$9+5,FALSE))</f>
        <v/>
      </c>
      <c r="AB639" t="str">
        <f>IF($AB$4="none","",VLOOKUP($V639,'S5. Diversion'!$B$10:$AC$1450,'S9. Lookup Data'!$I$10+5,FALSE))</f>
        <v/>
      </c>
    </row>
    <row r="640" spans="21:28">
      <c r="U640" s="84">
        <f t="shared" si="18"/>
        <v>1952</v>
      </c>
      <c r="V640" s="134">
        <f t="shared" si="19"/>
        <v>19359</v>
      </c>
      <c r="W640" s="94">
        <v>19359</v>
      </c>
      <c r="X640" t="str">
        <f>IF($X$4="none","",VLOOKUP($V640,'S5. Diversion'!$B$10:$AC$1450,'S9. Lookup Data'!$I$6+5,FALSE))</f>
        <v/>
      </c>
      <c r="Y640" t="str">
        <f>IF($Y$4="none","",VLOOKUP($V640,'S5. Diversion'!$B$10:$AC$1450,'S9. Lookup Data'!$I$7+5,FALSE))</f>
        <v/>
      </c>
      <c r="Z640" t="str">
        <f>IF($Z$4="none","",VLOOKUP($V640,'S5. Diversion'!$B$10:$AC$1450,'S9. Lookup Data'!$I$8+5,FALSE))</f>
        <v/>
      </c>
      <c r="AA640" t="str">
        <f>IF($AA$4="none","",VLOOKUP($V640,'S5. Diversion'!$B$10:$AC$1450,'S9. Lookup Data'!$I$9+5,FALSE))</f>
        <v/>
      </c>
      <c r="AB640" t="str">
        <f>IF($AB$4="none","",VLOOKUP($V640,'S5. Diversion'!$B$10:$AC$1450,'S9. Lookup Data'!$I$10+5,FALSE))</f>
        <v/>
      </c>
    </row>
    <row r="641" spans="21:28">
      <c r="U641" s="84">
        <f t="shared" si="18"/>
        <v>1953</v>
      </c>
      <c r="V641" s="134">
        <f t="shared" si="19"/>
        <v>19390</v>
      </c>
      <c r="W641" s="94">
        <v>19390</v>
      </c>
      <c r="X641" t="str">
        <f>IF($X$4="none","",VLOOKUP($V641,'S5. Diversion'!$B$10:$AC$1450,'S9. Lookup Data'!$I$6+5,FALSE))</f>
        <v/>
      </c>
      <c r="Y641" t="str">
        <f>IF($Y$4="none","",VLOOKUP($V641,'S5. Diversion'!$B$10:$AC$1450,'S9. Lookup Data'!$I$7+5,FALSE))</f>
        <v/>
      </c>
      <c r="Z641" t="str">
        <f>IF($Z$4="none","",VLOOKUP($V641,'S5. Diversion'!$B$10:$AC$1450,'S9. Lookup Data'!$I$8+5,FALSE))</f>
        <v/>
      </c>
      <c r="AA641" t="str">
        <f>IF($AA$4="none","",VLOOKUP($V641,'S5. Diversion'!$B$10:$AC$1450,'S9. Lookup Data'!$I$9+5,FALSE))</f>
        <v/>
      </c>
      <c r="AB641" t="str">
        <f>IF($AB$4="none","",VLOOKUP($V641,'S5. Diversion'!$B$10:$AC$1450,'S9. Lookup Data'!$I$10+5,FALSE))</f>
        <v/>
      </c>
    </row>
    <row r="642" spans="21:28">
      <c r="U642" s="84">
        <f t="shared" si="18"/>
        <v>1953</v>
      </c>
      <c r="V642" s="134">
        <f t="shared" si="19"/>
        <v>19418</v>
      </c>
      <c r="W642" s="94">
        <v>19418</v>
      </c>
      <c r="X642" t="str">
        <f>IF($X$4="none","",VLOOKUP($V642,'S5. Diversion'!$B$10:$AC$1450,'S9. Lookup Data'!$I$6+5,FALSE))</f>
        <v/>
      </c>
      <c r="Y642" t="str">
        <f>IF($Y$4="none","",VLOOKUP($V642,'S5. Diversion'!$B$10:$AC$1450,'S9. Lookup Data'!$I$7+5,FALSE))</f>
        <v/>
      </c>
      <c r="Z642" t="str">
        <f>IF($Z$4="none","",VLOOKUP($V642,'S5. Diversion'!$B$10:$AC$1450,'S9. Lookup Data'!$I$8+5,FALSE))</f>
        <v/>
      </c>
      <c r="AA642" t="str">
        <f>IF($AA$4="none","",VLOOKUP($V642,'S5. Diversion'!$B$10:$AC$1450,'S9. Lookup Data'!$I$9+5,FALSE))</f>
        <v/>
      </c>
      <c r="AB642" t="str">
        <f>IF($AB$4="none","",VLOOKUP($V642,'S5. Diversion'!$B$10:$AC$1450,'S9. Lookup Data'!$I$10+5,FALSE))</f>
        <v/>
      </c>
    </row>
    <row r="643" spans="21:28">
      <c r="U643" s="84">
        <f t="shared" si="18"/>
        <v>1953</v>
      </c>
      <c r="V643" s="134">
        <f t="shared" si="19"/>
        <v>19449</v>
      </c>
      <c r="W643" s="94">
        <v>19449</v>
      </c>
      <c r="X643" t="str">
        <f>IF($X$4="none","",VLOOKUP($V643,'S5. Diversion'!$B$10:$AC$1450,'S9. Lookup Data'!$I$6+5,FALSE))</f>
        <v/>
      </c>
      <c r="Y643" t="str">
        <f>IF($Y$4="none","",VLOOKUP($V643,'S5. Diversion'!$B$10:$AC$1450,'S9. Lookup Data'!$I$7+5,FALSE))</f>
        <v/>
      </c>
      <c r="Z643" t="str">
        <f>IF($Z$4="none","",VLOOKUP($V643,'S5. Diversion'!$B$10:$AC$1450,'S9. Lookup Data'!$I$8+5,FALSE))</f>
        <v/>
      </c>
      <c r="AA643" t="str">
        <f>IF($AA$4="none","",VLOOKUP($V643,'S5. Diversion'!$B$10:$AC$1450,'S9. Lookup Data'!$I$9+5,FALSE))</f>
        <v/>
      </c>
      <c r="AB643" t="str">
        <f>IF($AB$4="none","",VLOOKUP($V643,'S5. Diversion'!$B$10:$AC$1450,'S9. Lookup Data'!$I$10+5,FALSE))</f>
        <v/>
      </c>
    </row>
    <row r="644" spans="21:28">
      <c r="U644" s="84">
        <f t="shared" si="18"/>
        <v>1953</v>
      </c>
      <c r="V644" s="134">
        <f t="shared" si="19"/>
        <v>19479</v>
      </c>
      <c r="W644" s="94">
        <v>19479</v>
      </c>
      <c r="X644" t="str">
        <f>IF($X$4="none","",VLOOKUP($V644,'S5. Diversion'!$B$10:$AC$1450,'S9. Lookup Data'!$I$6+5,FALSE))</f>
        <v/>
      </c>
      <c r="Y644" t="str">
        <f>IF($Y$4="none","",VLOOKUP($V644,'S5. Diversion'!$B$10:$AC$1450,'S9. Lookup Data'!$I$7+5,FALSE))</f>
        <v/>
      </c>
      <c r="Z644" t="str">
        <f>IF($Z$4="none","",VLOOKUP($V644,'S5. Diversion'!$B$10:$AC$1450,'S9. Lookup Data'!$I$8+5,FALSE))</f>
        <v/>
      </c>
      <c r="AA644" t="str">
        <f>IF($AA$4="none","",VLOOKUP($V644,'S5. Diversion'!$B$10:$AC$1450,'S9. Lookup Data'!$I$9+5,FALSE))</f>
        <v/>
      </c>
      <c r="AB644" t="str">
        <f>IF($AB$4="none","",VLOOKUP($V644,'S5. Diversion'!$B$10:$AC$1450,'S9. Lookup Data'!$I$10+5,FALSE))</f>
        <v/>
      </c>
    </row>
    <row r="645" spans="21:28">
      <c r="U645" s="84">
        <f t="shared" si="18"/>
        <v>1953</v>
      </c>
      <c r="V645" s="134">
        <f t="shared" si="19"/>
        <v>19510</v>
      </c>
      <c r="W645" s="94">
        <v>19510</v>
      </c>
      <c r="X645" t="str">
        <f>IF($X$4="none","",VLOOKUP($V645,'S5. Diversion'!$B$10:$AC$1450,'S9. Lookup Data'!$I$6+5,FALSE))</f>
        <v/>
      </c>
      <c r="Y645" t="str">
        <f>IF($Y$4="none","",VLOOKUP($V645,'S5. Diversion'!$B$10:$AC$1450,'S9. Lookup Data'!$I$7+5,FALSE))</f>
        <v/>
      </c>
      <c r="Z645" t="str">
        <f>IF($Z$4="none","",VLOOKUP($V645,'S5. Diversion'!$B$10:$AC$1450,'S9. Lookup Data'!$I$8+5,FALSE))</f>
        <v/>
      </c>
      <c r="AA645" t="str">
        <f>IF($AA$4="none","",VLOOKUP($V645,'S5. Diversion'!$B$10:$AC$1450,'S9. Lookup Data'!$I$9+5,FALSE))</f>
        <v/>
      </c>
      <c r="AB645" t="str">
        <f>IF($AB$4="none","",VLOOKUP($V645,'S5. Diversion'!$B$10:$AC$1450,'S9. Lookup Data'!$I$10+5,FALSE))</f>
        <v/>
      </c>
    </row>
    <row r="646" spans="21:28">
      <c r="U646" s="84">
        <f t="shared" ref="U646:U709" si="20">YEAR(W646)</f>
        <v>1953</v>
      </c>
      <c r="V646" s="134">
        <f t="shared" ref="V646:V709" si="21">W646</f>
        <v>19540</v>
      </c>
      <c r="W646" s="94">
        <v>19540</v>
      </c>
      <c r="X646" t="str">
        <f>IF($X$4="none","",VLOOKUP($V646,'S5. Diversion'!$B$10:$AC$1450,'S9. Lookup Data'!$I$6+5,FALSE))</f>
        <v/>
      </c>
      <c r="Y646" t="str">
        <f>IF($Y$4="none","",VLOOKUP($V646,'S5. Diversion'!$B$10:$AC$1450,'S9. Lookup Data'!$I$7+5,FALSE))</f>
        <v/>
      </c>
      <c r="Z646" t="str">
        <f>IF($Z$4="none","",VLOOKUP($V646,'S5. Diversion'!$B$10:$AC$1450,'S9. Lookup Data'!$I$8+5,FALSE))</f>
        <v/>
      </c>
      <c r="AA646" t="str">
        <f>IF($AA$4="none","",VLOOKUP($V646,'S5. Diversion'!$B$10:$AC$1450,'S9. Lookup Data'!$I$9+5,FALSE))</f>
        <v/>
      </c>
      <c r="AB646" t="str">
        <f>IF($AB$4="none","",VLOOKUP($V646,'S5. Diversion'!$B$10:$AC$1450,'S9. Lookup Data'!$I$10+5,FALSE))</f>
        <v/>
      </c>
    </row>
    <row r="647" spans="21:28">
      <c r="U647" s="84">
        <f t="shared" si="20"/>
        <v>1953</v>
      </c>
      <c r="V647" s="134">
        <f t="shared" si="21"/>
        <v>19571</v>
      </c>
      <c r="W647" s="94">
        <v>19571</v>
      </c>
      <c r="X647" t="str">
        <f>IF($X$4="none","",VLOOKUP($V647,'S5. Diversion'!$B$10:$AC$1450,'S9. Lookup Data'!$I$6+5,FALSE))</f>
        <v/>
      </c>
      <c r="Y647" t="str">
        <f>IF($Y$4="none","",VLOOKUP($V647,'S5. Diversion'!$B$10:$AC$1450,'S9. Lookup Data'!$I$7+5,FALSE))</f>
        <v/>
      </c>
      <c r="Z647" t="str">
        <f>IF($Z$4="none","",VLOOKUP($V647,'S5. Diversion'!$B$10:$AC$1450,'S9. Lookup Data'!$I$8+5,FALSE))</f>
        <v/>
      </c>
      <c r="AA647" t="str">
        <f>IF($AA$4="none","",VLOOKUP($V647,'S5. Diversion'!$B$10:$AC$1450,'S9. Lookup Data'!$I$9+5,FALSE))</f>
        <v/>
      </c>
      <c r="AB647" t="str">
        <f>IF($AB$4="none","",VLOOKUP($V647,'S5. Diversion'!$B$10:$AC$1450,'S9. Lookup Data'!$I$10+5,FALSE))</f>
        <v/>
      </c>
    </row>
    <row r="648" spans="21:28">
      <c r="U648" s="84">
        <f t="shared" si="20"/>
        <v>1953</v>
      </c>
      <c r="V648" s="134">
        <f t="shared" si="21"/>
        <v>19602</v>
      </c>
      <c r="W648" s="94">
        <v>19602</v>
      </c>
      <c r="X648" t="str">
        <f>IF($X$4="none","",VLOOKUP($V648,'S5. Diversion'!$B$10:$AC$1450,'S9. Lookup Data'!$I$6+5,FALSE))</f>
        <v/>
      </c>
      <c r="Y648" t="str">
        <f>IF($Y$4="none","",VLOOKUP($V648,'S5. Diversion'!$B$10:$AC$1450,'S9. Lookup Data'!$I$7+5,FALSE))</f>
        <v/>
      </c>
      <c r="Z648" t="str">
        <f>IF($Z$4="none","",VLOOKUP($V648,'S5. Diversion'!$B$10:$AC$1450,'S9. Lookup Data'!$I$8+5,FALSE))</f>
        <v/>
      </c>
      <c r="AA648" t="str">
        <f>IF($AA$4="none","",VLOOKUP($V648,'S5. Diversion'!$B$10:$AC$1450,'S9. Lookup Data'!$I$9+5,FALSE))</f>
        <v/>
      </c>
      <c r="AB648" t="str">
        <f>IF($AB$4="none","",VLOOKUP($V648,'S5. Diversion'!$B$10:$AC$1450,'S9. Lookup Data'!$I$10+5,FALSE))</f>
        <v/>
      </c>
    </row>
    <row r="649" spans="21:28">
      <c r="U649" s="84">
        <f t="shared" si="20"/>
        <v>1953</v>
      </c>
      <c r="V649" s="134">
        <f t="shared" si="21"/>
        <v>19632</v>
      </c>
      <c r="W649" s="94">
        <v>19632</v>
      </c>
      <c r="X649" t="str">
        <f>IF($X$4="none","",VLOOKUP($V649,'S5. Diversion'!$B$10:$AC$1450,'S9. Lookup Data'!$I$6+5,FALSE))</f>
        <v/>
      </c>
      <c r="Y649" t="str">
        <f>IF($Y$4="none","",VLOOKUP($V649,'S5. Diversion'!$B$10:$AC$1450,'S9. Lookup Data'!$I$7+5,FALSE))</f>
        <v/>
      </c>
      <c r="Z649" t="str">
        <f>IF($Z$4="none","",VLOOKUP($V649,'S5. Diversion'!$B$10:$AC$1450,'S9. Lookup Data'!$I$8+5,FALSE))</f>
        <v/>
      </c>
      <c r="AA649" t="str">
        <f>IF($AA$4="none","",VLOOKUP($V649,'S5. Diversion'!$B$10:$AC$1450,'S9. Lookup Data'!$I$9+5,FALSE))</f>
        <v/>
      </c>
      <c r="AB649" t="str">
        <f>IF($AB$4="none","",VLOOKUP($V649,'S5. Diversion'!$B$10:$AC$1450,'S9. Lookup Data'!$I$10+5,FALSE))</f>
        <v/>
      </c>
    </row>
    <row r="650" spans="21:28">
      <c r="U650" s="84">
        <f t="shared" si="20"/>
        <v>1953</v>
      </c>
      <c r="V650" s="134">
        <f t="shared" si="21"/>
        <v>19663</v>
      </c>
      <c r="W650" s="94">
        <v>19663</v>
      </c>
      <c r="X650" t="str">
        <f>IF($X$4="none","",VLOOKUP($V650,'S5. Diversion'!$B$10:$AC$1450,'S9. Lookup Data'!$I$6+5,FALSE))</f>
        <v/>
      </c>
      <c r="Y650" t="str">
        <f>IF($Y$4="none","",VLOOKUP($V650,'S5. Diversion'!$B$10:$AC$1450,'S9. Lookup Data'!$I$7+5,FALSE))</f>
        <v/>
      </c>
      <c r="Z650" t="str">
        <f>IF($Z$4="none","",VLOOKUP($V650,'S5. Diversion'!$B$10:$AC$1450,'S9. Lookup Data'!$I$8+5,FALSE))</f>
        <v/>
      </c>
      <c r="AA650" t="str">
        <f>IF($AA$4="none","",VLOOKUP($V650,'S5. Diversion'!$B$10:$AC$1450,'S9. Lookup Data'!$I$9+5,FALSE))</f>
        <v/>
      </c>
      <c r="AB650" t="str">
        <f>IF($AB$4="none","",VLOOKUP($V650,'S5. Diversion'!$B$10:$AC$1450,'S9. Lookup Data'!$I$10+5,FALSE))</f>
        <v/>
      </c>
    </row>
    <row r="651" spans="21:28">
      <c r="U651" s="84">
        <f t="shared" si="20"/>
        <v>1953</v>
      </c>
      <c r="V651" s="134">
        <f t="shared" si="21"/>
        <v>19693</v>
      </c>
      <c r="W651" s="94">
        <v>19693</v>
      </c>
      <c r="X651" t="str">
        <f>IF($X$4="none","",VLOOKUP($V651,'S5. Diversion'!$B$10:$AC$1450,'S9. Lookup Data'!$I$6+5,FALSE))</f>
        <v/>
      </c>
      <c r="Y651" t="str">
        <f>IF($Y$4="none","",VLOOKUP($V651,'S5. Diversion'!$B$10:$AC$1450,'S9. Lookup Data'!$I$7+5,FALSE))</f>
        <v/>
      </c>
      <c r="Z651" t="str">
        <f>IF($Z$4="none","",VLOOKUP($V651,'S5. Diversion'!$B$10:$AC$1450,'S9. Lookup Data'!$I$8+5,FALSE))</f>
        <v/>
      </c>
      <c r="AA651" t="str">
        <f>IF($AA$4="none","",VLOOKUP($V651,'S5. Diversion'!$B$10:$AC$1450,'S9. Lookup Data'!$I$9+5,FALSE))</f>
        <v/>
      </c>
      <c r="AB651" t="str">
        <f>IF($AB$4="none","",VLOOKUP($V651,'S5. Diversion'!$B$10:$AC$1450,'S9. Lookup Data'!$I$10+5,FALSE))</f>
        <v/>
      </c>
    </row>
    <row r="652" spans="21:28">
      <c r="U652" s="84">
        <f t="shared" si="20"/>
        <v>1953</v>
      </c>
      <c r="V652" s="134">
        <f t="shared" si="21"/>
        <v>19724</v>
      </c>
      <c r="W652" s="94">
        <v>19724</v>
      </c>
      <c r="X652" t="str">
        <f>IF($X$4="none","",VLOOKUP($V652,'S5. Diversion'!$B$10:$AC$1450,'S9. Lookup Data'!$I$6+5,FALSE))</f>
        <v/>
      </c>
      <c r="Y652" t="str">
        <f>IF($Y$4="none","",VLOOKUP($V652,'S5. Diversion'!$B$10:$AC$1450,'S9. Lookup Data'!$I$7+5,FALSE))</f>
        <v/>
      </c>
      <c r="Z652" t="str">
        <f>IF($Z$4="none","",VLOOKUP($V652,'S5. Diversion'!$B$10:$AC$1450,'S9. Lookup Data'!$I$8+5,FALSE))</f>
        <v/>
      </c>
      <c r="AA652" t="str">
        <f>IF($AA$4="none","",VLOOKUP($V652,'S5. Diversion'!$B$10:$AC$1450,'S9. Lookup Data'!$I$9+5,FALSE))</f>
        <v/>
      </c>
      <c r="AB652" t="str">
        <f>IF($AB$4="none","",VLOOKUP($V652,'S5. Diversion'!$B$10:$AC$1450,'S9. Lookup Data'!$I$10+5,FALSE))</f>
        <v/>
      </c>
    </row>
    <row r="653" spans="21:28">
      <c r="U653" s="84">
        <f t="shared" si="20"/>
        <v>1954</v>
      </c>
      <c r="V653" s="134">
        <f t="shared" si="21"/>
        <v>19755</v>
      </c>
      <c r="W653" s="94">
        <v>19755</v>
      </c>
      <c r="X653" t="str">
        <f>IF($X$4="none","",VLOOKUP($V653,'S5. Diversion'!$B$10:$AC$1450,'S9. Lookup Data'!$I$6+5,FALSE))</f>
        <v/>
      </c>
      <c r="Y653" t="str">
        <f>IF($Y$4="none","",VLOOKUP($V653,'S5. Diversion'!$B$10:$AC$1450,'S9. Lookup Data'!$I$7+5,FALSE))</f>
        <v/>
      </c>
      <c r="Z653" t="str">
        <f>IF($Z$4="none","",VLOOKUP($V653,'S5. Diversion'!$B$10:$AC$1450,'S9. Lookup Data'!$I$8+5,FALSE))</f>
        <v/>
      </c>
      <c r="AA653" t="str">
        <f>IF($AA$4="none","",VLOOKUP($V653,'S5. Diversion'!$B$10:$AC$1450,'S9. Lookup Data'!$I$9+5,FALSE))</f>
        <v/>
      </c>
      <c r="AB653" t="str">
        <f>IF($AB$4="none","",VLOOKUP($V653,'S5. Diversion'!$B$10:$AC$1450,'S9. Lookup Data'!$I$10+5,FALSE))</f>
        <v/>
      </c>
    </row>
    <row r="654" spans="21:28">
      <c r="U654" s="84">
        <f t="shared" si="20"/>
        <v>1954</v>
      </c>
      <c r="V654" s="134">
        <f t="shared" si="21"/>
        <v>19783</v>
      </c>
      <c r="W654" s="94">
        <v>19783</v>
      </c>
      <c r="X654" t="str">
        <f>IF($X$4="none","",VLOOKUP($V654,'S5. Diversion'!$B$10:$AC$1450,'S9. Lookup Data'!$I$6+5,FALSE))</f>
        <v/>
      </c>
      <c r="Y654" t="str">
        <f>IF($Y$4="none","",VLOOKUP($V654,'S5. Diversion'!$B$10:$AC$1450,'S9. Lookup Data'!$I$7+5,FALSE))</f>
        <v/>
      </c>
      <c r="Z654" t="str">
        <f>IF($Z$4="none","",VLOOKUP($V654,'S5. Diversion'!$B$10:$AC$1450,'S9. Lookup Data'!$I$8+5,FALSE))</f>
        <v/>
      </c>
      <c r="AA654" t="str">
        <f>IF($AA$4="none","",VLOOKUP($V654,'S5. Diversion'!$B$10:$AC$1450,'S9. Lookup Data'!$I$9+5,FALSE))</f>
        <v/>
      </c>
      <c r="AB654" t="str">
        <f>IF($AB$4="none","",VLOOKUP($V654,'S5. Diversion'!$B$10:$AC$1450,'S9. Lookup Data'!$I$10+5,FALSE))</f>
        <v/>
      </c>
    </row>
    <row r="655" spans="21:28">
      <c r="U655" s="84">
        <f t="shared" si="20"/>
        <v>1954</v>
      </c>
      <c r="V655" s="134">
        <f t="shared" si="21"/>
        <v>19814</v>
      </c>
      <c r="W655" s="94">
        <v>19814</v>
      </c>
      <c r="X655" t="str">
        <f>IF($X$4="none","",VLOOKUP($V655,'S5. Diversion'!$B$10:$AC$1450,'S9. Lookup Data'!$I$6+5,FALSE))</f>
        <v/>
      </c>
      <c r="Y655" t="str">
        <f>IF($Y$4="none","",VLOOKUP($V655,'S5. Diversion'!$B$10:$AC$1450,'S9. Lookup Data'!$I$7+5,FALSE))</f>
        <v/>
      </c>
      <c r="Z655" t="str">
        <f>IF($Z$4="none","",VLOOKUP($V655,'S5. Diversion'!$B$10:$AC$1450,'S9. Lookup Data'!$I$8+5,FALSE))</f>
        <v/>
      </c>
      <c r="AA655" t="str">
        <f>IF($AA$4="none","",VLOOKUP($V655,'S5. Diversion'!$B$10:$AC$1450,'S9. Lookup Data'!$I$9+5,FALSE))</f>
        <v/>
      </c>
      <c r="AB655" t="str">
        <f>IF($AB$4="none","",VLOOKUP($V655,'S5. Diversion'!$B$10:$AC$1450,'S9. Lookup Data'!$I$10+5,FALSE))</f>
        <v/>
      </c>
    </row>
    <row r="656" spans="21:28">
      <c r="U656" s="84">
        <f t="shared" si="20"/>
        <v>1954</v>
      </c>
      <c r="V656" s="134">
        <f t="shared" si="21"/>
        <v>19844</v>
      </c>
      <c r="W656" s="94">
        <v>19844</v>
      </c>
      <c r="X656" t="str">
        <f>IF($X$4="none","",VLOOKUP($V656,'S5. Diversion'!$B$10:$AC$1450,'S9. Lookup Data'!$I$6+5,FALSE))</f>
        <v/>
      </c>
      <c r="Y656" t="str">
        <f>IF($Y$4="none","",VLOOKUP($V656,'S5. Diversion'!$B$10:$AC$1450,'S9. Lookup Data'!$I$7+5,FALSE))</f>
        <v/>
      </c>
      <c r="Z656" t="str">
        <f>IF($Z$4="none","",VLOOKUP($V656,'S5. Diversion'!$B$10:$AC$1450,'S9. Lookup Data'!$I$8+5,FALSE))</f>
        <v/>
      </c>
      <c r="AA656" t="str">
        <f>IF($AA$4="none","",VLOOKUP($V656,'S5. Diversion'!$B$10:$AC$1450,'S9. Lookup Data'!$I$9+5,FALSE))</f>
        <v/>
      </c>
      <c r="AB656" t="str">
        <f>IF($AB$4="none","",VLOOKUP($V656,'S5. Diversion'!$B$10:$AC$1450,'S9. Lookup Data'!$I$10+5,FALSE))</f>
        <v/>
      </c>
    </row>
    <row r="657" spans="21:28">
      <c r="U657" s="84">
        <f t="shared" si="20"/>
        <v>1954</v>
      </c>
      <c r="V657" s="134">
        <f t="shared" si="21"/>
        <v>19875</v>
      </c>
      <c r="W657" s="94">
        <v>19875</v>
      </c>
      <c r="X657" t="str">
        <f>IF($X$4="none","",VLOOKUP($V657,'S5. Diversion'!$B$10:$AC$1450,'S9. Lookup Data'!$I$6+5,FALSE))</f>
        <v/>
      </c>
      <c r="Y657" t="str">
        <f>IF($Y$4="none","",VLOOKUP($V657,'S5. Diversion'!$B$10:$AC$1450,'S9. Lookup Data'!$I$7+5,FALSE))</f>
        <v/>
      </c>
      <c r="Z657" t="str">
        <f>IF($Z$4="none","",VLOOKUP($V657,'S5. Diversion'!$B$10:$AC$1450,'S9. Lookup Data'!$I$8+5,FALSE))</f>
        <v/>
      </c>
      <c r="AA657" t="str">
        <f>IF($AA$4="none","",VLOOKUP($V657,'S5. Diversion'!$B$10:$AC$1450,'S9. Lookup Data'!$I$9+5,FALSE))</f>
        <v/>
      </c>
      <c r="AB657" t="str">
        <f>IF($AB$4="none","",VLOOKUP($V657,'S5. Diversion'!$B$10:$AC$1450,'S9. Lookup Data'!$I$10+5,FALSE))</f>
        <v/>
      </c>
    </row>
    <row r="658" spans="21:28">
      <c r="U658" s="84">
        <f t="shared" si="20"/>
        <v>1954</v>
      </c>
      <c r="V658" s="134">
        <f t="shared" si="21"/>
        <v>19905</v>
      </c>
      <c r="W658" s="94">
        <v>19905</v>
      </c>
      <c r="X658" t="str">
        <f>IF($X$4="none","",VLOOKUP($V658,'S5. Diversion'!$B$10:$AC$1450,'S9. Lookup Data'!$I$6+5,FALSE))</f>
        <v/>
      </c>
      <c r="Y658" t="str">
        <f>IF($Y$4="none","",VLOOKUP($V658,'S5. Diversion'!$B$10:$AC$1450,'S9. Lookup Data'!$I$7+5,FALSE))</f>
        <v/>
      </c>
      <c r="Z658" t="str">
        <f>IF($Z$4="none","",VLOOKUP($V658,'S5. Diversion'!$B$10:$AC$1450,'S9. Lookup Data'!$I$8+5,FALSE))</f>
        <v/>
      </c>
      <c r="AA658" t="str">
        <f>IF($AA$4="none","",VLOOKUP($V658,'S5. Diversion'!$B$10:$AC$1450,'S9. Lookup Data'!$I$9+5,FALSE))</f>
        <v/>
      </c>
      <c r="AB658" t="str">
        <f>IF($AB$4="none","",VLOOKUP($V658,'S5. Diversion'!$B$10:$AC$1450,'S9. Lookup Data'!$I$10+5,FALSE))</f>
        <v/>
      </c>
    </row>
    <row r="659" spans="21:28">
      <c r="U659" s="84">
        <f t="shared" si="20"/>
        <v>1954</v>
      </c>
      <c r="V659" s="134">
        <f t="shared" si="21"/>
        <v>19936</v>
      </c>
      <c r="W659" s="94">
        <v>19936</v>
      </c>
      <c r="X659" t="str">
        <f>IF($X$4="none","",VLOOKUP($V659,'S5. Diversion'!$B$10:$AC$1450,'S9. Lookup Data'!$I$6+5,FALSE))</f>
        <v/>
      </c>
      <c r="Y659" t="str">
        <f>IF($Y$4="none","",VLOOKUP($V659,'S5. Diversion'!$B$10:$AC$1450,'S9. Lookup Data'!$I$7+5,FALSE))</f>
        <v/>
      </c>
      <c r="Z659" t="str">
        <f>IF($Z$4="none","",VLOOKUP($V659,'S5. Diversion'!$B$10:$AC$1450,'S9. Lookup Data'!$I$8+5,FALSE))</f>
        <v/>
      </c>
      <c r="AA659" t="str">
        <f>IF($AA$4="none","",VLOOKUP($V659,'S5. Diversion'!$B$10:$AC$1450,'S9. Lookup Data'!$I$9+5,FALSE))</f>
        <v/>
      </c>
      <c r="AB659" t="str">
        <f>IF($AB$4="none","",VLOOKUP($V659,'S5. Diversion'!$B$10:$AC$1450,'S9. Lookup Data'!$I$10+5,FALSE))</f>
        <v/>
      </c>
    </row>
    <row r="660" spans="21:28">
      <c r="U660" s="84">
        <f t="shared" si="20"/>
        <v>1954</v>
      </c>
      <c r="V660" s="134">
        <f t="shared" si="21"/>
        <v>19967</v>
      </c>
      <c r="W660" s="94">
        <v>19967</v>
      </c>
      <c r="X660" t="str">
        <f>IF($X$4="none","",VLOOKUP($V660,'S5. Diversion'!$B$10:$AC$1450,'S9. Lookup Data'!$I$6+5,FALSE))</f>
        <v/>
      </c>
      <c r="Y660" t="str">
        <f>IF($Y$4="none","",VLOOKUP($V660,'S5. Diversion'!$B$10:$AC$1450,'S9. Lookup Data'!$I$7+5,FALSE))</f>
        <v/>
      </c>
      <c r="Z660" t="str">
        <f>IF($Z$4="none","",VLOOKUP($V660,'S5. Diversion'!$B$10:$AC$1450,'S9. Lookup Data'!$I$8+5,FALSE))</f>
        <v/>
      </c>
      <c r="AA660" t="str">
        <f>IF($AA$4="none","",VLOOKUP($V660,'S5. Diversion'!$B$10:$AC$1450,'S9. Lookup Data'!$I$9+5,FALSE))</f>
        <v/>
      </c>
      <c r="AB660" t="str">
        <f>IF($AB$4="none","",VLOOKUP($V660,'S5. Diversion'!$B$10:$AC$1450,'S9. Lookup Data'!$I$10+5,FALSE))</f>
        <v/>
      </c>
    </row>
    <row r="661" spans="21:28">
      <c r="U661" s="84">
        <f t="shared" si="20"/>
        <v>1954</v>
      </c>
      <c r="V661" s="134">
        <f t="shared" si="21"/>
        <v>19997</v>
      </c>
      <c r="W661" s="94">
        <v>19997</v>
      </c>
      <c r="X661" t="str">
        <f>IF($X$4="none","",VLOOKUP($V661,'S5. Diversion'!$B$10:$AC$1450,'S9. Lookup Data'!$I$6+5,FALSE))</f>
        <v/>
      </c>
      <c r="Y661" t="str">
        <f>IF($Y$4="none","",VLOOKUP($V661,'S5. Diversion'!$B$10:$AC$1450,'S9. Lookup Data'!$I$7+5,FALSE))</f>
        <v/>
      </c>
      <c r="Z661" t="str">
        <f>IF($Z$4="none","",VLOOKUP($V661,'S5. Diversion'!$B$10:$AC$1450,'S9. Lookup Data'!$I$8+5,FALSE))</f>
        <v/>
      </c>
      <c r="AA661" t="str">
        <f>IF($AA$4="none","",VLOOKUP($V661,'S5. Diversion'!$B$10:$AC$1450,'S9. Lookup Data'!$I$9+5,FALSE))</f>
        <v/>
      </c>
      <c r="AB661" t="str">
        <f>IF($AB$4="none","",VLOOKUP($V661,'S5. Diversion'!$B$10:$AC$1450,'S9. Lookup Data'!$I$10+5,FALSE))</f>
        <v/>
      </c>
    </row>
    <row r="662" spans="21:28">
      <c r="U662" s="84">
        <f t="shared" si="20"/>
        <v>1954</v>
      </c>
      <c r="V662" s="134">
        <f t="shared" si="21"/>
        <v>20028</v>
      </c>
      <c r="W662" s="94">
        <v>20028</v>
      </c>
      <c r="X662" t="str">
        <f>IF($X$4="none","",VLOOKUP($V662,'S5. Diversion'!$B$10:$AC$1450,'S9. Lookup Data'!$I$6+5,FALSE))</f>
        <v/>
      </c>
      <c r="Y662" t="str">
        <f>IF($Y$4="none","",VLOOKUP($V662,'S5. Diversion'!$B$10:$AC$1450,'S9. Lookup Data'!$I$7+5,FALSE))</f>
        <v/>
      </c>
      <c r="Z662" t="str">
        <f>IF($Z$4="none","",VLOOKUP($V662,'S5. Diversion'!$B$10:$AC$1450,'S9. Lookup Data'!$I$8+5,FALSE))</f>
        <v/>
      </c>
      <c r="AA662" t="str">
        <f>IF($AA$4="none","",VLOOKUP($V662,'S5. Diversion'!$B$10:$AC$1450,'S9. Lookup Data'!$I$9+5,FALSE))</f>
        <v/>
      </c>
      <c r="AB662" t="str">
        <f>IF($AB$4="none","",VLOOKUP($V662,'S5. Diversion'!$B$10:$AC$1450,'S9. Lookup Data'!$I$10+5,FALSE))</f>
        <v/>
      </c>
    </row>
    <row r="663" spans="21:28">
      <c r="U663" s="84">
        <f t="shared" si="20"/>
        <v>1954</v>
      </c>
      <c r="V663" s="134">
        <f t="shared" si="21"/>
        <v>20058</v>
      </c>
      <c r="W663" s="94">
        <v>20058</v>
      </c>
      <c r="X663" t="str">
        <f>IF($X$4="none","",VLOOKUP($V663,'S5. Diversion'!$B$10:$AC$1450,'S9. Lookup Data'!$I$6+5,FALSE))</f>
        <v/>
      </c>
      <c r="Y663" t="str">
        <f>IF($Y$4="none","",VLOOKUP($V663,'S5. Diversion'!$B$10:$AC$1450,'S9. Lookup Data'!$I$7+5,FALSE))</f>
        <v/>
      </c>
      <c r="Z663" t="str">
        <f>IF($Z$4="none","",VLOOKUP($V663,'S5. Diversion'!$B$10:$AC$1450,'S9. Lookup Data'!$I$8+5,FALSE))</f>
        <v/>
      </c>
      <c r="AA663" t="str">
        <f>IF($AA$4="none","",VLOOKUP($V663,'S5. Diversion'!$B$10:$AC$1450,'S9. Lookup Data'!$I$9+5,FALSE))</f>
        <v/>
      </c>
      <c r="AB663" t="str">
        <f>IF($AB$4="none","",VLOOKUP($V663,'S5. Diversion'!$B$10:$AC$1450,'S9. Lookup Data'!$I$10+5,FALSE))</f>
        <v/>
      </c>
    </row>
    <row r="664" spans="21:28">
      <c r="U664" s="84">
        <f t="shared" si="20"/>
        <v>1954</v>
      </c>
      <c r="V664" s="134">
        <f t="shared" si="21"/>
        <v>20089</v>
      </c>
      <c r="W664" s="94">
        <v>20089</v>
      </c>
      <c r="X664" t="str">
        <f>IF($X$4="none","",VLOOKUP($V664,'S5. Diversion'!$B$10:$AC$1450,'S9. Lookup Data'!$I$6+5,FALSE))</f>
        <v/>
      </c>
      <c r="Y664" t="str">
        <f>IF($Y$4="none","",VLOOKUP($V664,'S5. Diversion'!$B$10:$AC$1450,'S9. Lookup Data'!$I$7+5,FALSE))</f>
        <v/>
      </c>
      <c r="Z664" t="str">
        <f>IF($Z$4="none","",VLOOKUP($V664,'S5. Diversion'!$B$10:$AC$1450,'S9. Lookup Data'!$I$8+5,FALSE))</f>
        <v/>
      </c>
      <c r="AA664" t="str">
        <f>IF($AA$4="none","",VLOOKUP($V664,'S5. Diversion'!$B$10:$AC$1450,'S9. Lookup Data'!$I$9+5,FALSE))</f>
        <v/>
      </c>
      <c r="AB664" t="str">
        <f>IF($AB$4="none","",VLOOKUP($V664,'S5. Diversion'!$B$10:$AC$1450,'S9. Lookup Data'!$I$10+5,FALSE))</f>
        <v/>
      </c>
    </row>
    <row r="665" spans="21:28">
      <c r="U665" s="84">
        <f t="shared" si="20"/>
        <v>1955</v>
      </c>
      <c r="V665" s="134">
        <f t="shared" si="21"/>
        <v>20120</v>
      </c>
      <c r="W665" s="94">
        <v>20120</v>
      </c>
      <c r="X665" t="str">
        <f>IF($X$4="none","",VLOOKUP($V665,'S5. Diversion'!$B$10:$AC$1450,'S9. Lookup Data'!$I$6+5,FALSE))</f>
        <v/>
      </c>
      <c r="Y665" t="str">
        <f>IF($Y$4="none","",VLOOKUP($V665,'S5. Diversion'!$B$10:$AC$1450,'S9. Lookup Data'!$I$7+5,FALSE))</f>
        <v/>
      </c>
      <c r="Z665" t="str">
        <f>IF($Z$4="none","",VLOOKUP($V665,'S5. Diversion'!$B$10:$AC$1450,'S9. Lookup Data'!$I$8+5,FALSE))</f>
        <v/>
      </c>
      <c r="AA665" t="str">
        <f>IF($AA$4="none","",VLOOKUP($V665,'S5. Diversion'!$B$10:$AC$1450,'S9. Lookup Data'!$I$9+5,FALSE))</f>
        <v/>
      </c>
      <c r="AB665" t="str">
        <f>IF($AB$4="none","",VLOOKUP($V665,'S5. Diversion'!$B$10:$AC$1450,'S9. Lookup Data'!$I$10+5,FALSE))</f>
        <v/>
      </c>
    </row>
    <row r="666" spans="21:28">
      <c r="U666" s="84">
        <f t="shared" si="20"/>
        <v>1955</v>
      </c>
      <c r="V666" s="134">
        <f t="shared" si="21"/>
        <v>20148</v>
      </c>
      <c r="W666" s="94">
        <v>20148</v>
      </c>
      <c r="X666" t="str">
        <f>IF($X$4="none","",VLOOKUP($V666,'S5. Diversion'!$B$10:$AC$1450,'S9. Lookup Data'!$I$6+5,FALSE))</f>
        <v/>
      </c>
      <c r="Y666" t="str">
        <f>IF($Y$4="none","",VLOOKUP($V666,'S5. Diversion'!$B$10:$AC$1450,'S9. Lookup Data'!$I$7+5,FALSE))</f>
        <v/>
      </c>
      <c r="Z666" t="str">
        <f>IF($Z$4="none","",VLOOKUP($V666,'S5. Diversion'!$B$10:$AC$1450,'S9. Lookup Data'!$I$8+5,FALSE))</f>
        <v/>
      </c>
      <c r="AA666" t="str">
        <f>IF($AA$4="none","",VLOOKUP($V666,'S5. Diversion'!$B$10:$AC$1450,'S9. Lookup Data'!$I$9+5,FALSE))</f>
        <v/>
      </c>
      <c r="AB666" t="str">
        <f>IF($AB$4="none","",VLOOKUP($V666,'S5. Diversion'!$B$10:$AC$1450,'S9. Lookup Data'!$I$10+5,FALSE))</f>
        <v/>
      </c>
    </row>
    <row r="667" spans="21:28">
      <c r="U667" s="84">
        <f t="shared" si="20"/>
        <v>1955</v>
      </c>
      <c r="V667" s="134">
        <f t="shared" si="21"/>
        <v>20179</v>
      </c>
      <c r="W667" s="94">
        <v>20179</v>
      </c>
      <c r="X667" t="str">
        <f>IF($X$4="none","",VLOOKUP($V667,'S5. Diversion'!$B$10:$AC$1450,'S9. Lookup Data'!$I$6+5,FALSE))</f>
        <v/>
      </c>
      <c r="Y667" t="str">
        <f>IF($Y$4="none","",VLOOKUP($V667,'S5. Diversion'!$B$10:$AC$1450,'S9. Lookup Data'!$I$7+5,FALSE))</f>
        <v/>
      </c>
      <c r="Z667" t="str">
        <f>IF($Z$4="none","",VLOOKUP($V667,'S5. Diversion'!$B$10:$AC$1450,'S9. Lookup Data'!$I$8+5,FALSE))</f>
        <v/>
      </c>
      <c r="AA667" t="str">
        <f>IF($AA$4="none","",VLOOKUP($V667,'S5. Diversion'!$B$10:$AC$1450,'S9. Lookup Data'!$I$9+5,FALSE))</f>
        <v/>
      </c>
      <c r="AB667" t="str">
        <f>IF($AB$4="none","",VLOOKUP($V667,'S5. Diversion'!$B$10:$AC$1450,'S9. Lookup Data'!$I$10+5,FALSE))</f>
        <v/>
      </c>
    </row>
    <row r="668" spans="21:28">
      <c r="U668" s="84">
        <f t="shared" si="20"/>
        <v>1955</v>
      </c>
      <c r="V668" s="134">
        <f t="shared" si="21"/>
        <v>20209</v>
      </c>
      <c r="W668" s="94">
        <v>20209</v>
      </c>
      <c r="X668" t="str">
        <f>IF($X$4="none","",VLOOKUP($V668,'S5. Diversion'!$B$10:$AC$1450,'S9. Lookup Data'!$I$6+5,FALSE))</f>
        <v/>
      </c>
      <c r="Y668" t="str">
        <f>IF($Y$4="none","",VLOOKUP($V668,'S5. Diversion'!$B$10:$AC$1450,'S9. Lookup Data'!$I$7+5,FALSE))</f>
        <v/>
      </c>
      <c r="Z668" t="str">
        <f>IF($Z$4="none","",VLOOKUP($V668,'S5. Diversion'!$B$10:$AC$1450,'S9. Lookup Data'!$I$8+5,FALSE))</f>
        <v/>
      </c>
      <c r="AA668" t="str">
        <f>IF($AA$4="none","",VLOOKUP($V668,'S5. Diversion'!$B$10:$AC$1450,'S9. Lookup Data'!$I$9+5,FALSE))</f>
        <v/>
      </c>
      <c r="AB668" t="str">
        <f>IF($AB$4="none","",VLOOKUP($V668,'S5. Diversion'!$B$10:$AC$1450,'S9. Lookup Data'!$I$10+5,FALSE))</f>
        <v/>
      </c>
    </row>
    <row r="669" spans="21:28">
      <c r="U669" s="84">
        <f t="shared" si="20"/>
        <v>1955</v>
      </c>
      <c r="V669" s="134">
        <f t="shared" si="21"/>
        <v>20240</v>
      </c>
      <c r="W669" s="94">
        <v>20240</v>
      </c>
      <c r="X669" t="str">
        <f>IF($X$4="none","",VLOOKUP($V669,'S5. Diversion'!$B$10:$AC$1450,'S9. Lookup Data'!$I$6+5,FALSE))</f>
        <v/>
      </c>
      <c r="Y669" t="str">
        <f>IF($Y$4="none","",VLOOKUP($V669,'S5. Diversion'!$B$10:$AC$1450,'S9. Lookup Data'!$I$7+5,FALSE))</f>
        <v/>
      </c>
      <c r="Z669" t="str">
        <f>IF($Z$4="none","",VLOOKUP($V669,'S5. Diversion'!$B$10:$AC$1450,'S9. Lookup Data'!$I$8+5,FALSE))</f>
        <v/>
      </c>
      <c r="AA669" t="str">
        <f>IF($AA$4="none","",VLOOKUP($V669,'S5. Diversion'!$B$10:$AC$1450,'S9. Lookup Data'!$I$9+5,FALSE))</f>
        <v/>
      </c>
      <c r="AB669" t="str">
        <f>IF($AB$4="none","",VLOOKUP($V669,'S5. Diversion'!$B$10:$AC$1450,'S9. Lookup Data'!$I$10+5,FALSE))</f>
        <v/>
      </c>
    </row>
    <row r="670" spans="21:28">
      <c r="U670" s="84">
        <f t="shared" si="20"/>
        <v>1955</v>
      </c>
      <c r="V670" s="134">
        <f t="shared" si="21"/>
        <v>20270</v>
      </c>
      <c r="W670" s="94">
        <v>20270</v>
      </c>
      <c r="X670" t="str">
        <f>IF($X$4="none","",VLOOKUP($V670,'S5. Diversion'!$B$10:$AC$1450,'S9. Lookup Data'!$I$6+5,FALSE))</f>
        <v/>
      </c>
      <c r="Y670" t="str">
        <f>IF($Y$4="none","",VLOOKUP($V670,'S5. Diversion'!$B$10:$AC$1450,'S9. Lookup Data'!$I$7+5,FALSE))</f>
        <v/>
      </c>
      <c r="Z670" t="str">
        <f>IF($Z$4="none","",VLOOKUP($V670,'S5. Diversion'!$B$10:$AC$1450,'S9. Lookup Data'!$I$8+5,FALSE))</f>
        <v/>
      </c>
      <c r="AA670" t="str">
        <f>IF($AA$4="none","",VLOOKUP($V670,'S5. Diversion'!$B$10:$AC$1450,'S9. Lookup Data'!$I$9+5,FALSE))</f>
        <v/>
      </c>
      <c r="AB670" t="str">
        <f>IF($AB$4="none","",VLOOKUP($V670,'S5. Diversion'!$B$10:$AC$1450,'S9. Lookup Data'!$I$10+5,FALSE))</f>
        <v/>
      </c>
    </row>
    <row r="671" spans="21:28">
      <c r="U671" s="84">
        <f t="shared" si="20"/>
        <v>1955</v>
      </c>
      <c r="V671" s="134">
        <f t="shared" si="21"/>
        <v>20301</v>
      </c>
      <c r="W671" s="94">
        <v>20301</v>
      </c>
      <c r="X671" t="str">
        <f>IF($X$4="none","",VLOOKUP($V671,'S5. Diversion'!$B$10:$AC$1450,'S9. Lookup Data'!$I$6+5,FALSE))</f>
        <v/>
      </c>
      <c r="Y671" t="str">
        <f>IF($Y$4="none","",VLOOKUP($V671,'S5. Diversion'!$B$10:$AC$1450,'S9. Lookup Data'!$I$7+5,FALSE))</f>
        <v/>
      </c>
      <c r="Z671" t="str">
        <f>IF($Z$4="none","",VLOOKUP($V671,'S5. Diversion'!$B$10:$AC$1450,'S9. Lookup Data'!$I$8+5,FALSE))</f>
        <v/>
      </c>
      <c r="AA671" t="str">
        <f>IF($AA$4="none","",VLOOKUP($V671,'S5. Diversion'!$B$10:$AC$1450,'S9. Lookup Data'!$I$9+5,FALSE))</f>
        <v/>
      </c>
      <c r="AB671" t="str">
        <f>IF($AB$4="none","",VLOOKUP($V671,'S5. Diversion'!$B$10:$AC$1450,'S9. Lookup Data'!$I$10+5,FALSE))</f>
        <v/>
      </c>
    </row>
    <row r="672" spans="21:28">
      <c r="U672" s="84">
        <f t="shared" si="20"/>
        <v>1955</v>
      </c>
      <c r="V672" s="134">
        <f t="shared" si="21"/>
        <v>20332</v>
      </c>
      <c r="W672" s="94">
        <v>20332</v>
      </c>
      <c r="X672" t="str">
        <f>IF($X$4="none","",VLOOKUP($V672,'S5. Diversion'!$B$10:$AC$1450,'S9. Lookup Data'!$I$6+5,FALSE))</f>
        <v/>
      </c>
      <c r="Y672" t="str">
        <f>IF($Y$4="none","",VLOOKUP($V672,'S5. Diversion'!$B$10:$AC$1450,'S9. Lookup Data'!$I$7+5,FALSE))</f>
        <v/>
      </c>
      <c r="Z672" t="str">
        <f>IF($Z$4="none","",VLOOKUP($V672,'S5. Diversion'!$B$10:$AC$1450,'S9. Lookup Data'!$I$8+5,FALSE))</f>
        <v/>
      </c>
      <c r="AA672" t="str">
        <f>IF($AA$4="none","",VLOOKUP($V672,'S5. Diversion'!$B$10:$AC$1450,'S9. Lookup Data'!$I$9+5,FALSE))</f>
        <v/>
      </c>
      <c r="AB672" t="str">
        <f>IF($AB$4="none","",VLOOKUP($V672,'S5. Diversion'!$B$10:$AC$1450,'S9. Lookup Data'!$I$10+5,FALSE))</f>
        <v/>
      </c>
    </row>
    <row r="673" spans="21:28">
      <c r="U673" s="84">
        <f t="shared" si="20"/>
        <v>1955</v>
      </c>
      <c r="V673" s="134">
        <f t="shared" si="21"/>
        <v>20362</v>
      </c>
      <c r="W673" s="94">
        <v>20362</v>
      </c>
      <c r="X673" t="str">
        <f>IF($X$4="none","",VLOOKUP($V673,'S5. Diversion'!$B$10:$AC$1450,'S9. Lookup Data'!$I$6+5,FALSE))</f>
        <v/>
      </c>
      <c r="Y673" t="str">
        <f>IF($Y$4="none","",VLOOKUP($V673,'S5. Diversion'!$B$10:$AC$1450,'S9. Lookup Data'!$I$7+5,FALSE))</f>
        <v/>
      </c>
      <c r="Z673" t="str">
        <f>IF($Z$4="none","",VLOOKUP($V673,'S5. Diversion'!$B$10:$AC$1450,'S9. Lookup Data'!$I$8+5,FALSE))</f>
        <v/>
      </c>
      <c r="AA673" t="str">
        <f>IF($AA$4="none","",VLOOKUP($V673,'S5. Diversion'!$B$10:$AC$1450,'S9. Lookup Data'!$I$9+5,FALSE))</f>
        <v/>
      </c>
      <c r="AB673" t="str">
        <f>IF($AB$4="none","",VLOOKUP($V673,'S5. Diversion'!$B$10:$AC$1450,'S9. Lookup Data'!$I$10+5,FALSE))</f>
        <v/>
      </c>
    </row>
    <row r="674" spans="21:28">
      <c r="U674" s="84">
        <f t="shared" si="20"/>
        <v>1955</v>
      </c>
      <c r="V674" s="134">
        <f t="shared" si="21"/>
        <v>20393</v>
      </c>
      <c r="W674" s="94">
        <v>20393</v>
      </c>
      <c r="X674" t="str">
        <f>IF($X$4="none","",VLOOKUP($V674,'S5. Diversion'!$B$10:$AC$1450,'S9. Lookup Data'!$I$6+5,FALSE))</f>
        <v/>
      </c>
      <c r="Y674" t="str">
        <f>IF($Y$4="none","",VLOOKUP($V674,'S5. Diversion'!$B$10:$AC$1450,'S9. Lookup Data'!$I$7+5,FALSE))</f>
        <v/>
      </c>
      <c r="Z674" t="str">
        <f>IF($Z$4="none","",VLOOKUP($V674,'S5. Diversion'!$B$10:$AC$1450,'S9. Lookup Data'!$I$8+5,FALSE))</f>
        <v/>
      </c>
      <c r="AA674" t="str">
        <f>IF($AA$4="none","",VLOOKUP($V674,'S5. Diversion'!$B$10:$AC$1450,'S9. Lookup Data'!$I$9+5,FALSE))</f>
        <v/>
      </c>
      <c r="AB674" t="str">
        <f>IF($AB$4="none","",VLOOKUP($V674,'S5. Diversion'!$B$10:$AC$1450,'S9. Lookup Data'!$I$10+5,FALSE))</f>
        <v/>
      </c>
    </row>
    <row r="675" spans="21:28">
      <c r="U675" s="84">
        <f t="shared" si="20"/>
        <v>1955</v>
      </c>
      <c r="V675" s="134">
        <f t="shared" si="21"/>
        <v>20423</v>
      </c>
      <c r="W675" s="94">
        <v>20423</v>
      </c>
      <c r="X675" t="str">
        <f>IF($X$4="none","",VLOOKUP($V675,'S5. Diversion'!$B$10:$AC$1450,'S9. Lookup Data'!$I$6+5,FALSE))</f>
        <v/>
      </c>
      <c r="Y675" t="str">
        <f>IF($Y$4="none","",VLOOKUP($V675,'S5. Diversion'!$B$10:$AC$1450,'S9. Lookup Data'!$I$7+5,FALSE))</f>
        <v/>
      </c>
      <c r="Z675" t="str">
        <f>IF($Z$4="none","",VLOOKUP($V675,'S5. Diversion'!$B$10:$AC$1450,'S9. Lookup Data'!$I$8+5,FALSE))</f>
        <v/>
      </c>
      <c r="AA675" t="str">
        <f>IF($AA$4="none","",VLOOKUP($V675,'S5. Diversion'!$B$10:$AC$1450,'S9. Lookup Data'!$I$9+5,FALSE))</f>
        <v/>
      </c>
      <c r="AB675" t="str">
        <f>IF($AB$4="none","",VLOOKUP($V675,'S5. Diversion'!$B$10:$AC$1450,'S9. Lookup Data'!$I$10+5,FALSE))</f>
        <v/>
      </c>
    </row>
    <row r="676" spans="21:28">
      <c r="U676" s="84">
        <f t="shared" si="20"/>
        <v>1955</v>
      </c>
      <c r="V676" s="134">
        <f t="shared" si="21"/>
        <v>20454</v>
      </c>
      <c r="W676" s="94">
        <v>20454</v>
      </c>
      <c r="X676" t="str">
        <f>IF($X$4="none","",VLOOKUP($V676,'S5. Diversion'!$B$10:$AC$1450,'S9. Lookup Data'!$I$6+5,FALSE))</f>
        <v/>
      </c>
      <c r="Y676" t="str">
        <f>IF($Y$4="none","",VLOOKUP($V676,'S5. Diversion'!$B$10:$AC$1450,'S9. Lookup Data'!$I$7+5,FALSE))</f>
        <v/>
      </c>
      <c r="Z676" t="str">
        <f>IF($Z$4="none","",VLOOKUP($V676,'S5. Diversion'!$B$10:$AC$1450,'S9. Lookup Data'!$I$8+5,FALSE))</f>
        <v/>
      </c>
      <c r="AA676" t="str">
        <f>IF($AA$4="none","",VLOOKUP($V676,'S5. Diversion'!$B$10:$AC$1450,'S9. Lookup Data'!$I$9+5,FALSE))</f>
        <v/>
      </c>
      <c r="AB676" t="str">
        <f>IF($AB$4="none","",VLOOKUP($V676,'S5. Diversion'!$B$10:$AC$1450,'S9. Lookup Data'!$I$10+5,FALSE))</f>
        <v/>
      </c>
    </row>
    <row r="677" spans="21:28">
      <c r="U677" s="84">
        <f t="shared" si="20"/>
        <v>1956</v>
      </c>
      <c r="V677" s="134">
        <f t="shared" si="21"/>
        <v>20485</v>
      </c>
      <c r="W677" s="94">
        <v>20485</v>
      </c>
      <c r="X677" t="str">
        <f>IF($X$4="none","",VLOOKUP($V677,'S5. Diversion'!$B$10:$AC$1450,'S9. Lookup Data'!$I$6+5,FALSE))</f>
        <v/>
      </c>
      <c r="Y677" t="str">
        <f>IF($Y$4="none","",VLOOKUP($V677,'S5. Diversion'!$B$10:$AC$1450,'S9. Lookup Data'!$I$7+5,FALSE))</f>
        <v/>
      </c>
      <c r="Z677" t="str">
        <f>IF($Z$4="none","",VLOOKUP($V677,'S5. Diversion'!$B$10:$AC$1450,'S9. Lookup Data'!$I$8+5,FALSE))</f>
        <v/>
      </c>
      <c r="AA677" t="str">
        <f>IF($AA$4="none","",VLOOKUP($V677,'S5. Diversion'!$B$10:$AC$1450,'S9. Lookup Data'!$I$9+5,FALSE))</f>
        <v/>
      </c>
      <c r="AB677" t="str">
        <f>IF($AB$4="none","",VLOOKUP($V677,'S5. Diversion'!$B$10:$AC$1450,'S9. Lookup Data'!$I$10+5,FALSE))</f>
        <v/>
      </c>
    </row>
    <row r="678" spans="21:28">
      <c r="U678" s="84">
        <f t="shared" si="20"/>
        <v>1956</v>
      </c>
      <c r="V678" s="134">
        <f t="shared" si="21"/>
        <v>20514</v>
      </c>
      <c r="W678" s="94">
        <v>20514</v>
      </c>
      <c r="X678" t="str">
        <f>IF($X$4="none","",VLOOKUP($V678,'S5. Diversion'!$B$10:$AC$1450,'S9. Lookup Data'!$I$6+5,FALSE))</f>
        <v/>
      </c>
      <c r="Y678" t="str">
        <f>IF($Y$4="none","",VLOOKUP($V678,'S5. Diversion'!$B$10:$AC$1450,'S9. Lookup Data'!$I$7+5,FALSE))</f>
        <v/>
      </c>
      <c r="Z678" t="str">
        <f>IF($Z$4="none","",VLOOKUP($V678,'S5. Diversion'!$B$10:$AC$1450,'S9. Lookup Data'!$I$8+5,FALSE))</f>
        <v/>
      </c>
      <c r="AA678" t="str">
        <f>IF($AA$4="none","",VLOOKUP($V678,'S5. Diversion'!$B$10:$AC$1450,'S9. Lookup Data'!$I$9+5,FALSE))</f>
        <v/>
      </c>
      <c r="AB678" t="str">
        <f>IF($AB$4="none","",VLOOKUP($V678,'S5. Diversion'!$B$10:$AC$1450,'S9. Lookup Data'!$I$10+5,FALSE))</f>
        <v/>
      </c>
    </row>
    <row r="679" spans="21:28">
      <c r="U679" s="84">
        <f t="shared" si="20"/>
        <v>1956</v>
      </c>
      <c r="V679" s="134">
        <f t="shared" si="21"/>
        <v>20545</v>
      </c>
      <c r="W679" s="94">
        <v>20545</v>
      </c>
      <c r="X679" t="str">
        <f>IF($X$4="none","",VLOOKUP($V679,'S5. Diversion'!$B$10:$AC$1450,'S9. Lookup Data'!$I$6+5,FALSE))</f>
        <v/>
      </c>
      <c r="Y679" t="str">
        <f>IF($Y$4="none","",VLOOKUP($V679,'S5. Diversion'!$B$10:$AC$1450,'S9. Lookup Data'!$I$7+5,FALSE))</f>
        <v/>
      </c>
      <c r="Z679" t="str">
        <f>IF($Z$4="none","",VLOOKUP($V679,'S5. Diversion'!$B$10:$AC$1450,'S9. Lookup Data'!$I$8+5,FALSE))</f>
        <v/>
      </c>
      <c r="AA679" t="str">
        <f>IF($AA$4="none","",VLOOKUP($V679,'S5. Diversion'!$B$10:$AC$1450,'S9. Lookup Data'!$I$9+5,FALSE))</f>
        <v/>
      </c>
      <c r="AB679" t="str">
        <f>IF($AB$4="none","",VLOOKUP($V679,'S5. Diversion'!$B$10:$AC$1450,'S9. Lookup Data'!$I$10+5,FALSE))</f>
        <v/>
      </c>
    </row>
    <row r="680" spans="21:28">
      <c r="U680" s="84">
        <f t="shared" si="20"/>
        <v>1956</v>
      </c>
      <c r="V680" s="134">
        <f t="shared" si="21"/>
        <v>20575</v>
      </c>
      <c r="W680" s="94">
        <v>20575</v>
      </c>
      <c r="X680" t="str">
        <f>IF($X$4="none","",VLOOKUP($V680,'S5. Diversion'!$B$10:$AC$1450,'S9. Lookup Data'!$I$6+5,FALSE))</f>
        <v/>
      </c>
      <c r="Y680" t="str">
        <f>IF($Y$4="none","",VLOOKUP($V680,'S5. Diversion'!$B$10:$AC$1450,'S9. Lookup Data'!$I$7+5,FALSE))</f>
        <v/>
      </c>
      <c r="Z680" t="str">
        <f>IF($Z$4="none","",VLOOKUP($V680,'S5. Diversion'!$B$10:$AC$1450,'S9. Lookup Data'!$I$8+5,FALSE))</f>
        <v/>
      </c>
      <c r="AA680" t="str">
        <f>IF($AA$4="none","",VLOOKUP($V680,'S5. Diversion'!$B$10:$AC$1450,'S9. Lookup Data'!$I$9+5,FALSE))</f>
        <v/>
      </c>
      <c r="AB680" t="str">
        <f>IF($AB$4="none","",VLOOKUP($V680,'S5. Diversion'!$B$10:$AC$1450,'S9. Lookup Data'!$I$10+5,FALSE))</f>
        <v/>
      </c>
    </row>
    <row r="681" spans="21:28">
      <c r="U681" s="84">
        <f t="shared" si="20"/>
        <v>1956</v>
      </c>
      <c r="V681" s="134">
        <f t="shared" si="21"/>
        <v>20606</v>
      </c>
      <c r="W681" s="94">
        <v>20606</v>
      </c>
      <c r="X681" t="str">
        <f>IF($X$4="none","",VLOOKUP($V681,'S5. Diversion'!$B$10:$AC$1450,'S9. Lookup Data'!$I$6+5,FALSE))</f>
        <v/>
      </c>
      <c r="Y681" t="str">
        <f>IF($Y$4="none","",VLOOKUP($V681,'S5. Diversion'!$B$10:$AC$1450,'S9. Lookup Data'!$I$7+5,FALSE))</f>
        <v/>
      </c>
      <c r="Z681" t="str">
        <f>IF($Z$4="none","",VLOOKUP($V681,'S5. Diversion'!$B$10:$AC$1450,'S9. Lookup Data'!$I$8+5,FALSE))</f>
        <v/>
      </c>
      <c r="AA681" t="str">
        <f>IF($AA$4="none","",VLOOKUP($V681,'S5. Diversion'!$B$10:$AC$1450,'S9. Lookup Data'!$I$9+5,FALSE))</f>
        <v/>
      </c>
      <c r="AB681" t="str">
        <f>IF($AB$4="none","",VLOOKUP($V681,'S5. Diversion'!$B$10:$AC$1450,'S9. Lookup Data'!$I$10+5,FALSE))</f>
        <v/>
      </c>
    </row>
    <row r="682" spans="21:28">
      <c r="U682" s="84">
        <f t="shared" si="20"/>
        <v>1956</v>
      </c>
      <c r="V682" s="134">
        <f t="shared" si="21"/>
        <v>20636</v>
      </c>
      <c r="W682" s="94">
        <v>20636</v>
      </c>
      <c r="X682" t="str">
        <f>IF($X$4="none","",VLOOKUP($V682,'S5. Diversion'!$B$10:$AC$1450,'S9. Lookup Data'!$I$6+5,FALSE))</f>
        <v/>
      </c>
      <c r="Y682" t="str">
        <f>IF($Y$4="none","",VLOOKUP($V682,'S5. Diversion'!$B$10:$AC$1450,'S9. Lookup Data'!$I$7+5,FALSE))</f>
        <v/>
      </c>
      <c r="Z682" t="str">
        <f>IF($Z$4="none","",VLOOKUP($V682,'S5. Diversion'!$B$10:$AC$1450,'S9. Lookup Data'!$I$8+5,FALSE))</f>
        <v/>
      </c>
      <c r="AA682" t="str">
        <f>IF($AA$4="none","",VLOOKUP($V682,'S5. Diversion'!$B$10:$AC$1450,'S9. Lookup Data'!$I$9+5,FALSE))</f>
        <v/>
      </c>
      <c r="AB682" t="str">
        <f>IF($AB$4="none","",VLOOKUP($V682,'S5. Diversion'!$B$10:$AC$1450,'S9. Lookup Data'!$I$10+5,FALSE))</f>
        <v/>
      </c>
    </row>
    <row r="683" spans="21:28">
      <c r="U683" s="84">
        <f t="shared" si="20"/>
        <v>1956</v>
      </c>
      <c r="V683" s="134">
        <f t="shared" si="21"/>
        <v>20667</v>
      </c>
      <c r="W683" s="94">
        <v>20667</v>
      </c>
      <c r="X683" t="str">
        <f>IF($X$4="none","",VLOOKUP($V683,'S5. Diversion'!$B$10:$AC$1450,'S9. Lookup Data'!$I$6+5,FALSE))</f>
        <v/>
      </c>
      <c r="Y683" t="str">
        <f>IF($Y$4="none","",VLOOKUP($V683,'S5. Diversion'!$B$10:$AC$1450,'S9. Lookup Data'!$I$7+5,FALSE))</f>
        <v/>
      </c>
      <c r="Z683" t="str">
        <f>IF($Z$4="none","",VLOOKUP($V683,'S5. Diversion'!$B$10:$AC$1450,'S9. Lookup Data'!$I$8+5,FALSE))</f>
        <v/>
      </c>
      <c r="AA683" t="str">
        <f>IF($AA$4="none","",VLOOKUP($V683,'S5. Diversion'!$B$10:$AC$1450,'S9. Lookup Data'!$I$9+5,FALSE))</f>
        <v/>
      </c>
      <c r="AB683" t="str">
        <f>IF($AB$4="none","",VLOOKUP($V683,'S5. Diversion'!$B$10:$AC$1450,'S9. Lookup Data'!$I$10+5,FALSE))</f>
        <v/>
      </c>
    </row>
    <row r="684" spans="21:28">
      <c r="U684" s="84">
        <f t="shared" si="20"/>
        <v>1956</v>
      </c>
      <c r="V684" s="134">
        <f t="shared" si="21"/>
        <v>20698</v>
      </c>
      <c r="W684" s="94">
        <v>20698</v>
      </c>
      <c r="X684" t="str">
        <f>IF($X$4="none","",VLOOKUP($V684,'S5. Diversion'!$B$10:$AC$1450,'S9. Lookup Data'!$I$6+5,FALSE))</f>
        <v/>
      </c>
      <c r="Y684" t="str">
        <f>IF($Y$4="none","",VLOOKUP($V684,'S5. Diversion'!$B$10:$AC$1450,'S9. Lookup Data'!$I$7+5,FALSE))</f>
        <v/>
      </c>
      <c r="Z684" t="str">
        <f>IF($Z$4="none","",VLOOKUP($V684,'S5. Diversion'!$B$10:$AC$1450,'S9. Lookup Data'!$I$8+5,FALSE))</f>
        <v/>
      </c>
      <c r="AA684" t="str">
        <f>IF($AA$4="none","",VLOOKUP($V684,'S5. Diversion'!$B$10:$AC$1450,'S9. Lookup Data'!$I$9+5,FALSE))</f>
        <v/>
      </c>
      <c r="AB684" t="str">
        <f>IF($AB$4="none","",VLOOKUP($V684,'S5. Diversion'!$B$10:$AC$1450,'S9. Lookup Data'!$I$10+5,FALSE))</f>
        <v/>
      </c>
    </row>
    <row r="685" spans="21:28">
      <c r="U685" s="84">
        <f t="shared" si="20"/>
        <v>1956</v>
      </c>
      <c r="V685" s="134">
        <f t="shared" si="21"/>
        <v>20728</v>
      </c>
      <c r="W685" s="94">
        <v>20728</v>
      </c>
      <c r="X685" t="str">
        <f>IF($X$4="none","",VLOOKUP($V685,'S5. Diversion'!$B$10:$AC$1450,'S9. Lookup Data'!$I$6+5,FALSE))</f>
        <v/>
      </c>
      <c r="Y685" t="str">
        <f>IF($Y$4="none","",VLOOKUP($V685,'S5. Diversion'!$B$10:$AC$1450,'S9. Lookup Data'!$I$7+5,FALSE))</f>
        <v/>
      </c>
      <c r="Z685" t="str">
        <f>IF($Z$4="none","",VLOOKUP($V685,'S5. Diversion'!$B$10:$AC$1450,'S9. Lookup Data'!$I$8+5,FALSE))</f>
        <v/>
      </c>
      <c r="AA685" t="str">
        <f>IF($AA$4="none","",VLOOKUP($V685,'S5. Diversion'!$B$10:$AC$1450,'S9. Lookup Data'!$I$9+5,FALSE))</f>
        <v/>
      </c>
      <c r="AB685" t="str">
        <f>IF($AB$4="none","",VLOOKUP($V685,'S5. Diversion'!$B$10:$AC$1450,'S9. Lookup Data'!$I$10+5,FALSE))</f>
        <v/>
      </c>
    </row>
    <row r="686" spans="21:28">
      <c r="U686" s="84">
        <f t="shared" si="20"/>
        <v>1956</v>
      </c>
      <c r="V686" s="134">
        <f t="shared" si="21"/>
        <v>20759</v>
      </c>
      <c r="W686" s="94">
        <v>20759</v>
      </c>
      <c r="X686" t="str">
        <f>IF($X$4="none","",VLOOKUP($V686,'S5. Diversion'!$B$10:$AC$1450,'S9. Lookup Data'!$I$6+5,FALSE))</f>
        <v/>
      </c>
      <c r="Y686" t="str">
        <f>IF($Y$4="none","",VLOOKUP($V686,'S5. Diversion'!$B$10:$AC$1450,'S9. Lookup Data'!$I$7+5,FALSE))</f>
        <v/>
      </c>
      <c r="Z686" t="str">
        <f>IF($Z$4="none","",VLOOKUP($V686,'S5. Diversion'!$B$10:$AC$1450,'S9. Lookup Data'!$I$8+5,FALSE))</f>
        <v/>
      </c>
      <c r="AA686" t="str">
        <f>IF($AA$4="none","",VLOOKUP($V686,'S5. Diversion'!$B$10:$AC$1450,'S9. Lookup Data'!$I$9+5,FALSE))</f>
        <v/>
      </c>
      <c r="AB686" t="str">
        <f>IF($AB$4="none","",VLOOKUP($V686,'S5. Diversion'!$B$10:$AC$1450,'S9. Lookup Data'!$I$10+5,FALSE))</f>
        <v/>
      </c>
    </row>
    <row r="687" spans="21:28">
      <c r="U687" s="84">
        <f t="shared" si="20"/>
        <v>1956</v>
      </c>
      <c r="V687" s="134">
        <f t="shared" si="21"/>
        <v>20789</v>
      </c>
      <c r="W687" s="94">
        <v>20789</v>
      </c>
      <c r="X687" t="str">
        <f>IF($X$4="none","",VLOOKUP($V687,'S5. Diversion'!$B$10:$AC$1450,'S9. Lookup Data'!$I$6+5,FALSE))</f>
        <v/>
      </c>
      <c r="Y687" t="str">
        <f>IF($Y$4="none","",VLOOKUP($V687,'S5. Diversion'!$B$10:$AC$1450,'S9. Lookup Data'!$I$7+5,FALSE))</f>
        <v/>
      </c>
      <c r="Z687" t="str">
        <f>IF($Z$4="none","",VLOOKUP($V687,'S5. Diversion'!$B$10:$AC$1450,'S9. Lookup Data'!$I$8+5,FALSE))</f>
        <v/>
      </c>
      <c r="AA687" t="str">
        <f>IF($AA$4="none","",VLOOKUP($V687,'S5. Diversion'!$B$10:$AC$1450,'S9. Lookup Data'!$I$9+5,FALSE))</f>
        <v/>
      </c>
      <c r="AB687" t="str">
        <f>IF($AB$4="none","",VLOOKUP($V687,'S5. Diversion'!$B$10:$AC$1450,'S9. Lookup Data'!$I$10+5,FALSE))</f>
        <v/>
      </c>
    </row>
    <row r="688" spans="21:28">
      <c r="U688" s="84">
        <f t="shared" si="20"/>
        <v>1956</v>
      </c>
      <c r="V688" s="134">
        <f t="shared" si="21"/>
        <v>20820</v>
      </c>
      <c r="W688" s="94">
        <v>20820</v>
      </c>
      <c r="X688" t="str">
        <f>IF($X$4="none","",VLOOKUP($V688,'S5. Diversion'!$B$10:$AC$1450,'S9. Lookup Data'!$I$6+5,FALSE))</f>
        <v/>
      </c>
      <c r="Y688" t="str">
        <f>IF($Y$4="none","",VLOOKUP($V688,'S5. Diversion'!$B$10:$AC$1450,'S9. Lookup Data'!$I$7+5,FALSE))</f>
        <v/>
      </c>
      <c r="Z688" t="str">
        <f>IF($Z$4="none","",VLOOKUP($V688,'S5. Diversion'!$B$10:$AC$1450,'S9. Lookup Data'!$I$8+5,FALSE))</f>
        <v/>
      </c>
      <c r="AA688" t="str">
        <f>IF($AA$4="none","",VLOOKUP($V688,'S5. Diversion'!$B$10:$AC$1450,'S9. Lookup Data'!$I$9+5,FALSE))</f>
        <v/>
      </c>
      <c r="AB688" t="str">
        <f>IF($AB$4="none","",VLOOKUP($V688,'S5. Diversion'!$B$10:$AC$1450,'S9. Lookup Data'!$I$10+5,FALSE))</f>
        <v/>
      </c>
    </row>
    <row r="689" spans="21:28">
      <c r="U689" s="84">
        <f t="shared" si="20"/>
        <v>1957</v>
      </c>
      <c r="V689" s="134">
        <f t="shared" si="21"/>
        <v>20851</v>
      </c>
      <c r="W689" s="94">
        <v>20851</v>
      </c>
      <c r="X689" t="str">
        <f>IF($X$4="none","",VLOOKUP($V689,'S5. Diversion'!$B$10:$AC$1450,'S9. Lookup Data'!$I$6+5,FALSE))</f>
        <v/>
      </c>
      <c r="Y689" t="str">
        <f>IF($Y$4="none","",VLOOKUP($V689,'S5. Diversion'!$B$10:$AC$1450,'S9. Lookup Data'!$I$7+5,FALSE))</f>
        <v/>
      </c>
      <c r="Z689" t="str">
        <f>IF($Z$4="none","",VLOOKUP($V689,'S5. Diversion'!$B$10:$AC$1450,'S9. Lookup Data'!$I$8+5,FALSE))</f>
        <v/>
      </c>
      <c r="AA689" t="str">
        <f>IF($AA$4="none","",VLOOKUP($V689,'S5. Diversion'!$B$10:$AC$1450,'S9. Lookup Data'!$I$9+5,FALSE))</f>
        <v/>
      </c>
      <c r="AB689" t="str">
        <f>IF($AB$4="none","",VLOOKUP($V689,'S5. Diversion'!$B$10:$AC$1450,'S9. Lookup Data'!$I$10+5,FALSE))</f>
        <v/>
      </c>
    </row>
    <row r="690" spans="21:28">
      <c r="U690" s="84">
        <f t="shared" si="20"/>
        <v>1957</v>
      </c>
      <c r="V690" s="134">
        <f t="shared" si="21"/>
        <v>20879</v>
      </c>
      <c r="W690" s="94">
        <v>20879</v>
      </c>
      <c r="X690" t="str">
        <f>IF($X$4="none","",VLOOKUP($V690,'S5. Diversion'!$B$10:$AC$1450,'S9. Lookup Data'!$I$6+5,FALSE))</f>
        <v/>
      </c>
      <c r="Y690" t="str">
        <f>IF($Y$4="none","",VLOOKUP($V690,'S5. Diversion'!$B$10:$AC$1450,'S9. Lookup Data'!$I$7+5,FALSE))</f>
        <v/>
      </c>
      <c r="Z690" t="str">
        <f>IF($Z$4="none","",VLOOKUP($V690,'S5. Diversion'!$B$10:$AC$1450,'S9. Lookup Data'!$I$8+5,FALSE))</f>
        <v/>
      </c>
      <c r="AA690" t="str">
        <f>IF($AA$4="none","",VLOOKUP($V690,'S5. Diversion'!$B$10:$AC$1450,'S9. Lookup Data'!$I$9+5,FALSE))</f>
        <v/>
      </c>
      <c r="AB690" t="str">
        <f>IF($AB$4="none","",VLOOKUP($V690,'S5. Diversion'!$B$10:$AC$1450,'S9. Lookup Data'!$I$10+5,FALSE))</f>
        <v/>
      </c>
    </row>
    <row r="691" spans="21:28">
      <c r="U691" s="84">
        <f t="shared" si="20"/>
        <v>1957</v>
      </c>
      <c r="V691" s="134">
        <f t="shared" si="21"/>
        <v>20910</v>
      </c>
      <c r="W691" s="94">
        <v>20910</v>
      </c>
      <c r="X691" t="str">
        <f>IF($X$4="none","",VLOOKUP($V691,'S5. Diversion'!$B$10:$AC$1450,'S9. Lookup Data'!$I$6+5,FALSE))</f>
        <v/>
      </c>
      <c r="Y691" t="str">
        <f>IF($Y$4="none","",VLOOKUP($V691,'S5. Diversion'!$B$10:$AC$1450,'S9. Lookup Data'!$I$7+5,FALSE))</f>
        <v/>
      </c>
      <c r="Z691" t="str">
        <f>IF($Z$4="none","",VLOOKUP($V691,'S5. Diversion'!$B$10:$AC$1450,'S9. Lookup Data'!$I$8+5,FALSE))</f>
        <v/>
      </c>
      <c r="AA691" t="str">
        <f>IF($AA$4="none","",VLOOKUP($V691,'S5. Diversion'!$B$10:$AC$1450,'S9. Lookup Data'!$I$9+5,FALSE))</f>
        <v/>
      </c>
      <c r="AB691" t="str">
        <f>IF($AB$4="none","",VLOOKUP($V691,'S5. Diversion'!$B$10:$AC$1450,'S9. Lookup Data'!$I$10+5,FALSE))</f>
        <v/>
      </c>
    </row>
    <row r="692" spans="21:28">
      <c r="U692" s="84">
        <f t="shared" si="20"/>
        <v>1957</v>
      </c>
      <c r="V692" s="134">
        <f t="shared" si="21"/>
        <v>20940</v>
      </c>
      <c r="W692" s="94">
        <v>20940</v>
      </c>
      <c r="X692" t="str">
        <f>IF($X$4="none","",VLOOKUP($V692,'S5. Diversion'!$B$10:$AC$1450,'S9. Lookup Data'!$I$6+5,FALSE))</f>
        <v/>
      </c>
      <c r="Y692" t="str">
        <f>IF($Y$4="none","",VLOOKUP($V692,'S5. Diversion'!$B$10:$AC$1450,'S9. Lookup Data'!$I$7+5,FALSE))</f>
        <v/>
      </c>
      <c r="Z692" t="str">
        <f>IF($Z$4="none","",VLOOKUP($V692,'S5. Diversion'!$B$10:$AC$1450,'S9. Lookup Data'!$I$8+5,FALSE))</f>
        <v/>
      </c>
      <c r="AA692" t="str">
        <f>IF($AA$4="none","",VLOOKUP($V692,'S5. Diversion'!$B$10:$AC$1450,'S9. Lookup Data'!$I$9+5,FALSE))</f>
        <v/>
      </c>
      <c r="AB692" t="str">
        <f>IF($AB$4="none","",VLOOKUP($V692,'S5. Diversion'!$B$10:$AC$1450,'S9. Lookup Data'!$I$10+5,FALSE))</f>
        <v/>
      </c>
    </row>
    <row r="693" spans="21:28">
      <c r="U693" s="84">
        <f t="shared" si="20"/>
        <v>1957</v>
      </c>
      <c r="V693" s="134">
        <f t="shared" si="21"/>
        <v>20971</v>
      </c>
      <c r="W693" s="94">
        <v>20971</v>
      </c>
      <c r="X693" t="str">
        <f>IF($X$4="none","",VLOOKUP($V693,'S5. Diversion'!$B$10:$AC$1450,'S9. Lookup Data'!$I$6+5,FALSE))</f>
        <v/>
      </c>
      <c r="Y693" t="str">
        <f>IF($Y$4="none","",VLOOKUP($V693,'S5. Diversion'!$B$10:$AC$1450,'S9. Lookup Data'!$I$7+5,FALSE))</f>
        <v/>
      </c>
      <c r="Z693" t="str">
        <f>IF($Z$4="none","",VLOOKUP($V693,'S5. Diversion'!$B$10:$AC$1450,'S9. Lookup Data'!$I$8+5,FALSE))</f>
        <v/>
      </c>
      <c r="AA693" t="str">
        <f>IF($AA$4="none","",VLOOKUP($V693,'S5. Diversion'!$B$10:$AC$1450,'S9. Lookup Data'!$I$9+5,FALSE))</f>
        <v/>
      </c>
      <c r="AB693" t="str">
        <f>IF($AB$4="none","",VLOOKUP($V693,'S5. Diversion'!$B$10:$AC$1450,'S9. Lookup Data'!$I$10+5,FALSE))</f>
        <v/>
      </c>
    </row>
    <row r="694" spans="21:28">
      <c r="U694" s="84">
        <f t="shared" si="20"/>
        <v>1957</v>
      </c>
      <c r="V694" s="134">
        <f t="shared" si="21"/>
        <v>21001</v>
      </c>
      <c r="W694" s="94">
        <v>21001</v>
      </c>
      <c r="X694" t="str">
        <f>IF($X$4="none","",VLOOKUP($V694,'S5. Diversion'!$B$10:$AC$1450,'S9. Lookup Data'!$I$6+5,FALSE))</f>
        <v/>
      </c>
      <c r="Y694" t="str">
        <f>IF($Y$4="none","",VLOOKUP($V694,'S5. Diversion'!$B$10:$AC$1450,'S9. Lookup Data'!$I$7+5,FALSE))</f>
        <v/>
      </c>
      <c r="Z694" t="str">
        <f>IF($Z$4="none","",VLOOKUP($V694,'S5. Diversion'!$B$10:$AC$1450,'S9. Lookup Data'!$I$8+5,FALSE))</f>
        <v/>
      </c>
      <c r="AA694" t="str">
        <f>IF($AA$4="none","",VLOOKUP($V694,'S5. Diversion'!$B$10:$AC$1450,'S9. Lookup Data'!$I$9+5,FALSE))</f>
        <v/>
      </c>
      <c r="AB694" t="str">
        <f>IF($AB$4="none","",VLOOKUP($V694,'S5. Diversion'!$B$10:$AC$1450,'S9. Lookup Data'!$I$10+5,FALSE))</f>
        <v/>
      </c>
    </row>
    <row r="695" spans="21:28">
      <c r="U695" s="84">
        <f t="shared" si="20"/>
        <v>1957</v>
      </c>
      <c r="V695" s="134">
        <f t="shared" si="21"/>
        <v>21032</v>
      </c>
      <c r="W695" s="94">
        <v>21032</v>
      </c>
      <c r="X695" t="str">
        <f>IF($X$4="none","",VLOOKUP($V695,'S5. Diversion'!$B$10:$AC$1450,'S9. Lookup Data'!$I$6+5,FALSE))</f>
        <v/>
      </c>
      <c r="Y695" t="str">
        <f>IF($Y$4="none","",VLOOKUP($V695,'S5. Diversion'!$B$10:$AC$1450,'S9. Lookup Data'!$I$7+5,FALSE))</f>
        <v/>
      </c>
      <c r="Z695" t="str">
        <f>IF($Z$4="none","",VLOOKUP($V695,'S5. Diversion'!$B$10:$AC$1450,'S9. Lookup Data'!$I$8+5,FALSE))</f>
        <v/>
      </c>
      <c r="AA695" t="str">
        <f>IF($AA$4="none","",VLOOKUP($V695,'S5. Diversion'!$B$10:$AC$1450,'S9. Lookup Data'!$I$9+5,FALSE))</f>
        <v/>
      </c>
      <c r="AB695" t="str">
        <f>IF($AB$4="none","",VLOOKUP($V695,'S5. Diversion'!$B$10:$AC$1450,'S9. Lookup Data'!$I$10+5,FALSE))</f>
        <v/>
      </c>
    </row>
    <row r="696" spans="21:28">
      <c r="U696" s="84">
        <f t="shared" si="20"/>
        <v>1957</v>
      </c>
      <c r="V696" s="134">
        <f t="shared" si="21"/>
        <v>21063</v>
      </c>
      <c r="W696" s="94">
        <v>21063</v>
      </c>
      <c r="X696" t="str">
        <f>IF($X$4="none","",VLOOKUP($V696,'S5. Diversion'!$B$10:$AC$1450,'S9. Lookup Data'!$I$6+5,FALSE))</f>
        <v/>
      </c>
      <c r="Y696" t="str">
        <f>IF($Y$4="none","",VLOOKUP($V696,'S5. Diversion'!$B$10:$AC$1450,'S9. Lookup Data'!$I$7+5,FALSE))</f>
        <v/>
      </c>
      <c r="Z696" t="str">
        <f>IF($Z$4="none","",VLOOKUP($V696,'S5. Diversion'!$B$10:$AC$1450,'S9. Lookup Data'!$I$8+5,FALSE))</f>
        <v/>
      </c>
      <c r="AA696" t="str">
        <f>IF($AA$4="none","",VLOOKUP($V696,'S5. Diversion'!$B$10:$AC$1450,'S9. Lookup Data'!$I$9+5,FALSE))</f>
        <v/>
      </c>
      <c r="AB696" t="str">
        <f>IF($AB$4="none","",VLOOKUP($V696,'S5. Diversion'!$B$10:$AC$1450,'S9. Lookup Data'!$I$10+5,FALSE))</f>
        <v/>
      </c>
    </row>
    <row r="697" spans="21:28">
      <c r="U697" s="84">
        <f t="shared" si="20"/>
        <v>1957</v>
      </c>
      <c r="V697" s="134">
        <f t="shared" si="21"/>
        <v>21093</v>
      </c>
      <c r="W697" s="94">
        <v>21093</v>
      </c>
      <c r="X697" t="str">
        <f>IF($X$4="none","",VLOOKUP($V697,'S5. Diversion'!$B$10:$AC$1450,'S9. Lookup Data'!$I$6+5,FALSE))</f>
        <v/>
      </c>
      <c r="Y697" t="str">
        <f>IF($Y$4="none","",VLOOKUP($V697,'S5. Diversion'!$B$10:$AC$1450,'S9. Lookup Data'!$I$7+5,FALSE))</f>
        <v/>
      </c>
      <c r="Z697" t="str">
        <f>IF($Z$4="none","",VLOOKUP($V697,'S5. Diversion'!$B$10:$AC$1450,'S9. Lookup Data'!$I$8+5,FALSE))</f>
        <v/>
      </c>
      <c r="AA697" t="str">
        <f>IF($AA$4="none","",VLOOKUP($V697,'S5. Diversion'!$B$10:$AC$1450,'S9. Lookup Data'!$I$9+5,FALSE))</f>
        <v/>
      </c>
      <c r="AB697" t="str">
        <f>IF($AB$4="none","",VLOOKUP($V697,'S5. Diversion'!$B$10:$AC$1450,'S9. Lookup Data'!$I$10+5,FALSE))</f>
        <v/>
      </c>
    </row>
    <row r="698" spans="21:28">
      <c r="U698" s="84">
        <f t="shared" si="20"/>
        <v>1957</v>
      </c>
      <c r="V698" s="134">
        <f t="shared" si="21"/>
        <v>21124</v>
      </c>
      <c r="W698" s="94">
        <v>21124</v>
      </c>
      <c r="X698" t="str">
        <f>IF($X$4="none","",VLOOKUP($V698,'S5. Diversion'!$B$10:$AC$1450,'S9. Lookup Data'!$I$6+5,FALSE))</f>
        <v/>
      </c>
      <c r="Y698" t="str">
        <f>IF($Y$4="none","",VLOOKUP($V698,'S5. Diversion'!$B$10:$AC$1450,'S9. Lookup Data'!$I$7+5,FALSE))</f>
        <v/>
      </c>
      <c r="Z698" t="str">
        <f>IF($Z$4="none","",VLOOKUP($V698,'S5. Diversion'!$B$10:$AC$1450,'S9. Lookup Data'!$I$8+5,FALSE))</f>
        <v/>
      </c>
      <c r="AA698" t="str">
        <f>IF($AA$4="none","",VLOOKUP($V698,'S5. Diversion'!$B$10:$AC$1450,'S9. Lookup Data'!$I$9+5,FALSE))</f>
        <v/>
      </c>
      <c r="AB698" t="str">
        <f>IF($AB$4="none","",VLOOKUP($V698,'S5. Diversion'!$B$10:$AC$1450,'S9. Lookup Data'!$I$10+5,FALSE))</f>
        <v/>
      </c>
    </row>
    <row r="699" spans="21:28">
      <c r="U699" s="84">
        <f t="shared" si="20"/>
        <v>1957</v>
      </c>
      <c r="V699" s="134">
        <f t="shared" si="21"/>
        <v>21154</v>
      </c>
      <c r="W699" s="94">
        <v>21154</v>
      </c>
      <c r="X699" t="str">
        <f>IF($X$4="none","",VLOOKUP($V699,'S5. Diversion'!$B$10:$AC$1450,'S9. Lookup Data'!$I$6+5,FALSE))</f>
        <v/>
      </c>
      <c r="Y699" t="str">
        <f>IF($Y$4="none","",VLOOKUP($V699,'S5. Diversion'!$B$10:$AC$1450,'S9. Lookup Data'!$I$7+5,FALSE))</f>
        <v/>
      </c>
      <c r="Z699" t="str">
        <f>IF($Z$4="none","",VLOOKUP($V699,'S5. Diversion'!$B$10:$AC$1450,'S9. Lookup Data'!$I$8+5,FALSE))</f>
        <v/>
      </c>
      <c r="AA699" t="str">
        <f>IF($AA$4="none","",VLOOKUP($V699,'S5. Diversion'!$B$10:$AC$1450,'S9. Lookup Data'!$I$9+5,FALSE))</f>
        <v/>
      </c>
      <c r="AB699" t="str">
        <f>IF($AB$4="none","",VLOOKUP($V699,'S5. Diversion'!$B$10:$AC$1450,'S9. Lookup Data'!$I$10+5,FALSE))</f>
        <v/>
      </c>
    </row>
    <row r="700" spans="21:28">
      <c r="U700" s="84">
        <f t="shared" si="20"/>
        <v>1957</v>
      </c>
      <c r="V700" s="134">
        <f t="shared" si="21"/>
        <v>21185</v>
      </c>
      <c r="W700" s="94">
        <v>21185</v>
      </c>
      <c r="X700" t="str">
        <f>IF($X$4="none","",VLOOKUP($V700,'S5. Diversion'!$B$10:$AC$1450,'S9. Lookup Data'!$I$6+5,FALSE))</f>
        <v/>
      </c>
      <c r="Y700" t="str">
        <f>IF($Y$4="none","",VLOOKUP($V700,'S5. Diversion'!$B$10:$AC$1450,'S9. Lookup Data'!$I$7+5,FALSE))</f>
        <v/>
      </c>
      <c r="Z700" t="str">
        <f>IF($Z$4="none","",VLOOKUP($V700,'S5. Diversion'!$B$10:$AC$1450,'S9. Lookup Data'!$I$8+5,FALSE))</f>
        <v/>
      </c>
      <c r="AA700" t="str">
        <f>IF($AA$4="none","",VLOOKUP($V700,'S5. Diversion'!$B$10:$AC$1450,'S9. Lookup Data'!$I$9+5,FALSE))</f>
        <v/>
      </c>
      <c r="AB700" t="str">
        <f>IF($AB$4="none","",VLOOKUP($V700,'S5. Diversion'!$B$10:$AC$1450,'S9. Lookup Data'!$I$10+5,FALSE))</f>
        <v/>
      </c>
    </row>
    <row r="701" spans="21:28">
      <c r="U701" s="84">
        <f t="shared" si="20"/>
        <v>1958</v>
      </c>
      <c r="V701" s="134">
        <f t="shared" si="21"/>
        <v>21216</v>
      </c>
      <c r="W701" s="94">
        <v>21216</v>
      </c>
      <c r="X701" t="str">
        <f>IF($X$4="none","",VLOOKUP($V701,'S5. Diversion'!$B$10:$AC$1450,'S9. Lookup Data'!$I$6+5,FALSE))</f>
        <v/>
      </c>
      <c r="Y701" t="str">
        <f>IF($Y$4="none","",VLOOKUP($V701,'S5. Diversion'!$B$10:$AC$1450,'S9. Lookup Data'!$I$7+5,FALSE))</f>
        <v/>
      </c>
      <c r="Z701" t="str">
        <f>IF($Z$4="none","",VLOOKUP($V701,'S5. Diversion'!$B$10:$AC$1450,'S9. Lookup Data'!$I$8+5,FALSE))</f>
        <v/>
      </c>
      <c r="AA701" t="str">
        <f>IF($AA$4="none","",VLOOKUP($V701,'S5. Diversion'!$B$10:$AC$1450,'S9. Lookup Data'!$I$9+5,FALSE))</f>
        <v/>
      </c>
      <c r="AB701" t="str">
        <f>IF($AB$4="none","",VLOOKUP($V701,'S5. Diversion'!$B$10:$AC$1450,'S9. Lookup Data'!$I$10+5,FALSE))</f>
        <v/>
      </c>
    </row>
    <row r="702" spans="21:28">
      <c r="U702" s="84">
        <f t="shared" si="20"/>
        <v>1958</v>
      </c>
      <c r="V702" s="134">
        <f t="shared" si="21"/>
        <v>21244</v>
      </c>
      <c r="W702" s="94">
        <v>21244</v>
      </c>
      <c r="X702" t="str">
        <f>IF($X$4="none","",VLOOKUP($V702,'S5. Diversion'!$B$10:$AC$1450,'S9. Lookup Data'!$I$6+5,FALSE))</f>
        <v/>
      </c>
      <c r="Y702" t="str">
        <f>IF($Y$4="none","",VLOOKUP($V702,'S5. Diversion'!$B$10:$AC$1450,'S9. Lookup Data'!$I$7+5,FALSE))</f>
        <v/>
      </c>
      <c r="Z702" t="str">
        <f>IF($Z$4="none","",VLOOKUP($V702,'S5. Diversion'!$B$10:$AC$1450,'S9. Lookup Data'!$I$8+5,FALSE))</f>
        <v/>
      </c>
      <c r="AA702" t="str">
        <f>IF($AA$4="none","",VLOOKUP($V702,'S5. Diversion'!$B$10:$AC$1450,'S9. Lookup Data'!$I$9+5,FALSE))</f>
        <v/>
      </c>
      <c r="AB702" t="str">
        <f>IF($AB$4="none","",VLOOKUP($V702,'S5. Diversion'!$B$10:$AC$1450,'S9. Lookup Data'!$I$10+5,FALSE))</f>
        <v/>
      </c>
    </row>
    <row r="703" spans="21:28">
      <c r="U703" s="84">
        <f t="shared" si="20"/>
        <v>1958</v>
      </c>
      <c r="V703" s="134">
        <f t="shared" si="21"/>
        <v>21275</v>
      </c>
      <c r="W703" s="94">
        <v>21275</v>
      </c>
      <c r="X703" t="str">
        <f>IF($X$4="none","",VLOOKUP($V703,'S5. Diversion'!$B$10:$AC$1450,'S9. Lookup Data'!$I$6+5,FALSE))</f>
        <v/>
      </c>
      <c r="Y703" t="str">
        <f>IF($Y$4="none","",VLOOKUP($V703,'S5. Diversion'!$B$10:$AC$1450,'S9. Lookup Data'!$I$7+5,FALSE))</f>
        <v/>
      </c>
      <c r="Z703" t="str">
        <f>IF($Z$4="none","",VLOOKUP($V703,'S5. Diversion'!$B$10:$AC$1450,'S9. Lookup Data'!$I$8+5,FALSE))</f>
        <v/>
      </c>
      <c r="AA703" t="str">
        <f>IF($AA$4="none","",VLOOKUP($V703,'S5. Diversion'!$B$10:$AC$1450,'S9. Lookup Data'!$I$9+5,FALSE))</f>
        <v/>
      </c>
      <c r="AB703" t="str">
        <f>IF($AB$4="none","",VLOOKUP($V703,'S5. Diversion'!$B$10:$AC$1450,'S9. Lookup Data'!$I$10+5,FALSE))</f>
        <v/>
      </c>
    </row>
    <row r="704" spans="21:28">
      <c r="U704" s="84">
        <f t="shared" si="20"/>
        <v>1958</v>
      </c>
      <c r="V704" s="134">
        <f t="shared" si="21"/>
        <v>21305</v>
      </c>
      <c r="W704" s="94">
        <v>21305</v>
      </c>
      <c r="X704" t="str">
        <f>IF($X$4="none","",VLOOKUP($V704,'S5. Diversion'!$B$10:$AC$1450,'S9. Lookup Data'!$I$6+5,FALSE))</f>
        <v/>
      </c>
      <c r="Y704" t="str">
        <f>IF($Y$4="none","",VLOOKUP($V704,'S5. Diversion'!$B$10:$AC$1450,'S9. Lookup Data'!$I$7+5,FALSE))</f>
        <v/>
      </c>
      <c r="Z704" t="str">
        <f>IF($Z$4="none","",VLOOKUP($V704,'S5. Diversion'!$B$10:$AC$1450,'S9. Lookup Data'!$I$8+5,FALSE))</f>
        <v/>
      </c>
      <c r="AA704" t="str">
        <f>IF($AA$4="none","",VLOOKUP($V704,'S5. Diversion'!$B$10:$AC$1450,'S9. Lookup Data'!$I$9+5,FALSE))</f>
        <v/>
      </c>
      <c r="AB704" t="str">
        <f>IF($AB$4="none","",VLOOKUP($V704,'S5. Diversion'!$B$10:$AC$1450,'S9. Lookup Data'!$I$10+5,FALSE))</f>
        <v/>
      </c>
    </row>
    <row r="705" spans="21:28">
      <c r="U705" s="84">
        <f t="shared" si="20"/>
        <v>1958</v>
      </c>
      <c r="V705" s="134">
        <f t="shared" si="21"/>
        <v>21336</v>
      </c>
      <c r="W705" s="94">
        <v>21336</v>
      </c>
      <c r="X705" t="str">
        <f>IF($X$4="none","",VLOOKUP($V705,'S5. Diversion'!$B$10:$AC$1450,'S9. Lookup Data'!$I$6+5,FALSE))</f>
        <v/>
      </c>
      <c r="Y705" t="str">
        <f>IF($Y$4="none","",VLOOKUP($V705,'S5. Diversion'!$B$10:$AC$1450,'S9. Lookup Data'!$I$7+5,FALSE))</f>
        <v/>
      </c>
      <c r="Z705" t="str">
        <f>IF($Z$4="none","",VLOOKUP($V705,'S5. Diversion'!$B$10:$AC$1450,'S9. Lookup Data'!$I$8+5,FALSE))</f>
        <v/>
      </c>
      <c r="AA705" t="str">
        <f>IF($AA$4="none","",VLOOKUP($V705,'S5. Diversion'!$B$10:$AC$1450,'S9. Lookup Data'!$I$9+5,FALSE))</f>
        <v/>
      </c>
      <c r="AB705" t="str">
        <f>IF($AB$4="none","",VLOOKUP($V705,'S5. Diversion'!$B$10:$AC$1450,'S9. Lookup Data'!$I$10+5,FALSE))</f>
        <v/>
      </c>
    </row>
    <row r="706" spans="21:28">
      <c r="U706" s="84">
        <f t="shared" si="20"/>
        <v>1958</v>
      </c>
      <c r="V706" s="134">
        <f t="shared" si="21"/>
        <v>21366</v>
      </c>
      <c r="W706" s="94">
        <v>21366</v>
      </c>
      <c r="X706" t="str">
        <f>IF($X$4="none","",VLOOKUP($V706,'S5. Diversion'!$B$10:$AC$1450,'S9. Lookup Data'!$I$6+5,FALSE))</f>
        <v/>
      </c>
      <c r="Y706" t="str">
        <f>IF($Y$4="none","",VLOOKUP($V706,'S5. Diversion'!$B$10:$AC$1450,'S9. Lookup Data'!$I$7+5,FALSE))</f>
        <v/>
      </c>
      <c r="Z706" t="str">
        <f>IF($Z$4="none","",VLOOKUP($V706,'S5. Diversion'!$B$10:$AC$1450,'S9. Lookup Data'!$I$8+5,FALSE))</f>
        <v/>
      </c>
      <c r="AA706" t="str">
        <f>IF($AA$4="none","",VLOOKUP($V706,'S5. Diversion'!$B$10:$AC$1450,'S9. Lookup Data'!$I$9+5,FALSE))</f>
        <v/>
      </c>
      <c r="AB706" t="str">
        <f>IF($AB$4="none","",VLOOKUP($V706,'S5. Diversion'!$B$10:$AC$1450,'S9. Lookup Data'!$I$10+5,FALSE))</f>
        <v/>
      </c>
    </row>
    <row r="707" spans="21:28">
      <c r="U707" s="84">
        <f t="shared" si="20"/>
        <v>1958</v>
      </c>
      <c r="V707" s="134">
        <f t="shared" si="21"/>
        <v>21397</v>
      </c>
      <c r="W707" s="94">
        <v>21397</v>
      </c>
      <c r="X707" t="str">
        <f>IF($X$4="none","",VLOOKUP($V707,'S5. Diversion'!$B$10:$AC$1450,'S9. Lookup Data'!$I$6+5,FALSE))</f>
        <v/>
      </c>
      <c r="Y707" t="str">
        <f>IF($Y$4="none","",VLOOKUP($V707,'S5. Diversion'!$B$10:$AC$1450,'S9. Lookup Data'!$I$7+5,FALSE))</f>
        <v/>
      </c>
      <c r="Z707" t="str">
        <f>IF($Z$4="none","",VLOOKUP($V707,'S5. Diversion'!$B$10:$AC$1450,'S9. Lookup Data'!$I$8+5,FALSE))</f>
        <v/>
      </c>
      <c r="AA707" t="str">
        <f>IF($AA$4="none","",VLOOKUP($V707,'S5. Diversion'!$B$10:$AC$1450,'S9. Lookup Data'!$I$9+5,FALSE))</f>
        <v/>
      </c>
      <c r="AB707" t="str">
        <f>IF($AB$4="none","",VLOOKUP($V707,'S5. Diversion'!$B$10:$AC$1450,'S9. Lookup Data'!$I$10+5,FALSE))</f>
        <v/>
      </c>
    </row>
    <row r="708" spans="21:28">
      <c r="U708" s="84">
        <f t="shared" si="20"/>
        <v>1958</v>
      </c>
      <c r="V708" s="134">
        <f t="shared" si="21"/>
        <v>21428</v>
      </c>
      <c r="W708" s="94">
        <v>21428</v>
      </c>
      <c r="X708" t="str">
        <f>IF($X$4="none","",VLOOKUP($V708,'S5. Diversion'!$B$10:$AC$1450,'S9. Lookup Data'!$I$6+5,FALSE))</f>
        <v/>
      </c>
      <c r="Y708" t="str">
        <f>IF($Y$4="none","",VLOOKUP($V708,'S5. Diversion'!$B$10:$AC$1450,'S9. Lookup Data'!$I$7+5,FALSE))</f>
        <v/>
      </c>
      <c r="Z708" t="str">
        <f>IF($Z$4="none","",VLOOKUP($V708,'S5. Diversion'!$B$10:$AC$1450,'S9. Lookup Data'!$I$8+5,FALSE))</f>
        <v/>
      </c>
      <c r="AA708" t="str">
        <f>IF($AA$4="none","",VLOOKUP($V708,'S5. Diversion'!$B$10:$AC$1450,'S9. Lookup Data'!$I$9+5,FALSE))</f>
        <v/>
      </c>
      <c r="AB708" t="str">
        <f>IF($AB$4="none","",VLOOKUP($V708,'S5. Diversion'!$B$10:$AC$1450,'S9. Lookup Data'!$I$10+5,FALSE))</f>
        <v/>
      </c>
    </row>
    <row r="709" spans="21:28">
      <c r="U709" s="84">
        <f t="shared" si="20"/>
        <v>1958</v>
      </c>
      <c r="V709" s="134">
        <f t="shared" si="21"/>
        <v>21458</v>
      </c>
      <c r="W709" s="94">
        <v>21458</v>
      </c>
      <c r="X709" t="str">
        <f>IF($X$4="none","",VLOOKUP($V709,'S5. Diversion'!$B$10:$AC$1450,'S9. Lookup Data'!$I$6+5,FALSE))</f>
        <v/>
      </c>
      <c r="Y709" t="str">
        <f>IF($Y$4="none","",VLOOKUP($V709,'S5. Diversion'!$B$10:$AC$1450,'S9. Lookup Data'!$I$7+5,FALSE))</f>
        <v/>
      </c>
      <c r="Z709" t="str">
        <f>IF($Z$4="none","",VLOOKUP($V709,'S5. Diversion'!$B$10:$AC$1450,'S9. Lookup Data'!$I$8+5,FALSE))</f>
        <v/>
      </c>
      <c r="AA709" t="str">
        <f>IF($AA$4="none","",VLOOKUP($V709,'S5. Diversion'!$B$10:$AC$1450,'S9. Lookup Data'!$I$9+5,FALSE))</f>
        <v/>
      </c>
      <c r="AB709" t="str">
        <f>IF($AB$4="none","",VLOOKUP($V709,'S5. Diversion'!$B$10:$AC$1450,'S9. Lookup Data'!$I$10+5,FALSE))</f>
        <v/>
      </c>
    </row>
    <row r="710" spans="21:28">
      <c r="U710" s="84">
        <f t="shared" ref="U710:U773" si="22">YEAR(W710)</f>
        <v>1958</v>
      </c>
      <c r="V710" s="134">
        <f t="shared" ref="V710:V773" si="23">W710</f>
        <v>21489</v>
      </c>
      <c r="W710" s="94">
        <v>21489</v>
      </c>
      <c r="X710" t="str">
        <f>IF($X$4="none","",VLOOKUP($V710,'S5. Diversion'!$B$10:$AC$1450,'S9. Lookup Data'!$I$6+5,FALSE))</f>
        <v/>
      </c>
      <c r="Y710" t="str">
        <f>IF($Y$4="none","",VLOOKUP($V710,'S5. Diversion'!$B$10:$AC$1450,'S9. Lookup Data'!$I$7+5,FALSE))</f>
        <v/>
      </c>
      <c r="Z710" t="str">
        <f>IF($Z$4="none","",VLOOKUP($V710,'S5. Diversion'!$B$10:$AC$1450,'S9. Lookup Data'!$I$8+5,FALSE))</f>
        <v/>
      </c>
      <c r="AA710" t="str">
        <f>IF($AA$4="none","",VLOOKUP($V710,'S5. Diversion'!$B$10:$AC$1450,'S9. Lookup Data'!$I$9+5,FALSE))</f>
        <v/>
      </c>
      <c r="AB710" t="str">
        <f>IF($AB$4="none","",VLOOKUP($V710,'S5. Diversion'!$B$10:$AC$1450,'S9. Lookup Data'!$I$10+5,FALSE))</f>
        <v/>
      </c>
    </row>
    <row r="711" spans="21:28">
      <c r="U711" s="84">
        <f t="shared" si="22"/>
        <v>1958</v>
      </c>
      <c r="V711" s="134">
        <f t="shared" si="23"/>
        <v>21519</v>
      </c>
      <c r="W711" s="94">
        <v>21519</v>
      </c>
      <c r="X711" t="str">
        <f>IF($X$4="none","",VLOOKUP($V711,'S5. Diversion'!$B$10:$AC$1450,'S9. Lookup Data'!$I$6+5,FALSE))</f>
        <v/>
      </c>
      <c r="Y711" t="str">
        <f>IF($Y$4="none","",VLOOKUP($V711,'S5. Diversion'!$B$10:$AC$1450,'S9. Lookup Data'!$I$7+5,FALSE))</f>
        <v/>
      </c>
      <c r="Z711" t="str">
        <f>IF($Z$4="none","",VLOOKUP($V711,'S5. Diversion'!$B$10:$AC$1450,'S9. Lookup Data'!$I$8+5,FALSE))</f>
        <v/>
      </c>
      <c r="AA711" t="str">
        <f>IF($AA$4="none","",VLOOKUP($V711,'S5. Diversion'!$B$10:$AC$1450,'S9. Lookup Data'!$I$9+5,FALSE))</f>
        <v/>
      </c>
      <c r="AB711" t="str">
        <f>IF($AB$4="none","",VLOOKUP($V711,'S5. Diversion'!$B$10:$AC$1450,'S9. Lookup Data'!$I$10+5,FALSE))</f>
        <v/>
      </c>
    </row>
    <row r="712" spans="21:28">
      <c r="U712" s="84">
        <f t="shared" si="22"/>
        <v>1958</v>
      </c>
      <c r="V712" s="134">
        <f t="shared" si="23"/>
        <v>21550</v>
      </c>
      <c r="W712" s="94">
        <v>21550</v>
      </c>
      <c r="X712" t="str">
        <f>IF($X$4="none","",VLOOKUP($V712,'S5. Diversion'!$B$10:$AC$1450,'S9. Lookup Data'!$I$6+5,FALSE))</f>
        <v/>
      </c>
      <c r="Y712" t="str">
        <f>IF($Y$4="none","",VLOOKUP($V712,'S5. Diversion'!$B$10:$AC$1450,'S9. Lookup Data'!$I$7+5,FALSE))</f>
        <v/>
      </c>
      <c r="Z712" t="str">
        <f>IF($Z$4="none","",VLOOKUP($V712,'S5. Diversion'!$B$10:$AC$1450,'S9. Lookup Data'!$I$8+5,FALSE))</f>
        <v/>
      </c>
      <c r="AA712" t="str">
        <f>IF($AA$4="none","",VLOOKUP($V712,'S5. Diversion'!$B$10:$AC$1450,'S9. Lookup Data'!$I$9+5,FALSE))</f>
        <v/>
      </c>
      <c r="AB712" t="str">
        <f>IF($AB$4="none","",VLOOKUP($V712,'S5. Diversion'!$B$10:$AC$1450,'S9. Lookup Data'!$I$10+5,FALSE))</f>
        <v/>
      </c>
    </row>
    <row r="713" spans="21:28">
      <c r="U713" s="84">
        <f t="shared" si="22"/>
        <v>1959</v>
      </c>
      <c r="V713" s="134">
        <f t="shared" si="23"/>
        <v>21581</v>
      </c>
      <c r="W713" s="94">
        <v>21581</v>
      </c>
      <c r="X713" t="str">
        <f>IF($X$4="none","",VLOOKUP($V713,'S5. Diversion'!$B$10:$AC$1450,'S9. Lookup Data'!$I$6+5,FALSE))</f>
        <v/>
      </c>
      <c r="Y713" t="str">
        <f>IF($Y$4="none","",VLOOKUP($V713,'S5. Diversion'!$B$10:$AC$1450,'S9. Lookup Data'!$I$7+5,FALSE))</f>
        <v/>
      </c>
      <c r="Z713" t="str">
        <f>IF($Z$4="none","",VLOOKUP($V713,'S5. Diversion'!$B$10:$AC$1450,'S9. Lookup Data'!$I$8+5,FALSE))</f>
        <v/>
      </c>
      <c r="AA713" t="str">
        <f>IF($AA$4="none","",VLOOKUP($V713,'S5. Diversion'!$B$10:$AC$1450,'S9. Lookup Data'!$I$9+5,FALSE))</f>
        <v/>
      </c>
      <c r="AB713" t="str">
        <f>IF($AB$4="none","",VLOOKUP($V713,'S5. Diversion'!$B$10:$AC$1450,'S9. Lookup Data'!$I$10+5,FALSE))</f>
        <v/>
      </c>
    </row>
    <row r="714" spans="21:28">
      <c r="U714" s="84">
        <f t="shared" si="22"/>
        <v>1959</v>
      </c>
      <c r="V714" s="134">
        <f t="shared" si="23"/>
        <v>21609</v>
      </c>
      <c r="W714" s="94">
        <v>21609</v>
      </c>
      <c r="X714" t="str">
        <f>IF($X$4="none","",VLOOKUP($V714,'S5. Diversion'!$B$10:$AC$1450,'S9. Lookup Data'!$I$6+5,FALSE))</f>
        <v/>
      </c>
      <c r="Y714" t="str">
        <f>IF($Y$4="none","",VLOOKUP($V714,'S5. Diversion'!$B$10:$AC$1450,'S9. Lookup Data'!$I$7+5,FALSE))</f>
        <v/>
      </c>
      <c r="Z714" t="str">
        <f>IF($Z$4="none","",VLOOKUP($V714,'S5. Diversion'!$B$10:$AC$1450,'S9. Lookup Data'!$I$8+5,FALSE))</f>
        <v/>
      </c>
      <c r="AA714" t="str">
        <f>IF($AA$4="none","",VLOOKUP($V714,'S5. Diversion'!$B$10:$AC$1450,'S9. Lookup Data'!$I$9+5,FALSE))</f>
        <v/>
      </c>
      <c r="AB714" t="str">
        <f>IF($AB$4="none","",VLOOKUP($V714,'S5. Diversion'!$B$10:$AC$1450,'S9. Lookup Data'!$I$10+5,FALSE))</f>
        <v/>
      </c>
    </row>
    <row r="715" spans="21:28">
      <c r="U715" s="84">
        <f t="shared" si="22"/>
        <v>1959</v>
      </c>
      <c r="V715" s="134">
        <f t="shared" si="23"/>
        <v>21640</v>
      </c>
      <c r="W715" s="94">
        <v>21640</v>
      </c>
      <c r="X715" t="str">
        <f>IF($X$4="none","",VLOOKUP($V715,'S5. Diversion'!$B$10:$AC$1450,'S9. Lookup Data'!$I$6+5,FALSE))</f>
        <v/>
      </c>
      <c r="Y715" t="str">
        <f>IF($Y$4="none","",VLOOKUP($V715,'S5. Diversion'!$B$10:$AC$1450,'S9. Lookup Data'!$I$7+5,FALSE))</f>
        <v/>
      </c>
      <c r="Z715" t="str">
        <f>IF($Z$4="none","",VLOOKUP($V715,'S5. Diversion'!$B$10:$AC$1450,'S9. Lookup Data'!$I$8+5,FALSE))</f>
        <v/>
      </c>
      <c r="AA715" t="str">
        <f>IF($AA$4="none","",VLOOKUP($V715,'S5. Diversion'!$B$10:$AC$1450,'S9. Lookup Data'!$I$9+5,FALSE))</f>
        <v/>
      </c>
      <c r="AB715" t="str">
        <f>IF($AB$4="none","",VLOOKUP($V715,'S5. Diversion'!$B$10:$AC$1450,'S9. Lookup Data'!$I$10+5,FALSE))</f>
        <v/>
      </c>
    </row>
    <row r="716" spans="21:28">
      <c r="U716" s="84">
        <f t="shared" si="22"/>
        <v>1959</v>
      </c>
      <c r="V716" s="134">
        <f t="shared" si="23"/>
        <v>21670</v>
      </c>
      <c r="W716" s="94">
        <v>21670</v>
      </c>
      <c r="X716" t="str">
        <f>IF($X$4="none","",VLOOKUP($V716,'S5. Diversion'!$B$10:$AC$1450,'S9. Lookup Data'!$I$6+5,FALSE))</f>
        <v/>
      </c>
      <c r="Y716" t="str">
        <f>IF($Y$4="none","",VLOOKUP($V716,'S5. Diversion'!$B$10:$AC$1450,'S9. Lookup Data'!$I$7+5,FALSE))</f>
        <v/>
      </c>
      <c r="Z716" t="str">
        <f>IF($Z$4="none","",VLOOKUP($V716,'S5. Diversion'!$B$10:$AC$1450,'S9. Lookup Data'!$I$8+5,FALSE))</f>
        <v/>
      </c>
      <c r="AA716" t="str">
        <f>IF($AA$4="none","",VLOOKUP($V716,'S5. Diversion'!$B$10:$AC$1450,'S9. Lookup Data'!$I$9+5,FALSE))</f>
        <v/>
      </c>
      <c r="AB716" t="str">
        <f>IF($AB$4="none","",VLOOKUP($V716,'S5. Diversion'!$B$10:$AC$1450,'S9. Lookup Data'!$I$10+5,FALSE))</f>
        <v/>
      </c>
    </row>
    <row r="717" spans="21:28">
      <c r="U717" s="84">
        <f t="shared" si="22"/>
        <v>1959</v>
      </c>
      <c r="V717" s="134">
        <f t="shared" si="23"/>
        <v>21701</v>
      </c>
      <c r="W717" s="94">
        <v>21701</v>
      </c>
      <c r="X717" t="str">
        <f>IF($X$4="none","",VLOOKUP($V717,'S5. Diversion'!$B$10:$AC$1450,'S9. Lookup Data'!$I$6+5,FALSE))</f>
        <v/>
      </c>
      <c r="Y717" t="str">
        <f>IF($Y$4="none","",VLOOKUP($V717,'S5. Diversion'!$B$10:$AC$1450,'S9. Lookup Data'!$I$7+5,FALSE))</f>
        <v/>
      </c>
      <c r="Z717" t="str">
        <f>IF($Z$4="none","",VLOOKUP($V717,'S5. Diversion'!$B$10:$AC$1450,'S9. Lookup Data'!$I$8+5,FALSE))</f>
        <v/>
      </c>
      <c r="AA717" t="str">
        <f>IF($AA$4="none","",VLOOKUP($V717,'S5. Diversion'!$B$10:$AC$1450,'S9. Lookup Data'!$I$9+5,FALSE))</f>
        <v/>
      </c>
      <c r="AB717" t="str">
        <f>IF($AB$4="none","",VLOOKUP($V717,'S5. Diversion'!$B$10:$AC$1450,'S9. Lookup Data'!$I$10+5,FALSE))</f>
        <v/>
      </c>
    </row>
    <row r="718" spans="21:28">
      <c r="U718" s="84">
        <f t="shared" si="22"/>
        <v>1959</v>
      </c>
      <c r="V718" s="134">
        <f t="shared" si="23"/>
        <v>21731</v>
      </c>
      <c r="W718" s="94">
        <v>21731</v>
      </c>
      <c r="X718" t="str">
        <f>IF($X$4="none","",VLOOKUP($V718,'S5. Diversion'!$B$10:$AC$1450,'S9. Lookup Data'!$I$6+5,FALSE))</f>
        <v/>
      </c>
      <c r="Y718" t="str">
        <f>IF($Y$4="none","",VLOOKUP($V718,'S5. Diversion'!$B$10:$AC$1450,'S9. Lookup Data'!$I$7+5,FALSE))</f>
        <v/>
      </c>
      <c r="Z718" t="str">
        <f>IF($Z$4="none","",VLOOKUP($V718,'S5. Diversion'!$B$10:$AC$1450,'S9. Lookup Data'!$I$8+5,FALSE))</f>
        <v/>
      </c>
      <c r="AA718" t="str">
        <f>IF($AA$4="none","",VLOOKUP($V718,'S5. Diversion'!$B$10:$AC$1450,'S9. Lookup Data'!$I$9+5,FALSE))</f>
        <v/>
      </c>
      <c r="AB718" t="str">
        <f>IF($AB$4="none","",VLOOKUP($V718,'S5. Diversion'!$B$10:$AC$1450,'S9. Lookup Data'!$I$10+5,FALSE))</f>
        <v/>
      </c>
    </row>
    <row r="719" spans="21:28">
      <c r="U719" s="84">
        <f t="shared" si="22"/>
        <v>1959</v>
      </c>
      <c r="V719" s="134">
        <f t="shared" si="23"/>
        <v>21762</v>
      </c>
      <c r="W719" s="94">
        <v>21762</v>
      </c>
      <c r="X719" t="str">
        <f>IF($X$4="none","",VLOOKUP($V719,'S5. Diversion'!$B$10:$AC$1450,'S9. Lookup Data'!$I$6+5,FALSE))</f>
        <v/>
      </c>
      <c r="Y719" t="str">
        <f>IF($Y$4="none","",VLOOKUP($V719,'S5. Diversion'!$B$10:$AC$1450,'S9. Lookup Data'!$I$7+5,FALSE))</f>
        <v/>
      </c>
      <c r="Z719" t="str">
        <f>IF($Z$4="none","",VLOOKUP($V719,'S5. Diversion'!$B$10:$AC$1450,'S9. Lookup Data'!$I$8+5,FALSE))</f>
        <v/>
      </c>
      <c r="AA719" t="str">
        <f>IF($AA$4="none","",VLOOKUP($V719,'S5. Diversion'!$B$10:$AC$1450,'S9. Lookup Data'!$I$9+5,FALSE))</f>
        <v/>
      </c>
      <c r="AB719" t="str">
        <f>IF($AB$4="none","",VLOOKUP($V719,'S5. Diversion'!$B$10:$AC$1450,'S9. Lookup Data'!$I$10+5,FALSE))</f>
        <v/>
      </c>
    </row>
    <row r="720" spans="21:28">
      <c r="U720" s="84">
        <f t="shared" si="22"/>
        <v>1959</v>
      </c>
      <c r="V720" s="134">
        <f t="shared" si="23"/>
        <v>21793</v>
      </c>
      <c r="W720" s="94">
        <v>21793</v>
      </c>
      <c r="X720" t="str">
        <f>IF($X$4="none","",VLOOKUP($V720,'S5. Diversion'!$B$10:$AC$1450,'S9. Lookup Data'!$I$6+5,FALSE))</f>
        <v/>
      </c>
      <c r="Y720" t="str">
        <f>IF($Y$4="none","",VLOOKUP($V720,'S5. Diversion'!$B$10:$AC$1450,'S9. Lookup Data'!$I$7+5,FALSE))</f>
        <v/>
      </c>
      <c r="Z720" t="str">
        <f>IF($Z$4="none","",VLOOKUP($V720,'S5. Diversion'!$B$10:$AC$1450,'S9. Lookup Data'!$I$8+5,FALSE))</f>
        <v/>
      </c>
      <c r="AA720" t="str">
        <f>IF($AA$4="none","",VLOOKUP($V720,'S5. Diversion'!$B$10:$AC$1450,'S9. Lookup Data'!$I$9+5,FALSE))</f>
        <v/>
      </c>
      <c r="AB720" t="str">
        <f>IF($AB$4="none","",VLOOKUP($V720,'S5. Diversion'!$B$10:$AC$1450,'S9. Lookup Data'!$I$10+5,FALSE))</f>
        <v/>
      </c>
    </row>
    <row r="721" spans="21:28">
      <c r="U721" s="84">
        <f t="shared" si="22"/>
        <v>1959</v>
      </c>
      <c r="V721" s="134">
        <f t="shared" si="23"/>
        <v>21823</v>
      </c>
      <c r="W721" s="94">
        <v>21823</v>
      </c>
      <c r="X721" t="str">
        <f>IF($X$4="none","",VLOOKUP($V721,'S5. Diversion'!$B$10:$AC$1450,'S9. Lookup Data'!$I$6+5,FALSE))</f>
        <v/>
      </c>
      <c r="Y721" t="str">
        <f>IF($Y$4="none","",VLOOKUP($V721,'S5. Diversion'!$B$10:$AC$1450,'S9. Lookup Data'!$I$7+5,FALSE))</f>
        <v/>
      </c>
      <c r="Z721" t="str">
        <f>IF($Z$4="none","",VLOOKUP($V721,'S5. Diversion'!$B$10:$AC$1450,'S9. Lookup Data'!$I$8+5,FALSE))</f>
        <v/>
      </c>
      <c r="AA721" t="str">
        <f>IF($AA$4="none","",VLOOKUP($V721,'S5. Diversion'!$B$10:$AC$1450,'S9. Lookup Data'!$I$9+5,FALSE))</f>
        <v/>
      </c>
      <c r="AB721" t="str">
        <f>IF($AB$4="none","",VLOOKUP($V721,'S5. Diversion'!$B$10:$AC$1450,'S9. Lookup Data'!$I$10+5,FALSE))</f>
        <v/>
      </c>
    </row>
    <row r="722" spans="21:28">
      <c r="U722" s="84">
        <f t="shared" si="22"/>
        <v>1959</v>
      </c>
      <c r="V722" s="134">
        <f t="shared" si="23"/>
        <v>21854</v>
      </c>
      <c r="W722" s="94">
        <v>21854</v>
      </c>
      <c r="X722" t="str">
        <f>IF($X$4="none","",VLOOKUP($V722,'S5. Diversion'!$B$10:$AC$1450,'S9. Lookup Data'!$I$6+5,FALSE))</f>
        <v/>
      </c>
      <c r="Y722" t="str">
        <f>IF($Y$4="none","",VLOOKUP($V722,'S5. Diversion'!$B$10:$AC$1450,'S9. Lookup Data'!$I$7+5,FALSE))</f>
        <v/>
      </c>
      <c r="Z722" t="str">
        <f>IF($Z$4="none","",VLOOKUP($V722,'S5. Diversion'!$B$10:$AC$1450,'S9. Lookup Data'!$I$8+5,FALSE))</f>
        <v/>
      </c>
      <c r="AA722" t="str">
        <f>IF($AA$4="none","",VLOOKUP($V722,'S5. Diversion'!$B$10:$AC$1450,'S9. Lookup Data'!$I$9+5,FALSE))</f>
        <v/>
      </c>
      <c r="AB722" t="str">
        <f>IF($AB$4="none","",VLOOKUP($V722,'S5. Diversion'!$B$10:$AC$1450,'S9. Lookup Data'!$I$10+5,FALSE))</f>
        <v/>
      </c>
    </row>
    <row r="723" spans="21:28">
      <c r="U723" s="84">
        <f t="shared" si="22"/>
        <v>1959</v>
      </c>
      <c r="V723" s="134">
        <f t="shared" si="23"/>
        <v>21884</v>
      </c>
      <c r="W723" s="94">
        <v>21884</v>
      </c>
      <c r="X723" t="str">
        <f>IF($X$4="none","",VLOOKUP($V723,'S5. Diversion'!$B$10:$AC$1450,'S9. Lookup Data'!$I$6+5,FALSE))</f>
        <v/>
      </c>
      <c r="Y723" t="str">
        <f>IF($Y$4="none","",VLOOKUP($V723,'S5. Diversion'!$B$10:$AC$1450,'S9. Lookup Data'!$I$7+5,FALSE))</f>
        <v/>
      </c>
      <c r="Z723" t="str">
        <f>IF($Z$4="none","",VLOOKUP($V723,'S5. Diversion'!$B$10:$AC$1450,'S9. Lookup Data'!$I$8+5,FALSE))</f>
        <v/>
      </c>
      <c r="AA723" t="str">
        <f>IF($AA$4="none","",VLOOKUP($V723,'S5. Diversion'!$B$10:$AC$1450,'S9. Lookup Data'!$I$9+5,FALSE))</f>
        <v/>
      </c>
      <c r="AB723" t="str">
        <f>IF($AB$4="none","",VLOOKUP($V723,'S5. Diversion'!$B$10:$AC$1450,'S9. Lookup Data'!$I$10+5,FALSE))</f>
        <v/>
      </c>
    </row>
    <row r="724" spans="21:28">
      <c r="U724" s="84">
        <f t="shared" si="22"/>
        <v>1959</v>
      </c>
      <c r="V724" s="134">
        <f t="shared" si="23"/>
        <v>21915</v>
      </c>
      <c r="W724" s="94">
        <v>21915</v>
      </c>
      <c r="X724" t="str">
        <f>IF($X$4="none","",VLOOKUP($V724,'S5. Diversion'!$B$10:$AC$1450,'S9. Lookup Data'!$I$6+5,FALSE))</f>
        <v/>
      </c>
      <c r="Y724" t="str">
        <f>IF($Y$4="none","",VLOOKUP($V724,'S5. Diversion'!$B$10:$AC$1450,'S9. Lookup Data'!$I$7+5,FALSE))</f>
        <v/>
      </c>
      <c r="Z724" t="str">
        <f>IF($Z$4="none","",VLOOKUP($V724,'S5. Diversion'!$B$10:$AC$1450,'S9. Lookup Data'!$I$8+5,FALSE))</f>
        <v/>
      </c>
      <c r="AA724" t="str">
        <f>IF($AA$4="none","",VLOOKUP($V724,'S5. Diversion'!$B$10:$AC$1450,'S9. Lookup Data'!$I$9+5,FALSE))</f>
        <v/>
      </c>
      <c r="AB724" t="str">
        <f>IF($AB$4="none","",VLOOKUP($V724,'S5. Diversion'!$B$10:$AC$1450,'S9. Lookup Data'!$I$10+5,FALSE))</f>
        <v/>
      </c>
    </row>
    <row r="725" spans="21:28">
      <c r="U725" s="84">
        <f t="shared" si="22"/>
        <v>1960</v>
      </c>
      <c r="V725" s="134">
        <f t="shared" si="23"/>
        <v>21946</v>
      </c>
      <c r="W725" s="94">
        <v>21946</v>
      </c>
      <c r="X725" t="str">
        <f>IF($X$4="none","",VLOOKUP($V725,'S5. Diversion'!$B$10:$AC$1450,'S9. Lookup Data'!$I$6+5,FALSE))</f>
        <v/>
      </c>
      <c r="Y725" t="str">
        <f>IF($Y$4="none","",VLOOKUP($V725,'S5. Diversion'!$B$10:$AC$1450,'S9. Lookup Data'!$I$7+5,FALSE))</f>
        <v/>
      </c>
      <c r="Z725" t="str">
        <f>IF($Z$4="none","",VLOOKUP($V725,'S5. Diversion'!$B$10:$AC$1450,'S9. Lookup Data'!$I$8+5,FALSE))</f>
        <v/>
      </c>
      <c r="AA725" t="str">
        <f>IF($AA$4="none","",VLOOKUP($V725,'S5. Diversion'!$B$10:$AC$1450,'S9. Lookup Data'!$I$9+5,FALSE))</f>
        <v/>
      </c>
      <c r="AB725" t="str">
        <f>IF($AB$4="none","",VLOOKUP($V725,'S5. Diversion'!$B$10:$AC$1450,'S9. Lookup Data'!$I$10+5,FALSE))</f>
        <v/>
      </c>
    </row>
    <row r="726" spans="21:28">
      <c r="U726" s="84">
        <f t="shared" si="22"/>
        <v>1960</v>
      </c>
      <c r="V726" s="134">
        <f t="shared" si="23"/>
        <v>21975</v>
      </c>
      <c r="W726" s="94">
        <v>21975</v>
      </c>
      <c r="X726" t="str">
        <f>IF($X$4="none","",VLOOKUP($V726,'S5. Diversion'!$B$10:$AC$1450,'S9. Lookup Data'!$I$6+5,FALSE))</f>
        <v/>
      </c>
      <c r="Y726" t="str">
        <f>IF($Y$4="none","",VLOOKUP($V726,'S5. Diversion'!$B$10:$AC$1450,'S9. Lookup Data'!$I$7+5,FALSE))</f>
        <v/>
      </c>
      <c r="Z726" t="str">
        <f>IF($Z$4="none","",VLOOKUP($V726,'S5. Diversion'!$B$10:$AC$1450,'S9. Lookup Data'!$I$8+5,FALSE))</f>
        <v/>
      </c>
      <c r="AA726" t="str">
        <f>IF($AA$4="none","",VLOOKUP($V726,'S5. Diversion'!$B$10:$AC$1450,'S9. Lookup Data'!$I$9+5,FALSE))</f>
        <v/>
      </c>
      <c r="AB726" t="str">
        <f>IF($AB$4="none","",VLOOKUP($V726,'S5. Diversion'!$B$10:$AC$1450,'S9. Lookup Data'!$I$10+5,FALSE))</f>
        <v/>
      </c>
    </row>
    <row r="727" spans="21:28">
      <c r="U727" s="84">
        <f t="shared" si="22"/>
        <v>1960</v>
      </c>
      <c r="V727" s="134">
        <f t="shared" si="23"/>
        <v>22006</v>
      </c>
      <c r="W727" s="94">
        <v>22006</v>
      </c>
      <c r="X727" t="str">
        <f>IF($X$4="none","",VLOOKUP($V727,'S5. Diversion'!$B$10:$AC$1450,'S9. Lookup Data'!$I$6+5,FALSE))</f>
        <v/>
      </c>
      <c r="Y727" t="str">
        <f>IF($Y$4="none","",VLOOKUP($V727,'S5. Diversion'!$B$10:$AC$1450,'S9. Lookup Data'!$I$7+5,FALSE))</f>
        <v/>
      </c>
      <c r="Z727" t="str">
        <f>IF($Z$4="none","",VLOOKUP($V727,'S5. Diversion'!$B$10:$AC$1450,'S9. Lookup Data'!$I$8+5,FALSE))</f>
        <v/>
      </c>
      <c r="AA727" t="str">
        <f>IF($AA$4="none","",VLOOKUP($V727,'S5. Diversion'!$B$10:$AC$1450,'S9. Lookup Data'!$I$9+5,FALSE))</f>
        <v/>
      </c>
      <c r="AB727" t="str">
        <f>IF($AB$4="none","",VLOOKUP($V727,'S5. Diversion'!$B$10:$AC$1450,'S9. Lookup Data'!$I$10+5,FALSE))</f>
        <v/>
      </c>
    </row>
    <row r="728" spans="21:28">
      <c r="U728" s="84">
        <f t="shared" si="22"/>
        <v>1960</v>
      </c>
      <c r="V728" s="134">
        <f t="shared" si="23"/>
        <v>22036</v>
      </c>
      <c r="W728" s="94">
        <v>22036</v>
      </c>
      <c r="X728" t="str">
        <f>IF($X$4="none","",VLOOKUP($V728,'S5. Diversion'!$B$10:$AC$1450,'S9. Lookup Data'!$I$6+5,FALSE))</f>
        <v/>
      </c>
      <c r="Y728" t="str">
        <f>IF($Y$4="none","",VLOOKUP($V728,'S5. Diversion'!$B$10:$AC$1450,'S9. Lookup Data'!$I$7+5,FALSE))</f>
        <v/>
      </c>
      <c r="Z728" t="str">
        <f>IF($Z$4="none","",VLOOKUP($V728,'S5. Diversion'!$B$10:$AC$1450,'S9. Lookup Data'!$I$8+5,FALSE))</f>
        <v/>
      </c>
      <c r="AA728" t="str">
        <f>IF($AA$4="none","",VLOOKUP($V728,'S5. Diversion'!$B$10:$AC$1450,'S9. Lookup Data'!$I$9+5,FALSE))</f>
        <v/>
      </c>
      <c r="AB728" t="str">
        <f>IF($AB$4="none","",VLOOKUP($V728,'S5. Diversion'!$B$10:$AC$1450,'S9. Lookup Data'!$I$10+5,FALSE))</f>
        <v/>
      </c>
    </row>
    <row r="729" spans="21:28">
      <c r="U729" s="84">
        <f t="shared" si="22"/>
        <v>1960</v>
      </c>
      <c r="V729" s="134">
        <f t="shared" si="23"/>
        <v>22067</v>
      </c>
      <c r="W729" s="94">
        <v>22067</v>
      </c>
      <c r="X729" t="str">
        <f>IF($X$4="none","",VLOOKUP($V729,'S5. Diversion'!$B$10:$AC$1450,'S9. Lookup Data'!$I$6+5,FALSE))</f>
        <v/>
      </c>
      <c r="Y729" t="str">
        <f>IF($Y$4="none","",VLOOKUP($V729,'S5. Diversion'!$B$10:$AC$1450,'S9. Lookup Data'!$I$7+5,FALSE))</f>
        <v/>
      </c>
      <c r="Z729" t="str">
        <f>IF($Z$4="none","",VLOOKUP($V729,'S5. Diversion'!$B$10:$AC$1450,'S9. Lookup Data'!$I$8+5,FALSE))</f>
        <v/>
      </c>
      <c r="AA729" t="str">
        <f>IF($AA$4="none","",VLOOKUP($V729,'S5. Diversion'!$B$10:$AC$1450,'S9. Lookup Data'!$I$9+5,FALSE))</f>
        <v/>
      </c>
      <c r="AB729" t="str">
        <f>IF($AB$4="none","",VLOOKUP($V729,'S5. Diversion'!$B$10:$AC$1450,'S9. Lookup Data'!$I$10+5,FALSE))</f>
        <v/>
      </c>
    </row>
    <row r="730" spans="21:28">
      <c r="U730" s="84">
        <f t="shared" si="22"/>
        <v>1960</v>
      </c>
      <c r="V730" s="134">
        <f t="shared" si="23"/>
        <v>22097</v>
      </c>
      <c r="W730" s="94">
        <v>22097</v>
      </c>
      <c r="X730" t="str">
        <f>IF($X$4="none","",VLOOKUP($V730,'S5. Diversion'!$B$10:$AC$1450,'S9. Lookup Data'!$I$6+5,FALSE))</f>
        <v/>
      </c>
      <c r="Y730" t="str">
        <f>IF($Y$4="none","",VLOOKUP($V730,'S5. Diversion'!$B$10:$AC$1450,'S9. Lookup Data'!$I$7+5,FALSE))</f>
        <v/>
      </c>
      <c r="Z730" t="str">
        <f>IF($Z$4="none","",VLOOKUP($V730,'S5. Diversion'!$B$10:$AC$1450,'S9. Lookup Data'!$I$8+5,FALSE))</f>
        <v/>
      </c>
      <c r="AA730" t="str">
        <f>IF($AA$4="none","",VLOOKUP($V730,'S5. Diversion'!$B$10:$AC$1450,'S9. Lookup Data'!$I$9+5,FALSE))</f>
        <v/>
      </c>
      <c r="AB730" t="str">
        <f>IF($AB$4="none","",VLOOKUP($V730,'S5. Diversion'!$B$10:$AC$1450,'S9. Lookup Data'!$I$10+5,FALSE))</f>
        <v/>
      </c>
    </row>
    <row r="731" spans="21:28">
      <c r="U731" s="84">
        <f t="shared" si="22"/>
        <v>1960</v>
      </c>
      <c r="V731" s="134">
        <f t="shared" si="23"/>
        <v>22128</v>
      </c>
      <c r="W731" s="94">
        <v>22128</v>
      </c>
      <c r="X731" t="str">
        <f>IF($X$4="none","",VLOOKUP($V731,'S5. Diversion'!$B$10:$AC$1450,'S9. Lookup Data'!$I$6+5,FALSE))</f>
        <v/>
      </c>
      <c r="Y731" t="str">
        <f>IF($Y$4="none","",VLOOKUP($V731,'S5. Diversion'!$B$10:$AC$1450,'S9. Lookup Data'!$I$7+5,FALSE))</f>
        <v/>
      </c>
      <c r="Z731" t="str">
        <f>IF($Z$4="none","",VLOOKUP($V731,'S5. Diversion'!$B$10:$AC$1450,'S9. Lookup Data'!$I$8+5,FALSE))</f>
        <v/>
      </c>
      <c r="AA731" t="str">
        <f>IF($AA$4="none","",VLOOKUP($V731,'S5. Diversion'!$B$10:$AC$1450,'S9. Lookup Data'!$I$9+5,FALSE))</f>
        <v/>
      </c>
      <c r="AB731" t="str">
        <f>IF($AB$4="none","",VLOOKUP($V731,'S5. Diversion'!$B$10:$AC$1450,'S9. Lookup Data'!$I$10+5,FALSE))</f>
        <v/>
      </c>
    </row>
    <row r="732" spans="21:28">
      <c r="U732" s="84">
        <f t="shared" si="22"/>
        <v>1960</v>
      </c>
      <c r="V732" s="134">
        <f t="shared" si="23"/>
        <v>22159</v>
      </c>
      <c r="W732" s="94">
        <v>22159</v>
      </c>
      <c r="X732" t="str">
        <f>IF($X$4="none","",VLOOKUP($V732,'S5. Diversion'!$B$10:$AC$1450,'S9. Lookup Data'!$I$6+5,FALSE))</f>
        <v/>
      </c>
      <c r="Y732" t="str">
        <f>IF($Y$4="none","",VLOOKUP($V732,'S5. Diversion'!$B$10:$AC$1450,'S9. Lookup Data'!$I$7+5,FALSE))</f>
        <v/>
      </c>
      <c r="Z732" t="str">
        <f>IF($Z$4="none","",VLOOKUP($V732,'S5. Diversion'!$B$10:$AC$1450,'S9. Lookup Data'!$I$8+5,FALSE))</f>
        <v/>
      </c>
      <c r="AA732" t="str">
        <f>IF($AA$4="none","",VLOOKUP($V732,'S5. Diversion'!$B$10:$AC$1450,'S9. Lookup Data'!$I$9+5,FALSE))</f>
        <v/>
      </c>
      <c r="AB732" t="str">
        <f>IF($AB$4="none","",VLOOKUP($V732,'S5. Diversion'!$B$10:$AC$1450,'S9. Lookup Data'!$I$10+5,FALSE))</f>
        <v/>
      </c>
    </row>
    <row r="733" spans="21:28">
      <c r="U733" s="84">
        <f t="shared" si="22"/>
        <v>1960</v>
      </c>
      <c r="V733" s="134">
        <f t="shared" si="23"/>
        <v>22189</v>
      </c>
      <c r="W733" s="94">
        <v>22189</v>
      </c>
      <c r="X733" t="str">
        <f>IF($X$4="none","",VLOOKUP($V733,'S5. Diversion'!$B$10:$AC$1450,'S9. Lookup Data'!$I$6+5,FALSE))</f>
        <v/>
      </c>
      <c r="Y733" t="str">
        <f>IF($Y$4="none","",VLOOKUP($V733,'S5. Diversion'!$B$10:$AC$1450,'S9. Lookup Data'!$I$7+5,FALSE))</f>
        <v/>
      </c>
      <c r="Z733" t="str">
        <f>IF($Z$4="none","",VLOOKUP($V733,'S5. Diversion'!$B$10:$AC$1450,'S9. Lookup Data'!$I$8+5,FALSE))</f>
        <v/>
      </c>
      <c r="AA733" t="str">
        <f>IF($AA$4="none","",VLOOKUP($V733,'S5. Diversion'!$B$10:$AC$1450,'S9. Lookup Data'!$I$9+5,FALSE))</f>
        <v/>
      </c>
      <c r="AB733" t="str">
        <f>IF($AB$4="none","",VLOOKUP($V733,'S5. Diversion'!$B$10:$AC$1450,'S9. Lookup Data'!$I$10+5,FALSE))</f>
        <v/>
      </c>
    </row>
    <row r="734" spans="21:28">
      <c r="U734" s="84">
        <f t="shared" si="22"/>
        <v>1960</v>
      </c>
      <c r="V734" s="134">
        <f t="shared" si="23"/>
        <v>22220</v>
      </c>
      <c r="W734" s="94">
        <v>22220</v>
      </c>
      <c r="X734" t="str">
        <f>IF($X$4="none","",VLOOKUP($V734,'S5. Diversion'!$B$10:$AC$1450,'S9. Lookup Data'!$I$6+5,FALSE))</f>
        <v/>
      </c>
      <c r="Y734" t="str">
        <f>IF($Y$4="none","",VLOOKUP($V734,'S5. Diversion'!$B$10:$AC$1450,'S9. Lookup Data'!$I$7+5,FALSE))</f>
        <v/>
      </c>
      <c r="Z734" t="str">
        <f>IF($Z$4="none","",VLOOKUP($V734,'S5. Diversion'!$B$10:$AC$1450,'S9. Lookup Data'!$I$8+5,FALSE))</f>
        <v/>
      </c>
      <c r="AA734" t="str">
        <f>IF($AA$4="none","",VLOOKUP($V734,'S5. Diversion'!$B$10:$AC$1450,'S9. Lookup Data'!$I$9+5,FALSE))</f>
        <v/>
      </c>
      <c r="AB734" t="str">
        <f>IF($AB$4="none","",VLOOKUP($V734,'S5. Diversion'!$B$10:$AC$1450,'S9. Lookup Data'!$I$10+5,FALSE))</f>
        <v/>
      </c>
    </row>
    <row r="735" spans="21:28">
      <c r="U735" s="84">
        <f t="shared" si="22"/>
        <v>1960</v>
      </c>
      <c r="V735" s="134">
        <f t="shared" si="23"/>
        <v>22250</v>
      </c>
      <c r="W735" s="94">
        <v>22250</v>
      </c>
      <c r="X735" t="str">
        <f>IF($X$4="none","",VLOOKUP($V735,'S5. Diversion'!$B$10:$AC$1450,'S9. Lookup Data'!$I$6+5,FALSE))</f>
        <v/>
      </c>
      <c r="Y735" t="str">
        <f>IF($Y$4="none","",VLOOKUP($V735,'S5. Diversion'!$B$10:$AC$1450,'S9. Lookup Data'!$I$7+5,FALSE))</f>
        <v/>
      </c>
      <c r="Z735" t="str">
        <f>IF($Z$4="none","",VLOOKUP($V735,'S5. Diversion'!$B$10:$AC$1450,'S9. Lookup Data'!$I$8+5,FALSE))</f>
        <v/>
      </c>
      <c r="AA735" t="str">
        <f>IF($AA$4="none","",VLOOKUP($V735,'S5. Diversion'!$B$10:$AC$1450,'S9. Lookup Data'!$I$9+5,FALSE))</f>
        <v/>
      </c>
      <c r="AB735" t="str">
        <f>IF($AB$4="none","",VLOOKUP($V735,'S5. Diversion'!$B$10:$AC$1450,'S9. Lookup Data'!$I$10+5,FALSE))</f>
        <v/>
      </c>
    </row>
    <row r="736" spans="21:28">
      <c r="U736" s="84">
        <f t="shared" si="22"/>
        <v>1960</v>
      </c>
      <c r="V736" s="134">
        <f t="shared" si="23"/>
        <v>22281</v>
      </c>
      <c r="W736" s="94">
        <v>22281</v>
      </c>
      <c r="X736" t="str">
        <f>IF($X$4="none","",VLOOKUP($V736,'S5. Diversion'!$B$10:$AC$1450,'S9. Lookup Data'!$I$6+5,FALSE))</f>
        <v/>
      </c>
      <c r="Y736" t="str">
        <f>IF($Y$4="none","",VLOOKUP($V736,'S5. Diversion'!$B$10:$AC$1450,'S9. Lookup Data'!$I$7+5,FALSE))</f>
        <v/>
      </c>
      <c r="Z736" t="str">
        <f>IF($Z$4="none","",VLOOKUP($V736,'S5. Diversion'!$B$10:$AC$1450,'S9. Lookup Data'!$I$8+5,FALSE))</f>
        <v/>
      </c>
      <c r="AA736" t="str">
        <f>IF($AA$4="none","",VLOOKUP($V736,'S5. Diversion'!$B$10:$AC$1450,'S9. Lookup Data'!$I$9+5,FALSE))</f>
        <v/>
      </c>
      <c r="AB736" t="str">
        <f>IF($AB$4="none","",VLOOKUP($V736,'S5. Diversion'!$B$10:$AC$1450,'S9. Lookup Data'!$I$10+5,FALSE))</f>
        <v/>
      </c>
    </row>
    <row r="737" spans="21:28">
      <c r="U737" s="84">
        <f t="shared" si="22"/>
        <v>1961</v>
      </c>
      <c r="V737" s="134">
        <f t="shared" si="23"/>
        <v>22312</v>
      </c>
      <c r="W737" s="94">
        <v>22312</v>
      </c>
      <c r="X737" t="str">
        <f>IF($X$4="none","",VLOOKUP($V737,'S5. Diversion'!$B$10:$AC$1450,'S9. Lookup Data'!$I$6+5,FALSE))</f>
        <v/>
      </c>
      <c r="Y737" t="str">
        <f>IF($Y$4="none","",VLOOKUP($V737,'S5. Diversion'!$B$10:$AC$1450,'S9. Lookup Data'!$I$7+5,FALSE))</f>
        <v/>
      </c>
      <c r="Z737" t="str">
        <f>IF($Z$4="none","",VLOOKUP($V737,'S5. Diversion'!$B$10:$AC$1450,'S9. Lookup Data'!$I$8+5,FALSE))</f>
        <v/>
      </c>
      <c r="AA737" t="str">
        <f>IF($AA$4="none","",VLOOKUP($V737,'S5. Diversion'!$B$10:$AC$1450,'S9. Lookup Data'!$I$9+5,FALSE))</f>
        <v/>
      </c>
      <c r="AB737" t="str">
        <f>IF($AB$4="none","",VLOOKUP($V737,'S5. Diversion'!$B$10:$AC$1450,'S9. Lookup Data'!$I$10+5,FALSE))</f>
        <v/>
      </c>
    </row>
    <row r="738" spans="21:28">
      <c r="U738" s="84">
        <f t="shared" si="22"/>
        <v>1961</v>
      </c>
      <c r="V738" s="134">
        <f t="shared" si="23"/>
        <v>22340</v>
      </c>
      <c r="W738" s="94">
        <v>22340</v>
      </c>
      <c r="X738" t="str">
        <f>IF($X$4="none","",VLOOKUP($V738,'S5. Diversion'!$B$10:$AC$1450,'S9. Lookup Data'!$I$6+5,FALSE))</f>
        <v/>
      </c>
      <c r="Y738" t="str">
        <f>IF($Y$4="none","",VLOOKUP($V738,'S5. Diversion'!$B$10:$AC$1450,'S9. Lookup Data'!$I$7+5,FALSE))</f>
        <v/>
      </c>
      <c r="Z738" t="str">
        <f>IF($Z$4="none","",VLOOKUP($V738,'S5. Diversion'!$B$10:$AC$1450,'S9. Lookup Data'!$I$8+5,FALSE))</f>
        <v/>
      </c>
      <c r="AA738" t="str">
        <f>IF($AA$4="none","",VLOOKUP($V738,'S5. Diversion'!$B$10:$AC$1450,'S9. Lookup Data'!$I$9+5,FALSE))</f>
        <v/>
      </c>
      <c r="AB738" t="str">
        <f>IF($AB$4="none","",VLOOKUP($V738,'S5. Diversion'!$B$10:$AC$1450,'S9. Lookup Data'!$I$10+5,FALSE))</f>
        <v/>
      </c>
    </row>
    <row r="739" spans="21:28">
      <c r="U739" s="84">
        <f t="shared" si="22"/>
        <v>1961</v>
      </c>
      <c r="V739" s="134">
        <f t="shared" si="23"/>
        <v>22371</v>
      </c>
      <c r="W739" s="94">
        <v>22371</v>
      </c>
      <c r="X739" t="str">
        <f>IF($X$4="none","",VLOOKUP($V739,'S5. Diversion'!$B$10:$AC$1450,'S9. Lookup Data'!$I$6+5,FALSE))</f>
        <v/>
      </c>
      <c r="Y739" t="str">
        <f>IF($Y$4="none","",VLOOKUP($V739,'S5. Diversion'!$B$10:$AC$1450,'S9. Lookup Data'!$I$7+5,FALSE))</f>
        <v/>
      </c>
      <c r="Z739" t="str">
        <f>IF($Z$4="none","",VLOOKUP($V739,'S5. Diversion'!$B$10:$AC$1450,'S9. Lookup Data'!$I$8+5,FALSE))</f>
        <v/>
      </c>
      <c r="AA739" t="str">
        <f>IF($AA$4="none","",VLOOKUP($V739,'S5. Diversion'!$B$10:$AC$1450,'S9. Lookup Data'!$I$9+5,FALSE))</f>
        <v/>
      </c>
      <c r="AB739" t="str">
        <f>IF($AB$4="none","",VLOOKUP($V739,'S5. Diversion'!$B$10:$AC$1450,'S9. Lookup Data'!$I$10+5,FALSE))</f>
        <v/>
      </c>
    </row>
    <row r="740" spans="21:28">
      <c r="U740" s="84">
        <f t="shared" si="22"/>
        <v>1961</v>
      </c>
      <c r="V740" s="134">
        <f t="shared" si="23"/>
        <v>22401</v>
      </c>
      <c r="W740" s="94">
        <v>22401</v>
      </c>
      <c r="X740" t="str">
        <f>IF($X$4="none","",VLOOKUP($V740,'S5. Diversion'!$B$10:$AC$1450,'S9. Lookup Data'!$I$6+5,FALSE))</f>
        <v/>
      </c>
      <c r="Y740" t="str">
        <f>IF($Y$4="none","",VLOOKUP($V740,'S5. Diversion'!$B$10:$AC$1450,'S9. Lookup Data'!$I$7+5,FALSE))</f>
        <v/>
      </c>
      <c r="Z740" t="str">
        <f>IF($Z$4="none","",VLOOKUP($V740,'S5. Diversion'!$B$10:$AC$1450,'S9. Lookup Data'!$I$8+5,FALSE))</f>
        <v/>
      </c>
      <c r="AA740" t="str">
        <f>IF($AA$4="none","",VLOOKUP($V740,'S5. Diversion'!$B$10:$AC$1450,'S9. Lookup Data'!$I$9+5,FALSE))</f>
        <v/>
      </c>
      <c r="AB740" t="str">
        <f>IF($AB$4="none","",VLOOKUP($V740,'S5. Diversion'!$B$10:$AC$1450,'S9. Lookup Data'!$I$10+5,FALSE))</f>
        <v/>
      </c>
    </row>
    <row r="741" spans="21:28">
      <c r="U741" s="84">
        <f t="shared" si="22"/>
        <v>1961</v>
      </c>
      <c r="V741" s="134">
        <f t="shared" si="23"/>
        <v>22432</v>
      </c>
      <c r="W741" s="94">
        <v>22432</v>
      </c>
      <c r="X741" t="str">
        <f>IF($X$4="none","",VLOOKUP($V741,'S5. Diversion'!$B$10:$AC$1450,'S9. Lookup Data'!$I$6+5,FALSE))</f>
        <v/>
      </c>
      <c r="Y741" t="str">
        <f>IF($Y$4="none","",VLOOKUP($V741,'S5. Diversion'!$B$10:$AC$1450,'S9. Lookup Data'!$I$7+5,FALSE))</f>
        <v/>
      </c>
      <c r="Z741" t="str">
        <f>IF($Z$4="none","",VLOOKUP($V741,'S5. Diversion'!$B$10:$AC$1450,'S9. Lookup Data'!$I$8+5,FALSE))</f>
        <v/>
      </c>
      <c r="AA741" t="str">
        <f>IF($AA$4="none","",VLOOKUP($V741,'S5. Diversion'!$B$10:$AC$1450,'S9. Lookup Data'!$I$9+5,FALSE))</f>
        <v/>
      </c>
      <c r="AB741" t="str">
        <f>IF($AB$4="none","",VLOOKUP($V741,'S5. Diversion'!$B$10:$AC$1450,'S9. Lookup Data'!$I$10+5,FALSE))</f>
        <v/>
      </c>
    </row>
    <row r="742" spans="21:28">
      <c r="U742" s="84">
        <f t="shared" si="22"/>
        <v>1961</v>
      </c>
      <c r="V742" s="134">
        <f t="shared" si="23"/>
        <v>22462</v>
      </c>
      <c r="W742" s="94">
        <v>22462</v>
      </c>
      <c r="X742" t="str">
        <f>IF($X$4="none","",VLOOKUP($V742,'S5. Diversion'!$B$10:$AC$1450,'S9. Lookup Data'!$I$6+5,FALSE))</f>
        <v/>
      </c>
      <c r="Y742" t="str">
        <f>IF($Y$4="none","",VLOOKUP($V742,'S5. Diversion'!$B$10:$AC$1450,'S9. Lookup Data'!$I$7+5,FALSE))</f>
        <v/>
      </c>
      <c r="Z742" t="str">
        <f>IF($Z$4="none","",VLOOKUP($V742,'S5. Diversion'!$B$10:$AC$1450,'S9. Lookup Data'!$I$8+5,FALSE))</f>
        <v/>
      </c>
      <c r="AA742" t="str">
        <f>IF($AA$4="none","",VLOOKUP($V742,'S5. Diversion'!$B$10:$AC$1450,'S9. Lookup Data'!$I$9+5,FALSE))</f>
        <v/>
      </c>
      <c r="AB742" t="str">
        <f>IF($AB$4="none","",VLOOKUP($V742,'S5. Diversion'!$B$10:$AC$1450,'S9. Lookup Data'!$I$10+5,FALSE))</f>
        <v/>
      </c>
    </row>
    <row r="743" spans="21:28">
      <c r="U743" s="84">
        <f t="shared" si="22"/>
        <v>1961</v>
      </c>
      <c r="V743" s="134">
        <f t="shared" si="23"/>
        <v>22493</v>
      </c>
      <c r="W743" s="94">
        <v>22493</v>
      </c>
      <c r="X743" t="str">
        <f>IF($X$4="none","",VLOOKUP($V743,'S5. Diversion'!$B$10:$AC$1450,'S9. Lookup Data'!$I$6+5,FALSE))</f>
        <v/>
      </c>
      <c r="Y743" t="str">
        <f>IF($Y$4="none","",VLOOKUP($V743,'S5. Diversion'!$B$10:$AC$1450,'S9. Lookup Data'!$I$7+5,FALSE))</f>
        <v/>
      </c>
      <c r="Z743" t="str">
        <f>IF($Z$4="none","",VLOOKUP($V743,'S5. Diversion'!$B$10:$AC$1450,'S9. Lookup Data'!$I$8+5,FALSE))</f>
        <v/>
      </c>
      <c r="AA743" t="str">
        <f>IF($AA$4="none","",VLOOKUP($V743,'S5. Diversion'!$B$10:$AC$1450,'S9. Lookup Data'!$I$9+5,FALSE))</f>
        <v/>
      </c>
      <c r="AB743" t="str">
        <f>IF($AB$4="none","",VLOOKUP($V743,'S5. Diversion'!$B$10:$AC$1450,'S9. Lookup Data'!$I$10+5,FALSE))</f>
        <v/>
      </c>
    </row>
    <row r="744" spans="21:28">
      <c r="U744" s="84">
        <f t="shared" si="22"/>
        <v>1961</v>
      </c>
      <c r="V744" s="134">
        <f t="shared" si="23"/>
        <v>22524</v>
      </c>
      <c r="W744" s="94">
        <v>22524</v>
      </c>
      <c r="X744" t="str">
        <f>IF($X$4="none","",VLOOKUP($V744,'S5. Diversion'!$B$10:$AC$1450,'S9. Lookup Data'!$I$6+5,FALSE))</f>
        <v/>
      </c>
      <c r="Y744" t="str">
        <f>IF($Y$4="none","",VLOOKUP($V744,'S5. Diversion'!$B$10:$AC$1450,'S9. Lookup Data'!$I$7+5,FALSE))</f>
        <v/>
      </c>
      <c r="Z744" t="str">
        <f>IF($Z$4="none","",VLOOKUP($V744,'S5. Diversion'!$B$10:$AC$1450,'S9. Lookup Data'!$I$8+5,FALSE))</f>
        <v/>
      </c>
      <c r="AA744" t="str">
        <f>IF($AA$4="none","",VLOOKUP($V744,'S5. Diversion'!$B$10:$AC$1450,'S9. Lookup Data'!$I$9+5,FALSE))</f>
        <v/>
      </c>
      <c r="AB744" t="str">
        <f>IF($AB$4="none","",VLOOKUP($V744,'S5. Diversion'!$B$10:$AC$1450,'S9. Lookup Data'!$I$10+5,FALSE))</f>
        <v/>
      </c>
    </row>
    <row r="745" spans="21:28">
      <c r="U745" s="84">
        <f t="shared" si="22"/>
        <v>1961</v>
      </c>
      <c r="V745" s="134">
        <f t="shared" si="23"/>
        <v>22554</v>
      </c>
      <c r="W745" s="94">
        <v>22554</v>
      </c>
      <c r="X745" t="str">
        <f>IF($X$4="none","",VLOOKUP($V745,'S5. Diversion'!$B$10:$AC$1450,'S9. Lookup Data'!$I$6+5,FALSE))</f>
        <v/>
      </c>
      <c r="Y745" t="str">
        <f>IF($Y$4="none","",VLOOKUP($V745,'S5. Diversion'!$B$10:$AC$1450,'S9. Lookup Data'!$I$7+5,FALSE))</f>
        <v/>
      </c>
      <c r="Z745" t="str">
        <f>IF($Z$4="none","",VLOOKUP($V745,'S5. Diversion'!$B$10:$AC$1450,'S9. Lookup Data'!$I$8+5,FALSE))</f>
        <v/>
      </c>
      <c r="AA745" t="str">
        <f>IF($AA$4="none","",VLOOKUP($V745,'S5. Diversion'!$B$10:$AC$1450,'S9. Lookup Data'!$I$9+5,FALSE))</f>
        <v/>
      </c>
      <c r="AB745" t="str">
        <f>IF($AB$4="none","",VLOOKUP($V745,'S5. Diversion'!$B$10:$AC$1450,'S9. Lookup Data'!$I$10+5,FALSE))</f>
        <v/>
      </c>
    </row>
    <row r="746" spans="21:28">
      <c r="U746" s="84">
        <f t="shared" si="22"/>
        <v>1961</v>
      </c>
      <c r="V746" s="134">
        <f t="shared" si="23"/>
        <v>22585</v>
      </c>
      <c r="W746" s="94">
        <v>22585</v>
      </c>
      <c r="X746" t="str">
        <f>IF($X$4="none","",VLOOKUP($V746,'S5. Diversion'!$B$10:$AC$1450,'S9. Lookup Data'!$I$6+5,FALSE))</f>
        <v/>
      </c>
      <c r="Y746" t="str">
        <f>IF($Y$4="none","",VLOOKUP($V746,'S5. Diversion'!$B$10:$AC$1450,'S9. Lookup Data'!$I$7+5,FALSE))</f>
        <v/>
      </c>
      <c r="Z746" t="str">
        <f>IF($Z$4="none","",VLOOKUP($V746,'S5. Diversion'!$B$10:$AC$1450,'S9. Lookup Data'!$I$8+5,FALSE))</f>
        <v/>
      </c>
      <c r="AA746" t="str">
        <f>IF($AA$4="none","",VLOOKUP($V746,'S5. Diversion'!$B$10:$AC$1450,'S9. Lookup Data'!$I$9+5,FALSE))</f>
        <v/>
      </c>
      <c r="AB746" t="str">
        <f>IF($AB$4="none","",VLOOKUP($V746,'S5. Diversion'!$B$10:$AC$1450,'S9. Lookup Data'!$I$10+5,FALSE))</f>
        <v/>
      </c>
    </row>
    <row r="747" spans="21:28">
      <c r="U747" s="84">
        <f t="shared" si="22"/>
        <v>1961</v>
      </c>
      <c r="V747" s="134">
        <f t="shared" si="23"/>
        <v>22615</v>
      </c>
      <c r="W747" s="94">
        <v>22615</v>
      </c>
      <c r="X747" t="str">
        <f>IF($X$4="none","",VLOOKUP($V747,'S5. Diversion'!$B$10:$AC$1450,'S9. Lookup Data'!$I$6+5,FALSE))</f>
        <v/>
      </c>
      <c r="Y747" t="str">
        <f>IF($Y$4="none","",VLOOKUP($V747,'S5. Diversion'!$B$10:$AC$1450,'S9. Lookup Data'!$I$7+5,FALSE))</f>
        <v/>
      </c>
      <c r="Z747" t="str">
        <f>IF($Z$4="none","",VLOOKUP($V747,'S5. Diversion'!$B$10:$AC$1450,'S9. Lookup Data'!$I$8+5,FALSE))</f>
        <v/>
      </c>
      <c r="AA747" t="str">
        <f>IF($AA$4="none","",VLOOKUP($V747,'S5. Diversion'!$B$10:$AC$1450,'S9. Lookup Data'!$I$9+5,FALSE))</f>
        <v/>
      </c>
      <c r="AB747" t="str">
        <f>IF($AB$4="none","",VLOOKUP($V747,'S5. Diversion'!$B$10:$AC$1450,'S9. Lookup Data'!$I$10+5,FALSE))</f>
        <v/>
      </c>
    </row>
    <row r="748" spans="21:28">
      <c r="U748" s="84">
        <f t="shared" si="22"/>
        <v>1961</v>
      </c>
      <c r="V748" s="134">
        <f t="shared" si="23"/>
        <v>22646</v>
      </c>
      <c r="W748" s="94">
        <v>22646</v>
      </c>
      <c r="X748" t="str">
        <f>IF($X$4="none","",VLOOKUP($V748,'S5. Diversion'!$B$10:$AC$1450,'S9. Lookup Data'!$I$6+5,FALSE))</f>
        <v/>
      </c>
      <c r="Y748" t="str">
        <f>IF($Y$4="none","",VLOOKUP($V748,'S5. Diversion'!$B$10:$AC$1450,'S9. Lookup Data'!$I$7+5,FALSE))</f>
        <v/>
      </c>
      <c r="Z748" t="str">
        <f>IF($Z$4="none","",VLOOKUP($V748,'S5. Diversion'!$B$10:$AC$1450,'S9. Lookup Data'!$I$8+5,FALSE))</f>
        <v/>
      </c>
      <c r="AA748" t="str">
        <f>IF($AA$4="none","",VLOOKUP($V748,'S5. Diversion'!$B$10:$AC$1450,'S9. Lookup Data'!$I$9+5,FALSE))</f>
        <v/>
      </c>
      <c r="AB748" t="str">
        <f>IF($AB$4="none","",VLOOKUP($V748,'S5. Diversion'!$B$10:$AC$1450,'S9. Lookup Data'!$I$10+5,FALSE))</f>
        <v/>
      </c>
    </row>
    <row r="749" spans="21:28">
      <c r="U749" s="84">
        <f t="shared" si="22"/>
        <v>1962</v>
      </c>
      <c r="V749" s="134">
        <f t="shared" si="23"/>
        <v>22677</v>
      </c>
      <c r="W749" s="94">
        <v>22677</v>
      </c>
      <c r="X749" t="str">
        <f>IF($X$4="none","",VLOOKUP($V749,'S5. Diversion'!$B$10:$AC$1450,'S9. Lookup Data'!$I$6+5,FALSE))</f>
        <v/>
      </c>
      <c r="Y749" t="str">
        <f>IF($Y$4="none","",VLOOKUP($V749,'S5. Diversion'!$B$10:$AC$1450,'S9. Lookup Data'!$I$7+5,FALSE))</f>
        <v/>
      </c>
      <c r="Z749" t="str">
        <f>IF($Z$4="none","",VLOOKUP($V749,'S5. Diversion'!$B$10:$AC$1450,'S9. Lookup Data'!$I$8+5,FALSE))</f>
        <v/>
      </c>
      <c r="AA749" t="str">
        <f>IF($AA$4="none","",VLOOKUP($V749,'S5. Diversion'!$B$10:$AC$1450,'S9. Lookup Data'!$I$9+5,FALSE))</f>
        <v/>
      </c>
      <c r="AB749" t="str">
        <f>IF($AB$4="none","",VLOOKUP($V749,'S5. Diversion'!$B$10:$AC$1450,'S9. Lookup Data'!$I$10+5,FALSE))</f>
        <v/>
      </c>
    </row>
    <row r="750" spans="21:28">
      <c r="U750" s="84">
        <f t="shared" si="22"/>
        <v>1962</v>
      </c>
      <c r="V750" s="134">
        <f t="shared" si="23"/>
        <v>22705</v>
      </c>
      <c r="W750" s="94">
        <v>22705</v>
      </c>
      <c r="X750" t="str">
        <f>IF($X$4="none","",VLOOKUP($V750,'S5. Diversion'!$B$10:$AC$1450,'S9. Lookup Data'!$I$6+5,FALSE))</f>
        <v/>
      </c>
      <c r="Y750" t="str">
        <f>IF($Y$4="none","",VLOOKUP($V750,'S5. Diversion'!$B$10:$AC$1450,'S9. Lookup Data'!$I$7+5,FALSE))</f>
        <v/>
      </c>
      <c r="Z750" t="str">
        <f>IF($Z$4="none","",VLOOKUP($V750,'S5. Diversion'!$B$10:$AC$1450,'S9. Lookup Data'!$I$8+5,FALSE))</f>
        <v/>
      </c>
      <c r="AA750" t="str">
        <f>IF($AA$4="none","",VLOOKUP($V750,'S5. Diversion'!$B$10:$AC$1450,'S9. Lookup Data'!$I$9+5,FALSE))</f>
        <v/>
      </c>
      <c r="AB750" t="str">
        <f>IF($AB$4="none","",VLOOKUP($V750,'S5. Diversion'!$B$10:$AC$1450,'S9. Lookup Data'!$I$10+5,FALSE))</f>
        <v/>
      </c>
    </row>
    <row r="751" spans="21:28">
      <c r="U751" s="84">
        <f t="shared" si="22"/>
        <v>1962</v>
      </c>
      <c r="V751" s="134">
        <f t="shared" si="23"/>
        <v>22736</v>
      </c>
      <c r="W751" s="94">
        <v>22736</v>
      </c>
      <c r="X751" t="str">
        <f>IF($X$4="none","",VLOOKUP($V751,'S5. Diversion'!$B$10:$AC$1450,'S9. Lookup Data'!$I$6+5,FALSE))</f>
        <v/>
      </c>
      <c r="Y751" t="str">
        <f>IF($Y$4="none","",VLOOKUP($V751,'S5. Diversion'!$B$10:$AC$1450,'S9. Lookup Data'!$I$7+5,FALSE))</f>
        <v/>
      </c>
      <c r="Z751" t="str">
        <f>IF($Z$4="none","",VLOOKUP($V751,'S5. Diversion'!$B$10:$AC$1450,'S9. Lookup Data'!$I$8+5,FALSE))</f>
        <v/>
      </c>
      <c r="AA751" t="str">
        <f>IF($AA$4="none","",VLOOKUP($V751,'S5. Diversion'!$B$10:$AC$1450,'S9. Lookup Data'!$I$9+5,FALSE))</f>
        <v/>
      </c>
      <c r="AB751" t="str">
        <f>IF($AB$4="none","",VLOOKUP($V751,'S5. Diversion'!$B$10:$AC$1450,'S9. Lookup Data'!$I$10+5,FALSE))</f>
        <v/>
      </c>
    </row>
    <row r="752" spans="21:28">
      <c r="U752" s="84">
        <f t="shared" si="22"/>
        <v>1962</v>
      </c>
      <c r="V752" s="134">
        <f t="shared" si="23"/>
        <v>22766</v>
      </c>
      <c r="W752" s="94">
        <v>22766</v>
      </c>
      <c r="X752" t="str">
        <f>IF($X$4="none","",VLOOKUP($V752,'S5. Diversion'!$B$10:$AC$1450,'S9. Lookup Data'!$I$6+5,FALSE))</f>
        <v/>
      </c>
      <c r="Y752" t="str">
        <f>IF($Y$4="none","",VLOOKUP($V752,'S5. Diversion'!$B$10:$AC$1450,'S9. Lookup Data'!$I$7+5,FALSE))</f>
        <v/>
      </c>
      <c r="Z752" t="str">
        <f>IF($Z$4="none","",VLOOKUP($V752,'S5. Diversion'!$B$10:$AC$1450,'S9. Lookup Data'!$I$8+5,FALSE))</f>
        <v/>
      </c>
      <c r="AA752" t="str">
        <f>IF($AA$4="none","",VLOOKUP($V752,'S5. Diversion'!$B$10:$AC$1450,'S9. Lookup Data'!$I$9+5,FALSE))</f>
        <v/>
      </c>
      <c r="AB752" t="str">
        <f>IF($AB$4="none","",VLOOKUP($V752,'S5. Diversion'!$B$10:$AC$1450,'S9. Lookup Data'!$I$10+5,FALSE))</f>
        <v/>
      </c>
    </row>
    <row r="753" spans="21:28">
      <c r="U753" s="84">
        <f t="shared" si="22"/>
        <v>1962</v>
      </c>
      <c r="V753" s="134">
        <f t="shared" si="23"/>
        <v>22797</v>
      </c>
      <c r="W753" s="94">
        <v>22797</v>
      </c>
      <c r="X753" t="str">
        <f>IF($X$4="none","",VLOOKUP($V753,'S5. Diversion'!$B$10:$AC$1450,'S9. Lookup Data'!$I$6+5,FALSE))</f>
        <v/>
      </c>
      <c r="Y753" t="str">
        <f>IF($Y$4="none","",VLOOKUP($V753,'S5. Diversion'!$B$10:$AC$1450,'S9. Lookup Data'!$I$7+5,FALSE))</f>
        <v/>
      </c>
      <c r="Z753" t="str">
        <f>IF($Z$4="none","",VLOOKUP($V753,'S5. Diversion'!$B$10:$AC$1450,'S9. Lookup Data'!$I$8+5,FALSE))</f>
        <v/>
      </c>
      <c r="AA753" t="str">
        <f>IF($AA$4="none","",VLOOKUP($V753,'S5. Diversion'!$B$10:$AC$1450,'S9. Lookup Data'!$I$9+5,FALSE))</f>
        <v/>
      </c>
      <c r="AB753" t="str">
        <f>IF($AB$4="none","",VLOOKUP($V753,'S5. Diversion'!$B$10:$AC$1450,'S9. Lookup Data'!$I$10+5,FALSE))</f>
        <v/>
      </c>
    </row>
    <row r="754" spans="21:28">
      <c r="U754" s="84">
        <f t="shared" si="22"/>
        <v>1962</v>
      </c>
      <c r="V754" s="134">
        <f t="shared" si="23"/>
        <v>22827</v>
      </c>
      <c r="W754" s="94">
        <v>22827</v>
      </c>
      <c r="X754" t="str">
        <f>IF($X$4="none","",VLOOKUP($V754,'S5. Diversion'!$B$10:$AC$1450,'S9. Lookup Data'!$I$6+5,FALSE))</f>
        <v/>
      </c>
      <c r="Y754" t="str">
        <f>IF($Y$4="none","",VLOOKUP($V754,'S5. Diversion'!$B$10:$AC$1450,'S9. Lookup Data'!$I$7+5,FALSE))</f>
        <v/>
      </c>
      <c r="Z754" t="str">
        <f>IF($Z$4="none","",VLOOKUP($V754,'S5. Diversion'!$B$10:$AC$1450,'S9. Lookup Data'!$I$8+5,FALSE))</f>
        <v/>
      </c>
      <c r="AA754" t="str">
        <f>IF($AA$4="none","",VLOOKUP($V754,'S5. Diversion'!$B$10:$AC$1450,'S9. Lookup Data'!$I$9+5,FALSE))</f>
        <v/>
      </c>
      <c r="AB754" t="str">
        <f>IF($AB$4="none","",VLOOKUP($V754,'S5. Diversion'!$B$10:$AC$1450,'S9. Lookup Data'!$I$10+5,FALSE))</f>
        <v/>
      </c>
    </row>
    <row r="755" spans="21:28">
      <c r="U755" s="84">
        <f t="shared" si="22"/>
        <v>1962</v>
      </c>
      <c r="V755" s="134">
        <f t="shared" si="23"/>
        <v>22858</v>
      </c>
      <c r="W755" s="94">
        <v>22858</v>
      </c>
      <c r="X755" t="str">
        <f>IF($X$4="none","",VLOOKUP($V755,'S5. Diversion'!$B$10:$AC$1450,'S9. Lookup Data'!$I$6+5,FALSE))</f>
        <v/>
      </c>
      <c r="Y755" t="str">
        <f>IF($Y$4="none","",VLOOKUP($V755,'S5. Diversion'!$B$10:$AC$1450,'S9. Lookup Data'!$I$7+5,FALSE))</f>
        <v/>
      </c>
      <c r="Z755" t="str">
        <f>IF($Z$4="none","",VLOOKUP($V755,'S5. Diversion'!$B$10:$AC$1450,'S9. Lookup Data'!$I$8+5,FALSE))</f>
        <v/>
      </c>
      <c r="AA755" t="str">
        <f>IF($AA$4="none","",VLOOKUP($V755,'S5. Diversion'!$B$10:$AC$1450,'S9. Lookup Data'!$I$9+5,FALSE))</f>
        <v/>
      </c>
      <c r="AB755" t="str">
        <f>IF($AB$4="none","",VLOOKUP($V755,'S5. Diversion'!$B$10:$AC$1450,'S9. Lookup Data'!$I$10+5,FALSE))</f>
        <v/>
      </c>
    </row>
    <row r="756" spans="21:28">
      <c r="U756" s="84">
        <f t="shared" si="22"/>
        <v>1962</v>
      </c>
      <c r="V756" s="134">
        <f t="shared" si="23"/>
        <v>22889</v>
      </c>
      <c r="W756" s="94">
        <v>22889</v>
      </c>
      <c r="X756" t="str">
        <f>IF($X$4="none","",VLOOKUP($V756,'S5. Diversion'!$B$10:$AC$1450,'S9. Lookup Data'!$I$6+5,FALSE))</f>
        <v/>
      </c>
      <c r="Y756" t="str">
        <f>IF($Y$4="none","",VLOOKUP($V756,'S5. Diversion'!$B$10:$AC$1450,'S9. Lookup Data'!$I$7+5,FALSE))</f>
        <v/>
      </c>
      <c r="Z756" t="str">
        <f>IF($Z$4="none","",VLOOKUP($V756,'S5. Diversion'!$B$10:$AC$1450,'S9. Lookup Data'!$I$8+5,FALSE))</f>
        <v/>
      </c>
      <c r="AA756" t="str">
        <f>IF($AA$4="none","",VLOOKUP($V756,'S5. Diversion'!$B$10:$AC$1450,'S9. Lookup Data'!$I$9+5,FALSE))</f>
        <v/>
      </c>
      <c r="AB756" t="str">
        <f>IF($AB$4="none","",VLOOKUP($V756,'S5. Diversion'!$B$10:$AC$1450,'S9. Lookup Data'!$I$10+5,FALSE))</f>
        <v/>
      </c>
    </row>
    <row r="757" spans="21:28">
      <c r="U757" s="84">
        <f t="shared" si="22"/>
        <v>1962</v>
      </c>
      <c r="V757" s="134">
        <f t="shared" si="23"/>
        <v>22919</v>
      </c>
      <c r="W757" s="94">
        <v>22919</v>
      </c>
      <c r="X757" t="str">
        <f>IF($X$4="none","",VLOOKUP($V757,'S5. Diversion'!$B$10:$AC$1450,'S9. Lookup Data'!$I$6+5,FALSE))</f>
        <v/>
      </c>
      <c r="Y757" t="str">
        <f>IF($Y$4="none","",VLOOKUP($V757,'S5. Diversion'!$B$10:$AC$1450,'S9. Lookup Data'!$I$7+5,FALSE))</f>
        <v/>
      </c>
      <c r="Z757" t="str">
        <f>IF($Z$4="none","",VLOOKUP($V757,'S5. Diversion'!$B$10:$AC$1450,'S9. Lookup Data'!$I$8+5,FALSE))</f>
        <v/>
      </c>
      <c r="AA757" t="str">
        <f>IF($AA$4="none","",VLOOKUP($V757,'S5. Diversion'!$B$10:$AC$1450,'S9. Lookup Data'!$I$9+5,FALSE))</f>
        <v/>
      </c>
      <c r="AB757" t="str">
        <f>IF($AB$4="none","",VLOOKUP($V757,'S5. Diversion'!$B$10:$AC$1450,'S9. Lookup Data'!$I$10+5,FALSE))</f>
        <v/>
      </c>
    </row>
    <row r="758" spans="21:28">
      <c r="U758" s="84">
        <f t="shared" si="22"/>
        <v>1962</v>
      </c>
      <c r="V758" s="134">
        <f t="shared" si="23"/>
        <v>22950</v>
      </c>
      <c r="W758" s="94">
        <v>22950</v>
      </c>
      <c r="X758" t="str">
        <f>IF($X$4="none","",VLOOKUP($V758,'S5. Diversion'!$B$10:$AC$1450,'S9. Lookup Data'!$I$6+5,FALSE))</f>
        <v/>
      </c>
      <c r="Y758" t="str">
        <f>IF($Y$4="none","",VLOOKUP($V758,'S5. Diversion'!$B$10:$AC$1450,'S9. Lookup Data'!$I$7+5,FALSE))</f>
        <v/>
      </c>
      <c r="Z758" t="str">
        <f>IF($Z$4="none","",VLOOKUP($V758,'S5. Diversion'!$B$10:$AC$1450,'S9. Lookup Data'!$I$8+5,FALSE))</f>
        <v/>
      </c>
      <c r="AA758" t="str">
        <f>IF($AA$4="none","",VLOOKUP($V758,'S5. Diversion'!$B$10:$AC$1450,'S9. Lookup Data'!$I$9+5,FALSE))</f>
        <v/>
      </c>
      <c r="AB758" t="str">
        <f>IF($AB$4="none","",VLOOKUP($V758,'S5. Diversion'!$B$10:$AC$1450,'S9. Lookup Data'!$I$10+5,FALSE))</f>
        <v/>
      </c>
    </row>
    <row r="759" spans="21:28">
      <c r="U759" s="84">
        <f t="shared" si="22"/>
        <v>1962</v>
      </c>
      <c r="V759" s="134">
        <f t="shared" si="23"/>
        <v>22980</v>
      </c>
      <c r="W759" s="94">
        <v>22980</v>
      </c>
      <c r="X759" t="str">
        <f>IF($X$4="none","",VLOOKUP($V759,'S5. Diversion'!$B$10:$AC$1450,'S9. Lookup Data'!$I$6+5,FALSE))</f>
        <v/>
      </c>
      <c r="Y759" t="str">
        <f>IF($Y$4="none","",VLOOKUP($V759,'S5. Diversion'!$B$10:$AC$1450,'S9. Lookup Data'!$I$7+5,FALSE))</f>
        <v/>
      </c>
      <c r="Z759" t="str">
        <f>IF($Z$4="none","",VLOOKUP($V759,'S5. Diversion'!$B$10:$AC$1450,'S9. Lookup Data'!$I$8+5,FALSE))</f>
        <v/>
      </c>
      <c r="AA759" t="str">
        <f>IF($AA$4="none","",VLOOKUP($V759,'S5. Diversion'!$B$10:$AC$1450,'S9. Lookup Data'!$I$9+5,FALSE))</f>
        <v/>
      </c>
      <c r="AB759" t="str">
        <f>IF($AB$4="none","",VLOOKUP($V759,'S5. Diversion'!$B$10:$AC$1450,'S9. Lookup Data'!$I$10+5,FALSE))</f>
        <v/>
      </c>
    </row>
    <row r="760" spans="21:28">
      <c r="U760" s="84">
        <f t="shared" si="22"/>
        <v>1962</v>
      </c>
      <c r="V760" s="134">
        <f t="shared" si="23"/>
        <v>23011</v>
      </c>
      <c r="W760" s="94">
        <v>23011</v>
      </c>
      <c r="X760" t="str">
        <f>IF($X$4="none","",VLOOKUP($V760,'S5. Diversion'!$B$10:$AC$1450,'S9. Lookup Data'!$I$6+5,FALSE))</f>
        <v/>
      </c>
      <c r="Y760" t="str">
        <f>IF($Y$4="none","",VLOOKUP($V760,'S5. Diversion'!$B$10:$AC$1450,'S9. Lookup Data'!$I$7+5,FALSE))</f>
        <v/>
      </c>
      <c r="Z760" t="str">
        <f>IF($Z$4="none","",VLOOKUP($V760,'S5. Diversion'!$B$10:$AC$1450,'S9. Lookup Data'!$I$8+5,FALSE))</f>
        <v/>
      </c>
      <c r="AA760" t="str">
        <f>IF($AA$4="none","",VLOOKUP($V760,'S5. Diversion'!$B$10:$AC$1450,'S9. Lookup Data'!$I$9+5,FALSE))</f>
        <v/>
      </c>
      <c r="AB760" t="str">
        <f>IF($AB$4="none","",VLOOKUP($V760,'S5. Diversion'!$B$10:$AC$1450,'S9. Lookup Data'!$I$10+5,FALSE))</f>
        <v/>
      </c>
    </row>
    <row r="761" spans="21:28">
      <c r="U761" s="84">
        <f t="shared" si="22"/>
        <v>1963</v>
      </c>
      <c r="V761" s="134">
        <f t="shared" si="23"/>
        <v>23042</v>
      </c>
      <c r="W761" s="94">
        <v>23042</v>
      </c>
      <c r="X761" t="str">
        <f>IF($X$4="none","",VLOOKUP($V761,'S5. Diversion'!$B$10:$AC$1450,'S9. Lookup Data'!$I$6+5,FALSE))</f>
        <v/>
      </c>
      <c r="Y761" t="str">
        <f>IF($Y$4="none","",VLOOKUP($V761,'S5. Diversion'!$B$10:$AC$1450,'S9. Lookup Data'!$I$7+5,FALSE))</f>
        <v/>
      </c>
      <c r="Z761" t="str">
        <f>IF($Z$4="none","",VLOOKUP($V761,'S5. Diversion'!$B$10:$AC$1450,'S9. Lookup Data'!$I$8+5,FALSE))</f>
        <v/>
      </c>
      <c r="AA761" t="str">
        <f>IF($AA$4="none","",VLOOKUP($V761,'S5. Diversion'!$B$10:$AC$1450,'S9. Lookup Data'!$I$9+5,FALSE))</f>
        <v/>
      </c>
      <c r="AB761" t="str">
        <f>IF($AB$4="none","",VLOOKUP($V761,'S5. Diversion'!$B$10:$AC$1450,'S9. Lookup Data'!$I$10+5,FALSE))</f>
        <v/>
      </c>
    </row>
    <row r="762" spans="21:28">
      <c r="U762" s="84">
        <f t="shared" si="22"/>
        <v>1963</v>
      </c>
      <c r="V762" s="134">
        <f t="shared" si="23"/>
        <v>23070</v>
      </c>
      <c r="W762" s="94">
        <v>23070</v>
      </c>
      <c r="X762" t="str">
        <f>IF($X$4="none","",VLOOKUP($V762,'S5. Diversion'!$B$10:$AC$1450,'S9. Lookup Data'!$I$6+5,FALSE))</f>
        <v/>
      </c>
      <c r="Y762" t="str">
        <f>IF($Y$4="none","",VLOOKUP($V762,'S5. Diversion'!$B$10:$AC$1450,'S9. Lookup Data'!$I$7+5,FALSE))</f>
        <v/>
      </c>
      <c r="Z762" t="str">
        <f>IF($Z$4="none","",VLOOKUP($V762,'S5. Diversion'!$B$10:$AC$1450,'S9. Lookup Data'!$I$8+5,FALSE))</f>
        <v/>
      </c>
      <c r="AA762" t="str">
        <f>IF($AA$4="none","",VLOOKUP($V762,'S5. Diversion'!$B$10:$AC$1450,'S9. Lookup Data'!$I$9+5,FALSE))</f>
        <v/>
      </c>
      <c r="AB762" t="str">
        <f>IF($AB$4="none","",VLOOKUP($V762,'S5. Diversion'!$B$10:$AC$1450,'S9. Lookup Data'!$I$10+5,FALSE))</f>
        <v/>
      </c>
    </row>
    <row r="763" spans="21:28">
      <c r="U763" s="84">
        <f t="shared" si="22"/>
        <v>1963</v>
      </c>
      <c r="V763" s="134">
        <f t="shared" si="23"/>
        <v>23101</v>
      </c>
      <c r="W763" s="94">
        <v>23101</v>
      </c>
      <c r="X763" t="str">
        <f>IF($X$4="none","",VLOOKUP($V763,'S5. Diversion'!$B$10:$AC$1450,'S9. Lookup Data'!$I$6+5,FALSE))</f>
        <v/>
      </c>
      <c r="Y763" t="str">
        <f>IF($Y$4="none","",VLOOKUP($V763,'S5. Diversion'!$B$10:$AC$1450,'S9. Lookup Data'!$I$7+5,FALSE))</f>
        <v/>
      </c>
      <c r="Z763" t="str">
        <f>IF($Z$4="none","",VLOOKUP($V763,'S5. Diversion'!$B$10:$AC$1450,'S9. Lookup Data'!$I$8+5,FALSE))</f>
        <v/>
      </c>
      <c r="AA763" t="str">
        <f>IF($AA$4="none","",VLOOKUP($V763,'S5. Diversion'!$B$10:$AC$1450,'S9. Lookup Data'!$I$9+5,FALSE))</f>
        <v/>
      </c>
      <c r="AB763" t="str">
        <f>IF($AB$4="none","",VLOOKUP($V763,'S5. Diversion'!$B$10:$AC$1450,'S9. Lookup Data'!$I$10+5,FALSE))</f>
        <v/>
      </c>
    </row>
    <row r="764" spans="21:28">
      <c r="U764" s="84">
        <f t="shared" si="22"/>
        <v>1963</v>
      </c>
      <c r="V764" s="134">
        <f t="shared" si="23"/>
        <v>23131</v>
      </c>
      <c r="W764" s="94">
        <v>23131</v>
      </c>
      <c r="X764" t="str">
        <f>IF($X$4="none","",VLOOKUP($V764,'S5. Diversion'!$B$10:$AC$1450,'S9. Lookup Data'!$I$6+5,FALSE))</f>
        <v/>
      </c>
      <c r="Y764" t="str">
        <f>IF($Y$4="none","",VLOOKUP($V764,'S5. Diversion'!$B$10:$AC$1450,'S9. Lookup Data'!$I$7+5,FALSE))</f>
        <v/>
      </c>
      <c r="Z764" t="str">
        <f>IF($Z$4="none","",VLOOKUP($V764,'S5. Diversion'!$B$10:$AC$1450,'S9. Lookup Data'!$I$8+5,FALSE))</f>
        <v/>
      </c>
      <c r="AA764" t="str">
        <f>IF($AA$4="none","",VLOOKUP($V764,'S5. Diversion'!$B$10:$AC$1450,'S9. Lookup Data'!$I$9+5,FALSE))</f>
        <v/>
      </c>
      <c r="AB764" t="str">
        <f>IF($AB$4="none","",VLOOKUP($V764,'S5. Diversion'!$B$10:$AC$1450,'S9. Lookup Data'!$I$10+5,FALSE))</f>
        <v/>
      </c>
    </row>
    <row r="765" spans="21:28">
      <c r="U765" s="84">
        <f t="shared" si="22"/>
        <v>1963</v>
      </c>
      <c r="V765" s="134">
        <f t="shared" si="23"/>
        <v>23162</v>
      </c>
      <c r="W765" s="94">
        <v>23162</v>
      </c>
      <c r="X765" t="str">
        <f>IF($X$4="none","",VLOOKUP($V765,'S5. Diversion'!$B$10:$AC$1450,'S9. Lookup Data'!$I$6+5,FALSE))</f>
        <v/>
      </c>
      <c r="Y765" t="str">
        <f>IF($Y$4="none","",VLOOKUP($V765,'S5. Diversion'!$B$10:$AC$1450,'S9. Lookup Data'!$I$7+5,FALSE))</f>
        <v/>
      </c>
      <c r="Z765" t="str">
        <f>IF($Z$4="none","",VLOOKUP($V765,'S5. Diversion'!$B$10:$AC$1450,'S9. Lookup Data'!$I$8+5,FALSE))</f>
        <v/>
      </c>
      <c r="AA765" t="str">
        <f>IF($AA$4="none","",VLOOKUP($V765,'S5. Diversion'!$B$10:$AC$1450,'S9. Lookup Data'!$I$9+5,FALSE))</f>
        <v/>
      </c>
      <c r="AB765" t="str">
        <f>IF($AB$4="none","",VLOOKUP($V765,'S5. Diversion'!$B$10:$AC$1450,'S9. Lookup Data'!$I$10+5,FALSE))</f>
        <v/>
      </c>
    </row>
    <row r="766" spans="21:28">
      <c r="U766" s="84">
        <f t="shared" si="22"/>
        <v>1963</v>
      </c>
      <c r="V766" s="134">
        <f t="shared" si="23"/>
        <v>23192</v>
      </c>
      <c r="W766" s="94">
        <v>23192</v>
      </c>
      <c r="X766" t="str">
        <f>IF($X$4="none","",VLOOKUP($V766,'S5. Diversion'!$B$10:$AC$1450,'S9. Lookup Data'!$I$6+5,FALSE))</f>
        <v/>
      </c>
      <c r="Y766" t="str">
        <f>IF($Y$4="none","",VLOOKUP($V766,'S5. Diversion'!$B$10:$AC$1450,'S9. Lookup Data'!$I$7+5,FALSE))</f>
        <v/>
      </c>
      <c r="Z766" t="str">
        <f>IF($Z$4="none","",VLOOKUP($V766,'S5. Diversion'!$B$10:$AC$1450,'S9. Lookup Data'!$I$8+5,FALSE))</f>
        <v/>
      </c>
      <c r="AA766" t="str">
        <f>IF($AA$4="none","",VLOOKUP($V766,'S5. Diversion'!$B$10:$AC$1450,'S9. Lookup Data'!$I$9+5,FALSE))</f>
        <v/>
      </c>
      <c r="AB766" t="str">
        <f>IF($AB$4="none","",VLOOKUP($V766,'S5. Diversion'!$B$10:$AC$1450,'S9. Lookup Data'!$I$10+5,FALSE))</f>
        <v/>
      </c>
    </row>
    <row r="767" spans="21:28">
      <c r="U767" s="84">
        <f t="shared" si="22"/>
        <v>1963</v>
      </c>
      <c r="V767" s="134">
        <f t="shared" si="23"/>
        <v>23223</v>
      </c>
      <c r="W767" s="94">
        <v>23223</v>
      </c>
      <c r="X767" t="str">
        <f>IF($X$4="none","",VLOOKUP($V767,'S5. Diversion'!$B$10:$AC$1450,'S9. Lookup Data'!$I$6+5,FALSE))</f>
        <v/>
      </c>
      <c r="Y767" t="str">
        <f>IF($Y$4="none","",VLOOKUP($V767,'S5. Diversion'!$B$10:$AC$1450,'S9. Lookup Data'!$I$7+5,FALSE))</f>
        <v/>
      </c>
      <c r="Z767" t="str">
        <f>IF($Z$4="none","",VLOOKUP($V767,'S5. Diversion'!$B$10:$AC$1450,'S9. Lookup Data'!$I$8+5,FALSE))</f>
        <v/>
      </c>
      <c r="AA767" t="str">
        <f>IF($AA$4="none","",VLOOKUP($V767,'S5. Diversion'!$B$10:$AC$1450,'S9. Lookup Data'!$I$9+5,FALSE))</f>
        <v/>
      </c>
      <c r="AB767" t="str">
        <f>IF($AB$4="none","",VLOOKUP($V767,'S5. Diversion'!$B$10:$AC$1450,'S9. Lookup Data'!$I$10+5,FALSE))</f>
        <v/>
      </c>
    </row>
    <row r="768" spans="21:28">
      <c r="U768" s="84">
        <f t="shared" si="22"/>
        <v>1963</v>
      </c>
      <c r="V768" s="134">
        <f t="shared" si="23"/>
        <v>23254</v>
      </c>
      <c r="W768" s="94">
        <v>23254</v>
      </c>
      <c r="X768" t="str">
        <f>IF($X$4="none","",VLOOKUP($V768,'S5. Diversion'!$B$10:$AC$1450,'S9. Lookup Data'!$I$6+5,FALSE))</f>
        <v/>
      </c>
      <c r="Y768" t="str">
        <f>IF($Y$4="none","",VLOOKUP($V768,'S5. Diversion'!$B$10:$AC$1450,'S9. Lookup Data'!$I$7+5,FALSE))</f>
        <v/>
      </c>
      <c r="Z768" t="str">
        <f>IF($Z$4="none","",VLOOKUP($V768,'S5. Diversion'!$B$10:$AC$1450,'S9. Lookup Data'!$I$8+5,FALSE))</f>
        <v/>
      </c>
      <c r="AA768" t="str">
        <f>IF($AA$4="none","",VLOOKUP($V768,'S5. Diversion'!$B$10:$AC$1450,'S9. Lookup Data'!$I$9+5,FALSE))</f>
        <v/>
      </c>
      <c r="AB768" t="str">
        <f>IF($AB$4="none","",VLOOKUP($V768,'S5. Diversion'!$B$10:$AC$1450,'S9. Lookup Data'!$I$10+5,FALSE))</f>
        <v/>
      </c>
    </row>
    <row r="769" spans="21:28">
      <c r="U769" s="84">
        <f t="shared" si="22"/>
        <v>1963</v>
      </c>
      <c r="V769" s="134">
        <f t="shared" si="23"/>
        <v>23284</v>
      </c>
      <c r="W769" s="94">
        <v>23284</v>
      </c>
      <c r="X769" t="str">
        <f>IF($X$4="none","",VLOOKUP($V769,'S5. Diversion'!$B$10:$AC$1450,'S9. Lookup Data'!$I$6+5,FALSE))</f>
        <v/>
      </c>
      <c r="Y769" t="str">
        <f>IF($Y$4="none","",VLOOKUP($V769,'S5. Diversion'!$B$10:$AC$1450,'S9. Lookup Data'!$I$7+5,FALSE))</f>
        <v/>
      </c>
      <c r="Z769" t="str">
        <f>IF($Z$4="none","",VLOOKUP($V769,'S5. Diversion'!$B$10:$AC$1450,'S9. Lookup Data'!$I$8+5,FALSE))</f>
        <v/>
      </c>
      <c r="AA769" t="str">
        <f>IF($AA$4="none","",VLOOKUP($V769,'S5. Diversion'!$B$10:$AC$1450,'S9. Lookup Data'!$I$9+5,FALSE))</f>
        <v/>
      </c>
      <c r="AB769" t="str">
        <f>IF($AB$4="none","",VLOOKUP($V769,'S5. Diversion'!$B$10:$AC$1450,'S9. Lookup Data'!$I$10+5,FALSE))</f>
        <v/>
      </c>
    </row>
    <row r="770" spans="21:28">
      <c r="U770" s="84">
        <f t="shared" si="22"/>
        <v>1963</v>
      </c>
      <c r="V770" s="134">
        <f t="shared" si="23"/>
        <v>23315</v>
      </c>
      <c r="W770" s="94">
        <v>23315</v>
      </c>
      <c r="X770" t="str">
        <f>IF($X$4="none","",VLOOKUP($V770,'S5. Diversion'!$B$10:$AC$1450,'S9. Lookup Data'!$I$6+5,FALSE))</f>
        <v/>
      </c>
      <c r="Y770" t="str">
        <f>IF($Y$4="none","",VLOOKUP($V770,'S5. Diversion'!$B$10:$AC$1450,'S9. Lookup Data'!$I$7+5,FALSE))</f>
        <v/>
      </c>
      <c r="Z770" t="str">
        <f>IF($Z$4="none","",VLOOKUP($V770,'S5. Diversion'!$B$10:$AC$1450,'S9. Lookup Data'!$I$8+5,FALSE))</f>
        <v/>
      </c>
      <c r="AA770" t="str">
        <f>IF($AA$4="none","",VLOOKUP($V770,'S5. Diversion'!$B$10:$AC$1450,'S9. Lookup Data'!$I$9+5,FALSE))</f>
        <v/>
      </c>
      <c r="AB770" t="str">
        <f>IF($AB$4="none","",VLOOKUP($V770,'S5. Diversion'!$B$10:$AC$1450,'S9. Lookup Data'!$I$10+5,FALSE))</f>
        <v/>
      </c>
    </row>
    <row r="771" spans="21:28">
      <c r="U771" s="84">
        <f t="shared" si="22"/>
        <v>1963</v>
      </c>
      <c r="V771" s="134">
        <f t="shared" si="23"/>
        <v>23345</v>
      </c>
      <c r="W771" s="94">
        <v>23345</v>
      </c>
      <c r="X771" t="str">
        <f>IF($X$4="none","",VLOOKUP($V771,'S5. Diversion'!$B$10:$AC$1450,'S9. Lookup Data'!$I$6+5,FALSE))</f>
        <v/>
      </c>
      <c r="Y771" t="str">
        <f>IF($Y$4="none","",VLOOKUP($V771,'S5. Diversion'!$B$10:$AC$1450,'S9. Lookup Data'!$I$7+5,FALSE))</f>
        <v/>
      </c>
      <c r="Z771" t="str">
        <f>IF($Z$4="none","",VLOOKUP($V771,'S5. Diversion'!$B$10:$AC$1450,'S9. Lookup Data'!$I$8+5,FALSE))</f>
        <v/>
      </c>
      <c r="AA771" t="str">
        <f>IF($AA$4="none","",VLOOKUP($V771,'S5. Diversion'!$B$10:$AC$1450,'S9. Lookup Data'!$I$9+5,FALSE))</f>
        <v/>
      </c>
      <c r="AB771" t="str">
        <f>IF($AB$4="none","",VLOOKUP($V771,'S5. Diversion'!$B$10:$AC$1450,'S9. Lookup Data'!$I$10+5,FALSE))</f>
        <v/>
      </c>
    </row>
    <row r="772" spans="21:28">
      <c r="U772" s="84">
        <f t="shared" si="22"/>
        <v>1963</v>
      </c>
      <c r="V772" s="134">
        <f t="shared" si="23"/>
        <v>23376</v>
      </c>
      <c r="W772" s="94">
        <v>23376</v>
      </c>
      <c r="X772" t="str">
        <f>IF($X$4="none","",VLOOKUP($V772,'S5. Diversion'!$B$10:$AC$1450,'S9. Lookup Data'!$I$6+5,FALSE))</f>
        <v/>
      </c>
      <c r="Y772" t="str">
        <f>IF($Y$4="none","",VLOOKUP($V772,'S5. Diversion'!$B$10:$AC$1450,'S9. Lookup Data'!$I$7+5,FALSE))</f>
        <v/>
      </c>
      <c r="Z772" t="str">
        <f>IF($Z$4="none","",VLOOKUP($V772,'S5. Diversion'!$B$10:$AC$1450,'S9. Lookup Data'!$I$8+5,FALSE))</f>
        <v/>
      </c>
      <c r="AA772" t="str">
        <f>IF($AA$4="none","",VLOOKUP($V772,'S5. Diversion'!$B$10:$AC$1450,'S9. Lookup Data'!$I$9+5,FALSE))</f>
        <v/>
      </c>
      <c r="AB772" t="str">
        <f>IF($AB$4="none","",VLOOKUP($V772,'S5. Diversion'!$B$10:$AC$1450,'S9. Lookup Data'!$I$10+5,FALSE))</f>
        <v/>
      </c>
    </row>
    <row r="773" spans="21:28">
      <c r="U773" s="84">
        <f t="shared" si="22"/>
        <v>1964</v>
      </c>
      <c r="V773" s="134">
        <f t="shared" si="23"/>
        <v>23407</v>
      </c>
      <c r="W773" s="94">
        <v>23407</v>
      </c>
      <c r="X773" t="str">
        <f>IF($X$4="none","",VLOOKUP($V773,'S5. Diversion'!$B$10:$AC$1450,'S9. Lookup Data'!$I$6+5,FALSE))</f>
        <v/>
      </c>
      <c r="Y773" t="str">
        <f>IF($Y$4="none","",VLOOKUP($V773,'S5. Diversion'!$B$10:$AC$1450,'S9. Lookup Data'!$I$7+5,FALSE))</f>
        <v/>
      </c>
      <c r="Z773" t="str">
        <f>IF($Z$4="none","",VLOOKUP($V773,'S5. Diversion'!$B$10:$AC$1450,'S9. Lookup Data'!$I$8+5,FALSE))</f>
        <v/>
      </c>
      <c r="AA773" t="str">
        <f>IF($AA$4="none","",VLOOKUP($V773,'S5. Diversion'!$B$10:$AC$1450,'S9. Lookup Data'!$I$9+5,FALSE))</f>
        <v/>
      </c>
      <c r="AB773" t="str">
        <f>IF($AB$4="none","",VLOOKUP($V773,'S5. Diversion'!$B$10:$AC$1450,'S9. Lookup Data'!$I$10+5,FALSE))</f>
        <v/>
      </c>
    </row>
    <row r="774" spans="21:28">
      <c r="U774" s="84">
        <f t="shared" ref="U774:U837" si="24">YEAR(W774)</f>
        <v>1964</v>
      </c>
      <c r="V774" s="134">
        <f t="shared" ref="V774:V837" si="25">W774</f>
        <v>23436</v>
      </c>
      <c r="W774" s="94">
        <v>23436</v>
      </c>
      <c r="X774" t="str">
        <f>IF($X$4="none","",VLOOKUP($V774,'S5. Diversion'!$B$10:$AC$1450,'S9. Lookup Data'!$I$6+5,FALSE))</f>
        <v/>
      </c>
      <c r="Y774" t="str">
        <f>IF($Y$4="none","",VLOOKUP($V774,'S5. Diversion'!$B$10:$AC$1450,'S9. Lookup Data'!$I$7+5,FALSE))</f>
        <v/>
      </c>
      <c r="Z774" t="str">
        <f>IF($Z$4="none","",VLOOKUP($V774,'S5. Diversion'!$B$10:$AC$1450,'S9. Lookup Data'!$I$8+5,FALSE))</f>
        <v/>
      </c>
      <c r="AA774" t="str">
        <f>IF($AA$4="none","",VLOOKUP($V774,'S5. Diversion'!$B$10:$AC$1450,'S9. Lookup Data'!$I$9+5,FALSE))</f>
        <v/>
      </c>
      <c r="AB774" t="str">
        <f>IF($AB$4="none","",VLOOKUP($V774,'S5. Diversion'!$B$10:$AC$1450,'S9. Lookup Data'!$I$10+5,FALSE))</f>
        <v/>
      </c>
    </row>
    <row r="775" spans="21:28">
      <c r="U775" s="84">
        <f t="shared" si="24"/>
        <v>1964</v>
      </c>
      <c r="V775" s="134">
        <f t="shared" si="25"/>
        <v>23467</v>
      </c>
      <c r="W775" s="94">
        <v>23467</v>
      </c>
      <c r="X775" t="str">
        <f>IF($X$4="none","",VLOOKUP($V775,'S5. Diversion'!$B$10:$AC$1450,'S9. Lookup Data'!$I$6+5,FALSE))</f>
        <v/>
      </c>
      <c r="Y775" t="str">
        <f>IF($Y$4="none","",VLOOKUP($V775,'S5. Diversion'!$B$10:$AC$1450,'S9. Lookup Data'!$I$7+5,FALSE))</f>
        <v/>
      </c>
      <c r="Z775" t="str">
        <f>IF($Z$4="none","",VLOOKUP($V775,'S5. Diversion'!$B$10:$AC$1450,'S9. Lookup Data'!$I$8+5,FALSE))</f>
        <v/>
      </c>
      <c r="AA775" t="str">
        <f>IF($AA$4="none","",VLOOKUP($V775,'S5. Diversion'!$B$10:$AC$1450,'S9. Lookup Data'!$I$9+5,FALSE))</f>
        <v/>
      </c>
      <c r="AB775" t="str">
        <f>IF($AB$4="none","",VLOOKUP($V775,'S5. Diversion'!$B$10:$AC$1450,'S9. Lookup Data'!$I$10+5,FALSE))</f>
        <v/>
      </c>
    </row>
    <row r="776" spans="21:28">
      <c r="U776" s="84">
        <f t="shared" si="24"/>
        <v>1964</v>
      </c>
      <c r="V776" s="134">
        <f t="shared" si="25"/>
        <v>23497</v>
      </c>
      <c r="W776" s="94">
        <v>23497</v>
      </c>
      <c r="X776" t="str">
        <f>IF($X$4="none","",VLOOKUP($V776,'S5. Diversion'!$B$10:$AC$1450,'S9. Lookup Data'!$I$6+5,FALSE))</f>
        <v/>
      </c>
      <c r="Y776" t="str">
        <f>IF($Y$4="none","",VLOOKUP($V776,'S5. Diversion'!$B$10:$AC$1450,'S9. Lookup Data'!$I$7+5,FALSE))</f>
        <v/>
      </c>
      <c r="Z776" t="str">
        <f>IF($Z$4="none","",VLOOKUP($V776,'S5. Diversion'!$B$10:$AC$1450,'S9. Lookup Data'!$I$8+5,FALSE))</f>
        <v/>
      </c>
      <c r="AA776" t="str">
        <f>IF($AA$4="none","",VLOOKUP($V776,'S5. Diversion'!$B$10:$AC$1450,'S9. Lookup Data'!$I$9+5,FALSE))</f>
        <v/>
      </c>
      <c r="AB776" t="str">
        <f>IF($AB$4="none","",VLOOKUP($V776,'S5. Diversion'!$B$10:$AC$1450,'S9. Lookup Data'!$I$10+5,FALSE))</f>
        <v/>
      </c>
    </row>
    <row r="777" spans="21:28">
      <c r="U777" s="84">
        <f t="shared" si="24"/>
        <v>1964</v>
      </c>
      <c r="V777" s="134">
        <f t="shared" si="25"/>
        <v>23528</v>
      </c>
      <c r="W777" s="94">
        <v>23528</v>
      </c>
      <c r="X777" t="str">
        <f>IF($X$4="none","",VLOOKUP($V777,'S5. Diversion'!$B$10:$AC$1450,'S9. Lookup Data'!$I$6+5,FALSE))</f>
        <v/>
      </c>
      <c r="Y777" t="str">
        <f>IF($Y$4="none","",VLOOKUP($V777,'S5. Diversion'!$B$10:$AC$1450,'S9. Lookup Data'!$I$7+5,FALSE))</f>
        <v/>
      </c>
      <c r="Z777" t="str">
        <f>IF($Z$4="none","",VLOOKUP($V777,'S5. Diversion'!$B$10:$AC$1450,'S9. Lookup Data'!$I$8+5,FALSE))</f>
        <v/>
      </c>
      <c r="AA777" t="str">
        <f>IF($AA$4="none","",VLOOKUP($V777,'S5. Diversion'!$B$10:$AC$1450,'S9. Lookup Data'!$I$9+5,FALSE))</f>
        <v/>
      </c>
      <c r="AB777" t="str">
        <f>IF($AB$4="none","",VLOOKUP($V777,'S5. Diversion'!$B$10:$AC$1450,'S9. Lookup Data'!$I$10+5,FALSE))</f>
        <v/>
      </c>
    </row>
    <row r="778" spans="21:28">
      <c r="U778" s="84">
        <f t="shared" si="24"/>
        <v>1964</v>
      </c>
      <c r="V778" s="134">
        <f t="shared" si="25"/>
        <v>23558</v>
      </c>
      <c r="W778" s="94">
        <v>23558</v>
      </c>
      <c r="X778" t="str">
        <f>IF($X$4="none","",VLOOKUP($V778,'S5. Diversion'!$B$10:$AC$1450,'S9. Lookup Data'!$I$6+5,FALSE))</f>
        <v/>
      </c>
      <c r="Y778" t="str">
        <f>IF($Y$4="none","",VLOOKUP($V778,'S5. Diversion'!$B$10:$AC$1450,'S9. Lookup Data'!$I$7+5,FALSE))</f>
        <v/>
      </c>
      <c r="Z778" t="str">
        <f>IF($Z$4="none","",VLOOKUP($V778,'S5. Diversion'!$B$10:$AC$1450,'S9. Lookup Data'!$I$8+5,FALSE))</f>
        <v/>
      </c>
      <c r="AA778" t="str">
        <f>IF($AA$4="none","",VLOOKUP($V778,'S5. Diversion'!$B$10:$AC$1450,'S9. Lookup Data'!$I$9+5,FALSE))</f>
        <v/>
      </c>
      <c r="AB778" t="str">
        <f>IF($AB$4="none","",VLOOKUP($V778,'S5. Diversion'!$B$10:$AC$1450,'S9. Lookup Data'!$I$10+5,FALSE))</f>
        <v/>
      </c>
    </row>
    <row r="779" spans="21:28">
      <c r="U779" s="84">
        <f t="shared" si="24"/>
        <v>1964</v>
      </c>
      <c r="V779" s="134">
        <f t="shared" si="25"/>
        <v>23589</v>
      </c>
      <c r="W779" s="94">
        <v>23589</v>
      </c>
      <c r="X779" t="str">
        <f>IF($X$4="none","",VLOOKUP($V779,'S5. Diversion'!$B$10:$AC$1450,'S9. Lookup Data'!$I$6+5,FALSE))</f>
        <v/>
      </c>
      <c r="Y779" t="str">
        <f>IF($Y$4="none","",VLOOKUP($V779,'S5. Diversion'!$B$10:$AC$1450,'S9. Lookup Data'!$I$7+5,FALSE))</f>
        <v/>
      </c>
      <c r="Z779" t="str">
        <f>IF($Z$4="none","",VLOOKUP($V779,'S5. Diversion'!$B$10:$AC$1450,'S9. Lookup Data'!$I$8+5,FALSE))</f>
        <v/>
      </c>
      <c r="AA779" t="str">
        <f>IF($AA$4="none","",VLOOKUP($V779,'S5. Diversion'!$B$10:$AC$1450,'S9. Lookup Data'!$I$9+5,FALSE))</f>
        <v/>
      </c>
      <c r="AB779" t="str">
        <f>IF($AB$4="none","",VLOOKUP($V779,'S5. Diversion'!$B$10:$AC$1450,'S9. Lookup Data'!$I$10+5,FALSE))</f>
        <v/>
      </c>
    </row>
    <row r="780" spans="21:28">
      <c r="U780" s="84">
        <f t="shared" si="24"/>
        <v>1964</v>
      </c>
      <c r="V780" s="134">
        <f t="shared" si="25"/>
        <v>23620</v>
      </c>
      <c r="W780" s="94">
        <v>23620</v>
      </c>
      <c r="X780" t="str">
        <f>IF($X$4="none","",VLOOKUP($V780,'S5. Diversion'!$B$10:$AC$1450,'S9. Lookup Data'!$I$6+5,FALSE))</f>
        <v/>
      </c>
      <c r="Y780" t="str">
        <f>IF($Y$4="none","",VLOOKUP($V780,'S5. Diversion'!$B$10:$AC$1450,'S9. Lookup Data'!$I$7+5,FALSE))</f>
        <v/>
      </c>
      <c r="Z780" t="str">
        <f>IF($Z$4="none","",VLOOKUP($V780,'S5. Diversion'!$B$10:$AC$1450,'S9. Lookup Data'!$I$8+5,FALSE))</f>
        <v/>
      </c>
      <c r="AA780" t="str">
        <f>IF($AA$4="none","",VLOOKUP($V780,'S5. Diversion'!$B$10:$AC$1450,'S9. Lookup Data'!$I$9+5,FALSE))</f>
        <v/>
      </c>
      <c r="AB780" t="str">
        <f>IF($AB$4="none","",VLOOKUP($V780,'S5. Diversion'!$B$10:$AC$1450,'S9. Lookup Data'!$I$10+5,FALSE))</f>
        <v/>
      </c>
    </row>
    <row r="781" spans="21:28">
      <c r="U781" s="84">
        <f t="shared" si="24"/>
        <v>1964</v>
      </c>
      <c r="V781" s="134">
        <f t="shared" si="25"/>
        <v>23650</v>
      </c>
      <c r="W781" s="94">
        <v>23650</v>
      </c>
      <c r="X781" t="str">
        <f>IF($X$4="none","",VLOOKUP($V781,'S5. Diversion'!$B$10:$AC$1450,'S9. Lookup Data'!$I$6+5,FALSE))</f>
        <v/>
      </c>
      <c r="Y781" t="str">
        <f>IF($Y$4="none","",VLOOKUP($V781,'S5. Diversion'!$B$10:$AC$1450,'S9. Lookup Data'!$I$7+5,FALSE))</f>
        <v/>
      </c>
      <c r="Z781" t="str">
        <f>IF($Z$4="none","",VLOOKUP($V781,'S5. Diversion'!$B$10:$AC$1450,'S9. Lookup Data'!$I$8+5,FALSE))</f>
        <v/>
      </c>
      <c r="AA781" t="str">
        <f>IF($AA$4="none","",VLOOKUP($V781,'S5. Diversion'!$B$10:$AC$1450,'S9. Lookup Data'!$I$9+5,FALSE))</f>
        <v/>
      </c>
      <c r="AB781" t="str">
        <f>IF($AB$4="none","",VLOOKUP($V781,'S5. Diversion'!$B$10:$AC$1450,'S9. Lookup Data'!$I$10+5,FALSE))</f>
        <v/>
      </c>
    </row>
    <row r="782" spans="21:28">
      <c r="U782" s="84">
        <f t="shared" si="24"/>
        <v>1964</v>
      </c>
      <c r="V782" s="134">
        <f t="shared" si="25"/>
        <v>23681</v>
      </c>
      <c r="W782" s="94">
        <v>23681</v>
      </c>
      <c r="X782" t="str">
        <f>IF($X$4="none","",VLOOKUP($V782,'S5. Diversion'!$B$10:$AC$1450,'S9. Lookup Data'!$I$6+5,FALSE))</f>
        <v/>
      </c>
      <c r="Y782" t="str">
        <f>IF($Y$4="none","",VLOOKUP($V782,'S5. Diversion'!$B$10:$AC$1450,'S9. Lookup Data'!$I$7+5,FALSE))</f>
        <v/>
      </c>
      <c r="Z782" t="str">
        <f>IF($Z$4="none","",VLOOKUP($V782,'S5. Diversion'!$B$10:$AC$1450,'S9. Lookup Data'!$I$8+5,FALSE))</f>
        <v/>
      </c>
      <c r="AA782" t="str">
        <f>IF($AA$4="none","",VLOOKUP($V782,'S5. Diversion'!$B$10:$AC$1450,'S9. Lookup Data'!$I$9+5,FALSE))</f>
        <v/>
      </c>
      <c r="AB782" t="str">
        <f>IF($AB$4="none","",VLOOKUP($V782,'S5. Diversion'!$B$10:$AC$1450,'S9. Lookup Data'!$I$10+5,FALSE))</f>
        <v/>
      </c>
    </row>
    <row r="783" spans="21:28">
      <c r="U783" s="84">
        <f t="shared" si="24"/>
        <v>1964</v>
      </c>
      <c r="V783" s="134">
        <f t="shared" si="25"/>
        <v>23711</v>
      </c>
      <c r="W783" s="94">
        <v>23711</v>
      </c>
      <c r="X783" t="str">
        <f>IF($X$4="none","",VLOOKUP($V783,'S5. Diversion'!$B$10:$AC$1450,'S9. Lookup Data'!$I$6+5,FALSE))</f>
        <v/>
      </c>
      <c r="Y783" t="str">
        <f>IF($Y$4="none","",VLOOKUP($V783,'S5. Diversion'!$B$10:$AC$1450,'S9. Lookup Data'!$I$7+5,FALSE))</f>
        <v/>
      </c>
      <c r="Z783" t="str">
        <f>IF($Z$4="none","",VLOOKUP($V783,'S5. Diversion'!$B$10:$AC$1450,'S9. Lookup Data'!$I$8+5,FALSE))</f>
        <v/>
      </c>
      <c r="AA783" t="str">
        <f>IF($AA$4="none","",VLOOKUP($V783,'S5. Diversion'!$B$10:$AC$1450,'S9. Lookup Data'!$I$9+5,FALSE))</f>
        <v/>
      </c>
      <c r="AB783" t="str">
        <f>IF($AB$4="none","",VLOOKUP($V783,'S5. Diversion'!$B$10:$AC$1450,'S9. Lookup Data'!$I$10+5,FALSE))</f>
        <v/>
      </c>
    </row>
    <row r="784" spans="21:28">
      <c r="U784" s="84">
        <f t="shared" si="24"/>
        <v>1964</v>
      </c>
      <c r="V784" s="134">
        <f t="shared" si="25"/>
        <v>23742</v>
      </c>
      <c r="W784" s="94">
        <v>23742</v>
      </c>
      <c r="X784" t="str">
        <f>IF($X$4="none","",VLOOKUP($V784,'S5. Diversion'!$B$10:$AC$1450,'S9. Lookup Data'!$I$6+5,FALSE))</f>
        <v/>
      </c>
      <c r="Y784" t="str">
        <f>IF($Y$4="none","",VLOOKUP($V784,'S5. Diversion'!$B$10:$AC$1450,'S9. Lookup Data'!$I$7+5,FALSE))</f>
        <v/>
      </c>
      <c r="Z784" t="str">
        <f>IF($Z$4="none","",VLOOKUP($V784,'S5. Diversion'!$B$10:$AC$1450,'S9. Lookup Data'!$I$8+5,FALSE))</f>
        <v/>
      </c>
      <c r="AA784" t="str">
        <f>IF($AA$4="none","",VLOOKUP($V784,'S5. Diversion'!$B$10:$AC$1450,'S9. Lookup Data'!$I$9+5,FALSE))</f>
        <v/>
      </c>
      <c r="AB784" t="str">
        <f>IF($AB$4="none","",VLOOKUP($V784,'S5. Diversion'!$B$10:$AC$1450,'S9. Lookup Data'!$I$10+5,FALSE))</f>
        <v/>
      </c>
    </row>
    <row r="785" spans="21:28">
      <c r="U785" s="84">
        <f t="shared" si="24"/>
        <v>1965</v>
      </c>
      <c r="V785" s="134">
        <f t="shared" si="25"/>
        <v>23773</v>
      </c>
      <c r="W785" s="94">
        <v>23773</v>
      </c>
      <c r="X785" t="str">
        <f>IF($X$4="none","",VLOOKUP($V785,'S5. Diversion'!$B$10:$AC$1450,'S9. Lookup Data'!$I$6+5,FALSE))</f>
        <v/>
      </c>
      <c r="Y785" t="str">
        <f>IF($Y$4="none","",VLOOKUP($V785,'S5. Diversion'!$B$10:$AC$1450,'S9. Lookup Data'!$I$7+5,FALSE))</f>
        <v/>
      </c>
      <c r="Z785" t="str">
        <f>IF($Z$4="none","",VLOOKUP($V785,'S5. Diversion'!$B$10:$AC$1450,'S9. Lookup Data'!$I$8+5,FALSE))</f>
        <v/>
      </c>
      <c r="AA785" t="str">
        <f>IF($AA$4="none","",VLOOKUP($V785,'S5. Diversion'!$B$10:$AC$1450,'S9. Lookup Data'!$I$9+5,FALSE))</f>
        <v/>
      </c>
      <c r="AB785" t="str">
        <f>IF($AB$4="none","",VLOOKUP($V785,'S5. Diversion'!$B$10:$AC$1450,'S9. Lookup Data'!$I$10+5,FALSE))</f>
        <v/>
      </c>
    </row>
    <row r="786" spans="21:28">
      <c r="U786" s="84">
        <f t="shared" si="24"/>
        <v>1965</v>
      </c>
      <c r="V786" s="134">
        <f t="shared" si="25"/>
        <v>23801</v>
      </c>
      <c r="W786" s="94">
        <v>23801</v>
      </c>
      <c r="X786" t="str">
        <f>IF($X$4="none","",VLOOKUP($V786,'S5. Diversion'!$B$10:$AC$1450,'S9. Lookup Data'!$I$6+5,FALSE))</f>
        <v/>
      </c>
      <c r="Y786" t="str">
        <f>IF($Y$4="none","",VLOOKUP($V786,'S5. Diversion'!$B$10:$AC$1450,'S9. Lookup Data'!$I$7+5,FALSE))</f>
        <v/>
      </c>
      <c r="Z786" t="str">
        <f>IF($Z$4="none","",VLOOKUP($V786,'S5. Diversion'!$B$10:$AC$1450,'S9. Lookup Data'!$I$8+5,FALSE))</f>
        <v/>
      </c>
      <c r="AA786" t="str">
        <f>IF($AA$4="none","",VLOOKUP($V786,'S5. Diversion'!$B$10:$AC$1450,'S9. Lookup Data'!$I$9+5,FALSE))</f>
        <v/>
      </c>
      <c r="AB786" t="str">
        <f>IF($AB$4="none","",VLOOKUP($V786,'S5. Diversion'!$B$10:$AC$1450,'S9. Lookup Data'!$I$10+5,FALSE))</f>
        <v/>
      </c>
    </row>
    <row r="787" spans="21:28">
      <c r="U787" s="84">
        <f t="shared" si="24"/>
        <v>1965</v>
      </c>
      <c r="V787" s="134">
        <f t="shared" si="25"/>
        <v>23832</v>
      </c>
      <c r="W787" s="94">
        <v>23832</v>
      </c>
      <c r="X787" t="str">
        <f>IF($X$4="none","",VLOOKUP($V787,'S5. Diversion'!$B$10:$AC$1450,'S9. Lookup Data'!$I$6+5,FALSE))</f>
        <v/>
      </c>
      <c r="Y787" t="str">
        <f>IF($Y$4="none","",VLOOKUP($V787,'S5. Diversion'!$B$10:$AC$1450,'S9. Lookup Data'!$I$7+5,FALSE))</f>
        <v/>
      </c>
      <c r="Z787" t="str">
        <f>IF($Z$4="none","",VLOOKUP($V787,'S5. Diversion'!$B$10:$AC$1450,'S9. Lookup Data'!$I$8+5,FALSE))</f>
        <v/>
      </c>
      <c r="AA787" t="str">
        <f>IF($AA$4="none","",VLOOKUP($V787,'S5. Diversion'!$B$10:$AC$1450,'S9. Lookup Data'!$I$9+5,FALSE))</f>
        <v/>
      </c>
      <c r="AB787" t="str">
        <f>IF($AB$4="none","",VLOOKUP($V787,'S5. Diversion'!$B$10:$AC$1450,'S9. Lookup Data'!$I$10+5,FALSE))</f>
        <v/>
      </c>
    </row>
    <row r="788" spans="21:28">
      <c r="U788" s="84">
        <f t="shared" si="24"/>
        <v>1965</v>
      </c>
      <c r="V788" s="134">
        <f t="shared" si="25"/>
        <v>23862</v>
      </c>
      <c r="W788" s="94">
        <v>23862</v>
      </c>
      <c r="X788" t="str">
        <f>IF($X$4="none","",VLOOKUP($V788,'S5. Diversion'!$B$10:$AC$1450,'S9. Lookup Data'!$I$6+5,FALSE))</f>
        <v/>
      </c>
      <c r="Y788" t="str">
        <f>IF($Y$4="none","",VLOOKUP($V788,'S5. Diversion'!$B$10:$AC$1450,'S9. Lookup Data'!$I$7+5,FALSE))</f>
        <v/>
      </c>
      <c r="Z788" t="str">
        <f>IF($Z$4="none","",VLOOKUP($V788,'S5. Diversion'!$B$10:$AC$1450,'S9. Lookup Data'!$I$8+5,FALSE))</f>
        <v/>
      </c>
      <c r="AA788" t="str">
        <f>IF($AA$4="none","",VLOOKUP($V788,'S5. Diversion'!$B$10:$AC$1450,'S9. Lookup Data'!$I$9+5,FALSE))</f>
        <v/>
      </c>
      <c r="AB788" t="str">
        <f>IF($AB$4="none","",VLOOKUP($V788,'S5. Diversion'!$B$10:$AC$1450,'S9. Lookup Data'!$I$10+5,FALSE))</f>
        <v/>
      </c>
    </row>
    <row r="789" spans="21:28">
      <c r="U789" s="84">
        <f t="shared" si="24"/>
        <v>1965</v>
      </c>
      <c r="V789" s="134">
        <f t="shared" si="25"/>
        <v>23893</v>
      </c>
      <c r="W789" s="94">
        <v>23893</v>
      </c>
      <c r="X789" t="str">
        <f>IF($X$4="none","",VLOOKUP($V789,'S5. Diversion'!$B$10:$AC$1450,'S9. Lookup Data'!$I$6+5,FALSE))</f>
        <v/>
      </c>
      <c r="Y789" t="str">
        <f>IF($Y$4="none","",VLOOKUP($V789,'S5. Diversion'!$B$10:$AC$1450,'S9. Lookup Data'!$I$7+5,FALSE))</f>
        <v/>
      </c>
      <c r="Z789" t="str">
        <f>IF($Z$4="none","",VLOOKUP($V789,'S5. Diversion'!$B$10:$AC$1450,'S9. Lookup Data'!$I$8+5,FALSE))</f>
        <v/>
      </c>
      <c r="AA789" t="str">
        <f>IF($AA$4="none","",VLOOKUP($V789,'S5. Diversion'!$B$10:$AC$1450,'S9. Lookup Data'!$I$9+5,FALSE))</f>
        <v/>
      </c>
      <c r="AB789" t="str">
        <f>IF($AB$4="none","",VLOOKUP($V789,'S5. Diversion'!$B$10:$AC$1450,'S9. Lookup Data'!$I$10+5,FALSE))</f>
        <v/>
      </c>
    </row>
    <row r="790" spans="21:28">
      <c r="U790" s="84">
        <f t="shared" si="24"/>
        <v>1965</v>
      </c>
      <c r="V790" s="134">
        <f t="shared" si="25"/>
        <v>23923</v>
      </c>
      <c r="W790" s="94">
        <v>23923</v>
      </c>
      <c r="X790" t="str">
        <f>IF($X$4="none","",VLOOKUP($V790,'S5. Diversion'!$B$10:$AC$1450,'S9. Lookup Data'!$I$6+5,FALSE))</f>
        <v/>
      </c>
      <c r="Y790" t="str">
        <f>IF($Y$4="none","",VLOOKUP($V790,'S5. Diversion'!$B$10:$AC$1450,'S9. Lookup Data'!$I$7+5,FALSE))</f>
        <v/>
      </c>
      <c r="Z790" t="str">
        <f>IF($Z$4="none","",VLOOKUP($V790,'S5. Diversion'!$B$10:$AC$1450,'S9. Lookup Data'!$I$8+5,FALSE))</f>
        <v/>
      </c>
      <c r="AA790" t="str">
        <f>IF($AA$4="none","",VLOOKUP($V790,'S5. Diversion'!$B$10:$AC$1450,'S9. Lookup Data'!$I$9+5,FALSE))</f>
        <v/>
      </c>
      <c r="AB790" t="str">
        <f>IF($AB$4="none","",VLOOKUP($V790,'S5. Diversion'!$B$10:$AC$1450,'S9. Lookup Data'!$I$10+5,FALSE))</f>
        <v/>
      </c>
    </row>
    <row r="791" spans="21:28">
      <c r="U791" s="84">
        <f t="shared" si="24"/>
        <v>1965</v>
      </c>
      <c r="V791" s="134">
        <f t="shared" si="25"/>
        <v>23954</v>
      </c>
      <c r="W791" s="94">
        <v>23954</v>
      </c>
      <c r="X791" t="str">
        <f>IF($X$4="none","",VLOOKUP($V791,'S5. Diversion'!$B$10:$AC$1450,'S9. Lookup Data'!$I$6+5,FALSE))</f>
        <v/>
      </c>
      <c r="Y791" t="str">
        <f>IF($Y$4="none","",VLOOKUP($V791,'S5. Diversion'!$B$10:$AC$1450,'S9. Lookup Data'!$I$7+5,FALSE))</f>
        <v/>
      </c>
      <c r="Z791" t="str">
        <f>IF($Z$4="none","",VLOOKUP($V791,'S5. Diversion'!$B$10:$AC$1450,'S9. Lookup Data'!$I$8+5,FALSE))</f>
        <v/>
      </c>
      <c r="AA791" t="str">
        <f>IF($AA$4="none","",VLOOKUP($V791,'S5. Diversion'!$B$10:$AC$1450,'S9. Lookup Data'!$I$9+5,FALSE))</f>
        <v/>
      </c>
      <c r="AB791" t="str">
        <f>IF($AB$4="none","",VLOOKUP($V791,'S5. Diversion'!$B$10:$AC$1450,'S9. Lookup Data'!$I$10+5,FALSE))</f>
        <v/>
      </c>
    </row>
    <row r="792" spans="21:28">
      <c r="U792" s="84">
        <f t="shared" si="24"/>
        <v>1965</v>
      </c>
      <c r="V792" s="134">
        <f t="shared" si="25"/>
        <v>23985</v>
      </c>
      <c r="W792" s="94">
        <v>23985</v>
      </c>
      <c r="X792" t="str">
        <f>IF($X$4="none","",VLOOKUP($V792,'S5. Diversion'!$B$10:$AC$1450,'S9. Lookup Data'!$I$6+5,FALSE))</f>
        <v/>
      </c>
      <c r="Y792" t="str">
        <f>IF($Y$4="none","",VLOOKUP($V792,'S5. Diversion'!$B$10:$AC$1450,'S9. Lookup Data'!$I$7+5,FALSE))</f>
        <v/>
      </c>
      <c r="Z792" t="str">
        <f>IF($Z$4="none","",VLOOKUP($V792,'S5. Diversion'!$B$10:$AC$1450,'S9. Lookup Data'!$I$8+5,FALSE))</f>
        <v/>
      </c>
      <c r="AA792" t="str">
        <f>IF($AA$4="none","",VLOOKUP($V792,'S5. Diversion'!$B$10:$AC$1450,'S9. Lookup Data'!$I$9+5,FALSE))</f>
        <v/>
      </c>
      <c r="AB792" t="str">
        <f>IF($AB$4="none","",VLOOKUP($V792,'S5. Diversion'!$B$10:$AC$1450,'S9. Lookup Data'!$I$10+5,FALSE))</f>
        <v/>
      </c>
    </row>
    <row r="793" spans="21:28">
      <c r="U793" s="84">
        <f t="shared" si="24"/>
        <v>1965</v>
      </c>
      <c r="V793" s="134">
        <f t="shared" si="25"/>
        <v>24015</v>
      </c>
      <c r="W793" s="94">
        <v>24015</v>
      </c>
      <c r="X793" t="str">
        <f>IF($X$4="none","",VLOOKUP($V793,'S5. Diversion'!$B$10:$AC$1450,'S9. Lookup Data'!$I$6+5,FALSE))</f>
        <v/>
      </c>
      <c r="Y793" t="str">
        <f>IF($Y$4="none","",VLOOKUP($V793,'S5. Diversion'!$B$10:$AC$1450,'S9. Lookup Data'!$I$7+5,FALSE))</f>
        <v/>
      </c>
      <c r="Z793" t="str">
        <f>IF($Z$4="none","",VLOOKUP($V793,'S5. Diversion'!$B$10:$AC$1450,'S9. Lookup Data'!$I$8+5,FALSE))</f>
        <v/>
      </c>
      <c r="AA793" t="str">
        <f>IF($AA$4="none","",VLOOKUP($V793,'S5. Diversion'!$B$10:$AC$1450,'S9. Lookup Data'!$I$9+5,FALSE))</f>
        <v/>
      </c>
      <c r="AB793" t="str">
        <f>IF($AB$4="none","",VLOOKUP($V793,'S5. Diversion'!$B$10:$AC$1450,'S9. Lookup Data'!$I$10+5,FALSE))</f>
        <v/>
      </c>
    </row>
    <row r="794" spans="21:28">
      <c r="U794" s="84">
        <f t="shared" si="24"/>
        <v>1965</v>
      </c>
      <c r="V794" s="134">
        <f t="shared" si="25"/>
        <v>24046</v>
      </c>
      <c r="W794" s="94">
        <v>24046</v>
      </c>
      <c r="X794" t="str">
        <f>IF($X$4="none","",VLOOKUP($V794,'S5. Diversion'!$B$10:$AC$1450,'S9. Lookup Data'!$I$6+5,FALSE))</f>
        <v/>
      </c>
      <c r="Y794" t="str">
        <f>IF($Y$4="none","",VLOOKUP($V794,'S5. Diversion'!$B$10:$AC$1450,'S9. Lookup Data'!$I$7+5,FALSE))</f>
        <v/>
      </c>
      <c r="Z794" t="str">
        <f>IF($Z$4="none","",VLOOKUP($V794,'S5. Diversion'!$B$10:$AC$1450,'S9. Lookup Data'!$I$8+5,FALSE))</f>
        <v/>
      </c>
      <c r="AA794" t="str">
        <f>IF($AA$4="none","",VLOOKUP($V794,'S5. Diversion'!$B$10:$AC$1450,'S9. Lookup Data'!$I$9+5,FALSE))</f>
        <v/>
      </c>
      <c r="AB794" t="str">
        <f>IF($AB$4="none","",VLOOKUP($V794,'S5. Diversion'!$B$10:$AC$1450,'S9. Lookup Data'!$I$10+5,FALSE))</f>
        <v/>
      </c>
    </row>
    <row r="795" spans="21:28">
      <c r="U795" s="84">
        <f t="shared" si="24"/>
        <v>1965</v>
      </c>
      <c r="V795" s="134">
        <f t="shared" si="25"/>
        <v>24076</v>
      </c>
      <c r="W795" s="94">
        <v>24076</v>
      </c>
      <c r="X795" t="str">
        <f>IF($X$4="none","",VLOOKUP($V795,'S5. Diversion'!$B$10:$AC$1450,'S9. Lookup Data'!$I$6+5,FALSE))</f>
        <v/>
      </c>
      <c r="Y795" t="str">
        <f>IF($Y$4="none","",VLOOKUP($V795,'S5. Diversion'!$B$10:$AC$1450,'S9. Lookup Data'!$I$7+5,FALSE))</f>
        <v/>
      </c>
      <c r="Z795" t="str">
        <f>IF($Z$4="none","",VLOOKUP($V795,'S5. Diversion'!$B$10:$AC$1450,'S9. Lookup Data'!$I$8+5,FALSE))</f>
        <v/>
      </c>
      <c r="AA795" t="str">
        <f>IF($AA$4="none","",VLOOKUP($V795,'S5. Diversion'!$B$10:$AC$1450,'S9. Lookup Data'!$I$9+5,FALSE))</f>
        <v/>
      </c>
      <c r="AB795" t="str">
        <f>IF($AB$4="none","",VLOOKUP($V795,'S5. Diversion'!$B$10:$AC$1450,'S9. Lookup Data'!$I$10+5,FALSE))</f>
        <v/>
      </c>
    </row>
    <row r="796" spans="21:28">
      <c r="U796" s="84">
        <f t="shared" si="24"/>
        <v>1965</v>
      </c>
      <c r="V796" s="134">
        <f t="shared" si="25"/>
        <v>24107</v>
      </c>
      <c r="W796" s="94">
        <v>24107</v>
      </c>
      <c r="X796" t="str">
        <f>IF($X$4="none","",VLOOKUP($V796,'S5. Diversion'!$B$10:$AC$1450,'S9. Lookup Data'!$I$6+5,FALSE))</f>
        <v/>
      </c>
      <c r="Y796" t="str">
        <f>IF($Y$4="none","",VLOOKUP($V796,'S5. Diversion'!$B$10:$AC$1450,'S9. Lookup Data'!$I$7+5,FALSE))</f>
        <v/>
      </c>
      <c r="Z796" t="str">
        <f>IF($Z$4="none","",VLOOKUP($V796,'S5. Diversion'!$B$10:$AC$1450,'S9. Lookup Data'!$I$8+5,FALSE))</f>
        <v/>
      </c>
      <c r="AA796" t="str">
        <f>IF($AA$4="none","",VLOOKUP($V796,'S5. Diversion'!$B$10:$AC$1450,'S9. Lookup Data'!$I$9+5,FALSE))</f>
        <v/>
      </c>
      <c r="AB796" t="str">
        <f>IF($AB$4="none","",VLOOKUP($V796,'S5. Diversion'!$B$10:$AC$1450,'S9. Lookup Data'!$I$10+5,FALSE))</f>
        <v/>
      </c>
    </row>
    <row r="797" spans="21:28">
      <c r="U797" s="84">
        <f t="shared" si="24"/>
        <v>1966</v>
      </c>
      <c r="V797" s="134">
        <f t="shared" si="25"/>
        <v>24138</v>
      </c>
      <c r="W797" s="94">
        <v>24138</v>
      </c>
      <c r="X797" t="str">
        <f>IF($X$4="none","",VLOOKUP($V797,'S5. Diversion'!$B$10:$AC$1450,'S9. Lookup Data'!$I$6+5,FALSE))</f>
        <v/>
      </c>
      <c r="Y797" t="str">
        <f>IF($Y$4="none","",VLOOKUP($V797,'S5. Diversion'!$B$10:$AC$1450,'S9. Lookup Data'!$I$7+5,FALSE))</f>
        <v/>
      </c>
      <c r="Z797" t="str">
        <f>IF($Z$4="none","",VLOOKUP($V797,'S5. Diversion'!$B$10:$AC$1450,'S9. Lookup Data'!$I$8+5,FALSE))</f>
        <v/>
      </c>
      <c r="AA797" t="str">
        <f>IF($AA$4="none","",VLOOKUP($V797,'S5. Diversion'!$B$10:$AC$1450,'S9. Lookup Data'!$I$9+5,FALSE))</f>
        <v/>
      </c>
      <c r="AB797" t="str">
        <f>IF($AB$4="none","",VLOOKUP($V797,'S5. Diversion'!$B$10:$AC$1450,'S9. Lookup Data'!$I$10+5,FALSE))</f>
        <v/>
      </c>
    </row>
    <row r="798" spans="21:28">
      <c r="U798" s="84">
        <f t="shared" si="24"/>
        <v>1966</v>
      </c>
      <c r="V798" s="134">
        <f t="shared" si="25"/>
        <v>24166</v>
      </c>
      <c r="W798" s="94">
        <v>24166</v>
      </c>
      <c r="X798" t="str">
        <f>IF($X$4="none","",VLOOKUP($V798,'S5. Diversion'!$B$10:$AC$1450,'S9. Lookup Data'!$I$6+5,FALSE))</f>
        <v/>
      </c>
      <c r="Y798" t="str">
        <f>IF($Y$4="none","",VLOOKUP($V798,'S5. Diversion'!$B$10:$AC$1450,'S9. Lookup Data'!$I$7+5,FALSE))</f>
        <v/>
      </c>
      <c r="Z798" t="str">
        <f>IF($Z$4="none","",VLOOKUP($V798,'S5. Diversion'!$B$10:$AC$1450,'S9. Lookup Data'!$I$8+5,FALSE))</f>
        <v/>
      </c>
      <c r="AA798" t="str">
        <f>IF($AA$4="none","",VLOOKUP($V798,'S5. Diversion'!$B$10:$AC$1450,'S9. Lookup Data'!$I$9+5,FALSE))</f>
        <v/>
      </c>
      <c r="AB798" t="str">
        <f>IF($AB$4="none","",VLOOKUP($V798,'S5. Diversion'!$B$10:$AC$1450,'S9. Lookup Data'!$I$10+5,FALSE))</f>
        <v/>
      </c>
    </row>
    <row r="799" spans="21:28">
      <c r="U799" s="84">
        <f t="shared" si="24"/>
        <v>1966</v>
      </c>
      <c r="V799" s="134">
        <f t="shared" si="25"/>
        <v>24197</v>
      </c>
      <c r="W799" s="94">
        <v>24197</v>
      </c>
      <c r="X799" t="str">
        <f>IF($X$4="none","",VLOOKUP($V799,'S5. Diversion'!$B$10:$AC$1450,'S9. Lookup Data'!$I$6+5,FALSE))</f>
        <v/>
      </c>
      <c r="Y799" t="str">
        <f>IF($Y$4="none","",VLOOKUP($V799,'S5. Diversion'!$B$10:$AC$1450,'S9. Lookup Data'!$I$7+5,FALSE))</f>
        <v/>
      </c>
      <c r="Z799" t="str">
        <f>IF($Z$4="none","",VLOOKUP($V799,'S5. Diversion'!$B$10:$AC$1450,'S9. Lookup Data'!$I$8+5,FALSE))</f>
        <v/>
      </c>
      <c r="AA799" t="str">
        <f>IF($AA$4="none","",VLOOKUP($V799,'S5. Diversion'!$B$10:$AC$1450,'S9. Lookup Data'!$I$9+5,FALSE))</f>
        <v/>
      </c>
      <c r="AB799" t="str">
        <f>IF($AB$4="none","",VLOOKUP($V799,'S5. Diversion'!$B$10:$AC$1450,'S9. Lookup Data'!$I$10+5,FALSE))</f>
        <v/>
      </c>
    </row>
    <row r="800" spans="21:28">
      <c r="U800" s="84">
        <f t="shared" si="24"/>
        <v>1966</v>
      </c>
      <c r="V800" s="134">
        <f t="shared" si="25"/>
        <v>24227</v>
      </c>
      <c r="W800" s="94">
        <v>24227</v>
      </c>
      <c r="X800" t="str">
        <f>IF($X$4="none","",VLOOKUP($V800,'S5. Diversion'!$B$10:$AC$1450,'S9. Lookup Data'!$I$6+5,FALSE))</f>
        <v/>
      </c>
      <c r="Y800" t="str">
        <f>IF($Y$4="none","",VLOOKUP($V800,'S5. Diversion'!$B$10:$AC$1450,'S9. Lookup Data'!$I$7+5,FALSE))</f>
        <v/>
      </c>
      <c r="Z800" t="str">
        <f>IF($Z$4="none","",VLOOKUP($V800,'S5. Diversion'!$B$10:$AC$1450,'S9. Lookup Data'!$I$8+5,FALSE))</f>
        <v/>
      </c>
      <c r="AA800" t="str">
        <f>IF($AA$4="none","",VLOOKUP($V800,'S5. Diversion'!$B$10:$AC$1450,'S9. Lookup Data'!$I$9+5,FALSE))</f>
        <v/>
      </c>
      <c r="AB800" t="str">
        <f>IF($AB$4="none","",VLOOKUP($V800,'S5. Diversion'!$B$10:$AC$1450,'S9. Lookup Data'!$I$10+5,FALSE))</f>
        <v/>
      </c>
    </row>
    <row r="801" spans="21:28">
      <c r="U801" s="84">
        <f t="shared" si="24"/>
        <v>1966</v>
      </c>
      <c r="V801" s="134">
        <f t="shared" si="25"/>
        <v>24258</v>
      </c>
      <c r="W801" s="94">
        <v>24258</v>
      </c>
      <c r="X801" t="str">
        <f>IF($X$4="none","",VLOOKUP($V801,'S5. Diversion'!$B$10:$AC$1450,'S9. Lookup Data'!$I$6+5,FALSE))</f>
        <v/>
      </c>
      <c r="Y801" t="str">
        <f>IF($Y$4="none","",VLOOKUP($V801,'S5. Diversion'!$B$10:$AC$1450,'S9. Lookup Data'!$I$7+5,FALSE))</f>
        <v/>
      </c>
      <c r="Z801" t="str">
        <f>IF($Z$4="none","",VLOOKUP($V801,'S5. Diversion'!$B$10:$AC$1450,'S9. Lookup Data'!$I$8+5,FALSE))</f>
        <v/>
      </c>
      <c r="AA801" t="str">
        <f>IF($AA$4="none","",VLOOKUP($V801,'S5. Diversion'!$B$10:$AC$1450,'S9. Lookup Data'!$I$9+5,FALSE))</f>
        <v/>
      </c>
      <c r="AB801" t="str">
        <f>IF($AB$4="none","",VLOOKUP($V801,'S5. Diversion'!$B$10:$AC$1450,'S9. Lookup Data'!$I$10+5,FALSE))</f>
        <v/>
      </c>
    </row>
    <row r="802" spans="21:28">
      <c r="U802" s="84">
        <f t="shared" si="24"/>
        <v>1966</v>
      </c>
      <c r="V802" s="134">
        <f t="shared" si="25"/>
        <v>24288</v>
      </c>
      <c r="W802" s="94">
        <v>24288</v>
      </c>
      <c r="X802" t="str">
        <f>IF($X$4="none","",VLOOKUP($V802,'S5. Diversion'!$B$10:$AC$1450,'S9. Lookup Data'!$I$6+5,FALSE))</f>
        <v/>
      </c>
      <c r="Y802" t="str">
        <f>IF($Y$4="none","",VLOOKUP($V802,'S5. Diversion'!$B$10:$AC$1450,'S9. Lookup Data'!$I$7+5,FALSE))</f>
        <v/>
      </c>
      <c r="Z802" t="str">
        <f>IF($Z$4="none","",VLOOKUP($V802,'S5. Diversion'!$B$10:$AC$1450,'S9. Lookup Data'!$I$8+5,FALSE))</f>
        <v/>
      </c>
      <c r="AA802" t="str">
        <f>IF($AA$4="none","",VLOOKUP($V802,'S5. Diversion'!$B$10:$AC$1450,'S9. Lookup Data'!$I$9+5,FALSE))</f>
        <v/>
      </c>
      <c r="AB802" t="str">
        <f>IF($AB$4="none","",VLOOKUP($V802,'S5. Diversion'!$B$10:$AC$1450,'S9. Lookup Data'!$I$10+5,FALSE))</f>
        <v/>
      </c>
    </row>
    <row r="803" spans="21:28">
      <c r="U803" s="84">
        <f t="shared" si="24"/>
        <v>1966</v>
      </c>
      <c r="V803" s="134">
        <f t="shared" si="25"/>
        <v>24319</v>
      </c>
      <c r="W803" s="94">
        <v>24319</v>
      </c>
      <c r="X803" t="str">
        <f>IF($X$4="none","",VLOOKUP($V803,'S5. Diversion'!$B$10:$AC$1450,'S9. Lookup Data'!$I$6+5,FALSE))</f>
        <v/>
      </c>
      <c r="Y803" t="str">
        <f>IF($Y$4="none","",VLOOKUP($V803,'S5. Diversion'!$B$10:$AC$1450,'S9. Lookup Data'!$I$7+5,FALSE))</f>
        <v/>
      </c>
      <c r="Z803" t="str">
        <f>IF($Z$4="none","",VLOOKUP($V803,'S5. Diversion'!$B$10:$AC$1450,'S9. Lookup Data'!$I$8+5,FALSE))</f>
        <v/>
      </c>
      <c r="AA803" t="str">
        <f>IF($AA$4="none","",VLOOKUP($V803,'S5. Diversion'!$B$10:$AC$1450,'S9. Lookup Data'!$I$9+5,FALSE))</f>
        <v/>
      </c>
      <c r="AB803" t="str">
        <f>IF($AB$4="none","",VLOOKUP($V803,'S5. Diversion'!$B$10:$AC$1450,'S9. Lookup Data'!$I$10+5,FALSE))</f>
        <v/>
      </c>
    </row>
    <row r="804" spans="21:28">
      <c r="U804" s="84">
        <f t="shared" si="24"/>
        <v>1966</v>
      </c>
      <c r="V804" s="134">
        <f t="shared" si="25"/>
        <v>24350</v>
      </c>
      <c r="W804" s="94">
        <v>24350</v>
      </c>
      <c r="X804" t="str">
        <f>IF($X$4="none","",VLOOKUP($V804,'S5. Diversion'!$B$10:$AC$1450,'S9. Lookup Data'!$I$6+5,FALSE))</f>
        <v/>
      </c>
      <c r="Y804" t="str">
        <f>IF($Y$4="none","",VLOOKUP($V804,'S5. Diversion'!$B$10:$AC$1450,'S9. Lookup Data'!$I$7+5,FALSE))</f>
        <v/>
      </c>
      <c r="Z804" t="str">
        <f>IF($Z$4="none","",VLOOKUP($V804,'S5. Diversion'!$B$10:$AC$1450,'S9. Lookup Data'!$I$8+5,FALSE))</f>
        <v/>
      </c>
      <c r="AA804" t="str">
        <f>IF($AA$4="none","",VLOOKUP($V804,'S5. Diversion'!$B$10:$AC$1450,'S9. Lookup Data'!$I$9+5,FALSE))</f>
        <v/>
      </c>
      <c r="AB804" t="str">
        <f>IF($AB$4="none","",VLOOKUP($V804,'S5. Diversion'!$B$10:$AC$1450,'S9. Lookup Data'!$I$10+5,FALSE))</f>
        <v/>
      </c>
    </row>
    <row r="805" spans="21:28">
      <c r="U805" s="84">
        <f t="shared" si="24"/>
        <v>1966</v>
      </c>
      <c r="V805" s="134">
        <f t="shared" si="25"/>
        <v>24380</v>
      </c>
      <c r="W805" s="94">
        <v>24380</v>
      </c>
      <c r="X805" t="str">
        <f>IF($X$4="none","",VLOOKUP($V805,'S5. Diversion'!$B$10:$AC$1450,'S9. Lookup Data'!$I$6+5,FALSE))</f>
        <v/>
      </c>
      <c r="Y805" t="str">
        <f>IF($Y$4="none","",VLOOKUP($V805,'S5. Diversion'!$B$10:$AC$1450,'S9. Lookup Data'!$I$7+5,FALSE))</f>
        <v/>
      </c>
      <c r="Z805" t="str">
        <f>IF($Z$4="none","",VLOOKUP($V805,'S5. Diversion'!$B$10:$AC$1450,'S9. Lookup Data'!$I$8+5,FALSE))</f>
        <v/>
      </c>
      <c r="AA805" t="str">
        <f>IF($AA$4="none","",VLOOKUP($V805,'S5. Diversion'!$B$10:$AC$1450,'S9. Lookup Data'!$I$9+5,FALSE))</f>
        <v/>
      </c>
      <c r="AB805" t="str">
        <f>IF($AB$4="none","",VLOOKUP($V805,'S5. Diversion'!$B$10:$AC$1450,'S9. Lookup Data'!$I$10+5,FALSE))</f>
        <v/>
      </c>
    </row>
    <row r="806" spans="21:28">
      <c r="U806" s="84">
        <f t="shared" si="24"/>
        <v>1966</v>
      </c>
      <c r="V806" s="134">
        <f t="shared" si="25"/>
        <v>24411</v>
      </c>
      <c r="W806" s="94">
        <v>24411</v>
      </c>
      <c r="X806" t="str">
        <f>IF($X$4="none","",VLOOKUP($V806,'S5. Diversion'!$B$10:$AC$1450,'S9. Lookup Data'!$I$6+5,FALSE))</f>
        <v/>
      </c>
      <c r="Y806" t="str">
        <f>IF($Y$4="none","",VLOOKUP($V806,'S5. Diversion'!$B$10:$AC$1450,'S9. Lookup Data'!$I$7+5,FALSE))</f>
        <v/>
      </c>
      <c r="Z806" t="str">
        <f>IF($Z$4="none","",VLOOKUP($V806,'S5. Diversion'!$B$10:$AC$1450,'S9. Lookup Data'!$I$8+5,FALSE))</f>
        <v/>
      </c>
      <c r="AA806" t="str">
        <f>IF($AA$4="none","",VLOOKUP($V806,'S5. Diversion'!$B$10:$AC$1450,'S9. Lookup Data'!$I$9+5,FALSE))</f>
        <v/>
      </c>
      <c r="AB806" t="str">
        <f>IF($AB$4="none","",VLOOKUP($V806,'S5. Diversion'!$B$10:$AC$1450,'S9. Lookup Data'!$I$10+5,FALSE))</f>
        <v/>
      </c>
    </row>
    <row r="807" spans="21:28">
      <c r="U807" s="84">
        <f t="shared" si="24"/>
        <v>1966</v>
      </c>
      <c r="V807" s="134">
        <f t="shared" si="25"/>
        <v>24441</v>
      </c>
      <c r="W807" s="94">
        <v>24441</v>
      </c>
      <c r="X807" t="str">
        <f>IF($X$4="none","",VLOOKUP($V807,'S5. Diversion'!$B$10:$AC$1450,'S9. Lookup Data'!$I$6+5,FALSE))</f>
        <v/>
      </c>
      <c r="Y807" t="str">
        <f>IF($Y$4="none","",VLOOKUP($V807,'S5. Diversion'!$B$10:$AC$1450,'S9. Lookup Data'!$I$7+5,FALSE))</f>
        <v/>
      </c>
      <c r="Z807" t="str">
        <f>IF($Z$4="none","",VLOOKUP($V807,'S5. Diversion'!$B$10:$AC$1450,'S9. Lookup Data'!$I$8+5,FALSE))</f>
        <v/>
      </c>
      <c r="AA807" t="str">
        <f>IF($AA$4="none","",VLOOKUP($V807,'S5. Diversion'!$B$10:$AC$1450,'S9. Lookup Data'!$I$9+5,FALSE))</f>
        <v/>
      </c>
      <c r="AB807" t="str">
        <f>IF($AB$4="none","",VLOOKUP($V807,'S5. Diversion'!$B$10:$AC$1450,'S9. Lookup Data'!$I$10+5,FALSE))</f>
        <v/>
      </c>
    </row>
    <row r="808" spans="21:28">
      <c r="U808" s="84">
        <f t="shared" si="24"/>
        <v>1966</v>
      </c>
      <c r="V808" s="134">
        <f t="shared" si="25"/>
        <v>24472</v>
      </c>
      <c r="W808" s="94">
        <v>24472</v>
      </c>
      <c r="X808" t="str">
        <f>IF($X$4="none","",VLOOKUP($V808,'S5. Diversion'!$B$10:$AC$1450,'S9. Lookup Data'!$I$6+5,FALSE))</f>
        <v/>
      </c>
      <c r="Y808" t="str">
        <f>IF($Y$4="none","",VLOOKUP($V808,'S5. Diversion'!$B$10:$AC$1450,'S9. Lookup Data'!$I$7+5,FALSE))</f>
        <v/>
      </c>
      <c r="Z808" t="str">
        <f>IF($Z$4="none","",VLOOKUP($V808,'S5. Diversion'!$B$10:$AC$1450,'S9. Lookup Data'!$I$8+5,FALSE))</f>
        <v/>
      </c>
      <c r="AA808" t="str">
        <f>IF($AA$4="none","",VLOOKUP($V808,'S5. Diversion'!$B$10:$AC$1450,'S9. Lookup Data'!$I$9+5,FALSE))</f>
        <v/>
      </c>
      <c r="AB808" t="str">
        <f>IF($AB$4="none","",VLOOKUP($V808,'S5. Diversion'!$B$10:$AC$1450,'S9. Lookup Data'!$I$10+5,FALSE))</f>
        <v/>
      </c>
    </row>
    <row r="809" spans="21:28">
      <c r="U809" s="84">
        <f t="shared" si="24"/>
        <v>1967</v>
      </c>
      <c r="V809" s="134">
        <f t="shared" si="25"/>
        <v>24503</v>
      </c>
      <c r="W809" s="94">
        <v>24503</v>
      </c>
      <c r="X809" t="str">
        <f>IF($X$4="none","",VLOOKUP($V809,'S5. Diversion'!$B$10:$AC$1450,'S9. Lookup Data'!$I$6+5,FALSE))</f>
        <v/>
      </c>
      <c r="Y809" t="str">
        <f>IF($Y$4="none","",VLOOKUP($V809,'S5. Diversion'!$B$10:$AC$1450,'S9. Lookup Data'!$I$7+5,FALSE))</f>
        <v/>
      </c>
      <c r="Z809" t="str">
        <f>IF($Z$4="none","",VLOOKUP($V809,'S5. Diversion'!$B$10:$AC$1450,'S9. Lookup Data'!$I$8+5,FALSE))</f>
        <v/>
      </c>
      <c r="AA809" t="str">
        <f>IF($AA$4="none","",VLOOKUP($V809,'S5. Diversion'!$B$10:$AC$1450,'S9. Lookup Data'!$I$9+5,FALSE))</f>
        <v/>
      </c>
      <c r="AB809" t="str">
        <f>IF($AB$4="none","",VLOOKUP($V809,'S5. Diversion'!$B$10:$AC$1450,'S9. Lookup Data'!$I$10+5,FALSE))</f>
        <v/>
      </c>
    </row>
    <row r="810" spans="21:28">
      <c r="U810" s="84">
        <f t="shared" si="24"/>
        <v>1967</v>
      </c>
      <c r="V810" s="134">
        <f t="shared" si="25"/>
        <v>24531</v>
      </c>
      <c r="W810" s="94">
        <v>24531</v>
      </c>
      <c r="X810" t="str">
        <f>IF($X$4="none","",VLOOKUP($V810,'S5. Diversion'!$B$10:$AC$1450,'S9. Lookup Data'!$I$6+5,FALSE))</f>
        <v/>
      </c>
      <c r="Y810" t="str">
        <f>IF($Y$4="none","",VLOOKUP($V810,'S5. Diversion'!$B$10:$AC$1450,'S9. Lookup Data'!$I$7+5,FALSE))</f>
        <v/>
      </c>
      <c r="Z810" t="str">
        <f>IF($Z$4="none","",VLOOKUP($V810,'S5. Diversion'!$B$10:$AC$1450,'S9. Lookup Data'!$I$8+5,FALSE))</f>
        <v/>
      </c>
      <c r="AA810" t="str">
        <f>IF($AA$4="none","",VLOOKUP($V810,'S5. Diversion'!$B$10:$AC$1450,'S9. Lookup Data'!$I$9+5,FALSE))</f>
        <v/>
      </c>
      <c r="AB810" t="str">
        <f>IF($AB$4="none","",VLOOKUP($V810,'S5. Diversion'!$B$10:$AC$1450,'S9. Lookup Data'!$I$10+5,FALSE))</f>
        <v/>
      </c>
    </row>
    <row r="811" spans="21:28">
      <c r="U811" s="84">
        <f t="shared" si="24"/>
        <v>1967</v>
      </c>
      <c r="V811" s="134">
        <f t="shared" si="25"/>
        <v>24562</v>
      </c>
      <c r="W811" s="94">
        <v>24562</v>
      </c>
      <c r="X811" t="str">
        <f>IF($X$4="none","",VLOOKUP($V811,'S5. Diversion'!$B$10:$AC$1450,'S9. Lookup Data'!$I$6+5,FALSE))</f>
        <v/>
      </c>
      <c r="Y811" t="str">
        <f>IF($Y$4="none","",VLOOKUP($V811,'S5. Diversion'!$B$10:$AC$1450,'S9. Lookup Data'!$I$7+5,FALSE))</f>
        <v/>
      </c>
      <c r="Z811" t="str">
        <f>IF($Z$4="none","",VLOOKUP($V811,'S5. Diversion'!$B$10:$AC$1450,'S9. Lookup Data'!$I$8+5,FALSE))</f>
        <v/>
      </c>
      <c r="AA811" t="str">
        <f>IF($AA$4="none","",VLOOKUP($V811,'S5. Diversion'!$B$10:$AC$1450,'S9. Lookup Data'!$I$9+5,FALSE))</f>
        <v/>
      </c>
      <c r="AB811" t="str">
        <f>IF($AB$4="none","",VLOOKUP($V811,'S5. Diversion'!$B$10:$AC$1450,'S9. Lookup Data'!$I$10+5,FALSE))</f>
        <v/>
      </c>
    </row>
    <row r="812" spans="21:28">
      <c r="U812" s="84">
        <f t="shared" si="24"/>
        <v>1967</v>
      </c>
      <c r="V812" s="134">
        <f t="shared" si="25"/>
        <v>24592</v>
      </c>
      <c r="W812" s="94">
        <v>24592</v>
      </c>
      <c r="X812" t="str">
        <f>IF($X$4="none","",VLOOKUP($V812,'S5. Diversion'!$B$10:$AC$1450,'S9. Lookup Data'!$I$6+5,FALSE))</f>
        <v/>
      </c>
      <c r="Y812" t="str">
        <f>IF($Y$4="none","",VLOOKUP($V812,'S5. Diversion'!$B$10:$AC$1450,'S9. Lookup Data'!$I$7+5,FALSE))</f>
        <v/>
      </c>
      <c r="Z812" t="str">
        <f>IF($Z$4="none","",VLOOKUP($V812,'S5. Diversion'!$B$10:$AC$1450,'S9. Lookup Data'!$I$8+5,FALSE))</f>
        <v/>
      </c>
      <c r="AA812" t="str">
        <f>IF($AA$4="none","",VLOOKUP($V812,'S5. Diversion'!$B$10:$AC$1450,'S9. Lookup Data'!$I$9+5,FALSE))</f>
        <v/>
      </c>
      <c r="AB812" t="str">
        <f>IF($AB$4="none","",VLOOKUP($V812,'S5. Diversion'!$B$10:$AC$1450,'S9. Lookup Data'!$I$10+5,FALSE))</f>
        <v/>
      </c>
    </row>
    <row r="813" spans="21:28">
      <c r="U813" s="84">
        <f t="shared" si="24"/>
        <v>1967</v>
      </c>
      <c r="V813" s="134">
        <f t="shared" si="25"/>
        <v>24623</v>
      </c>
      <c r="W813" s="94">
        <v>24623</v>
      </c>
      <c r="X813" t="str">
        <f>IF($X$4="none","",VLOOKUP($V813,'S5. Diversion'!$B$10:$AC$1450,'S9. Lookup Data'!$I$6+5,FALSE))</f>
        <v/>
      </c>
      <c r="Y813" t="str">
        <f>IF($Y$4="none","",VLOOKUP($V813,'S5. Diversion'!$B$10:$AC$1450,'S9. Lookup Data'!$I$7+5,FALSE))</f>
        <v/>
      </c>
      <c r="Z813" t="str">
        <f>IF($Z$4="none","",VLOOKUP($V813,'S5. Diversion'!$B$10:$AC$1450,'S9. Lookup Data'!$I$8+5,FALSE))</f>
        <v/>
      </c>
      <c r="AA813" t="str">
        <f>IF($AA$4="none","",VLOOKUP($V813,'S5. Diversion'!$B$10:$AC$1450,'S9. Lookup Data'!$I$9+5,FALSE))</f>
        <v/>
      </c>
      <c r="AB813" t="str">
        <f>IF($AB$4="none","",VLOOKUP($V813,'S5. Diversion'!$B$10:$AC$1450,'S9. Lookup Data'!$I$10+5,FALSE))</f>
        <v/>
      </c>
    </row>
    <row r="814" spans="21:28">
      <c r="U814" s="84">
        <f t="shared" si="24"/>
        <v>1967</v>
      </c>
      <c r="V814" s="134">
        <f t="shared" si="25"/>
        <v>24653</v>
      </c>
      <c r="W814" s="94">
        <v>24653</v>
      </c>
      <c r="X814" t="str">
        <f>IF($X$4="none","",VLOOKUP($V814,'S5. Diversion'!$B$10:$AC$1450,'S9. Lookup Data'!$I$6+5,FALSE))</f>
        <v/>
      </c>
      <c r="Y814" t="str">
        <f>IF($Y$4="none","",VLOOKUP($V814,'S5. Diversion'!$B$10:$AC$1450,'S9. Lookup Data'!$I$7+5,FALSE))</f>
        <v/>
      </c>
      <c r="Z814" t="str">
        <f>IF($Z$4="none","",VLOOKUP($V814,'S5. Diversion'!$B$10:$AC$1450,'S9. Lookup Data'!$I$8+5,FALSE))</f>
        <v/>
      </c>
      <c r="AA814" t="str">
        <f>IF($AA$4="none","",VLOOKUP($V814,'S5. Diversion'!$B$10:$AC$1450,'S9. Lookup Data'!$I$9+5,FALSE))</f>
        <v/>
      </c>
      <c r="AB814" t="str">
        <f>IF($AB$4="none","",VLOOKUP($V814,'S5. Diversion'!$B$10:$AC$1450,'S9. Lookup Data'!$I$10+5,FALSE))</f>
        <v/>
      </c>
    </row>
    <row r="815" spans="21:28">
      <c r="U815" s="84">
        <f t="shared" si="24"/>
        <v>1967</v>
      </c>
      <c r="V815" s="134">
        <f t="shared" si="25"/>
        <v>24684</v>
      </c>
      <c r="W815" s="94">
        <v>24684</v>
      </c>
      <c r="X815" t="str">
        <f>IF($X$4="none","",VLOOKUP($V815,'S5. Diversion'!$B$10:$AC$1450,'S9. Lookup Data'!$I$6+5,FALSE))</f>
        <v/>
      </c>
      <c r="Y815" t="str">
        <f>IF($Y$4="none","",VLOOKUP($V815,'S5. Diversion'!$B$10:$AC$1450,'S9. Lookup Data'!$I$7+5,FALSE))</f>
        <v/>
      </c>
      <c r="Z815" t="str">
        <f>IF($Z$4="none","",VLOOKUP($V815,'S5. Diversion'!$B$10:$AC$1450,'S9. Lookup Data'!$I$8+5,FALSE))</f>
        <v/>
      </c>
      <c r="AA815" t="str">
        <f>IF($AA$4="none","",VLOOKUP($V815,'S5. Diversion'!$B$10:$AC$1450,'S9. Lookup Data'!$I$9+5,FALSE))</f>
        <v/>
      </c>
      <c r="AB815" t="str">
        <f>IF($AB$4="none","",VLOOKUP($V815,'S5. Diversion'!$B$10:$AC$1450,'S9. Lookup Data'!$I$10+5,FALSE))</f>
        <v/>
      </c>
    </row>
    <row r="816" spans="21:28">
      <c r="U816" s="84">
        <f t="shared" si="24"/>
        <v>1967</v>
      </c>
      <c r="V816" s="134">
        <f t="shared" si="25"/>
        <v>24715</v>
      </c>
      <c r="W816" s="94">
        <v>24715</v>
      </c>
      <c r="X816" t="str">
        <f>IF($X$4="none","",VLOOKUP($V816,'S5. Diversion'!$B$10:$AC$1450,'S9. Lookup Data'!$I$6+5,FALSE))</f>
        <v/>
      </c>
      <c r="Y816" t="str">
        <f>IF($Y$4="none","",VLOOKUP($V816,'S5. Diversion'!$B$10:$AC$1450,'S9. Lookup Data'!$I$7+5,FALSE))</f>
        <v/>
      </c>
      <c r="Z816" t="str">
        <f>IF($Z$4="none","",VLOOKUP($V816,'S5. Diversion'!$B$10:$AC$1450,'S9. Lookup Data'!$I$8+5,FALSE))</f>
        <v/>
      </c>
      <c r="AA816" t="str">
        <f>IF($AA$4="none","",VLOOKUP($V816,'S5. Diversion'!$B$10:$AC$1450,'S9. Lookup Data'!$I$9+5,FALSE))</f>
        <v/>
      </c>
      <c r="AB816" t="str">
        <f>IF($AB$4="none","",VLOOKUP($V816,'S5. Diversion'!$B$10:$AC$1450,'S9. Lookup Data'!$I$10+5,FALSE))</f>
        <v/>
      </c>
    </row>
    <row r="817" spans="21:28">
      <c r="U817" s="84">
        <f t="shared" si="24"/>
        <v>1967</v>
      </c>
      <c r="V817" s="134">
        <f t="shared" si="25"/>
        <v>24745</v>
      </c>
      <c r="W817" s="94">
        <v>24745</v>
      </c>
      <c r="X817" t="str">
        <f>IF($X$4="none","",VLOOKUP($V817,'S5. Diversion'!$B$10:$AC$1450,'S9. Lookup Data'!$I$6+5,FALSE))</f>
        <v/>
      </c>
      <c r="Y817" t="str">
        <f>IF($Y$4="none","",VLOOKUP($V817,'S5. Diversion'!$B$10:$AC$1450,'S9. Lookup Data'!$I$7+5,FALSE))</f>
        <v/>
      </c>
      <c r="Z817" t="str">
        <f>IF($Z$4="none","",VLOOKUP($V817,'S5. Diversion'!$B$10:$AC$1450,'S9. Lookup Data'!$I$8+5,FALSE))</f>
        <v/>
      </c>
      <c r="AA817" t="str">
        <f>IF($AA$4="none","",VLOOKUP($V817,'S5. Diversion'!$B$10:$AC$1450,'S9. Lookup Data'!$I$9+5,FALSE))</f>
        <v/>
      </c>
      <c r="AB817" t="str">
        <f>IF($AB$4="none","",VLOOKUP($V817,'S5. Diversion'!$B$10:$AC$1450,'S9. Lookup Data'!$I$10+5,FALSE))</f>
        <v/>
      </c>
    </row>
    <row r="818" spans="21:28">
      <c r="U818" s="84">
        <f t="shared" si="24"/>
        <v>1967</v>
      </c>
      <c r="V818" s="134">
        <f t="shared" si="25"/>
        <v>24776</v>
      </c>
      <c r="W818" s="94">
        <v>24776</v>
      </c>
      <c r="X818" t="str">
        <f>IF($X$4="none","",VLOOKUP($V818,'S5. Diversion'!$B$10:$AC$1450,'S9. Lookup Data'!$I$6+5,FALSE))</f>
        <v/>
      </c>
      <c r="Y818" t="str">
        <f>IF($Y$4="none","",VLOOKUP($V818,'S5. Diversion'!$B$10:$AC$1450,'S9. Lookup Data'!$I$7+5,FALSE))</f>
        <v/>
      </c>
      <c r="Z818" t="str">
        <f>IF($Z$4="none","",VLOOKUP($V818,'S5. Diversion'!$B$10:$AC$1450,'S9. Lookup Data'!$I$8+5,FALSE))</f>
        <v/>
      </c>
      <c r="AA818" t="str">
        <f>IF($AA$4="none","",VLOOKUP($V818,'S5. Diversion'!$B$10:$AC$1450,'S9. Lookup Data'!$I$9+5,FALSE))</f>
        <v/>
      </c>
      <c r="AB818" t="str">
        <f>IF($AB$4="none","",VLOOKUP($V818,'S5. Diversion'!$B$10:$AC$1450,'S9. Lookup Data'!$I$10+5,FALSE))</f>
        <v/>
      </c>
    </row>
    <row r="819" spans="21:28">
      <c r="U819" s="84">
        <f t="shared" si="24"/>
        <v>1967</v>
      </c>
      <c r="V819" s="134">
        <f t="shared" si="25"/>
        <v>24806</v>
      </c>
      <c r="W819" s="94">
        <v>24806</v>
      </c>
      <c r="X819" t="str">
        <f>IF($X$4="none","",VLOOKUP($V819,'S5. Diversion'!$B$10:$AC$1450,'S9. Lookup Data'!$I$6+5,FALSE))</f>
        <v/>
      </c>
      <c r="Y819" t="str">
        <f>IF($Y$4="none","",VLOOKUP($V819,'S5. Diversion'!$B$10:$AC$1450,'S9. Lookup Data'!$I$7+5,FALSE))</f>
        <v/>
      </c>
      <c r="Z819" t="str">
        <f>IF($Z$4="none","",VLOOKUP($V819,'S5. Diversion'!$B$10:$AC$1450,'S9. Lookup Data'!$I$8+5,FALSE))</f>
        <v/>
      </c>
      <c r="AA819" t="str">
        <f>IF($AA$4="none","",VLOOKUP($V819,'S5. Diversion'!$B$10:$AC$1450,'S9. Lookup Data'!$I$9+5,FALSE))</f>
        <v/>
      </c>
      <c r="AB819" t="str">
        <f>IF($AB$4="none","",VLOOKUP($V819,'S5. Diversion'!$B$10:$AC$1450,'S9. Lookup Data'!$I$10+5,FALSE))</f>
        <v/>
      </c>
    </row>
    <row r="820" spans="21:28">
      <c r="U820" s="84">
        <f t="shared" si="24"/>
        <v>1967</v>
      </c>
      <c r="V820" s="134">
        <f t="shared" si="25"/>
        <v>24837</v>
      </c>
      <c r="W820" s="94">
        <v>24837</v>
      </c>
      <c r="X820" t="str">
        <f>IF($X$4="none","",VLOOKUP($V820,'S5. Diversion'!$B$10:$AC$1450,'S9. Lookup Data'!$I$6+5,FALSE))</f>
        <v/>
      </c>
      <c r="Y820" t="str">
        <f>IF($Y$4="none","",VLOOKUP($V820,'S5. Diversion'!$B$10:$AC$1450,'S9. Lookup Data'!$I$7+5,FALSE))</f>
        <v/>
      </c>
      <c r="Z820" t="str">
        <f>IF($Z$4="none","",VLOOKUP($V820,'S5. Diversion'!$B$10:$AC$1450,'S9. Lookup Data'!$I$8+5,FALSE))</f>
        <v/>
      </c>
      <c r="AA820" t="str">
        <f>IF($AA$4="none","",VLOOKUP($V820,'S5. Diversion'!$B$10:$AC$1450,'S9. Lookup Data'!$I$9+5,FALSE))</f>
        <v/>
      </c>
      <c r="AB820" t="str">
        <f>IF($AB$4="none","",VLOOKUP($V820,'S5. Diversion'!$B$10:$AC$1450,'S9. Lookup Data'!$I$10+5,FALSE))</f>
        <v/>
      </c>
    </row>
    <row r="821" spans="21:28">
      <c r="U821" s="84">
        <f t="shared" si="24"/>
        <v>1968</v>
      </c>
      <c r="V821" s="134">
        <f t="shared" si="25"/>
        <v>24868</v>
      </c>
      <c r="W821" s="94">
        <v>24868</v>
      </c>
      <c r="X821" t="str">
        <f>IF($X$4="none","",VLOOKUP($V821,'S5. Diversion'!$B$10:$AC$1450,'S9. Lookup Data'!$I$6+5,FALSE))</f>
        <v/>
      </c>
      <c r="Y821" t="str">
        <f>IF($Y$4="none","",VLOOKUP($V821,'S5. Diversion'!$B$10:$AC$1450,'S9. Lookup Data'!$I$7+5,FALSE))</f>
        <v/>
      </c>
      <c r="Z821" t="str">
        <f>IF($Z$4="none","",VLOOKUP($V821,'S5. Diversion'!$B$10:$AC$1450,'S9. Lookup Data'!$I$8+5,FALSE))</f>
        <v/>
      </c>
      <c r="AA821" t="str">
        <f>IF($AA$4="none","",VLOOKUP($V821,'S5. Diversion'!$B$10:$AC$1450,'S9. Lookup Data'!$I$9+5,FALSE))</f>
        <v/>
      </c>
      <c r="AB821" t="str">
        <f>IF($AB$4="none","",VLOOKUP($V821,'S5. Diversion'!$B$10:$AC$1450,'S9. Lookup Data'!$I$10+5,FALSE))</f>
        <v/>
      </c>
    </row>
    <row r="822" spans="21:28">
      <c r="U822" s="84">
        <f t="shared" si="24"/>
        <v>1968</v>
      </c>
      <c r="V822" s="134">
        <f t="shared" si="25"/>
        <v>24897</v>
      </c>
      <c r="W822" s="94">
        <v>24897</v>
      </c>
      <c r="X822" t="str">
        <f>IF($X$4="none","",VLOOKUP($V822,'S5. Diversion'!$B$10:$AC$1450,'S9. Lookup Data'!$I$6+5,FALSE))</f>
        <v/>
      </c>
      <c r="Y822" t="str">
        <f>IF($Y$4="none","",VLOOKUP($V822,'S5. Diversion'!$B$10:$AC$1450,'S9. Lookup Data'!$I$7+5,FALSE))</f>
        <v/>
      </c>
      <c r="Z822" t="str">
        <f>IF($Z$4="none","",VLOOKUP($V822,'S5. Diversion'!$B$10:$AC$1450,'S9. Lookup Data'!$I$8+5,FALSE))</f>
        <v/>
      </c>
      <c r="AA822" t="str">
        <f>IF($AA$4="none","",VLOOKUP($V822,'S5. Diversion'!$B$10:$AC$1450,'S9. Lookup Data'!$I$9+5,FALSE))</f>
        <v/>
      </c>
      <c r="AB822" t="str">
        <f>IF($AB$4="none","",VLOOKUP($V822,'S5. Diversion'!$B$10:$AC$1450,'S9. Lookup Data'!$I$10+5,FALSE))</f>
        <v/>
      </c>
    </row>
    <row r="823" spans="21:28">
      <c r="U823" s="84">
        <f t="shared" si="24"/>
        <v>1968</v>
      </c>
      <c r="V823" s="134">
        <f t="shared" si="25"/>
        <v>24928</v>
      </c>
      <c r="W823" s="94">
        <v>24928</v>
      </c>
      <c r="X823" t="str">
        <f>IF($X$4="none","",VLOOKUP($V823,'S5. Diversion'!$B$10:$AC$1450,'S9. Lookup Data'!$I$6+5,FALSE))</f>
        <v/>
      </c>
      <c r="Y823" t="str">
        <f>IF($Y$4="none","",VLOOKUP($V823,'S5. Diversion'!$B$10:$AC$1450,'S9. Lookup Data'!$I$7+5,FALSE))</f>
        <v/>
      </c>
      <c r="Z823" t="str">
        <f>IF($Z$4="none","",VLOOKUP($V823,'S5. Diversion'!$B$10:$AC$1450,'S9. Lookup Data'!$I$8+5,FALSE))</f>
        <v/>
      </c>
      <c r="AA823" t="str">
        <f>IF($AA$4="none","",VLOOKUP($V823,'S5. Diversion'!$B$10:$AC$1450,'S9. Lookup Data'!$I$9+5,FALSE))</f>
        <v/>
      </c>
      <c r="AB823" t="str">
        <f>IF($AB$4="none","",VLOOKUP($V823,'S5. Diversion'!$B$10:$AC$1450,'S9. Lookup Data'!$I$10+5,FALSE))</f>
        <v/>
      </c>
    </row>
    <row r="824" spans="21:28">
      <c r="U824" s="84">
        <f t="shared" si="24"/>
        <v>1968</v>
      </c>
      <c r="V824" s="134">
        <f t="shared" si="25"/>
        <v>24958</v>
      </c>
      <c r="W824" s="94">
        <v>24958</v>
      </c>
      <c r="X824" t="str">
        <f>IF($X$4="none","",VLOOKUP($V824,'S5. Diversion'!$B$10:$AC$1450,'S9. Lookup Data'!$I$6+5,FALSE))</f>
        <v/>
      </c>
      <c r="Y824" t="str">
        <f>IF($Y$4="none","",VLOOKUP($V824,'S5. Diversion'!$B$10:$AC$1450,'S9. Lookup Data'!$I$7+5,FALSE))</f>
        <v/>
      </c>
      <c r="Z824" t="str">
        <f>IF($Z$4="none","",VLOOKUP($V824,'S5. Diversion'!$B$10:$AC$1450,'S9. Lookup Data'!$I$8+5,FALSE))</f>
        <v/>
      </c>
      <c r="AA824" t="str">
        <f>IF($AA$4="none","",VLOOKUP($V824,'S5. Diversion'!$B$10:$AC$1450,'S9. Lookup Data'!$I$9+5,FALSE))</f>
        <v/>
      </c>
      <c r="AB824" t="str">
        <f>IF($AB$4="none","",VLOOKUP($V824,'S5. Diversion'!$B$10:$AC$1450,'S9. Lookup Data'!$I$10+5,FALSE))</f>
        <v/>
      </c>
    </row>
    <row r="825" spans="21:28">
      <c r="U825" s="84">
        <f t="shared" si="24"/>
        <v>1968</v>
      </c>
      <c r="V825" s="134">
        <f t="shared" si="25"/>
        <v>24989</v>
      </c>
      <c r="W825" s="94">
        <v>24989</v>
      </c>
      <c r="X825" t="str">
        <f>IF($X$4="none","",VLOOKUP($V825,'S5. Diversion'!$B$10:$AC$1450,'S9. Lookup Data'!$I$6+5,FALSE))</f>
        <v/>
      </c>
      <c r="Y825" t="str">
        <f>IF($Y$4="none","",VLOOKUP($V825,'S5. Diversion'!$B$10:$AC$1450,'S9. Lookup Data'!$I$7+5,FALSE))</f>
        <v/>
      </c>
      <c r="Z825" t="str">
        <f>IF($Z$4="none","",VLOOKUP($V825,'S5. Diversion'!$B$10:$AC$1450,'S9. Lookup Data'!$I$8+5,FALSE))</f>
        <v/>
      </c>
      <c r="AA825" t="str">
        <f>IF($AA$4="none","",VLOOKUP($V825,'S5. Diversion'!$B$10:$AC$1450,'S9. Lookup Data'!$I$9+5,FALSE))</f>
        <v/>
      </c>
      <c r="AB825" t="str">
        <f>IF($AB$4="none","",VLOOKUP($V825,'S5. Diversion'!$B$10:$AC$1450,'S9. Lookup Data'!$I$10+5,FALSE))</f>
        <v/>
      </c>
    </row>
    <row r="826" spans="21:28">
      <c r="U826" s="84">
        <f t="shared" si="24"/>
        <v>1968</v>
      </c>
      <c r="V826" s="134">
        <f t="shared" si="25"/>
        <v>25019</v>
      </c>
      <c r="W826" s="94">
        <v>25019</v>
      </c>
      <c r="X826" t="str">
        <f>IF($X$4="none","",VLOOKUP($V826,'S5. Diversion'!$B$10:$AC$1450,'S9. Lookup Data'!$I$6+5,FALSE))</f>
        <v/>
      </c>
      <c r="Y826" t="str">
        <f>IF($Y$4="none","",VLOOKUP($V826,'S5. Diversion'!$B$10:$AC$1450,'S9. Lookup Data'!$I$7+5,FALSE))</f>
        <v/>
      </c>
      <c r="Z826" t="str">
        <f>IF($Z$4="none","",VLOOKUP($V826,'S5. Diversion'!$B$10:$AC$1450,'S9. Lookup Data'!$I$8+5,FALSE))</f>
        <v/>
      </c>
      <c r="AA826" t="str">
        <f>IF($AA$4="none","",VLOOKUP($V826,'S5. Diversion'!$B$10:$AC$1450,'S9. Lookup Data'!$I$9+5,FALSE))</f>
        <v/>
      </c>
      <c r="AB826" t="str">
        <f>IF($AB$4="none","",VLOOKUP($V826,'S5. Diversion'!$B$10:$AC$1450,'S9. Lookup Data'!$I$10+5,FALSE))</f>
        <v/>
      </c>
    </row>
    <row r="827" spans="21:28">
      <c r="U827" s="84">
        <f t="shared" si="24"/>
        <v>1968</v>
      </c>
      <c r="V827" s="134">
        <f t="shared" si="25"/>
        <v>25050</v>
      </c>
      <c r="W827" s="94">
        <v>25050</v>
      </c>
      <c r="X827" t="str">
        <f>IF($X$4="none","",VLOOKUP($V827,'S5. Diversion'!$B$10:$AC$1450,'S9. Lookup Data'!$I$6+5,FALSE))</f>
        <v/>
      </c>
      <c r="Y827" t="str">
        <f>IF($Y$4="none","",VLOOKUP($V827,'S5. Diversion'!$B$10:$AC$1450,'S9. Lookup Data'!$I$7+5,FALSE))</f>
        <v/>
      </c>
      <c r="Z827" t="str">
        <f>IF($Z$4="none","",VLOOKUP($V827,'S5. Diversion'!$B$10:$AC$1450,'S9. Lookup Data'!$I$8+5,FALSE))</f>
        <v/>
      </c>
      <c r="AA827" t="str">
        <f>IF($AA$4="none","",VLOOKUP($V827,'S5. Diversion'!$B$10:$AC$1450,'S9. Lookup Data'!$I$9+5,FALSE))</f>
        <v/>
      </c>
      <c r="AB827" t="str">
        <f>IF($AB$4="none","",VLOOKUP($V827,'S5. Diversion'!$B$10:$AC$1450,'S9. Lookup Data'!$I$10+5,FALSE))</f>
        <v/>
      </c>
    </row>
    <row r="828" spans="21:28">
      <c r="U828" s="84">
        <f t="shared" si="24"/>
        <v>1968</v>
      </c>
      <c r="V828" s="134">
        <f t="shared" si="25"/>
        <v>25081</v>
      </c>
      <c r="W828" s="94">
        <v>25081</v>
      </c>
      <c r="X828" t="str">
        <f>IF($X$4="none","",VLOOKUP($V828,'S5. Diversion'!$B$10:$AC$1450,'S9. Lookup Data'!$I$6+5,FALSE))</f>
        <v/>
      </c>
      <c r="Y828" t="str">
        <f>IF($Y$4="none","",VLOOKUP($V828,'S5. Diversion'!$B$10:$AC$1450,'S9. Lookup Data'!$I$7+5,FALSE))</f>
        <v/>
      </c>
      <c r="Z828" t="str">
        <f>IF($Z$4="none","",VLOOKUP($V828,'S5. Diversion'!$B$10:$AC$1450,'S9. Lookup Data'!$I$8+5,FALSE))</f>
        <v/>
      </c>
      <c r="AA828" t="str">
        <f>IF($AA$4="none","",VLOOKUP($V828,'S5. Diversion'!$B$10:$AC$1450,'S9. Lookup Data'!$I$9+5,FALSE))</f>
        <v/>
      </c>
      <c r="AB828" t="str">
        <f>IF($AB$4="none","",VLOOKUP($V828,'S5. Diversion'!$B$10:$AC$1450,'S9. Lookup Data'!$I$10+5,FALSE))</f>
        <v/>
      </c>
    </row>
    <row r="829" spans="21:28">
      <c r="U829" s="84">
        <f t="shared" si="24"/>
        <v>1968</v>
      </c>
      <c r="V829" s="134">
        <f t="shared" si="25"/>
        <v>25111</v>
      </c>
      <c r="W829" s="94">
        <v>25111</v>
      </c>
      <c r="X829" t="str">
        <f>IF($X$4="none","",VLOOKUP($V829,'S5. Diversion'!$B$10:$AC$1450,'S9. Lookup Data'!$I$6+5,FALSE))</f>
        <v/>
      </c>
      <c r="Y829" t="str">
        <f>IF($Y$4="none","",VLOOKUP($V829,'S5. Diversion'!$B$10:$AC$1450,'S9. Lookup Data'!$I$7+5,FALSE))</f>
        <v/>
      </c>
      <c r="Z829" t="str">
        <f>IF($Z$4="none","",VLOOKUP($V829,'S5. Diversion'!$B$10:$AC$1450,'S9. Lookup Data'!$I$8+5,FALSE))</f>
        <v/>
      </c>
      <c r="AA829" t="str">
        <f>IF($AA$4="none","",VLOOKUP($V829,'S5. Diversion'!$B$10:$AC$1450,'S9. Lookup Data'!$I$9+5,FALSE))</f>
        <v/>
      </c>
      <c r="AB829" t="str">
        <f>IF($AB$4="none","",VLOOKUP($V829,'S5. Diversion'!$B$10:$AC$1450,'S9. Lookup Data'!$I$10+5,FALSE))</f>
        <v/>
      </c>
    </row>
    <row r="830" spans="21:28">
      <c r="U830" s="84">
        <f t="shared" si="24"/>
        <v>1968</v>
      </c>
      <c r="V830" s="134">
        <f t="shared" si="25"/>
        <v>25142</v>
      </c>
      <c r="W830" s="94">
        <v>25142</v>
      </c>
      <c r="X830" t="str">
        <f>IF($X$4="none","",VLOOKUP($V830,'S5. Diversion'!$B$10:$AC$1450,'S9. Lookup Data'!$I$6+5,FALSE))</f>
        <v/>
      </c>
      <c r="Y830" t="str">
        <f>IF($Y$4="none","",VLOOKUP($V830,'S5. Diversion'!$B$10:$AC$1450,'S9. Lookup Data'!$I$7+5,FALSE))</f>
        <v/>
      </c>
      <c r="Z830" t="str">
        <f>IF($Z$4="none","",VLOOKUP($V830,'S5. Diversion'!$B$10:$AC$1450,'S9. Lookup Data'!$I$8+5,FALSE))</f>
        <v/>
      </c>
      <c r="AA830" t="str">
        <f>IF($AA$4="none","",VLOOKUP($V830,'S5. Diversion'!$B$10:$AC$1450,'S9. Lookup Data'!$I$9+5,FALSE))</f>
        <v/>
      </c>
      <c r="AB830" t="str">
        <f>IF($AB$4="none","",VLOOKUP($V830,'S5. Diversion'!$B$10:$AC$1450,'S9. Lookup Data'!$I$10+5,FALSE))</f>
        <v/>
      </c>
    </row>
    <row r="831" spans="21:28">
      <c r="U831" s="84">
        <f t="shared" si="24"/>
        <v>1968</v>
      </c>
      <c r="V831" s="134">
        <f t="shared" si="25"/>
        <v>25172</v>
      </c>
      <c r="W831" s="94">
        <v>25172</v>
      </c>
      <c r="X831" t="str">
        <f>IF($X$4="none","",VLOOKUP($V831,'S5. Diversion'!$B$10:$AC$1450,'S9. Lookup Data'!$I$6+5,FALSE))</f>
        <v/>
      </c>
      <c r="Y831" t="str">
        <f>IF($Y$4="none","",VLOOKUP($V831,'S5. Diversion'!$B$10:$AC$1450,'S9. Lookup Data'!$I$7+5,FALSE))</f>
        <v/>
      </c>
      <c r="Z831" t="str">
        <f>IF($Z$4="none","",VLOOKUP($V831,'S5. Diversion'!$B$10:$AC$1450,'S9. Lookup Data'!$I$8+5,FALSE))</f>
        <v/>
      </c>
      <c r="AA831" t="str">
        <f>IF($AA$4="none","",VLOOKUP($V831,'S5. Diversion'!$B$10:$AC$1450,'S9. Lookup Data'!$I$9+5,FALSE))</f>
        <v/>
      </c>
      <c r="AB831" t="str">
        <f>IF($AB$4="none","",VLOOKUP($V831,'S5. Diversion'!$B$10:$AC$1450,'S9. Lookup Data'!$I$10+5,FALSE))</f>
        <v/>
      </c>
    </row>
    <row r="832" spans="21:28">
      <c r="U832" s="84">
        <f t="shared" si="24"/>
        <v>1968</v>
      </c>
      <c r="V832" s="134">
        <f t="shared" si="25"/>
        <v>25203</v>
      </c>
      <c r="W832" s="94">
        <v>25203</v>
      </c>
      <c r="X832" t="str">
        <f>IF($X$4="none","",VLOOKUP($V832,'S5. Diversion'!$B$10:$AC$1450,'S9. Lookup Data'!$I$6+5,FALSE))</f>
        <v/>
      </c>
      <c r="Y832" t="str">
        <f>IF($Y$4="none","",VLOOKUP($V832,'S5. Diversion'!$B$10:$AC$1450,'S9. Lookup Data'!$I$7+5,FALSE))</f>
        <v/>
      </c>
      <c r="Z832" t="str">
        <f>IF($Z$4="none","",VLOOKUP($V832,'S5. Diversion'!$B$10:$AC$1450,'S9. Lookup Data'!$I$8+5,FALSE))</f>
        <v/>
      </c>
      <c r="AA832" t="str">
        <f>IF($AA$4="none","",VLOOKUP($V832,'S5. Diversion'!$B$10:$AC$1450,'S9. Lookup Data'!$I$9+5,FALSE))</f>
        <v/>
      </c>
      <c r="AB832" t="str">
        <f>IF($AB$4="none","",VLOOKUP($V832,'S5. Diversion'!$B$10:$AC$1450,'S9. Lookup Data'!$I$10+5,FALSE))</f>
        <v/>
      </c>
    </row>
    <row r="833" spans="21:28">
      <c r="U833" s="84">
        <f t="shared" si="24"/>
        <v>1969</v>
      </c>
      <c r="V833" s="134">
        <f t="shared" si="25"/>
        <v>25234</v>
      </c>
      <c r="W833" s="94">
        <v>25234</v>
      </c>
      <c r="X833" t="str">
        <f>IF($X$4="none","",VLOOKUP($V833,'S5. Diversion'!$B$10:$AC$1450,'S9. Lookup Data'!$I$6+5,FALSE))</f>
        <v/>
      </c>
      <c r="Y833" t="str">
        <f>IF($Y$4="none","",VLOOKUP($V833,'S5. Diversion'!$B$10:$AC$1450,'S9. Lookup Data'!$I$7+5,FALSE))</f>
        <v/>
      </c>
      <c r="Z833" t="str">
        <f>IF($Z$4="none","",VLOOKUP($V833,'S5. Diversion'!$B$10:$AC$1450,'S9. Lookup Data'!$I$8+5,FALSE))</f>
        <v/>
      </c>
      <c r="AA833" t="str">
        <f>IF($AA$4="none","",VLOOKUP($V833,'S5. Diversion'!$B$10:$AC$1450,'S9. Lookup Data'!$I$9+5,FALSE))</f>
        <v/>
      </c>
      <c r="AB833" t="str">
        <f>IF($AB$4="none","",VLOOKUP($V833,'S5. Diversion'!$B$10:$AC$1450,'S9. Lookup Data'!$I$10+5,FALSE))</f>
        <v/>
      </c>
    </row>
    <row r="834" spans="21:28">
      <c r="U834" s="84">
        <f t="shared" si="24"/>
        <v>1969</v>
      </c>
      <c r="V834" s="134">
        <f t="shared" si="25"/>
        <v>25262</v>
      </c>
      <c r="W834" s="94">
        <v>25262</v>
      </c>
      <c r="X834" t="str">
        <f>IF($X$4="none","",VLOOKUP($V834,'S5. Diversion'!$B$10:$AC$1450,'S9. Lookup Data'!$I$6+5,FALSE))</f>
        <v/>
      </c>
      <c r="Y834" t="str">
        <f>IF($Y$4="none","",VLOOKUP($V834,'S5. Diversion'!$B$10:$AC$1450,'S9. Lookup Data'!$I$7+5,FALSE))</f>
        <v/>
      </c>
      <c r="Z834" t="str">
        <f>IF($Z$4="none","",VLOOKUP($V834,'S5. Diversion'!$B$10:$AC$1450,'S9. Lookup Data'!$I$8+5,FALSE))</f>
        <v/>
      </c>
      <c r="AA834" t="str">
        <f>IF($AA$4="none","",VLOOKUP($V834,'S5. Diversion'!$B$10:$AC$1450,'S9. Lookup Data'!$I$9+5,FALSE))</f>
        <v/>
      </c>
      <c r="AB834" t="str">
        <f>IF($AB$4="none","",VLOOKUP($V834,'S5. Diversion'!$B$10:$AC$1450,'S9. Lookup Data'!$I$10+5,FALSE))</f>
        <v/>
      </c>
    </row>
    <row r="835" spans="21:28">
      <c r="U835" s="84">
        <f t="shared" si="24"/>
        <v>1969</v>
      </c>
      <c r="V835" s="134">
        <f t="shared" si="25"/>
        <v>25293</v>
      </c>
      <c r="W835" s="94">
        <v>25293</v>
      </c>
      <c r="X835" t="str">
        <f>IF($X$4="none","",VLOOKUP($V835,'S5. Diversion'!$B$10:$AC$1450,'S9. Lookup Data'!$I$6+5,FALSE))</f>
        <v/>
      </c>
      <c r="Y835" t="str">
        <f>IF($Y$4="none","",VLOOKUP($V835,'S5. Diversion'!$B$10:$AC$1450,'S9. Lookup Data'!$I$7+5,FALSE))</f>
        <v/>
      </c>
      <c r="Z835" t="str">
        <f>IF($Z$4="none","",VLOOKUP($V835,'S5. Diversion'!$B$10:$AC$1450,'S9. Lookup Data'!$I$8+5,FALSE))</f>
        <v/>
      </c>
      <c r="AA835" t="str">
        <f>IF($AA$4="none","",VLOOKUP($V835,'S5. Diversion'!$B$10:$AC$1450,'S9. Lookup Data'!$I$9+5,FALSE))</f>
        <v/>
      </c>
      <c r="AB835" t="str">
        <f>IF($AB$4="none","",VLOOKUP($V835,'S5. Diversion'!$B$10:$AC$1450,'S9. Lookup Data'!$I$10+5,FALSE))</f>
        <v/>
      </c>
    </row>
    <row r="836" spans="21:28">
      <c r="U836" s="84">
        <f t="shared" si="24"/>
        <v>1969</v>
      </c>
      <c r="V836" s="134">
        <f t="shared" si="25"/>
        <v>25323</v>
      </c>
      <c r="W836" s="94">
        <v>25323</v>
      </c>
      <c r="X836" t="str">
        <f>IF($X$4="none","",VLOOKUP($V836,'S5. Diversion'!$B$10:$AC$1450,'S9. Lookup Data'!$I$6+5,FALSE))</f>
        <v/>
      </c>
      <c r="Y836" t="str">
        <f>IF($Y$4="none","",VLOOKUP($V836,'S5. Diversion'!$B$10:$AC$1450,'S9. Lookup Data'!$I$7+5,FALSE))</f>
        <v/>
      </c>
      <c r="Z836" t="str">
        <f>IF($Z$4="none","",VLOOKUP($V836,'S5. Diversion'!$B$10:$AC$1450,'S9. Lookup Data'!$I$8+5,FALSE))</f>
        <v/>
      </c>
      <c r="AA836" t="str">
        <f>IF($AA$4="none","",VLOOKUP($V836,'S5. Diversion'!$B$10:$AC$1450,'S9. Lookup Data'!$I$9+5,FALSE))</f>
        <v/>
      </c>
      <c r="AB836" t="str">
        <f>IF($AB$4="none","",VLOOKUP($V836,'S5. Diversion'!$B$10:$AC$1450,'S9. Lookup Data'!$I$10+5,FALSE))</f>
        <v/>
      </c>
    </row>
    <row r="837" spans="21:28">
      <c r="U837" s="84">
        <f t="shared" si="24"/>
        <v>1969</v>
      </c>
      <c r="V837" s="134">
        <f t="shared" si="25"/>
        <v>25354</v>
      </c>
      <c r="W837" s="94">
        <v>25354</v>
      </c>
      <c r="X837" t="str">
        <f>IF($X$4="none","",VLOOKUP($V837,'S5. Diversion'!$B$10:$AC$1450,'S9. Lookup Data'!$I$6+5,FALSE))</f>
        <v/>
      </c>
      <c r="Y837" t="str">
        <f>IF($Y$4="none","",VLOOKUP($V837,'S5. Diversion'!$B$10:$AC$1450,'S9. Lookup Data'!$I$7+5,FALSE))</f>
        <v/>
      </c>
      <c r="Z837" t="str">
        <f>IF($Z$4="none","",VLOOKUP($V837,'S5. Diversion'!$B$10:$AC$1450,'S9. Lookup Data'!$I$8+5,FALSE))</f>
        <v/>
      </c>
      <c r="AA837" t="str">
        <f>IF($AA$4="none","",VLOOKUP($V837,'S5. Diversion'!$B$10:$AC$1450,'S9. Lookup Data'!$I$9+5,FALSE))</f>
        <v/>
      </c>
      <c r="AB837" t="str">
        <f>IF($AB$4="none","",VLOOKUP($V837,'S5. Diversion'!$B$10:$AC$1450,'S9. Lookup Data'!$I$10+5,FALSE))</f>
        <v/>
      </c>
    </row>
    <row r="838" spans="21:28">
      <c r="U838" s="84">
        <f t="shared" ref="U838:U901" si="26">YEAR(W838)</f>
        <v>1969</v>
      </c>
      <c r="V838" s="134">
        <f t="shared" ref="V838:V901" si="27">W838</f>
        <v>25384</v>
      </c>
      <c r="W838" s="94">
        <v>25384</v>
      </c>
      <c r="X838" t="str">
        <f>IF($X$4="none","",VLOOKUP($V838,'S5. Diversion'!$B$10:$AC$1450,'S9. Lookup Data'!$I$6+5,FALSE))</f>
        <v/>
      </c>
      <c r="Y838" t="str">
        <f>IF($Y$4="none","",VLOOKUP($V838,'S5. Diversion'!$B$10:$AC$1450,'S9. Lookup Data'!$I$7+5,FALSE))</f>
        <v/>
      </c>
      <c r="Z838" t="str">
        <f>IF($Z$4="none","",VLOOKUP($V838,'S5. Diversion'!$B$10:$AC$1450,'S9. Lookup Data'!$I$8+5,FALSE))</f>
        <v/>
      </c>
      <c r="AA838" t="str">
        <f>IF($AA$4="none","",VLOOKUP($V838,'S5. Diversion'!$B$10:$AC$1450,'S9. Lookup Data'!$I$9+5,FALSE))</f>
        <v/>
      </c>
      <c r="AB838" t="str">
        <f>IF($AB$4="none","",VLOOKUP($V838,'S5. Diversion'!$B$10:$AC$1450,'S9. Lookup Data'!$I$10+5,FALSE))</f>
        <v/>
      </c>
    </row>
    <row r="839" spans="21:28">
      <c r="U839" s="84">
        <f t="shared" si="26"/>
        <v>1969</v>
      </c>
      <c r="V839" s="134">
        <f t="shared" si="27"/>
        <v>25415</v>
      </c>
      <c r="W839" s="94">
        <v>25415</v>
      </c>
      <c r="X839" t="str">
        <f>IF($X$4="none","",VLOOKUP($V839,'S5. Diversion'!$B$10:$AC$1450,'S9. Lookup Data'!$I$6+5,FALSE))</f>
        <v/>
      </c>
      <c r="Y839" t="str">
        <f>IF($Y$4="none","",VLOOKUP($V839,'S5. Diversion'!$B$10:$AC$1450,'S9. Lookup Data'!$I$7+5,FALSE))</f>
        <v/>
      </c>
      <c r="Z839" t="str">
        <f>IF($Z$4="none","",VLOOKUP($V839,'S5. Diversion'!$B$10:$AC$1450,'S9. Lookup Data'!$I$8+5,FALSE))</f>
        <v/>
      </c>
      <c r="AA839" t="str">
        <f>IF($AA$4="none","",VLOOKUP($V839,'S5. Diversion'!$B$10:$AC$1450,'S9. Lookup Data'!$I$9+5,FALSE))</f>
        <v/>
      </c>
      <c r="AB839" t="str">
        <f>IF($AB$4="none","",VLOOKUP($V839,'S5. Diversion'!$B$10:$AC$1450,'S9. Lookup Data'!$I$10+5,FALSE))</f>
        <v/>
      </c>
    </row>
    <row r="840" spans="21:28">
      <c r="U840" s="84">
        <f t="shared" si="26"/>
        <v>1969</v>
      </c>
      <c r="V840" s="134">
        <f t="shared" si="27"/>
        <v>25446</v>
      </c>
      <c r="W840" s="94">
        <v>25446</v>
      </c>
      <c r="X840" t="str">
        <f>IF($X$4="none","",VLOOKUP($V840,'S5. Diversion'!$B$10:$AC$1450,'S9. Lookup Data'!$I$6+5,FALSE))</f>
        <v/>
      </c>
      <c r="Y840" t="str">
        <f>IF($Y$4="none","",VLOOKUP($V840,'S5. Diversion'!$B$10:$AC$1450,'S9. Lookup Data'!$I$7+5,FALSE))</f>
        <v/>
      </c>
      <c r="Z840" t="str">
        <f>IF($Z$4="none","",VLOOKUP($V840,'S5. Diversion'!$B$10:$AC$1450,'S9. Lookup Data'!$I$8+5,FALSE))</f>
        <v/>
      </c>
      <c r="AA840" t="str">
        <f>IF($AA$4="none","",VLOOKUP($V840,'S5. Diversion'!$B$10:$AC$1450,'S9. Lookup Data'!$I$9+5,FALSE))</f>
        <v/>
      </c>
      <c r="AB840" t="str">
        <f>IF($AB$4="none","",VLOOKUP($V840,'S5. Diversion'!$B$10:$AC$1450,'S9. Lookup Data'!$I$10+5,FALSE))</f>
        <v/>
      </c>
    </row>
    <row r="841" spans="21:28">
      <c r="U841" s="84">
        <f t="shared" si="26"/>
        <v>1969</v>
      </c>
      <c r="V841" s="134">
        <f t="shared" si="27"/>
        <v>25476</v>
      </c>
      <c r="W841" s="94">
        <v>25476</v>
      </c>
      <c r="X841" t="str">
        <f>IF($X$4="none","",VLOOKUP($V841,'S5. Diversion'!$B$10:$AC$1450,'S9. Lookup Data'!$I$6+5,FALSE))</f>
        <v/>
      </c>
      <c r="Y841" t="str">
        <f>IF($Y$4="none","",VLOOKUP($V841,'S5. Diversion'!$B$10:$AC$1450,'S9. Lookup Data'!$I$7+5,FALSE))</f>
        <v/>
      </c>
      <c r="Z841" t="str">
        <f>IF($Z$4="none","",VLOOKUP($V841,'S5. Diversion'!$B$10:$AC$1450,'S9. Lookup Data'!$I$8+5,FALSE))</f>
        <v/>
      </c>
      <c r="AA841" t="str">
        <f>IF($AA$4="none","",VLOOKUP($V841,'S5. Diversion'!$B$10:$AC$1450,'S9. Lookup Data'!$I$9+5,FALSE))</f>
        <v/>
      </c>
      <c r="AB841" t="str">
        <f>IF($AB$4="none","",VLOOKUP($V841,'S5. Diversion'!$B$10:$AC$1450,'S9. Lookup Data'!$I$10+5,FALSE))</f>
        <v/>
      </c>
    </row>
    <row r="842" spans="21:28">
      <c r="U842" s="84">
        <f t="shared" si="26"/>
        <v>1969</v>
      </c>
      <c r="V842" s="134">
        <f t="shared" si="27"/>
        <v>25507</v>
      </c>
      <c r="W842" s="94">
        <v>25507</v>
      </c>
      <c r="X842" t="str">
        <f>IF($X$4="none","",VLOOKUP($V842,'S5. Diversion'!$B$10:$AC$1450,'S9. Lookup Data'!$I$6+5,FALSE))</f>
        <v/>
      </c>
      <c r="Y842" t="str">
        <f>IF($Y$4="none","",VLOOKUP($V842,'S5. Diversion'!$B$10:$AC$1450,'S9. Lookup Data'!$I$7+5,FALSE))</f>
        <v/>
      </c>
      <c r="Z842" t="str">
        <f>IF($Z$4="none","",VLOOKUP($V842,'S5. Diversion'!$B$10:$AC$1450,'S9. Lookup Data'!$I$8+5,FALSE))</f>
        <v/>
      </c>
      <c r="AA842" t="str">
        <f>IF($AA$4="none","",VLOOKUP($V842,'S5. Diversion'!$B$10:$AC$1450,'S9. Lookup Data'!$I$9+5,FALSE))</f>
        <v/>
      </c>
      <c r="AB842" t="str">
        <f>IF($AB$4="none","",VLOOKUP($V842,'S5. Diversion'!$B$10:$AC$1450,'S9. Lookup Data'!$I$10+5,FALSE))</f>
        <v/>
      </c>
    </row>
    <row r="843" spans="21:28">
      <c r="U843" s="84">
        <f t="shared" si="26"/>
        <v>1969</v>
      </c>
      <c r="V843" s="134">
        <f t="shared" si="27"/>
        <v>25537</v>
      </c>
      <c r="W843" s="94">
        <v>25537</v>
      </c>
      <c r="X843" t="str">
        <f>IF($X$4="none","",VLOOKUP($V843,'S5. Diversion'!$B$10:$AC$1450,'S9. Lookup Data'!$I$6+5,FALSE))</f>
        <v/>
      </c>
      <c r="Y843" t="str">
        <f>IF($Y$4="none","",VLOOKUP($V843,'S5. Diversion'!$B$10:$AC$1450,'S9. Lookup Data'!$I$7+5,FALSE))</f>
        <v/>
      </c>
      <c r="Z843" t="str">
        <f>IF($Z$4="none","",VLOOKUP($V843,'S5. Diversion'!$B$10:$AC$1450,'S9. Lookup Data'!$I$8+5,FALSE))</f>
        <v/>
      </c>
      <c r="AA843" t="str">
        <f>IF($AA$4="none","",VLOOKUP($V843,'S5. Diversion'!$B$10:$AC$1450,'S9. Lookup Data'!$I$9+5,FALSE))</f>
        <v/>
      </c>
      <c r="AB843" t="str">
        <f>IF($AB$4="none","",VLOOKUP($V843,'S5. Diversion'!$B$10:$AC$1450,'S9. Lookup Data'!$I$10+5,FALSE))</f>
        <v/>
      </c>
    </row>
    <row r="844" spans="21:28">
      <c r="U844" s="84">
        <f t="shared" si="26"/>
        <v>1969</v>
      </c>
      <c r="V844" s="134">
        <f t="shared" si="27"/>
        <v>25568</v>
      </c>
      <c r="W844" s="94">
        <v>25568</v>
      </c>
      <c r="X844" t="str">
        <f>IF($X$4="none","",VLOOKUP($V844,'S5. Diversion'!$B$10:$AC$1450,'S9. Lookup Data'!$I$6+5,FALSE))</f>
        <v/>
      </c>
      <c r="Y844" t="str">
        <f>IF($Y$4="none","",VLOOKUP($V844,'S5. Diversion'!$B$10:$AC$1450,'S9. Lookup Data'!$I$7+5,FALSE))</f>
        <v/>
      </c>
      <c r="Z844" t="str">
        <f>IF($Z$4="none","",VLOOKUP($V844,'S5. Diversion'!$B$10:$AC$1450,'S9. Lookup Data'!$I$8+5,FALSE))</f>
        <v/>
      </c>
      <c r="AA844" t="str">
        <f>IF($AA$4="none","",VLOOKUP($V844,'S5. Diversion'!$B$10:$AC$1450,'S9. Lookup Data'!$I$9+5,FALSE))</f>
        <v/>
      </c>
      <c r="AB844" t="str">
        <f>IF($AB$4="none","",VLOOKUP($V844,'S5. Diversion'!$B$10:$AC$1450,'S9. Lookup Data'!$I$10+5,FALSE))</f>
        <v/>
      </c>
    </row>
    <row r="845" spans="21:28">
      <c r="U845" s="84">
        <f t="shared" si="26"/>
        <v>1970</v>
      </c>
      <c r="V845" s="134">
        <f t="shared" si="27"/>
        <v>25599</v>
      </c>
      <c r="W845" s="94">
        <v>25599</v>
      </c>
      <c r="X845" t="str">
        <f>IF($X$4="none","",VLOOKUP($V845,'S5. Diversion'!$B$10:$AC$1450,'S9. Lookup Data'!$I$6+5,FALSE))</f>
        <v/>
      </c>
      <c r="Y845" t="str">
        <f>IF($Y$4="none","",VLOOKUP($V845,'S5. Diversion'!$B$10:$AC$1450,'S9. Lookup Data'!$I$7+5,FALSE))</f>
        <v/>
      </c>
      <c r="Z845" t="str">
        <f>IF($Z$4="none","",VLOOKUP($V845,'S5. Diversion'!$B$10:$AC$1450,'S9. Lookup Data'!$I$8+5,FALSE))</f>
        <v/>
      </c>
      <c r="AA845" t="str">
        <f>IF($AA$4="none","",VLOOKUP($V845,'S5. Diversion'!$B$10:$AC$1450,'S9. Lookup Data'!$I$9+5,FALSE))</f>
        <v/>
      </c>
      <c r="AB845" t="str">
        <f>IF($AB$4="none","",VLOOKUP($V845,'S5. Diversion'!$B$10:$AC$1450,'S9. Lookup Data'!$I$10+5,FALSE))</f>
        <v/>
      </c>
    </row>
    <row r="846" spans="21:28">
      <c r="U846" s="84">
        <f t="shared" si="26"/>
        <v>1970</v>
      </c>
      <c r="V846" s="134">
        <f t="shared" si="27"/>
        <v>25627</v>
      </c>
      <c r="W846" s="94">
        <v>25627</v>
      </c>
      <c r="X846" t="str">
        <f>IF($X$4="none","",VLOOKUP($V846,'S5. Diversion'!$B$10:$AC$1450,'S9. Lookup Data'!$I$6+5,FALSE))</f>
        <v/>
      </c>
      <c r="Y846" t="str">
        <f>IF($Y$4="none","",VLOOKUP($V846,'S5. Diversion'!$B$10:$AC$1450,'S9. Lookup Data'!$I$7+5,FALSE))</f>
        <v/>
      </c>
      <c r="Z846" t="str">
        <f>IF($Z$4="none","",VLOOKUP($V846,'S5. Diversion'!$B$10:$AC$1450,'S9. Lookup Data'!$I$8+5,FALSE))</f>
        <v/>
      </c>
      <c r="AA846" t="str">
        <f>IF($AA$4="none","",VLOOKUP($V846,'S5. Diversion'!$B$10:$AC$1450,'S9. Lookup Data'!$I$9+5,FALSE))</f>
        <v/>
      </c>
      <c r="AB846" t="str">
        <f>IF($AB$4="none","",VLOOKUP($V846,'S5. Diversion'!$B$10:$AC$1450,'S9. Lookup Data'!$I$10+5,FALSE))</f>
        <v/>
      </c>
    </row>
    <row r="847" spans="21:28">
      <c r="U847" s="84">
        <f t="shared" si="26"/>
        <v>1970</v>
      </c>
      <c r="V847" s="134">
        <f t="shared" si="27"/>
        <v>25658</v>
      </c>
      <c r="W847" s="94">
        <v>25658</v>
      </c>
      <c r="X847" t="str">
        <f>IF($X$4="none","",VLOOKUP($V847,'S5. Diversion'!$B$10:$AC$1450,'S9. Lookup Data'!$I$6+5,FALSE))</f>
        <v/>
      </c>
      <c r="Y847" t="str">
        <f>IF($Y$4="none","",VLOOKUP($V847,'S5. Diversion'!$B$10:$AC$1450,'S9. Lookup Data'!$I$7+5,FALSE))</f>
        <v/>
      </c>
      <c r="Z847" t="str">
        <f>IF($Z$4="none","",VLOOKUP($V847,'S5. Diversion'!$B$10:$AC$1450,'S9. Lookup Data'!$I$8+5,FALSE))</f>
        <v/>
      </c>
      <c r="AA847" t="str">
        <f>IF($AA$4="none","",VLOOKUP($V847,'S5. Diversion'!$B$10:$AC$1450,'S9. Lookup Data'!$I$9+5,FALSE))</f>
        <v/>
      </c>
      <c r="AB847" t="str">
        <f>IF($AB$4="none","",VLOOKUP($V847,'S5. Diversion'!$B$10:$AC$1450,'S9. Lookup Data'!$I$10+5,FALSE))</f>
        <v/>
      </c>
    </row>
    <row r="848" spans="21:28">
      <c r="U848" s="84">
        <f t="shared" si="26"/>
        <v>1970</v>
      </c>
      <c r="V848" s="134">
        <f t="shared" si="27"/>
        <v>25688</v>
      </c>
      <c r="W848" s="94">
        <v>25688</v>
      </c>
      <c r="X848" t="str">
        <f>IF($X$4="none","",VLOOKUP($V848,'S5. Diversion'!$B$10:$AC$1450,'S9. Lookup Data'!$I$6+5,FALSE))</f>
        <v/>
      </c>
      <c r="Y848" t="str">
        <f>IF($Y$4="none","",VLOOKUP($V848,'S5. Diversion'!$B$10:$AC$1450,'S9. Lookup Data'!$I$7+5,FALSE))</f>
        <v/>
      </c>
      <c r="Z848" t="str">
        <f>IF($Z$4="none","",VLOOKUP($V848,'S5. Diversion'!$B$10:$AC$1450,'S9. Lookup Data'!$I$8+5,FALSE))</f>
        <v/>
      </c>
      <c r="AA848" t="str">
        <f>IF($AA$4="none","",VLOOKUP($V848,'S5. Diversion'!$B$10:$AC$1450,'S9. Lookup Data'!$I$9+5,FALSE))</f>
        <v/>
      </c>
      <c r="AB848" t="str">
        <f>IF($AB$4="none","",VLOOKUP($V848,'S5. Diversion'!$B$10:$AC$1450,'S9. Lookup Data'!$I$10+5,FALSE))</f>
        <v/>
      </c>
    </row>
    <row r="849" spans="21:28">
      <c r="U849" s="84">
        <f t="shared" si="26"/>
        <v>1970</v>
      </c>
      <c r="V849" s="134">
        <f t="shared" si="27"/>
        <v>25719</v>
      </c>
      <c r="W849" s="94">
        <v>25719</v>
      </c>
      <c r="X849" t="str">
        <f>IF($X$4="none","",VLOOKUP($V849,'S5. Diversion'!$B$10:$AC$1450,'S9. Lookup Data'!$I$6+5,FALSE))</f>
        <v/>
      </c>
      <c r="Y849" t="str">
        <f>IF($Y$4="none","",VLOOKUP($V849,'S5. Diversion'!$B$10:$AC$1450,'S9. Lookup Data'!$I$7+5,FALSE))</f>
        <v/>
      </c>
      <c r="Z849" t="str">
        <f>IF($Z$4="none","",VLOOKUP($V849,'S5. Diversion'!$B$10:$AC$1450,'S9. Lookup Data'!$I$8+5,FALSE))</f>
        <v/>
      </c>
      <c r="AA849" t="str">
        <f>IF($AA$4="none","",VLOOKUP($V849,'S5. Diversion'!$B$10:$AC$1450,'S9. Lookup Data'!$I$9+5,FALSE))</f>
        <v/>
      </c>
      <c r="AB849" t="str">
        <f>IF($AB$4="none","",VLOOKUP($V849,'S5. Diversion'!$B$10:$AC$1450,'S9. Lookup Data'!$I$10+5,FALSE))</f>
        <v/>
      </c>
    </row>
    <row r="850" spans="21:28">
      <c r="U850" s="84">
        <f t="shared" si="26"/>
        <v>1970</v>
      </c>
      <c r="V850" s="134">
        <f t="shared" si="27"/>
        <v>25749</v>
      </c>
      <c r="W850" s="94">
        <v>25749</v>
      </c>
      <c r="X850" t="str">
        <f>IF($X$4="none","",VLOOKUP($V850,'S5. Diversion'!$B$10:$AC$1450,'S9. Lookup Data'!$I$6+5,FALSE))</f>
        <v/>
      </c>
      <c r="Y850" t="str">
        <f>IF($Y$4="none","",VLOOKUP($V850,'S5. Diversion'!$B$10:$AC$1450,'S9. Lookup Data'!$I$7+5,FALSE))</f>
        <v/>
      </c>
      <c r="Z850" t="str">
        <f>IF($Z$4="none","",VLOOKUP($V850,'S5. Diversion'!$B$10:$AC$1450,'S9. Lookup Data'!$I$8+5,FALSE))</f>
        <v/>
      </c>
      <c r="AA850" t="str">
        <f>IF($AA$4="none","",VLOOKUP($V850,'S5. Diversion'!$B$10:$AC$1450,'S9. Lookup Data'!$I$9+5,FALSE))</f>
        <v/>
      </c>
      <c r="AB850" t="str">
        <f>IF($AB$4="none","",VLOOKUP($V850,'S5. Diversion'!$B$10:$AC$1450,'S9. Lookup Data'!$I$10+5,FALSE))</f>
        <v/>
      </c>
    </row>
    <row r="851" spans="21:28">
      <c r="U851" s="84">
        <f t="shared" si="26"/>
        <v>1970</v>
      </c>
      <c r="V851" s="134">
        <f t="shared" si="27"/>
        <v>25780</v>
      </c>
      <c r="W851" s="94">
        <v>25780</v>
      </c>
      <c r="X851" t="str">
        <f>IF($X$4="none","",VLOOKUP($V851,'S5. Diversion'!$B$10:$AC$1450,'S9. Lookup Data'!$I$6+5,FALSE))</f>
        <v/>
      </c>
      <c r="Y851" t="str">
        <f>IF($Y$4="none","",VLOOKUP($V851,'S5. Diversion'!$B$10:$AC$1450,'S9. Lookup Data'!$I$7+5,FALSE))</f>
        <v/>
      </c>
      <c r="Z851" t="str">
        <f>IF($Z$4="none","",VLOOKUP($V851,'S5. Diversion'!$B$10:$AC$1450,'S9. Lookup Data'!$I$8+5,FALSE))</f>
        <v/>
      </c>
      <c r="AA851" t="str">
        <f>IF($AA$4="none","",VLOOKUP($V851,'S5. Diversion'!$B$10:$AC$1450,'S9. Lookup Data'!$I$9+5,FALSE))</f>
        <v/>
      </c>
      <c r="AB851" t="str">
        <f>IF($AB$4="none","",VLOOKUP($V851,'S5. Diversion'!$B$10:$AC$1450,'S9. Lookup Data'!$I$10+5,FALSE))</f>
        <v/>
      </c>
    </row>
    <row r="852" spans="21:28">
      <c r="U852" s="84">
        <f t="shared" si="26"/>
        <v>1970</v>
      </c>
      <c r="V852" s="134">
        <f t="shared" si="27"/>
        <v>25811</v>
      </c>
      <c r="W852" s="94">
        <v>25811</v>
      </c>
      <c r="X852" t="str">
        <f>IF($X$4="none","",VLOOKUP($V852,'S5. Diversion'!$B$10:$AC$1450,'S9. Lookup Data'!$I$6+5,FALSE))</f>
        <v/>
      </c>
      <c r="Y852" t="str">
        <f>IF($Y$4="none","",VLOOKUP($V852,'S5. Diversion'!$B$10:$AC$1450,'S9. Lookup Data'!$I$7+5,FALSE))</f>
        <v/>
      </c>
      <c r="Z852" t="str">
        <f>IF($Z$4="none","",VLOOKUP($V852,'S5. Diversion'!$B$10:$AC$1450,'S9. Lookup Data'!$I$8+5,FALSE))</f>
        <v/>
      </c>
      <c r="AA852" t="str">
        <f>IF($AA$4="none","",VLOOKUP($V852,'S5. Diversion'!$B$10:$AC$1450,'S9. Lookup Data'!$I$9+5,FALSE))</f>
        <v/>
      </c>
      <c r="AB852" t="str">
        <f>IF($AB$4="none","",VLOOKUP($V852,'S5. Diversion'!$B$10:$AC$1450,'S9. Lookup Data'!$I$10+5,FALSE))</f>
        <v/>
      </c>
    </row>
    <row r="853" spans="21:28">
      <c r="U853" s="84">
        <f t="shared" si="26"/>
        <v>1970</v>
      </c>
      <c r="V853" s="134">
        <f t="shared" si="27"/>
        <v>25841</v>
      </c>
      <c r="W853" s="94">
        <v>25841</v>
      </c>
      <c r="X853" t="str">
        <f>IF($X$4="none","",VLOOKUP($V853,'S5. Diversion'!$B$10:$AC$1450,'S9. Lookup Data'!$I$6+5,FALSE))</f>
        <v/>
      </c>
      <c r="Y853" t="str">
        <f>IF($Y$4="none","",VLOOKUP($V853,'S5. Diversion'!$B$10:$AC$1450,'S9. Lookup Data'!$I$7+5,FALSE))</f>
        <v/>
      </c>
      <c r="Z853" t="str">
        <f>IF($Z$4="none","",VLOOKUP($V853,'S5. Diversion'!$B$10:$AC$1450,'S9. Lookup Data'!$I$8+5,FALSE))</f>
        <v/>
      </c>
      <c r="AA853" t="str">
        <f>IF($AA$4="none","",VLOOKUP($V853,'S5. Diversion'!$B$10:$AC$1450,'S9. Lookup Data'!$I$9+5,FALSE))</f>
        <v/>
      </c>
      <c r="AB853" t="str">
        <f>IF($AB$4="none","",VLOOKUP($V853,'S5. Diversion'!$B$10:$AC$1450,'S9. Lookup Data'!$I$10+5,FALSE))</f>
        <v/>
      </c>
    </row>
    <row r="854" spans="21:28">
      <c r="U854" s="84">
        <f t="shared" si="26"/>
        <v>1970</v>
      </c>
      <c r="V854" s="134">
        <f t="shared" si="27"/>
        <v>25872</v>
      </c>
      <c r="W854" s="94">
        <v>25872</v>
      </c>
      <c r="X854" t="str">
        <f>IF($X$4="none","",VLOOKUP($V854,'S5. Diversion'!$B$10:$AC$1450,'S9. Lookup Data'!$I$6+5,FALSE))</f>
        <v/>
      </c>
      <c r="Y854" t="str">
        <f>IF($Y$4="none","",VLOOKUP($V854,'S5. Diversion'!$B$10:$AC$1450,'S9. Lookup Data'!$I$7+5,FALSE))</f>
        <v/>
      </c>
      <c r="Z854" t="str">
        <f>IF($Z$4="none","",VLOOKUP($V854,'S5. Diversion'!$B$10:$AC$1450,'S9. Lookup Data'!$I$8+5,FALSE))</f>
        <v/>
      </c>
      <c r="AA854" t="str">
        <f>IF($AA$4="none","",VLOOKUP($V854,'S5. Diversion'!$B$10:$AC$1450,'S9. Lookup Data'!$I$9+5,FALSE))</f>
        <v/>
      </c>
      <c r="AB854" t="str">
        <f>IF($AB$4="none","",VLOOKUP($V854,'S5. Diversion'!$B$10:$AC$1450,'S9. Lookup Data'!$I$10+5,FALSE))</f>
        <v/>
      </c>
    </row>
    <row r="855" spans="21:28">
      <c r="U855" s="84">
        <f t="shared" si="26"/>
        <v>1970</v>
      </c>
      <c r="V855" s="134">
        <f t="shared" si="27"/>
        <v>25902</v>
      </c>
      <c r="W855" s="94">
        <v>25902</v>
      </c>
      <c r="X855" t="str">
        <f>IF($X$4="none","",VLOOKUP($V855,'S5. Diversion'!$B$10:$AC$1450,'S9. Lookup Data'!$I$6+5,FALSE))</f>
        <v/>
      </c>
      <c r="Y855" t="str">
        <f>IF($Y$4="none","",VLOOKUP($V855,'S5. Diversion'!$B$10:$AC$1450,'S9. Lookup Data'!$I$7+5,FALSE))</f>
        <v/>
      </c>
      <c r="Z855" t="str">
        <f>IF($Z$4="none","",VLOOKUP($V855,'S5. Diversion'!$B$10:$AC$1450,'S9. Lookup Data'!$I$8+5,FALSE))</f>
        <v/>
      </c>
      <c r="AA855" t="str">
        <f>IF($AA$4="none","",VLOOKUP($V855,'S5. Diversion'!$B$10:$AC$1450,'S9. Lookup Data'!$I$9+5,FALSE))</f>
        <v/>
      </c>
      <c r="AB855" t="str">
        <f>IF($AB$4="none","",VLOOKUP($V855,'S5. Diversion'!$B$10:$AC$1450,'S9. Lookup Data'!$I$10+5,FALSE))</f>
        <v/>
      </c>
    </row>
    <row r="856" spans="21:28">
      <c r="U856" s="84">
        <f t="shared" si="26"/>
        <v>1970</v>
      </c>
      <c r="V856" s="134">
        <f t="shared" si="27"/>
        <v>25933</v>
      </c>
      <c r="W856" s="94">
        <v>25933</v>
      </c>
      <c r="X856" t="str">
        <f>IF($X$4="none","",VLOOKUP($V856,'S5. Diversion'!$B$10:$AC$1450,'S9. Lookup Data'!$I$6+5,FALSE))</f>
        <v/>
      </c>
      <c r="Y856" t="str">
        <f>IF($Y$4="none","",VLOOKUP($V856,'S5. Diversion'!$B$10:$AC$1450,'S9. Lookup Data'!$I$7+5,FALSE))</f>
        <v/>
      </c>
      <c r="Z856" t="str">
        <f>IF($Z$4="none","",VLOOKUP($V856,'S5. Diversion'!$B$10:$AC$1450,'S9. Lookup Data'!$I$8+5,FALSE))</f>
        <v/>
      </c>
      <c r="AA856" t="str">
        <f>IF($AA$4="none","",VLOOKUP($V856,'S5. Diversion'!$B$10:$AC$1450,'S9. Lookup Data'!$I$9+5,FALSE))</f>
        <v/>
      </c>
      <c r="AB856" t="str">
        <f>IF($AB$4="none","",VLOOKUP($V856,'S5. Diversion'!$B$10:$AC$1450,'S9. Lookup Data'!$I$10+5,FALSE))</f>
        <v/>
      </c>
    </row>
    <row r="857" spans="21:28">
      <c r="U857" s="84">
        <f t="shared" si="26"/>
        <v>1971</v>
      </c>
      <c r="V857" s="134">
        <f t="shared" si="27"/>
        <v>25964</v>
      </c>
      <c r="W857" s="94">
        <v>25964</v>
      </c>
      <c r="X857" t="str">
        <f>IF($X$4="none","",VLOOKUP($V857,'S5. Diversion'!$B$10:$AC$1450,'S9. Lookup Data'!$I$6+5,FALSE))</f>
        <v/>
      </c>
      <c r="Y857" t="str">
        <f>IF($Y$4="none","",VLOOKUP($V857,'S5. Diversion'!$B$10:$AC$1450,'S9. Lookup Data'!$I$7+5,FALSE))</f>
        <v/>
      </c>
      <c r="Z857" t="str">
        <f>IF($Z$4="none","",VLOOKUP($V857,'S5. Diversion'!$B$10:$AC$1450,'S9. Lookup Data'!$I$8+5,FALSE))</f>
        <v/>
      </c>
      <c r="AA857" t="str">
        <f>IF($AA$4="none","",VLOOKUP($V857,'S5. Diversion'!$B$10:$AC$1450,'S9. Lookup Data'!$I$9+5,FALSE))</f>
        <v/>
      </c>
      <c r="AB857" t="str">
        <f>IF($AB$4="none","",VLOOKUP($V857,'S5. Diversion'!$B$10:$AC$1450,'S9. Lookup Data'!$I$10+5,FALSE))</f>
        <v/>
      </c>
    </row>
    <row r="858" spans="21:28">
      <c r="U858" s="84">
        <f t="shared" si="26"/>
        <v>1971</v>
      </c>
      <c r="V858" s="134">
        <f t="shared" si="27"/>
        <v>25992</v>
      </c>
      <c r="W858" s="94">
        <v>25992</v>
      </c>
      <c r="X858" t="str">
        <f>IF($X$4="none","",VLOOKUP($V858,'S5. Diversion'!$B$10:$AC$1450,'S9. Lookup Data'!$I$6+5,FALSE))</f>
        <v/>
      </c>
      <c r="Y858" t="str">
        <f>IF($Y$4="none","",VLOOKUP($V858,'S5. Diversion'!$B$10:$AC$1450,'S9. Lookup Data'!$I$7+5,FALSE))</f>
        <v/>
      </c>
      <c r="Z858" t="str">
        <f>IF($Z$4="none","",VLOOKUP($V858,'S5. Diversion'!$B$10:$AC$1450,'S9. Lookup Data'!$I$8+5,FALSE))</f>
        <v/>
      </c>
      <c r="AA858" t="str">
        <f>IF($AA$4="none","",VLOOKUP($V858,'S5. Diversion'!$B$10:$AC$1450,'S9. Lookup Data'!$I$9+5,FALSE))</f>
        <v/>
      </c>
      <c r="AB858" t="str">
        <f>IF($AB$4="none","",VLOOKUP($V858,'S5. Diversion'!$B$10:$AC$1450,'S9. Lookup Data'!$I$10+5,FALSE))</f>
        <v/>
      </c>
    </row>
    <row r="859" spans="21:28">
      <c r="U859" s="84">
        <f t="shared" si="26"/>
        <v>1971</v>
      </c>
      <c r="V859" s="134">
        <f t="shared" si="27"/>
        <v>26023</v>
      </c>
      <c r="W859" s="94">
        <v>26023</v>
      </c>
      <c r="X859" t="str">
        <f>IF($X$4="none","",VLOOKUP($V859,'S5. Diversion'!$B$10:$AC$1450,'S9. Lookup Data'!$I$6+5,FALSE))</f>
        <v/>
      </c>
      <c r="Y859" t="str">
        <f>IF($Y$4="none","",VLOOKUP($V859,'S5. Diversion'!$B$10:$AC$1450,'S9. Lookup Data'!$I$7+5,FALSE))</f>
        <v/>
      </c>
      <c r="Z859" t="str">
        <f>IF($Z$4="none","",VLOOKUP($V859,'S5. Diversion'!$B$10:$AC$1450,'S9. Lookup Data'!$I$8+5,FALSE))</f>
        <v/>
      </c>
      <c r="AA859" t="str">
        <f>IF($AA$4="none","",VLOOKUP($V859,'S5. Diversion'!$B$10:$AC$1450,'S9. Lookup Data'!$I$9+5,FALSE))</f>
        <v/>
      </c>
      <c r="AB859" t="str">
        <f>IF($AB$4="none","",VLOOKUP($V859,'S5. Diversion'!$B$10:$AC$1450,'S9. Lookup Data'!$I$10+5,FALSE))</f>
        <v/>
      </c>
    </row>
    <row r="860" spans="21:28">
      <c r="U860" s="84">
        <f t="shared" si="26"/>
        <v>1971</v>
      </c>
      <c r="V860" s="134">
        <f t="shared" si="27"/>
        <v>26053</v>
      </c>
      <c r="W860" s="94">
        <v>26053</v>
      </c>
      <c r="X860" t="str">
        <f>IF($X$4="none","",VLOOKUP($V860,'S5. Diversion'!$B$10:$AC$1450,'S9. Lookup Data'!$I$6+5,FALSE))</f>
        <v/>
      </c>
      <c r="Y860" t="str">
        <f>IF($Y$4="none","",VLOOKUP($V860,'S5. Diversion'!$B$10:$AC$1450,'S9. Lookup Data'!$I$7+5,FALSE))</f>
        <v/>
      </c>
      <c r="Z860" t="str">
        <f>IF($Z$4="none","",VLOOKUP($V860,'S5. Diversion'!$B$10:$AC$1450,'S9. Lookup Data'!$I$8+5,FALSE))</f>
        <v/>
      </c>
      <c r="AA860" t="str">
        <f>IF($AA$4="none","",VLOOKUP($V860,'S5. Diversion'!$B$10:$AC$1450,'S9. Lookup Data'!$I$9+5,FALSE))</f>
        <v/>
      </c>
      <c r="AB860" t="str">
        <f>IF($AB$4="none","",VLOOKUP($V860,'S5. Diversion'!$B$10:$AC$1450,'S9. Lookup Data'!$I$10+5,FALSE))</f>
        <v/>
      </c>
    </row>
    <row r="861" spans="21:28">
      <c r="U861" s="84">
        <f t="shared" si="26"/>
        <v>1971</v>
      </c>
      <c r="V861" s="134">
        <f t="shared" si="27"/>
        <v>26084</v>
      </c>
      <c r="W861" s="94">
        <v>26084</v>
      </c>
      <c r="X861" t="str">
        <f>IF($X$4="none","",VLOOKUP($V861,'S5. Diversion'!$B$10:$AC$1450,'S9. Lookup Data'!$I$6+5,FALSE))</f>
        <v/>
      </c>
      <c r="Y861" t="str">
        <f>IF($Y$4="none","",VLOOKUP($V861,'S5. Diversion'!$B$10:$AC$1450,'S9. Lookup Data'!$I$7+5,FALSE))</f>
        <v/>
      </c>
      <c r="Z861" t="str">
        <f>IF($Z$4="none","",VLOOKUP($V861,'S5. Diversion'!$B$10:$AC$1450,'S9. Lookup Data'!$I$8+5,FALSE))</f>
        <v/>
      </c>
      <c r="AA861" t="str">
        <f>IF($AA$4="none","",VLOOKUP($V861,'S5. Diversion'!$B$10:$AC$1450,'S9. Lookup Data'!$I$9+5,FALSE))</f>
        <v/>
      </c>
      <c r="AB861" t="str">
        <f>IF($AB$4="none","",VLOOKUP($V861,'S5. Diversion'!$B$10:$AC$1450,'S9. Lookup Data'!$I$10+5,FALSE))</f>
        <v/>
      </c>
    </row>
    <row r="862" spans="21:28">
      <c r="U862" s="84">
        <f t="shared" si="26"/>
        <v>1971</v>
      </c>
      <c r="V862" s="134">
        <f t="shared" si="27"/>
        <v>26114</v>
      </c>
      <c r="W862" s="94">
        <v>26114</v>
      </c>
      <c r="X862" t="str">
        <f>IF($X$4="none","",VLOOKUP($V862,'S5. Diversion'!$B$10:$AC$1450,'S9. Lookup Data'!$I$6+5,FALSE))</f>
        <v/>
      </c>
      <c r="Y862" t="str">
        <f>IF($Y$4="none","",VLOOKUP($V862,'S5. Diversion'!$B$10:$AC$1450,'S9. Lookup Data'!$I$7+5,FALSE))</f>
        <v/>
      </c>
      <c r="Z862" t="str">
        <f>IF($Z$4="none","",VLOOKUP($V862,'S5. Diversion'!$B$10:$AC$1450,'S9. Lookup Data'!$I$8+5,FALSE))</f>
        <v/>
      </c>
      <c r="AA862" t="str">
        <f>IF($AA$4="none","",VLOOKUP($V862,'S5. Diversion'!$B$10:$AC$1450,'S9. Lookup Data'!$I$9+5,FALSE))</f>
        <v/>
      </c>
      <c r="AB862" t="str">
        <f>IF($AB$4="none","",VLOOKUP($V862,'S5. Diversion'!$B$10:$AC$1450,'S9. Lookup Data'!$I$10+5,FALSE))</f>
        <v/>
      </c>
    </row>
    <row r="863" spans="21:28">
      <c r="U863" s="84">
        <f t="shared" si="26"/>
        <v>1971</v>
      </c>
      <c r="V863" s="134">
        <f t="shared" si="27"/>
        <v>26145</v>
      </c>
      <c r="W863" s="94">
        <v>26145</v>
      </c>
      <c r="X863" t="str">
        <f>IF($X$4="none","",VLOOKUP($V863,'S5. Diversion'!$B$10:$AC$1450,'S9. Lookup Data'!$I$6+5,FALSE))</f>
        <v/>
      </c>
      <c r="Y863" t="str">
        <f>IF($Y$4="none","",VLOOKUP($V863,'S5. Diversion'!$B$10:$AC$1450,'S9. Lookup Data'!$I$7+5,FALSE))</f>
        <v/>
      </c>
      <c r="Z863" t="str">
        <f>IF($Z$4="none","",VLOOKUP($V863,'S5. Diversion'!$B$10:$AC$1450,'S9. Lookup Data'!$I$8+5,FALSE))</f>
        <v/>
      </c>
      <c r="AA863" t="str">
        <f>IF($AA$4="none","",VLOOKUP($V863,'S5. Diversion'!$B$10:$AC$1450,'S9. Lookup Data'!$I$9+5,FALSE))</f>
        <v/>
      </c>
      <c r="AB863" t="str">
        <f>IF($AB$4="none","",VLOOKUP($V863,'S5. Diversion'!$B$10:$AC$1450,'S9. Lookup Data'!$I$10+5,FALSE))</f>
        <v/>
      </c>
    </row>
    <row r="864" spans="21:28">
      <c r="U864" s="84">
        <f t="shared" si="26"/>
        <v>1971</v>
      </c>
      <c r="V864" s="134">
        <f t="shared" si="27"/>
        <v>26176</v>
      </c>
      <c r="W864" s="94">
        <v>26176</v>
      </c>
      <c r="X864" t="str">
        <f>IF($X$4="none","",VLOOKUP($V864,'S5. Diversion'!$B$10:$AC$1450,'S9. Lookup Data'!$I$6+5,FALSE))</f>
        <v/>
      </c>
      <c r="Y864" t="str">
        <f>IF($Y$4="none","",VLOOKUP($V864,'S5. Diversion'!$B$10:$AC$1450,'S9. Lookup Data'!$I$7+5,FALSE))</f>
        <v/>
      </c>
      <c r="Z864" t="str">
        <f>IF($Z$4="none","",VLOOKUP($V864,'S5. Diversion'!$B$10:$AC$1450,'S9. Lookup Data'!$I$8+5,FALSE))</f>
        <v/>
      </c>
      <c r="AA864" t="str">
        <f>IF($AA$4="none","",VLOOKUP($V864,'S5. Diversion'!$B$10:$AC$1450,'S9. Lookup Data'!$I$9+5,FALSE))</f>
        <v/>
      </c>
      <c r="AB864" t="str">
        <f>IF($AB$4="none","",VLOOKUP($V864,'S5. Diversion'!$B$10:$AC$1450,'S9. Lookup Data'!$I$10+5,FALSE))</f>
        <v/>
      </c>
    </row>
    <row r="865" spans="21:28">
      <c r="U865" s="84">
        <f t="shared" si="26"/>
        <v>1971</v>
      </c>
      <c r="V865" s="134">
        <f t="shared" si="27"/>
        <v>26206</v>
      </c>
      <c r="W865" s="94">
        <v>26206</v>
      </c>
      <c r="X865" t="str">
        <f>IF($X$4="none","",VLOOKUP($V865,'S5. Diversion'!$B$10:$AC$1450,'S9. Lookup Data'!$I$6+5,FALSE))</f>
        <v/>
      </c>
      <c r="Y865" t="str">
        <f>IF($Y$4="none","",VLOOKUP($V865,'S5. Diversion'!$B$10:$AC$1450,'S9. Lookup Data'!$I$7+5,FALSE))</f>
        <v/>
      </c>
      <c r="Z865" t="str">
        <f>IF($Z$4="none","",VLOOKUP($V865,'S5. Diversion'!$B$10:$AC$1450,'S9. Lookup Data'!$I$8+5,FALSE))</f>
        <v/>
      </c>
      <c r="AA865" t="str">
        <f>IF($AA$4="none","",VLOOKUP($V865,'S5. Diversion'!$B$10:$AC$1450,'S9. Lookup Data'!$I$9+5,FALSE))</f>
        <v/>
      </c>
      <c r="AB865" t="str">
        <f>IF($AB$4="none","",VLOOKUP($V865,'S5. Diversion'!$B$10:$AC$1450,'S9. Lookup Data'!$I$10+5,FALSE))</f>
        <v/>
      </c>
    </row>
    <row r="866" spans="21:28">
      <c r="U866" s="84">
        <f t="shared" si="26"/>
        <v>1971</v>
      </c>
      <c r="V866" s="134">
        <f t="shared" si="27"/>
        <v>26237</v>
      </c>
      <c r="W866" s="94">
        <v>26237</v>
      </c>
      <c r="X866" t="str">
        <f>IF($X$4="none","",VLOOKUP($V866,'S5. Diversion'!$B$10:$AC$1450,'S9. Lookup Data'!$I$6+5,FALSE))</f>
        <v/>
      </c>
      <c r="Y866" t="str">
        <f>IF($Y$4="none","",VLOOKUP($V866,'S5. Diversion'!$B$10:$AC$1450,'S9. Lookup Data'!$I$7+5,FALSE))</f>
        <v/>
      </c>
      <c r="Z866" t="str">
        <f>IF($Z$4="none","",VLOOKUP($V866,'S5. Diversion'!$B$10:$AC$1450,'S9. Lookup Data'!$I$8+5,FALSE))</f>
        <v/>
      </c>
      <c r="AA866" t="str">
        <f>IF($AA$4="none","",VLOOKUP($V866,'S5. Diversion'!$B$10:$AC$1450,'S9. Lookup Data'!$I$9+5,FALSE))</f>
        <v/>
      </c>
      <c r="AB866" t="str">
        <f>IF($AB$4="none","",VLOOKUP($V866,'S5. Diversion'!$B$10:$AC$1450,'S9. Lookup Data'!$I$10+5,FALSE))</f>
        <v/>
      </c>
    </row>
    <row r="867" spans="21:28">
      <c r="U867" s="84">
        <f t="shared" si="26"/>
        <v>1971</v>
      </c>
      <c r="V867" s="134">
        <f t="shared" si="27"/>
        <v>26267</v>
      </c>
      <c r="W867" s="94">
        <v>26267</v>
      </c>
      <c r="X867" t="str">
        <f>IF($X$4="none","",VLOOKUP($V867,'S5. Diversion'!$B$10:$AC$1450,'S9. Lookup Data'!$I$6+5,FALSE))</f>
        <v/>
      </c>
      <c r="Y867" t="str">
        <f>IF($Y$4="none","",VLOOKUP($V867,'S5. Diversion'!$B$10:$AC$1450,'S9. Lookup Data'!$I$7+5,FALSE))</f>
        <v/>
      </c>
      <c r="Z867" t="str">
        <f>IF($Z$4="none","",VLOOKUP($V867,'S5. Diversion'!$B$10:$AC$1450,'S9. Lookup Data'!$I$8+5,FALSE))</f>
        <v/>
      </c>
      <c r="AA867" t="str">
        <f>IF($AA$4="none","",VLOOKUP($V867,'S5. Diversion'!$B$10:$AC$1450,'S9. Lookup Data'!$I$9+5,FALSE))</f>
        <v/>
      </c>
      <c r="AB867" t="str">
        <f>IF($AB$4="none","",VLOOKUP($V867,'S5. Diversion'!$B$10:$AC$1450,'S9. Lookup Data'!$I$10+5,FALSE))</f>
        <v/>
      </c>
    </row>
    <row r="868" spans="21:28">
      <c r="U868" s="84">
        <f t="shared" si="26"/>
        <v>1971</v>
      </c>
      <c r="V868" s="134">
        <f t="shared" si="27"/>
        <v>26298</v>
      </c>
      <c r="W868" s="94">
        <v>26298</v>
      </c>
      <c r="X868" t="str">
        <f>IF($X$4="none","",VLOOKUP($V868,'S5. Diversion'!$B$10:$AC$1450,'S9. Lookup Data'!$I$6+5,FALSE))</f>
        <v/>
      </c>
      <c r="Y868" t="str">
        <f>IF($Y$4="none","",VLOOKUP($V868,'S5. Diversion'!$B$10:$AC$1450,'S9. Lookup Data'!$I$7+5,FALSE))</f>
        <v/>
      </c>
      <c r="Z868" t="str">
        <f>IF($Z$4="none","",VLOOKUP($V868,'S5. Diversion'!$B$10:$AC$1450,'S9. Lookup Data'!$I$8+5,FALSE))</f>
        <v/>
      </c>
      <c r="AA868" t="str">
        <f>IF($AA$4="none","",VLOOKUP($V868,'S5. Diversion'!$B$10:$AC$1450,'S9. Lookup Data'!$I$9+5,FALSE))</f>
        <v/>
      </c>
      <c r="AB868" t="str">
        <f>IF($AB$4="none","",VLOOKUP($V868,'S5. Diversion'!$B$10:$AC$1450,'S9. Lookup Data'!$I$10+5,FALSE))</f>
        <v/>
      </c>
    </row>
    <row r="869" spans="21:28">
      <c r="U869" s="84">
        <f t="shared" si="26"/>
        <v>1972</v>
      </c>
      <c r="V869" s="134">
        <f t="shared" si="27"/>
        <v>26329</v>
      </c>
      <c r="W869" s="94">
        <v>26329</v>
      </c>
      <c r="X869" t="str">
        <f>IF($X$4="none","",VLOOKUP($V869,'S5. Diversion'!$B$10:$AC$1450,'S9. Lookup Data'!$I$6+5,FALSE))</f>
        <v/>
      </c>
      <c r="Y869" t="str">
        <f>IF($Y$4="none","",VLOOKUP($V869,'S5. Diversion'!$B$10:$AC$1450,'S9. Lookup Data'!$I$7+5,FALSE))</f>
        <v/>
      </c>
      <c r="Z869" t="str">
        <f>IF($Z$4="none","",VLOOKUP($V869,'S5. Diversion'!$B$10:$AC$1450,'S9. Lookup Data'!$I$8+5,FALSE))</f>
        <v/>
      </c>
      <c r="AA869" t="str">
        <f>IF($AA$4="none","",VLOOKUP($V869,'S5. Diversion'!$B$10:$AC$1450,'S9. Lookup Data'!$I$9+5,FALSE))</f>
        <v/>
      </c>
      <c r="AB869" t="str">
        <f>IF($AB$4="none","",VLOOKUP($V869,'S5. Diversion'!$B$10:$AC$1450,'S9. Lookup Data'!$I$10+5,FALSE))</f>
        <v/>
      </c>
    </row>
    <row r="870" spans="21:28">
      <c r="U870" s="84">
        <f t="shared" si="26"/>
        <v>1972</v>
      </c>
      <c r="V870" s="134">
        <f t="shared" si="27"/>
        <v>26358</v>
      </c>
      <c r="W870" s="94">
        <v>26358</v>
      </c>
      <c r="X870" t="str">
        <f>IF($X$4="none","",VLOOKUP($V870,'S5. Diversion'!$B$10:$AC$1450,'S9. Lookup Data'!$I$6+5,FALSE))</f>
        <v/>
      </c>
      <c r="Y870" t="str">
        <f>IF($Y$4="none","",VLOOKUP($V870,'S5. Diversion'!$B$10:$AC$1450,'S9. Lookup Data'!$I$7+5,FALSE))</f>
        <v/>
      </c>
      <c r="Z870" t="str">
        <f>IF($Z$4="none","",VLOOKUP($V870,'S5. Diversion'!$B$10:$AC$1450,'S9. Lookup Data'!$I$8+5,FALSE))</f>
        <v/>
      </c>
      <c r="AA870" t="str">
        <f>IF($AA$4="none","",VLOOKUP($V870,'S5. Diversion'!$B$10:$AC$1450,'S9. Lookup Data'!$I$9+5,FALSE))</f>
        <v/>
      </c>
      <c r="AB870" t="str">
        <f>IF($AB$4="none","",VLOOKUP($V870,'S5. Diversion'!$B$10:$AC$1450,'S9. Lookup Data'!$I$10+5,FALSE))</f>
        <v/>
      </c>
    </row>
    <row r="871" spans="21:28">
      <c r="U871" s="84">
        <f t="shared" si="26"/>
        <v>1972</v>
      </c>
      <c r="V871" s="134">
        <f t="shared" si="27"/>
        <v>26389</v>
      </c>
      <c r="W871" s="94">
        <v>26389</v>
      </c>
      <c r="X871" t="str">
        <f>IF($X$4="none","",VLOOKUP($V871,'S5. Diversion'!$B$10:$AC$1450,'S9. Lookup Data'!$I$6+5,FALSE))</f>
        <v/>
      </c>
      <c r="Y871" t="str">
        <f>IF($Y$4="none","",VLOOKUP($V871,'S5. Diversion'!$B$10:$AC$1450,'S9. Lookup Data'!$I$7+5,FALSE))</f>
        <v/>
      </c>
      <c r="Z871" t="str">
        <f>IF($Z$4="none","",VLOOKUP($V871,'S5. Diversion'!$B$10:$AC$1450,'S9. Lookup Data'!$I$8+5,FALSE))</f>
        <v/>
      </c>
      <c r="AA871" t="str">
        <f>IF($AA$4="none","",VLOOKUP($V871,'S5. Diversion'!$B$10:$AC$1450,'S9. Lookup Data'!$I$9+5,FALSE))</f>
        <v/>
      </c>
      <c r="AB871" t="str">
        <f>IF($AB$4="none","",VLOOKUP($V871,'S5. Diversion'!$B$10:$AC$1450,'S9. Lookup Data'!$I$10+5,FALSE))</f>
        <v/>
      </c>
    </row>
    <row r="872" spans="21:28">
      <c r="U872" s="84">
        <f t="shared" si="26"/>
        <v>1972</v>
      </c>
      <c r="V872" s="134">
        <f t="shared" si="27"/>
        <v>26419</v>
      </c>
      <c r="W872" s="94">
        <v>26419</v>
      </c>
      <c r="X872" t="str">
        <f>IF($X$4="none","",VLOOKUP($V872,'S5. Diversion'!$B$10:$AC$1450,'S9. Lookup Data'!$I$6+5,FALSE))</f>
        <v/>
      </c>
      <c r="Y872" t="str">
        <f>IF($Y$4="none","",VLOOKUP($V872,'S5. Diversion'!$B$10:$AC$1450,'S9. Lookup Data'!$I$7+5,FALSE))</f>
        <v/>
      </c>
      <c r="Z872" t="str">
        <f>IF($Z$4="none","",VLOOKUP($V872,'S5. Diversion'!$B$10:$AC$1450,'S9. Lookup Data'!$I$8+5,FALSE))</f>
        <v/>
      </c>
      <c r="AA872" t="str">
        <f>IF($AA$4="none","",VLOOKUP($V872,'S5. Diversion'!$B$10:$AC$1450,'S9. Lookup Data'!$I$9+5,FALSE))</f>
        <v/>
      </c>
      <c r="AB872" t="str">
        <f>IF($AB$4="none","",VLOOKUP($V872,'S5. Diversion'!$B$10:$AC$1450,'S9. Lookup Data'!$I$10+5,FALSE))</f>
        <v/>
      </c>
    </row>
    <row r="873" spans="21:28">
      <c r="U873" s="84">
        <f t="shared" si="26"/>
        <v>1972</v>
      </c>
      <c r="V873" s="134">
        <f t="shared" si="27"/>
        <v>26450</v>
      </c>
      <c r="W873" s="94">
        <v>26450</v>
      </c>
      <c r="X873" t="str">
        <f>IF($X$4="none","",VLOOKUP($V873,'S5. Diversion'!$B$10:$AC$1450,'S9. Lookup Data'!$I$6+5,FALSE))</f>
        <v/>
      </c>
      <c r="Y873" t="str">
        <f>IF($Y$4="none","",VLOOKUP($V873,'S5. Diversion'!$B$10:$AC$1450,'S9. Lookup Data'!$I$7+5,FALSE))</f>
        <v/>
      </c>
      <c r="Z873" t="str">
        <f>IF($Z$4="none","",VLOOKUP($V873,'S5. Diversion'!$B$10:$AC$1450,'S9. Lookup Data'!$I$8+5,FALSE))</f>
        <v/>
      </c>
      <c r="AA873" t="str">
        <f>IF($AA$4="none","",VLOOKUP($V873,'S5. Diversion'!$B$10:$AC$1450,'S9. Lookup Data'!$I$9+5,FALSE))</f>
        <v/>
      </c>
      <c r="AB873" t="str">
        <f>IF($AB$4="none","",VLOOKUP($V873,'S5. Diversion'!$B$10:$AC$1450,'S9. Lookup Data'!$I$10+5,FALSE))</f>
        <v/>
      </c>
    </row>
    <row r="874" spans="21:28">
      <c r="U874" s="84">
        <f t="shared" si="26"/>
        <v>1972</v>
      </c>
      <c r="V874" s="134">
        <f t="shared" si="27"/>
        <v>26480</v>
      </c>
      <c r="W874" s="94">
        <v>26480</v>
      </c>
      <c r="X874" t="str">
        <f>IF($X$4="none","",VLOOKUP($V874,'S5. Diversion'!$B$10:$AC$1450,'S9. Lookup Data'!$I$6+5,FALSE))</f>
        <v/>
      </c>
      <c r="Y874" t="str">
        <f>IF($Y$4="none","",VLOOKUP($V874,'S5. Diversion'!$B$10:$AC$1450,'S9. Lookup Data'!$I$7+5,FALSE))</f>
        <v/>
      </c>
      <c r="Z874" t="str">
        <f>IF($Z$4="none","",VLOOKUP($V874,'S5. Diversion'!$B$10:$AC$1450,'S9. Lookup Data'!$I$8+5,FALSE))</f>
        <v/>
      </c>
      <c r="AA874" t="str">
        <f>IF($AA$4="none","",VLOOKUP($V874,'S5. Diversion'!$B$10:$AC$1450,'S9. Lookup Data'!$I$9+5,FALSE))</f>
        <v/>
      </c>
      <c r="AB874" t="str">
        <f>IF($AB$4="none","",VLOOKUP($V874,'S5. Diversion'!$B$10:$AC$1450,'S9. Lookup Data'!$I$10+5,FALSE))</f>
        <v/>
      </c>
    </row>
    <row r="875" spans="21:28">
      <c r="U875" s="84">
        <f t="shared" si="26"/>
        <v>1972</v>
      </c>
      <c r="V875" s="134">
        <f t="shared" si="27"/>
        <v>26511</v>
      </c>
      <c r="W875" s="94">
        <v>26511</v>
      </c>
      <c r="X875" t="str">
        <f>IF($X$4="none","",VLOOKUP($V875,'S5. Diversion'!$B$10:$AC$1450,'S9. Lookup Data'!$I$6+5,FALSE))</f>
        <v/>
      </c>
      <c r="Y875" t="str">
        <f>IF($Y$4="none","",VLOOKUP($V875,'S5. Diversion'!$B$10:$AC$1450,'S9. Lookup Data'!$I$7+5,FALSE))</f>
        <v/>
      </c>
      <c r="Z875" t="str">
        <f>IF($Z$4="none","",VLOOKUP($V875,'S5. Diversion'!$B$10:$AC$1450,'S9. Lookup Data'!$I$8+5,FALSE))</f>
        <v/>
      </c>
      <c r="AA875" t="str">
        <f>IF($AA$4="none","",VLOOKUP($V875,'S5. Diversion'!$B$10:$AC$1450,'S9. Lookup Data'!$I$9+5,FALSE))</f>
        <v/>
      </c>
      <c r="AB875" t="str">
        <f>IF($AB$4="none","",VLOOKUP($V875,'S5. Diversion'!$B$10:$AC$1450,'S9. Lookup Data'!$I$10+5,FALSE))</f>
        <v/>
      </c>
    </row>
    <row r="876" spans="21:28">
      <c r="U876" s="84">
        <f t="shared" si="26"/>
        <v>1972</v>
      </c>
      <c r="V876" s="134">
        <f t="shared" si="27"/>
        <v>26542</v>
      </c>
      <c r="W876" s="94">
        <v>26542</v>
      </c>
      <c r="X876" t="str">
        <f>IF($X$4="none","",VLOOKUP($V876,'S5. Diversion'!$B$10:$AC$1450,'S9. Lookup Data'!$I$6+5,FALSE))</f>
        <v/>
      </c>
      <c r="Y876" t="str">
        <f>IF($Y$4="none","",VLOOKUP($V876,'S5. Diversion'!$B$10:$AC$1450,'S9. Lookup Data'!$I$7+5,FALSE))</f>
        <v/>
      </c>
      <c r="Z876" t="str">
        <f>IF($Z$4="none","",VLOOKUP($V876,'S5. Diversion'!$B$10:$AC$1450,'S9. Lookup Data'!$I$8+5,FALSE))</f>
        <v/>
      </c>
      <c r="AA876" t="str">
        <f>IF($AA$4="none","",VLOOKUP($V876,'S5. Diversion'!$B$10:$AC$1450,'S9. Lookup Data'!$I$9+5,FALSE))</f>
        <v/>
      </c>
      <c r="AB876" t="str">
        <f>IF($AB$4="none","",VLOOKUP($V876,'S5. Diversion'!$B$10:$AC$1450,'S9. Lookup Data'!$I$10+5,FALSE))</f>
        <v/>
      </c>
    </row>
    <row r="877" spans="21:28">
      <c r="U877" s="84">
        <f t="shared" si="26"/>
        <v>1972</v>
      </c>
      <c r="V877" s="134">
        <f t="shared" si="27"/>
        <v>26572</v>
      </c>
      <c r="W877" s="94">
        <v>26572</v>
      </c>
      <c r="X877" t="str">
        <f>IF($X$4="none","",VLOOKUP($V877,'S5. Diversion'!$B$10:$AC$1450,'S9. Lookup Data'!$I$6+5,FALSE))</f>
        <v/>
      </c>
      <c r="Y877" t="str">
        <f>IF($Y$4="none","",VLOOKUP($V877,'S5. Diversion'!$B$10:$AC$1450,'S9. Lookup Data'!$I$7+5,FALSE))</f>
        <v/>
      </c>
      <c r="Z877" t="str">
        <f>IF($Z$4="none","",VLOOKUP($V877,'S5. Diversion'!$B$10:$AC$1450,'S9. Lookup Data'!$I$8+5,FALSE))</f>
        <v/>
      </c>
      <c r="AA877" t="str">
        <f>IF($AA$4="none","",VLOOKUP($V877,'S5. Diversion'!$B$10:$AC$1450,'S9. Lookup Data'!$I$9+5,FALSE))</f>
        <v/>
      </c>
      <c r="AB877" t="str">
        <f>IF($AB$4="none","",VLOOKUP($V877,'S5. Diversion'!$B$10:$AC$1450,'S9. Lookup Data'!$I$10+5,FALSE))</f>
        <v/>
      </c>
    </row>
    <row r="878" spans="21:28">
      <c r="U878" s="84">
        <f t="shared" si="26"/>
        <v>1972</v>
      </c>
      <c r="V878" s="134">
        <f t="shared" si="27"/>
        <v>26603</v>
      </c>
      <c r="W878" s="94">
        <v>26603</v>
      </c>
      <c r="X878" t="str">
        <f>IF($X$4="none","",VLOOKUP($V878,'S5. Diversion'!$B$10:$AC$1450,'S9. Lookup Data'!$I$6+5,FALSE))</f>
        <v/>
      </c>
      <c r="Y878" t="str">
        <f>IF($Y$4="none","",VLOOKUP($V878,'S5. Diversion'!$B$10:$AC$1450,'S9. Lookup Data'!$I$7+5,FALSE))</f>
        <v/>
      </c>
      <c r="Z878" t="str">
        <f>IF($Z$4="none","",VLOOKUP($V878,'S5. Diversion'!$B$10:$AC$1450,'S9. Lookup Data'!$I$8+5,FALSE))</f>
        <v/>
      </c>
      <c r="AA878" t="str">
        <f>IF($AA$4="none","",VLOOKUP($V878,'S5. Diversion'!$B$10:$AC$1450,'S9. Lookup Data'!$I$9+5,FALSE))</f>
        <v/>
      </c>
      <c r="AB878" t="str">
        <f>IF($AB$4="none","",VLOOKUP($V878,'S5. Diversion'!$B$10:$AC$1450,'S9. Lookup Data'!$I$10+5,FALSE))</f>
        <v/>
      </c>
    </row>
    <row r="879" spans="21:28">
      <c r="U879" s="84">
        <f t="shared" si="26"/>
        <v>1972</v>
      </c>
      <c r="V879" s="134">
        <f t="shared" si="27"/>
        <v>26633</v>
      </c>
      <c r="W879" s="94">
        <v>26633</v>
      </c>
      <c r="X879" t="str">
        <f>IF($X$4="none","",VLOOKUP($V879,'S5. Diversion'!$B$10:$AC$1450,'S9. Lookup Data'!$I$6+5,FALSE))</f>
        <v/>
      </c>
      <c r="Y879" t="str">
        <f>IF($Y$4="none","",VLOOKUP($V879,'S5. Diversion'!$B$10:$AC$1450,'S9. Lookup Data'!$I$7+5,FALSE))</f>
        <v/>
      </c>
      <c r="Z879" t="str">
        <f>IF($Z$4="none","",VLOOKUP($V879,'S5. Diversion'!$B$10:$AC$1450,'S9. Lookup Data'!$I$8+5,FALSE))</f>
        <v/>
      </c>
      <c r="AA879" t="str">
        <f>IF($AA$4="none","",VLOOKUP($V879,'S5. Diversion'!$B$10:$AC$1450,'S9. Lookup Data'!$I$9+5,FALSE))</f>
        <v/>
      </c>
      <c r="AB879" t="str">
        <f>IF($AB$4="none","",VLOOKUP($V879,'S5. Diversion'!$B$10:$AC$1450,'S9. Lookup Data'!$I$10+5,FALSE))</f>
        <v/>
      </c>
    </row>
    <row r="880" spans="21:28">
      <c r="U880" s="84">
        <f t="shared" si="26"/>
        <v>1972</v>
      </c>
      <c r="V880" s="134">
        <f t="shared" si="27"/>
        <v>26664</v>
      </c>
      <c r="W880" s="94">
        <v>26664</v>
      </c>
      <c r="X880" t="str">
        <f>IF($X$4="none","",VLOOKUP($V880,'S5. Diversion'!$B$10:$AC$1450,'S9. Lookup Data'!$I$6+5,FALSE))</f>
        <v/>
      </c>
      <c r="Y880" t="str">
        <f>IF($Y$4="none","",VLOOKUP($V880,'S5. Diversion'!$B$10:$AC$1450,'S9. Lookup Data'!$I$7+5,FALSE))</f>
        <v/>
      </c>
      <c r="Z880" t="str">
        <f>IF($Z$4="none","",VLOOKUP($V880,'S5. Diversion'!$B$10:$AC$1450,'S9. Lookup Data'!$I$8+5,FALSE))</f>
        <v/>
      </c>
      <c r="AA880" t="str">
        <f>IF($AA$4="none","",VLOOKUP($V880,'S5. Diversion'!$B$10:$AC$1450,'S9. Lookup Data'!$I$9+5,FALSE))</f>
        <v/>
      </c>
      <c r="AB880" t="str">
        <f>IF($AB$4="none","",VLOOKUP($V880,'S5. Diversion'!$B$10:$AC$1450,'S9. Lookup Data'!$I$10+5,FALSE))</f>
        <v/>
      </c>
    </row>
    <row r="881" spans="21:28">
      <c r="U881" s="84">
        <f t="shared" si="26"/>
        <v>1973</v>
      </c>
      <c r="V881" s="134">
        <f t="shared" si="27"/>
        <v>26695</v>
      </c>
      <c r="W881" s="94">
        <v>26695</v>
      </c>
      <c r="X881" t="str">
        <f>IF($X$4="none","",VLOOKUP($V881,'S5. Diversion'!$B$10:$AC$1450,'S9. Lookup Data'!$I$6+5,FALSE))</f>
        <v/>
      </c>
      <c r="Y881" t="str">
        <f>IF($Y$4="none","",VLOOKUP($V881,'S5. Diversion'!$B$10:$AC$1450,'S9. Lookup Data'!$I$7+5,FALSE))</f>
        <v/>
      </c>
      <c r="Z881" t="str">
        <f>IF($Z$4="none","",VLOOKUP($V881,'S5. Diversion'!$B$10:$AC$1450,'S9. Lookup Data'!$I$8+5,FALSE))</f>
        <v/>
      </c>
      <c r="AA881" t="str">
        <f>IF($AA$4="none","",VLOOKUP($V881,'S5. Diversion'!$B$10:$AC$1450,'S9. Lookup Data'!$I$9+5,FALSE))</f>
        <v/>
      </c>
      <c r="AB881" t="str">
        <f>IF($AB$4="none","",VLOOKUP($V881,'S5. Diversion'!$B$10:$AC$1450,'S9. Lookup Data'!$I$10+5,FALSE))</f>
        <v/>
      </c>
    </row>
    <row r="882" spans="21:28">
      <c r="U882" s="84">
        <f t="shared" si="26"/>
        <v>1973</v>
      </c>
      <c r="V882" s="134">
        <f t="shared" si="27"/>
        <v>26723</v>
      </c>
      <c r="W882" s="94">
        <v>26723</v>
      </c>
      <c r="X882" t="str">
        <f>IF($X$4="none","",VLOOKUP($V882,'S5. Diversion'!$B$10:$AC$1450,'S9. Lookup Data'!$I$6+5,FALSE))</f>
        <v/>
      </c>
      <c r="Y882" t="str">
        <f>IF($Y$4="none","",VLOOKUP($V882,'S5. Diversion'!$B$10:$AC$1450,'S9. Lookup Data'!$I$7+5,FALSE))</f>
        <v/>
      </c>
      <c r="Z882" t="str">
        <f>IF($Z$4="none","",VLOOKUP($V882,'S5. Diversion'!$B$10:$AC$1450,'S9. Lookup Data'!$I$8+5,FALSE))</f>
        <v/>
      </c>
      <c r="AA882" t="str">
        <f>IF($AA$4="none","",VLOOKUP($V882,'S5. Diversion'!$B$10:$AC$1450,'S9. Lookup Data'!$I$9+5,FALSE))</f>
        <v/>
      </c>
      <c r="AB882" t="str">
        <f>IF($AB$4="none","",VLOOKUP($V882,'S5. Diversion'!$B$10:$AC$1450,'S9. Lookup Data'!$I$10+5,FALSE))</f>
        <v/>
      </c>
    </row>
    <row r="883" spans="21:28">
      <c r="U883" s="84">
        <f t="shared" si="26"/>
        <v>1973</v>
      </c>
      <c r="V883" s="134">
        <f t="shared" si="27"/>
        <v>26754</v>
      </c>
      <c r="W883" s="94">
        <v>26754</v>
      </c>
      <c r="X883" t="str">
        <f>IF($X$4="none","",VLOOKUP($V883,'S5. Diversion'!$B$10:$AC$1450,'S9. Lookup Data'!$I$6+5,FALSE))</f>
        <v/>
      </c>
      <c r="Y883" t="str">
        <f>IF($Y$4="none","",VLOOKUP($V883,'S5. Diversion'!$B$10:$AC$1450,'S9. Lookup Data'!$I$7+5,FALSE))</f>
        <v/>
      </c>
      <c r="Z883" t="str">
        <f>IF($Z$4="none","",VLOOKUP($V883,'S5. Diversion'!$B$10:$AC$1450,'S9. Lookup Data'!$I$8+5,FALSE))</f>
        <v/>
      </c>
      <c r="AA883" t="str">
        <f>IF($AA$4="none","",VLOOKUP($V883,'S5. Diversion'!$B$10:$AC$1450,'S9. Lookup Data'!$I$9+5,FALSE))</f>
        <v/>
      </c>
      <c r="AB883" t="str">
        <f>IF($AB$4="none","",VLOOKUP($V883,'S5. Diversion'!$B$10:$AC$1450,'S9. Lookup Data'!$I$10+5,FALSE))</f>
        <v/>
      </c>
    </row>
    <row r="884" spans="21:28">
      <c r="U884" s="84">
        <f t="shared" si="26"/>
        <v>1973</v>
      </c>
      <c r="V884" s="134">
        <f t="shared" si="27"/>
        <v>26784</v>
      </c>
      <c r="W884" s="94">
        <v>26784</v>
      </c>
      <c r="X884" t="str">
        <f>IF($X$4="none","",VLOOKUP($V884,'S5. Diversion'!$B$10:$AC$1450,'S9. Lookup Data'!$I$6+5,FALSE))</f>
        <v/>
      </c>
      <c r="Y884" t="str">
        <f>IF($Y$4="none","",VLOOKUP($V884,'S5. Diversion'!$B$10:$AC$1450,'S9. Lookup Data'!$I$7+5,FALSE))</f>
        <v/>
      </c>
      <c r="Z884" t="str">
        <f>IF($Z$4="none","",VLOOKUP($V884,'S5. Diversion'!$B$10:$AC$1450,'S9. Lookup Data'!$I$8+5,FALSE))</f>
        <v/>
      </c>
      <c r="AA884" t="str">
        <f>IF($AA$4="none","",VLOOKUP($V884,'S5. Diversion'!$B$10:$AC$1450,'S9. Lookup Data'!$I$9+5,FALSE))</f>
        <v/>
      </c>
      <c r="AB884" t="str">
        <f>IF($AB$4="none","",VLOOKUP($V884,'S5. Diversion'!$B$10:$AC$1450,'S9. Lookup Data'!$I$10+5,FALSE))</f>
        <v/>
      </c>
    </row>
    <row r="885" spans="21:28">
      <c r="U885" s="84">
        <f t="shared" si="26"/>
        <v>1973</v>
      </c>
      <c r="V885" s="134">
        <f t="shared" si="27"/>
        <v>26815</v>
      </c>
      <c r="W885" s="94">
        <v>26815</v>
      </c>
      <c r="X885" t="str">
        <f>IF($X$4="none","",VLOOKUP($V885,'S5. Diversion'!$B$10:$AC$1450,'S9. Lookup Data'!$I$6+5,FALSE))</f>
        <v/>
      </c>
      <c r="Y885" t="str">
        <f>IF($Y$4="none","",VLOOKUP($V885,'S5. Diversion'!$B$10:$AC$1450,'S9. Lookup Data'!$I$7+5,FALSE))</f>
        <v/>
      </c>
      <c r="Z885" t="str">
        <f>IF($Z$4="none","",VLOOKUP($V885,'S5. Diversion'!$B$10:$AC$1450,'S9. Lookup Data'!$I$8+5,FALSE))</f>
        <v/>
      </c>
      <c r="AA885" t="str">
        <f>IF($AA$4="none","",VLOOKUP($V885,'S5. Diversion'!$B$10:$AC$1450,'S9. Lookup Data'!$I$9+5,FALSE))</f>
        <v/>
      </c>
      <c r="AB885" t="str">
        <f>IF($AB$4="none","",VLOOKUP($V885,'S5. Diversion'!$B$10:$AC$1450,'S9. Lookup Data'!$I$10+5,FALSE))</f>
        <v/>
      </c>
    </row>
    <row r="886" spans="21:28">
      <c r="U886" s="84">
        <f t="shared" si="26"/>
        <v>1973</v>
      </c>
      <c r="V886" s="134">
        <f t="shared" si="27"/>
        <v>26845</v>
      </c>
      <c r="W886" s="94">
        <v>26845</v>
      </c>
      <c r="X886" t="str">
        <f>IF($X$4="none","",VLOOKUP($V886,'S5. Diversion'!$B$10:$AC$1450,'S9. Lookup Data'!$I$6+5,FALSE))</f>
        <v/>
      </c>
      <c r="Y886" t="str">
        <f>IF($Y$4="none","",VLOOKUP($V886,'S5. Diversion'!$B$10:$AC$1450,'S9. Lookup Data'!$I$7+5,FALSE))</f>
        <v/>
      </c>
      <c r="Z886" t="str">
        <f>IF($Z$4="none","",VLOOKUP($V886,'S5. Diversion'!$B$10:$AC$1450,'S9. Lookup Data'!$I$8+5,FALSE))</f>
        <v/>
      </c>
      <c r="AA886" t="str">
        <f>IF($AA$4="none","",VLOOKUP($V886,'S5. Diversion'!$B$10:$AC$1450,'S9. Lookup Data'!$I$9+5,FALSE))</f>
        <v/>
      </c>
      <c r="AB886" t="str">
        <f>IF($AB$4="none","",VLOOKUP($V886,'S5. Diversion'!$B$10:$AC$1450,'S9. Lookup Data'!$I$10+5,FALSE))</f>
        <v/>
      </c>
    </row>
    <row r="887" spans="21:28">
      <c r="U887" s="84">
        <f t="shared" si="26"/>
        <v>1973</v>
      </c>
      <c r="V887" s="134">
        <f t="shared" si="27"/>
        <v>26876</v>
      </c>
      <c r="W887" s="94">
        <v>26876</v>
      </c>
      <c r="X887" t="str">
        <f>IF($X$4="none","",VLOOKUP($V887,'S5. Diversion'!$B$10:$AC$1450,'S9. Lookup Data'!$I$6+5,FALSE))</f>
        <v/>
      </c>
      <c r="Y887" t="str">
        <f>IF($Y$4="none","",VLOOKUP($V887,'S5. Diversion'!$B$10:$AC$1450,'S9. Lookup Data'!$I$7+5,FALSE))</f>
        <v/>
      </c>
      <c r="Z887" t="str">
        <f>IF($Z$4="none","",VLOOKUP($V887,'S5. Diversion'!$B$10:$AC$1450,'S9. Lookup Data'!$I$8+5,FALSE))</f>
        <v/>
      </c>
      <c r="AA887" t="str">
        <f>IF($AA$4="none","",VLOOKUP($V887,'S5. Diversion'!$B$10:$AC$1450,'S9. Lookup Data'!$I$9+5,FALSE))</f>
        <v/>
      </c>
      <c r="AB887" t="str">
        <f>IF($AB$4="none","",VLOOKUP($V887,'S5. Diversion'!$B$10:$AC$1450,'S9. Lookup Data'!$I$10+5,FALSE))</f>
        <v/>
      </c>
    </row>
    <row r="888" spans="21:28">
      <c r="U888" s="84">
        <f t="shared" si="26"/>
        <v>1973</v>
      </c>
      <c r="V888" s="134">
        <f t="shared" si="27"/>
        <v>26907</v>
      </c>
      <c r="W888" s="94">
        <v>26907</v>
      </c>
      <c r="X888" t="str">
        <f>IF($X$4="none","",VLOOKUP($V888,'S5. Diversion'!$B$10:$AC$1450,'S9. Lookup Data'!$I$6+5,FALSE))</f>
        <v/>
      </c>
      <c r="Y888" t="str">
        <f>IF($Y$4="none","",VLOOKUP($V888,'S5. Diversion'!$B$10:$AC$1450,'S9. Lookup Data'!$I$7+5,FALSE))</f>
        <v/>
      </c>
      <c r="Z888" t="str">
        <f>IF($Z$4="none","",VLOOKUP($V888,'S5. Diversion'!$B$10:$AC$1450,'S9. Lookup Data'!$I$8+5,FALSE))</f>
        <v/>
      </c>
      <c r="AA888" t="str">
        <f>IF($AA$4="none","",VLOOKUP($V888,'S5. Diversion'!$B$10:$AC$1450,'S9. Lookup Data'!$I$9+5,FALSE))</f>
        <v/>
      </c>
      <c r="AB888" t="str">
        <f>IF($AB$4="none","",VLOOKUP($V888,'S5. Diversion'!$B$10:$AC$1450,'S9. Lookup Data'!$I$10+5,FALSE))</f>
        <v/>
      </c>
    </row>
    <row r="889" spans="21:28">
      <c r="U889" s="84">
        <f t="shared" si="26"/>
        <v>1973</v>
      </c>
      <c r="V889" s="134">
        <f t="shared" si="27"/>
        <v>26937</v>
      </c>
      <c r="W889" s="94">
        <v>26937</v>
      </c>
      <c r="X889" t="str">
        <f>IF($X$4="none","",VLOOKUP($V889,'S5. Diversion'!$B$10:$AC$1450,'S9. Lookup Data'!$I$6+5,FALSE))</f>
        <v/>
      </c>
      <c r="Y889" t="str">
        <f>IF($Y$4="none","",VLOOKUP($V889,'S5. Diversion'!$B$10:$AC$1450,'S9. Lookup Data'!$I$7+5,FALSE))</f>
        <v/>
      </c>
      <c r="Z889" t="str">
        <f>IF($Z$4="none","",VLOOKUP($V889,'S5. Diversion'!$B$10:$AC$1450,'S9. Lookup Data'!$I$8+5,FALSE))</f>
        <v/>
      </c>
      <c r="AA889" t="str">
        <f>IF($AA$4="none","",VLOOKUP($V889,'S5. Diversion'!$B$10:$AC$1450,'S9. Lookup Data'!$I$9+5,FALSE))</f>
        <v/>
      </c>
      <c r="AB889" t="str">
        <f>IF($AB$4="none","",VLOOKUP($V889,'S5. Diversion'!$B$10:$AC$1450,'S9. Lookup Data'!$I$10+5,FALSE))</f>
        <v/>
      </c>
    </row>
    <row r="890" spans="21:28">
      <c r="U890" s="84">
        <f t="shared" si="26"/>
        <v>1973</v>
      </c>
      <c r="V890" s="134">
        <f t="shared" si="27"/>
        <v>26968</v>
      </c>
      <c r="W890" s="94">
        <v>26968</v>
      </c>
      <c r="X890" t="str">
        <f>IF($X$4="none","",VLOOKUP($V890,'S5. Diversion'!$B$10:$AC$1450,'S9. Lookup Data'!$I$6+5,FALSE))</f>
        <v/>
      </c>
      <c r="Y890" t="str">
        <f>IF($Y$4="none","",VLOOKUP($V890,'S5. Diversion'!$B$10:$AC$1450,'S9. Lookup Data'!$I$7+5,FALSE))</f>
        <v/>
      </c>
      <c r="Z890" t="str">
        <f>IF($Z$4="none","",VLOOKUP($V890,'S5. Diversion'!$B$10:$AC$1450,'S9. Lookup Data'!$I$8+5,FALSE))</f>
        <v/>
      </c>
      <c r="AA890" t="str">
        <f>IF($AA$4="none","",VLOOKUP($V890,'S5. Diversion'!$B$10:$AC$1450,'S9. Lookup Data'!$I$9+5,FALSE))</f>
        <v/>
      </c>
      <c r="AB890" t="str">
        <f>IF($AB$4="none","",VLOOKUP($V890,'S5. Diversion'!$B$10:$AC$1450,'S9. Lookup Data'!$I$10+5,FALSE))</f>
        <v/>
      </c>
    </row>
    <row r="891" spans="21:28">
      <c r="U891" s="84">
        <f t="shared" si="26"/>
        <v>1973</v>
      </c>
      <c r="V891" s="134">
        <f t="shared" si="27"/>
        <v>26998</v>
      </c>
      <c r="W891" s="94">
        <v>26998</v>
      </c>
      <c r="X891" t="str">
        <f>IF($X$4="none","",VLOOKUP($V891,'S5. Diversion'!$B$10:$AC$1450,'S9. Lookup Data'!$I$6+5,FALSE))</f>
        <v/>
      </c>
      <c r="Y891" t="str">
        <f>IF($Y$4="none","",VLOOKUP($V891,'S5. Diversion'!$B$10:$AC$1450,'S9. Lookup Data'!$I$7+5,FALSE))</f>
        <v/>
      </c>
      <c r="Z891" t="str">
        <f>IF($Z$4="none","",VLOOKUP($V891,'S5. Diversion'!$B$10:$AC$1450,'S9. Lookup Data'!$I$8+5,FALSE))</f>
        <v/>
      </c>
      <c r="AA891" t="str">
        <f>IF($AA$4="none","",VLOOKUP($V891,'S5. Diversion'!$B$10:$AC$1450,'S9. Lookup Data'!$I$9+5,FALSE))</f>
        <v/>
      </c>
      <c r="AB891" t="str">
        <f>IF($AB$4="none","",VLOOKUP($V891,'S5. Diversion'!$B$10:$AC$1450,'S9. Lookup Data'!$I$10+5,FALSE))</f>
        <v/>
      </c>
    </row>
    <row r="892" spans="21:28">
      <c r="U892" s="84">
        <f t="shared" si="26"/>
        <v>1973</v>
      </c>
      <c r="V892" s="134">
        <f t="shared" si="27"/>
        <v>27029</v>
      </c>
      <c r="W892" s="94">
        <v>27029</v>
      </c>
      <c r="X892" t="str">
        <f>IF($X$4="none","",VLOOKUP($V892,'S5. Diversion'!$B$10:$AC$1450,'S9. Lookup Data'!$I$6+5,FALSE))</f>
        <v/>
      </c>
      <c r="Y892" t="str">
        <f>IF($Y$4="none","",VLOOKUP($V892,'S5. Diversion'!$B$10:$AC$1450,'S9. Lookup Data'!$I$7+5,FALSE))</f>
        <v/>
      </c>
      <c r="Z892" t="str">
        <f>IF($Z$4="none","",VLOOKUP($V892,'S5. Diversion'!$B$10:$AC$1450,'S9. Lookup Data'!$I$8+5,FALSE))</f>
        <v/>
      </c>
      <c r="AA892" t="str">
        <f>IF($AA$4="none","",VLOOKUP($V892,'S5. Diversion'!$B$10:$AC$1450,'S9. Lookup Data'!$I$9+5,FALSE))</f>
        <v/>
      </c>
      <c r="AB892" t="str">
        <f>IF($AB$4="none","",VLOOKUP($V892,'S5. Diversion'!$B$10:$AC$1450,'S9. Lookup Data'!$I$10+5,FALSE))</f>
        <v/>
      </c>
    </row>
    <row r="893" spans="21:28">
      <c r="U893" s="84">
        <f t="shared" si="26"/>
        <v>1974</v>
      </c>
      <c r="V893" s="134">
        <f t="shared" si="27"/>
        <v>27060</v>
      </c>
      <c r="W893" s="94">
        <v>27060</v>
      </c>
      <c r="X893" t="str">
        <f>IF($X$4="none","",VLOOKUP($V893,'S5. Diversion'!$B$10:$AC$1450,'S9. Lookup Data'!$I$6+5,FALSE))</f>
        <v/>
      </c>
      <c r="Y893" t="str">
        <f>IF($Y$4="none","",VLOOKUP($V893,'S5. Diversion'!$B$10:$AC$1450,'S9. Lookup Data'!$I$7+5,FALSE))</f>
        <v/>
      </c>
      <c r="Z893" t="str">
        <f>IF($Z$4="none","",VLOOKUP($V893,'S5. Diversion'!$B$10:$AC$1450,'S9. Lookup Data'!$I$8+5,FALSE))</f>
        <v/>
      </c>
      <c r="AA893" t="str">
        <f>IF($AA$4="none","",VLOOKUP($V893,'S5. Diversion'!$B$10:$AC$1450,'S9. Lookup Data'!$I$9+5,FALSE))</f>
        <v/>
      </c>
      <c r="AB893" t="str">
        <f>IF($AB$4="none","",VLOOKUP($V893,'S5. Diversion'!$B$10:$AC$1450,'S9. Lookup Data'!$I$10+5,FALSE))</f>
        <v/>
      </c>
    </row>
    <row r="894" spans="21:28">
      <c r="U894" s="84">
        <f t="shared" si="26"/>
        <v>1974</v>
      </c>
      <c r="V894" s="134">
        <f t="shared" si="27"/>
        <v>27088</v>
      </c>
      <c r="W894" s="94">
        <v>27088</v>
      </c>
      <c r="X894" t="str">
        <f>IF($X$4="none","",VLOOKUP($V894,'S5. Diversion'!$B$10:$AC$1450,'S9. Lookup Data'!$I$6+5,FALSE))</f>
        <v/>
      </c>
      <c r="Y894" t="str">
        <f>IF($Y$4="none","",VLOOKUP($V894,'S5. Diversion'!$B$10:$AC$1450,'S9. Lookup Data'!$I$7+5,FALSE))</f>
        <v/>
      </c>
      <c r="Z894" t="str">
        <f>IF($Z$4="none","",VLOOKUP($V894,'S5. Diversion'!$B$10:$AC$1450,'S9. Lookup Data'!$I$8+5,FALSE))</f>
        <v/>
      </c>
      <c r="AA894" t="str">
        <f>IF($AA$4="none","",VLOOKUP($V894,'S5. Diversion'!$B$10:$AC$1450,'S9. Lookup Data'!$I$9+5,FALSE))</f>
        <v/>
      </c>
      <c r="AB894" t="str">
        <f>IF($AB$4="none","",VLOOKUP($V894,'S5. Diversion'!$B$10:$AC$1450,'S9. Lookup Data'!$I$10+5,FALSE))</f>
        <v/>
      </c>
    </row>
    <row r="895" spans="21:28">
      <c r="U895" s="84">
        <f t="shared" si="26"/>
        <v>1974</v>
      </c>
      <c r="V895" s="134">
        <f t="shared" si="27"/>
        <v>27119</v>
      </c>
      <c r="W895" s="94">
        <v>27119</v>
      </c>
      <c r="X895" t="str">
        <f>IF($X$4="none","",VLOOKUP($V895,'S5. Diversion'!$B$10:$AC$1450,'S9. Lookup Data'!$I$6+5,FALSE))</f>
        <v/>
      </c>
      <c r="Y895" t="str">
        <f>IF($Y$4="none","",VLOOKUP($V895,'S5. Diversion'!$B$10:$AC$1450,'S9. Lookup Data'!$I$7+5,FALSE))</f>
        <v/>
      </c>
      <c r="Z895" t="str">
        <f>IF($Z$4="none","",VLOOKUP($V895,'S5. Diversion'!$B$10:$AC$1450,'S9. Lookup Data'!$I$8+5,FALSE))</f>
        <v/>
      </c>
      <c r="AA895" t="str">
        <f>IF($AA$4="none","",VLOOKUP($V895,'S5. Diversion'!$B$10:$AC$1450,'S9. Lookup Data'!$I$9+5,FALSE))</f>
        <v/>
      </c>
      <c r="AB895" t="str">
        <f>IF($AB$4="none","",VLOOKUP($V895,'S5. Diversion'!$B$10:$AC$1450,'S9. Lookup Data'!$I$10+5,FALSE))</f>
        <v/>
      </c>
    </row>
    <row r="896" spans="21:28">
      <c r="U896" s="84">
        <f t="shared" si="26"/>
        <v>1974</v>
      </c>
      <c r="V896" s="134">
        <f t="shared" si="27"/>
        <v>27149</v>
      </c>
      <c r="W896" s="94">
        <v>27149</v>
      </c>
      <c r="X896" t="str">
        <f>IF($X$4="none","",VLOOKUP($V896,'S5. Diversion'!$B$10:$AC$1450,'S9. Lookup Data'!$I$6+5,FALSE))</f>
        <v/>
      </c>
      <c r="Y896" t="str">
        <f>IF($Y$4="none","",VLOOKUP($V896,'S5. Diversion'!$B$10:$AC$1450,'S9. Lookup Data'!$I$7+5,FALSE))</f>
        <v/>
      </c>
      <c r="Z896" t="str">
        <f>IF($Z$4="none","",VLOOKUP($V896,'S5. Diversion'!$B$10:$AC$1450,'S9. Lookup Data'!$I$8+5,FALSE))</f>
        <v/>
      </c>
      <c r="AA896" t="str">
        <f>IF($AA$4="none","",VLOOKUP($V896,'S5. Diversion'!$B$10:$AC$1450,'S9. Lookup Data'!$I$9+5,FALSE))</f>
        <v/>
      </c>
      <c r="AB896" t="str">
        <f>IF($AB$4="none","",VLOOKUP($V896,'S5. Diversion'!$B$10:$AC$1450,'S9. Lookup Data'!$I$10+5,FALSE))</f>
        <v/>
      </c>
    </row>
    <row r="897" spans="21:28">
      <c r="U897" s="84">
        <f t="shared" si="26"/>
        <v>1974</v>
      </c>
      <c r="V897" s="134">
        <f t="shared" si="27"/>
        <v>27180</v>
      </c>
      <c r="W897" s="94">
        <v>27180</v>
      </c>
      <c r="X897" t="str">
        <f>IF($X$4="none","",VLOOKUP($V897,'S5. Diversion'!$B$10:$AC$1450,'S9. Lookup Data'!$I$6+5,FALSE))</f>
        <v/>
      </c>
      <c r="Y897" t="str">
        <f>IF($Y$4="none","",VLOOKUP($V897,'S5. Diversion'!$B$10:$AC$1450,'S9. Lookup Data'!$I$7+5,FALSE))</f>
        <v/>
      </c>
      <c r="Z897" t="str">
        <f>IF($Z$4="none","",VLOOKUP($V897,'S5. Diversion'!$B$10:$AC$1450,'S9. Lookup Data'!$I$8+5,FALSE))</f>
        <v/>
      </c>
      <c r="AA897" t="str">
        <f>IF($AA$4="none","",VLOOKUP($V897,'S5. Diversion'!$B$10:$AC$1450,'S9. Lookup Data'!$I$9+5,FALSE))</f>
        <v/>
      </c>
      <c r="AB897" t="str">
        <f>IF($AB$4="none","",VLOOKUP($V897,'S5. Diversion'!$B$10:$AC$1450,'S9. Lookup Data'!$I$10+5,FALSE))</f>
        <v/>
      </c>
    </row>
    <row r="898" spans="21:28">
      <c r="U898" s="84">
        <f t="shared" si="26"/>
        <v>1974</v>
      </c>
      <c r="V898" s="134">
        <f t="shared" si="27"/>
        <v>27210</v>
      </c>
      <c r="W898" s="94">
        <v>27210</v>
      </c>
      <c r="X898" t="str">
        <f>IF($X$4="none","",VLOOKUP($V898,'S5. Diversion'!$B$10:$AC$1450,'S9. Lookup Data'!$I$6+5,FALSE))</f>
        <v/>
      </c>
      <c r="Y898" t="str">
        <f>IF($Y$4="none","",VLOOKUP($V898,'S5. Diversion'!$B$10:$AC$1450,'S9. Lookup Data'!$I$7+5,FALSE))</f>
        <v/>
      </c>
      <c r="Z898" t="str">
        <f>IF($Z$4="none","",VLOOKUP($V898,'S5. Diversion'!$B$10:$AC$1450,'S9. Lookup Data'!$I$8+5,FALSE))</f>
        <v/>
      </c>
      <c r="AA898" t="str">
        <f>IF($AA$4="none","",VLOOKUP($V898,'S5. Diversion'!$B$10:$AC$1450,'S9. Lookup Data'!$I$9+5,FALSE))</f>
        <v/>
      </c>
      <c r="AB898" t="str">
        <f>IF($AB$4="none","",VLOOKUP($V898,'S5. Diversion'!$B$10:$AC$1450,'S9. Lookup Data'!$I$10+5,FALSE))</f>
        <v/>
      </c>
    </row>
    <row r="899" spans="21:28">
      <c r="U899" s="84">
        <f t="shared" si="26"/>
        <v>1974</v>
      </c>
      <c r="V899" s="134">
        <f t="shared" si="27"/>
        <v>27241</v>
      </c>
      <c r="W899" s="94">
        <v>27241</v>
      </c>
      <c r="X899" t="str">
        <f>IF($X$4="none","",VLOOKUP($V899,'S5. Diversion'!$B$10:$AC$1450,'S9. Lookup Data'!$I$6+5,FALSE))</f>
        <v/>
      </c>
      <c r="Y899" t="str">
        <f>IF($Y$4="none","",VLOOKUP($V899,'S5. Diversion'!$B$10:$AC$1450,'S9. Lookup Data'!$I$7+5,FALSE))</f>
        <v/>
      </c>
      <c r="Z899" t="str">
        <f>IF($Z$4="none","",VLOOKUP($V899,'S5. Diversion'!$B$10:$AC$1450,'S9. Lookup Data'!$I$8+5,FALSE))</f>
        <v/>
      </c>
      <c r="AA899" t="str">
        <f>IF($AA$4="none","",VLOOKUP($V899,'S5. Diversion'!$B$10:$AC$1450,'S9. Lookup Data'!$I$9+5,FALSE))</f>
        <v/>
      </c>
      <c r="AB899" t="str">
        <f>IF($AB$4="none","",VLOOKUP($V899,'S5. Diversion'!$B$10:$AC$1450,'S9. Lookup Data'!$I$10+5,FALSE))</f>
        <v/>
      </c>
    </row>
    <row r="900" spans="21:28">
      <c r="U900" s="84">
        <f t="shared" si="26"/>
        <v>1974</v>
      </c>
      <c r="V900" s="134">
        <f t="shared" si="27"/>
        <v>27272</v>
      </c>
      <c r="W900" s="94">
        <v>27272</v>
      </c>
      <c r="X900" t="str">
        <f>IF($X$4="none","",VLOOKUP($V900,'S5. Diversion'!$B$10:$AC$1450,'S9. Lookup Data'!$I$6+5,FALSE))</f>
        <v/>
      </c>
      <c r="Y900" t="str">
        <f>IF($Y$4="none","",VLOOKUP($V900,'S5. Diversion'!$B$10:$AC$1450,'S9. Lookup Data'!$I$7+5,FALSE))</f>
        <v/>
      </c>
      <c r="Z900" t="str">
        <f>IF($Z$4="none","",VLOOKUP($V900,'S5. Diversion'!$B$10:$AC$1450,'S9. Lookup Data'!$I$8+5,FALSE))</f>
        <v/>
      </c>
      <c r="AA900" t="str">
        <f>IF($AA$4="none","",VLOOKUP($V900,'S5. Diversion'!$B$10:$AC$1450,'S9. Lookup Data'!$I$9+5,FALSE))</f>
        <v/>
      </c>
      <c r="AB900" t="str">
        <f>IF($AB$4="none","",VLOOKUP($V900,'S5. Diversion'!$B$10:$AC$1450,'S9. Lookup Data'!$I$10+5,FALSE))</f>
        <v/>
      </c>
    </row>
    <row r="901" spans="21:28">
      <c r="U901" s="84">
        <f t="shared" si="26"/>
        <v>1974</v>
      </c>
      <c r="V901" s="134">
        <f t="shared" si="27"/>
        <v>27302</v>
      </c>
      <c r="W901" s="94">
        <v>27302</v>
      </c>
      <c r="X901" t="str">
        <f>IF($X$4="none","",VLOOKUP($V901,'S5. Diversion'!$B$10:$AC$1450,'S9. Lookup Data'!$I$6+5,FALSE))</f>
        <v/>
      </c>
      <c r="Y901" t="str">
        <f>IF($Y$4="none","",VLOOKUP($V901,'S5. Diversion'!$B$10:$AC$1450,'S9. Lookup Data'!$I$7+5,FALSE))</f>
        <v/>
      </c>
      <c r="Z901" t="str">
        <f>IF($Z$4="none","",VLOOKUP($V901,'S5. Diversion'!$B$10:$AC$1450,'S9. Lookup Data'!$I$8+5,FALSE))</f>
        <v/>
      </c>
      <c r="AA901" t="str">
        <f>IF($AA$4="none","",VLOOKUP($V901,'S5. Diversion'!$B$10:$AC$1450,'S9. Lookup Data'!$I$9+5,FALSE))</f>
        <v/>
      </c>
      <c r="AB901" t="str">
        <f>IF($AB$4="none","",VLOOKUP($V901,'S5. Diversion'!$B$10:$AC$1450,'S9. Lookup Data'!$I$10+5,FALSE))</f>
        <v/>
      </c>
    </row>
    <row r="902" spans="21:28">
      <c r="U902" s="84">
        <f t="shared" ref="U902:U965" si="28">YEAR(W902)</f>
        <v>1974</v>
      </c>
      <c r="V902" s="134">
        <f t="shared" ref="V902:V965" si="29">W902</f>
        <v>27333</v>
      </c>
      <c r="W902" s="94">
        <v>27333</v>
      </c>
      <c r="X902" t="str">
        <f>IF($X$4="none","",VLOOKUP($V902,'S5. Diversion'!$B$10:$AC$1450,'S9. Lookup Data'!$I$6+5,FALSE))</f>
        <v/>
      </c>
      <c r="Y902" t="str">
        <f>IF($Y$4="none","",VLOOKUP($V902,'S5. Diversion'!$B$10:$AC$1450,'S9. Lookup Data'!$I$7+5,FALSE))</f>
        <v/>
      </c>
      <c r="Z902" t="str">
        <f>IF($Z$4="none","",VLOOKUP($V902,'S5. Diversion'!$B$10:$AC$1450,'S9. Lookup Data'!$I$8+5,FALSE))</f>
        <v/>
      </c>
      <c r="AA902" t="str">
        <f>IF($AA$4="none","",VLOOKUP($V902,'S5. Diversion'!$B$10:$AC$1450,'S9. Lookup Data'!$I$9+5,FALSE))</f>
        <v/>
      </c>
      <c r="AB902" t="str">
        <f>IF($AB$4="none","",VLOOKUP($V902,'S5. Diversion'!$B$10:$AC$1450,'S9. Lookup Data'!$I$10+5,FALSE))</f>
        <v/>
      </c>
    </row>
    <row r="903" spans="21:28">
      <c r="U903" s="84">
        <f t="shared" si="28"/>
        <v>1974</v>
      </c>
      <c r="V903" s="134">
        <f t="shared" si="29"/>
        <v>27363</v>
      </c>
      <c r="W903" s="94">
        <v>27363</v>
      </c>
      <c r="X903" t="str">
        <f>IF($X$4="none","",VLOOKUP($V903,'S5. Diversion'!$B$10:$AC$1450,'S9. Lookup Data'!$I$6+5,FALSE))</f>
        <v/>
      </c>
      <c r="Y903" t="str">
        <f>IF($Y$4="none","",VLOOKUP($V903,'S5. Diversion'!$B$10:$AC$1450,'S9. Lookup Data'!$I$7+5,FALSE))</f>
        <v/>
      </c>
      <c r="Z903" t="str">
        <f>IF($Z$4="none","",VLOOKUP($V903,'S5. Diversion'!$B$10:$AC$1450,'S9. Lookup Data'!$I$8+5,FALSE))</f>
        <v/>
      </c>
      <c r="AA903" t="str">
        <f>IF($AA$4="none","",VLOOKUP($V903,'S5. Diversion'!$B$10:$AC$1450,'S9. Lookup Data'!$I$9+5,FALSE))</f>
        <v/>
      </c>
      <c r="AB903" t="str">
        <f>IF($AB$4="none","",VLOOKUP($V903,'S5. Diversion'!$B$10:$AC$1450,'S9. Lookup Data'!$I$10+5,FALSE))</f>
        <v/>
      </c>
    </row>
    <row r="904" spans="21:28">
      <c r="U904" s="84">
        <f t="shared" si="28"/>
        <v>1974</v>
      </c>
      <c r="V904" s="134">
        <f t="shared" si="29"/>
        <v>27394</v>
      </c>
      <c r="W904" s="94">
        <v>27394</v>
      </c>
      <c r="X904" t="str">
        <f>IF($X$4="none","",VLOOKUP($V904,'S5. Diversion'!$B$10:$AC$1450,'S9. Lookup Data'!$I$6+5,FALSE))</f>
        <v/>
      </c>
      <c r="Y904" t="str">
        <f>IF($Y$4="none","",VLOOKUP($V904,'S5. Diversion'!$B$10:$AC$1450,'S9. Lookup Data'!$I$7+5,FALSE))</f>
        <v/>
      </c>
      <c r="Z904" t="str">
        <f>IF($Z$4="none","",VLOOKUP($V904,'S5. Diversion'!$B$10:$AC$1450,'S9. Lookup Data'!$I$8+5,FALSE))</f>
        <v/>
      </c>
      <c r="AA904" t="str">
        <f>IF($AA$4="none","",VLOOKUP($V904,'S5. Diversion'!$B$10:$AC$1450,'S9. Lookup Data'!$I$9+5,FALSE))</f>
        <v/>
      </c>
      <c r="AB904" t="str">
        <f>IF($AB$4="none","",VLOOKUP($V904,'S5. Diversion'!$B$10:$AC$1450,'S9. Lookup Data'!$I$10+5,FALSE))</f>
        <v/>
      </c>
    </row>
    <row r="905" spans="21:28">
      <c r="U905" s="84">
        <f t="shared" si="28"/>
        <v>1975</v>
      </c>
      <c r="V905" s="134">
        <f t="shared" si="29"/>
        <v>27425</v>
      </c>
      <c r="W905" s="94">
        <v>27425</v>
      </c>
      <c r="X905" t="str">
        <f>IF($X$4="none","",VLOOKUP($V905,'S5. Diversion'!$B$10:$AC$1450,'S9. Lookup Data'!$I$6+5,FALSE))</f>
        <v/>
      </c>
      <c r="Y905" t="str">
        <f>IF($Y$4="none","",VLOOKUP($V905,'S5. Diversion'!$B$10:$AC$1450,'S9. Lookup Data'!$I$7+5,FALSE))</f>
        <v/>
      </c>
      <c r="Z905" t="str">
        <f>IF($Z$4="none","",VLOOKUP($V905,'S5. Diversion'!$B$10:$AC$1450,'S9. Lookup Data'!$I$8+5,FALSE))</f>
        <v/>
      </c>
      <c r="AA905" t="str">
        <f>IF($AA$4="none","",VLOOKUP($V905,'S5. Diversion'!$B$10:$AC$1450,'S9. Lookup Data'!$I$9+5,FALSE))</f>
        <v/>
      </c>
      <c r="AB905" t="str">
        <f>IF($AB$4="none","",VLOOKUP($V905,'S5. Diversion'!$B$10:$AC$1450,'S9. Lookup Data'!$I$10+5,FALSE))</f>
        <v/>
      </c>
    </row>
    <row r="906" spans="21:28">
      <c r="U906" s="84">
        <f t="shared" si="28"/>
        <v>1975</v>
      </c>
      <c r="V906" s="134">
        <f t="shared" si="29"/>
        <v>27453</v>
      </c>
      <c r="W906" s="94">
        <v>27453</v>
      </c>
      <c r="X906" t="str">
        <f>IF($X$4="none","",VLOOKUP($V906,'S5. Diversion'!$B$10:$AC$1450,'S9. Lookup Data'!$I$6+5,FALSE))</f>
        <v/>
      </c>
      <c r="Y906" t="str">
        <f>IF($Y$4="none","",VLOOKUP($V906,'S5. Diversion'!$B$10:$AC$1450,'S9. Lookup Data'!$I$7+5,FALSE))</f>
        <v/>
      </c>
      <c r="Z906" t="str">
        <f>IF($Z$4="none","",VLOOKUP($V906,'S5. Diversion'!$B$10:$AC$1450,'S9. Lookup Data'!$I$8+5,FALSE))</f>
        <v/>
      </c>
      <c r="AA906" t="str">
        <f>IF($AA$4="none","",VLOOKUP($V906,'S5. Diversion'!$B$10:$AC$1450,'S9. Lookup Data'!$I$9+5,FALSE))</f>
        <v/>
      </c>
      <c r="AB906" t="str">
        <f>IF($AB$4="none","",VLOOKUP($V906,'S5. Diversion'!$B$10:$AC$1450,'S9. Lookup Data'!$I$10+5,FALSE))</f>
        <v/>
      </c>
    </row>
    <row r="907" spans="21:28">
      <c r="U907" s="84">
        <f t="shared" si="28"/>
        <v>1975</v>
      </c>
      <c r="V907" s="134">
        <f t="shared" si="29"/>
        <v>27484</v>
      </c>
      <c r="W907" s="94">
        <v>27484</v>
      </c>
      <c r="X907" t="str">
        <f>IF($X$4="none","",VLOOKUP($V907,'S5. Diversion'!$B$10:$AC$1450,'S9. Lookup Data'!$I$6+5,FALSE))</f>
        <v/>
      </c>
      <c r="Y907" t="str">
        <f>IF($Y$4="none","",VLOOKUP($V907,'S5. Diversion'!$B$10:$AC$1450,'S9. Lookup Data'!$I$7+5,FALSE))</f>
        <v/>
      </c>
      <c r="Z907" t="str">
        <f>IF($Z$4="none","",VLOOKUP($V907,'S5. Diversion'!$B$10:$AC$1450,'S9. Lookup Data'!$I$8+5,FALSE))</f>
        <v/>
      </c>
      <c r="AA907" t="str">
        <f>IF($AA$4="none","",VLOOKUP($V907,'S5. Diversion'!$B$10:$AC$1450,'S9. Lookup Data'!$I$9+5,FALSE))</f>
        <v/>
      </c>
      <c r="AB907" t="str">
        <f>IF($AB$4="none","",VLOOKUP($V907,'S5. Diversion'!$B$10:$AC$1450,'S9. Lookup Data'!$I$10+5,FALSE))</f>
        <v/>
      </c>
    </row>
    <row r="908" spans="21:28">
      <c r="U908" s="84">
        <f t="shared" si="28"/>
        <v>1975</v>
      </c>
      <c r="V908" s="134">
        <f t="shared" si="29"/>
        <v>27514</v>
      </c>
      <c r="W908" s="94">
        <v>27514</v>
      </c>
      <c r="X908" t="str">
        <f>IF($X$4="none","",VLOOKUP($V908,'S5. Diversion'!$B$10:$AC$1450,'S9. Lookup Data'!$I$6+5,FALSE))</f>
        <v/>
      </c>
      <c r="Y908" t="str">
        <f>IF($Y$4="none","",VLOOKUP($V908,'S5. Diversion'!$B$10:$AC$1450,'S9. Lookup Data'!$I$7+5,FALSE))</f>
        <v/>
      </c>
      <c r="Z908" t="str">
        <f>IF($Z$4="none","",VLOOKUP($V908,'S5. Diversion'!$B$10:$AC$1450,'S9. Lookup Data'!$I$8+5,FALSE))</f>
        <v/>
      </c>
      <c r="AA908" t="str">
        <f>IF($AA$4="none","",VLOOKUP($V908,'S5. Diversion'!$B$10:$AC$1450,'S9. Lookup Data'!$I$9+5,FALSE))</f>
        <v/>
      </c>
      <c r="AB908" t="str">
        <f>IF($AB$4="none","",VLOOKUP($V908,'S5. Diversion'!$B$10:$AC$1450,'S9. Lookup Data'!$I$10+5,FALSE))</f>
        <v/>
      </c>
    </row>
    <row r="909" spans="21:28">
      <c r="U909" s="84">
        <f t="shared" si="28"/>
        <v>1975</v>
      </c>
      <c r="V909" s="134">
        <f t="shared" si="29"/>
        <v>27545</v>
      </c>
      <c r="W909" s="94">
        <v>27545</v>
      </c>
      <c r="X909" t="str">
        <f>IF($X$4="none","",VLOOKUP($V909,'S5. Diversion'!$B$10:$AC$1450,'S9. Lookup Data'!$I$6+5,FALSE))</f>
        <v/>
      </c>
      <c r="Y909" t="str">
        <f>IF($Y$4="none","",VLOOKUP($V909,'S5. Diversion'!$B$10:$AC$1450,'S9. Lookup Data'!$I$7+5,FALSE))</f>
        <v/>
      </c>
      <c r="Z909" t="str">
        <f>IF($Z$4="none","",VLOOKUP($V909,'S5. Diversion'!$B$10:$AC$1450,'S9. Lookup Data'!$I$8+5,FALSE))</f>
        <v/>
      </c>
      <c r="AA909" t="str">
        <f>IF($AA$4="none","",VLOOKUP($V909,'S5. Diversion'!$B$10:$AC$1450,'S9. Lookup Data'!$I$9+5,FALSE))</f>
        <v/>
      </c>
      <c r="AB909" t="str">
        <f>IF($AB$4="none","",VLOOKUP($V909,'S5. Diversion'!$B$10:$AC$1450,'S9. Lookup Data'!$I$10+5,FALSE))</f>
        <v/>
      </c>
    </row>
    <row r="910" spans="21:28">
      <c r="U910" s="84">
        <f t="shared" si="28"/>
        <v>1975</v>
      </c>
      <c r="V910" s="134">
        <f t="shared" si="29"/>
        <v>27575</v>
      </c>
      <c r="W910" s="94">
        <v>27575</v>
      </c>
      <c r="X910" t="str">
        <f>IF($X$4="none","",VLOOKUP($V910,'S5. Diversion'!$B$10:$AC$1450,'S9. Lookup Data'!$I$6+5,FALSE))</f>
        <v/>
      </c>
      <c r="Y910" t="str">
        <f>IF($Y$4="none","",VLOOKUP($V910,'S5. Diversion'!$B$10:$AC$1450,'S9. Lookup Data'!$I$7+5,FALSE))</f>
        <v/>
      </c>
      <c r="Z910" t="str">
        <f>IF($Z$4="none","",VLOOKUP($V910,'S5. Diversion'!$B$10:$AC$1450,'S9. Lookup Data'!$I$8+5,FALSE))</f>
        <v/>
      </c>
      <c r="AA910" t="str">
        <f>IF($AA$4="none","",VLOOKUP($V910,'S5. Diversion'!$B$10:$AC$1450,'S9. Lookup Data'!$I$9+5,FALSE))</f>
        <v/>
      </c>
      <c r="AB910" t="str">
        <f>IF($AB$4="none","",VLOOKUP($V910,'S5. Diversion'!$B$10:$AC$1450,'S9. Lookup Data'!$I$10+5,FALSE))</f>
        <v/>
      </c>
    </row>
    <row r="911" spans="21:28">
      <c r="U911" s="84">
        <f t="shared" si="28"/>
        <v>1975</v>
      </c>
      <c r="V911" s="134">
        <f t="shared" si="29"/>
        <v>27606</v>
      </c>
      <c r="W911" s="94">
        <v>27606</v>
      </c>
      <c r="X911" t="str">
        <f>IF($X$4="none","",VLOOKUP($V911,'S5. Diversion'!$B$10:$AC$1450,'S9. Lookup Data'!$I$6+5,FALSE))</f>
        <v/>
      </c>
      <c r="Y911" t="str">
        <f>IF($Y$4="none","",VLOOKUP($V911,'S5. Diversion'!$B$10:$AC$1450,'S9. Lookup Data'!$I$7+5,FALSE))</f>
        <v/>
      </c>
      <c r="Z911" t="str">
        <f>IF($Z$4="none","",VLOOKUP($V911,'S5. Diversion'!$B$10:$AC$1450,'S9. Lookup Data'!$I$8+5,FALSE))</f>
        <v/>
      </c>
      <c r="AA911" t="str">
        <f>IF($AA$4="none","",VLOOKUP($V911,'S5. Diversion'!$B$10:$AC$1450,'S9. Lookup Data'!$I$9+5,FALSE))</f>
        <v/>
      </c>
      <c r="AB911" t="str">
        <f>IF($AB$4="none","",VLOOKUP($V911,'S5. Diversion'!$B$10:$AC$1450,'S9. Lookup Data'!$I$10+5,FALSE))</f>
        <v/>
      </c>
    </row>
    <row r="912" spans="21:28">
      <c r="U912" s="84">
        <f t="shared" si="28"/>
        <v>1975</v>
      </c>
      <c r="V912" s="134">
        <f t="shared" si="29"/>
        <v>27637</v>
      </c>
      <c r="W912" s="94">
        <v>27637</v>
      </c>
      <c r="X912" t="str">
        <f>IF($X$4="none","",VLOOKUP($V912,'S5. Diversion'!$B$10:$AC$1450,'S9. Lookup Data'!$I$6+5,FALSE))</f>
        <v/>
      </c>
      <c r="Y912" t="str">
        <f>IF($Y$4="none","",VLOOKUP($V912,'S5. Diversion'!$B$10:$AC$1450,'S9. Lookup Data'!$I$7+5,FALSE))</f>
        <v/>
      </c>
      <c r="Z912" t="str">
        <f>IF($Z$4="none","",VLOOKUP($V912,'S5. Diversion'!$B$10:$AC$1450,'S9. Lookup Data'!$I$8+5,FALSE))</f>
        <v/>
      </c>
      <c r="AA912" t="str">
        <f>IF($AA$4="none","",VLOOKUP($V912,'S5. Diversion'!$B$10:$AC$1450,'S9. Lookup Data'!$I$9+5,FALSE))</f>
        <v/>
      </c>
      <c r="AB912" t="str">
        <f>IF($AB$4="none","",VLOOKUP($V912,'S5. Diversion'!$B$10:$AC$1450,'S9. Lookup Data'!$I$10+5,FALSE))</f>
        <v/>
      </c>
    </row>
    <row r="913" spans="21:28">
      <c r="U913" s="84">
        <f t="shared" si="28"/>
        <v>1975</v>
      </c>
      <c r="V913" s="134">
        <f t="shared" si="29"/>
        <v>27667</v>
      </c>
      <c r="W913" s="94">
        <v>27667</v>
      </c>
      <c r="X913" t="str">
        <f>IF($X$4="none","",VLOOKUP($V913,'S5. Diversion'!$B$10:$AC$1450,'S9. Lookup Data'!$I$6+5,FALSE))</f>
        <v/>
      </c>
      <c r="Y913" t="str">
        <f>IF($Y$4="none","",VLOOKUP($V913,'S5. Diversion'!$B$10:$AC$1450,'S9. Lookup Data'!$I$7+5,FALSE))</f>
        <v/>
      </c>
      <c r="Z913" t="str">
        <f>IF($Z$4="none","",VLOOKUP($V913,'S5. Diversion'!$B$10:$AC$1450,'S9. Lookup Data'!$I$8+5,FALSE))</f>
        <v/>
      </c>
      <c r="AA913" t="str">
        <f>IF($AA$4="none","",VLOOKUP($V913,'S5. Diversion'!$B$10:$AC$1450,'S9. Lookup Data'!$I$9+5,FALSE))</f>
        <v/>
      </c>
      <c r="AB913" t="str">
        <f>IF($AB$4="none","",VLOOKUP($V913,'S5. Diversion'!$B$10:$AC$1450,'S9. Lookup Data'!$I$10+5,FALSE))</f>
        <v/>
      </c>
    </row>
    <row r="914" spans="21:28">
      <c r="U914" s="84">
        <f t="shared" si="28"/>
        <v>1975</v>
      </c>
      <c r="V914" s="134">
        <f t="shared" si="29"/>
        <v>27698</v>
      </c>
      <c r="W914" s="94">
        <v>27698</v>
      </c>
      <c r="X914" t="str">
        <f>IF($X$4="none","",VLOOKUP($V914,'S5. Diversion'!$B$10:$AC$1450,'S9. Lookup Data'!$I$6+5,FALSE))</f>
        <v/>
      </c>
      <c r="Y914" t="str">
        <f>IF($Y$4="none","",VLOOKUP($V914,'S5. Diversion'!$B$10:$AC$1450,'S9. Lookup Data'!$I$7+5,FALSE))</f>
        <v/>
      </c>
      <c r="Z914" t="str">
        <f>IF($Z$4="none","",VLOOKUP($V914,'S5. Diversion'!$B$10:$AC$1450,'S9. Lookup Data'!$I$8+5,FALSE))</f>
        <v/>
      </c>
      <c r="AA914" t="str">
        <f>IF($AA$4="none","",VLOOKUP($V914,'S5. Diversion'!$B$10:$AC$1450,'S9. Lookup Data'!$I$9+5,FALSE))</f>
        <v/>
      </c>
      <c r="AB914" t="str">
        <f>IF($AB$4="none","",VLOOKUP($V914,'S5. Diversion'!$B$10:$AC$1450,'S9. Lookup Data'!$I$10+5,FALSE))</f>
        <v/>
      </c>
    </row>
    <row r="915" spans="21:28">
      <c r="U915" s="84">
        <f t="shared" si="28"/>
        <v>1975</v>
      </c>
      <c r="V915" s="134">
        <f t="shared" si="29"/>
        <v>27728</v>
      </c>
      <c r="W915" s="94">
        <v>27728</v>
      </c>
      <c r="X915" t="str">
        <f>IF($X$4="none","",VLOOKUP($V915,'S5. Diversion'!$B$10:$AC$1450,'S9. Lookup Data'!$I$6+5,FALSE))</f>
        <v/>
      </c>
      <c r="Y915" t="str">
        <f>IF($Y$4="none","",VLOOKUP($V915,'S5. Diversion'!$B$10:$AC$1450,'S9. Lookup Data'!$I$7+5,FALSE))</f>
        <v/>
      </c>
      <c r="Z915" t="str">
        <f>IF($Z$4="none","",VLOOKUP($V915,'S5. Diversion'!$B$10:$AC$1450,'S9. Lookup Data'!$I$8+5,FALSE))</f>
        <v/>
      </c>
      <c r="AA915" t="str">
        <f>IF($AA$4="none","",VLOOKUP($V915,'S5. Diversion'!$B$10:$AC$1450,'S9. Lookup Data'!$I$9+5,FALSE))</f>
        <v/>
      </c>
      <c r="AB915" t="str">
        <f>IF($AB$4="none","",VLOOKUP($V915,'S5. Diversion'!$B$10:$AC$1450,'S9. Lookup Data'!$I$10+5,FALSE))</f>
        <v/>
      </c>
    </row>
    <row r="916" spans="21:28">
      <c r="U916" s="84">
        <f t="shared" si="28"/>
        <v>1975</v>
      </c>
      <c r="V916" s="134">
        <f t="shared" si="29"/>
        <v>27759</v>
      </c>
      <c r="W916" s="94">
        <v>27759</v>
      </c>
      <c r="X916" t="str">
        <f>IF($X$4="none","",VLOOKUP($V916,'S5. Diversion'!$B$10:$AC$1450,'S9. Lookup Data'!$I$6+5,FALSE))</f>
        <v/>
      </c>
      <c r="Y916" t="str">
        <f>IF($Y$4="none","",VLOOKUP($V916,'S5. Diversion'!$B$10:$AC$1450,'S9. Lookup Data'!$I$7+5,FALSE))</f>
        <v/>
      </c>
      <c r="Z916" t="str">
        <f>IF($Z$4="none","",VLOOKUP($V916,'S5. Diversion'!$B$10:$AC$1450,'S9. Lookup Data'!$I$8+5,FALSE))</f>
        <v/>
      </c>
      <c r="AA916" t="str">
        <f>IF($AA$4="none","",VLOOKUP($V916,'S5. Diversion'!$B$10:$AC$1450,'S9. Lookup Data'!$I$9+5,FALSE))</f>
        <v/>
      </c>
      <c r="AB916" t="str">
        <f>IF($AB$4="none","",VLOOKUP($V916,'S5. Diversion'!$B$10:$AC$1450,'S9. Lookup Data'!$I$10+5,FALSE))</f>
        <v/>
      </c>
    </row>
    <row r="917" spans="21:28">
      <c r="U917" s="84">
        <f t="shared" si="28"/>
        <v>1976</v>
      </c>
      <c r="V917" s="134">
        <f t="shared" si="29"/>
        <v>27790</v>
      </c>
      <c r="W917" s="94">
        <v>27790</v>
      </c>
      <c r="X917" t="str">
        <f>IF($X$4="none","",VLOOKUP($V917,'S5. Diversion'!$B$10:$AC$1450,'S9. Lookup Data'!$I$6+5,FALSE))</f>
        <v/>
      </c>
      <c r="Y917" t="str">
        <f>IF($Y$4="none","",VLOOKUP($V917,'S5. Diversion'!$B$10:$AC$1450,'S9. Lookup Data'!$I$7+5,FALSE))</f>
        <v/>
      </c>
      <c r="Z917" t="str">
        <f>IF($Z$4="none","",VLOOKUP($V917,'S5. Diversion'!$B$10:$AC$1450,'S9. Lookup Data'!$I$8+5,FALSE))</f>
        <v/>
      </c>
      <c r="AA917" t="str">
        <f>IF($AA$4="none","",VLOOKUP($V917,'S5. Diversion'!$B$10:$AC$1450,'S9. Lookup Data'!$I$9+5,FALSE))</f>
        <v/>
      </c>
      <c r="AB917" t="str">
        <f>IF($AB$4="none","",VLOOKUP($V917,'S5. Diversion'!$B$10:$AC$1450,'S9. Lookup Data'!$I$10+5,FALSE))</f>
        <v/>
      </c>
    </row>
    <row r="918" spans="21:28">
      <c r="U918" s="84">
        <f t="shared" si="28"/>
        <v>1976</v>
      </c>
      <c r="V918" s="134">
        <f t="shared" si="29"/>
        <v>27819</v>
      </c>
      <c r="W918" s="94">
        <v>27819</v>
      </c>
      <c r="X918" t="str">
        <f>IF($X$4="none","",VLOOKUP($V918,'S5. Diversion'!$B$10:$AC$1450,'S9. Lookup Data'!$I$6+5,FALSE))</f>
        <v/>
      </c>
      <c r="Y918" t="str">
        <f>IF($Y$4="none","",VLOOKUP($V918,'S5. Diversion'!$B$10:$AC$1450,'S9. Lookup Data'!$I$7+5,FALSE))</f>
        <v/>
      </c>
      <c r="Z918" t="str">
        <f>IF($Z$4="none","",VLOOKUP($V918,'S5. Diversion'!$B$10:$AC$1450,'S9. Lookup Data'!$I$8+5,FALSE))</f>
        <v/>
      </c>
      <c r="AA918" t="str">
        <f>IF($AA$4="none","",VLOOKUP($V918,'S5. Diversion'!$B$10:$AC$1450,'S9. Lookup Data'!$I$9+5,FALSE))</f>
        <v/>
      </c>
      <c r="AB918" t="str">
        <f>IF($AB$4="none","",VLOOKUP($V918,'S5. Diversion'!$B$10:$AC$1450,'S9. Lookup Data'!$I$10+5,FALSE))</f>
        <v/>
      </c>
    </row>
    <row r="919" spans="21:28">
      <c r="U919" s="84">
        <f t="shared" si="28"/>
        <v>1976</v>
      </c>
      <c r="V919" s="134">
        <f t="shared" si="29"/>
        <v>27850</v>
      </c>
      <c r="W919" s="94">
        <v>27850</v>
      </c>
      <c r="X919" t="str">
        <f>IF($X$4="none","",VLOOKUP($V919,'S5. Diversion'!$B$10:$AC$1450,'S9. Lookup Data'!$I$6+5,FALSE))</f>
        <v/>
      </c>
      <c r="Y919" t="str">
        <f>IF($Y$4="none","",VLOOKUP($V919,'S5. Diversion'!$B$10:$AC$1450,'S9. Lookup Data'!$I$7+5,FALSE))</f>
        <v/>
      </c>
      <c r="Z919" t="str">
        <f>IF($Z$4="none","",VLOOKUP($V919,'S5. Diversion'!$B$10:$AC$1450,'S9. Lookup Data'!$I$8+5,FALSE))</f>
        <v/>
      </c>
      <c r="AA919" t="str">
        <f>IF($AA$4="none","",VLOOKUP($V919,'S5. Diversion'!$B$10:$AC$1450,'S9. Lookup Data'!$I$9+5,FALSE))</f>
        <v/>
      </c>
      <c r="AB919" t="str">
        <f>IF($AB$4="none","",VLOOKUP($V919,'S5. Diversion'!$B$10:$AC$1450,'S9. Lookup Data'!$I$10+5,FALSE))</f>
        <v/>
      </c>
    </row>
    <row r="920" spans="21:28">
      <c r="U920" s="84">
        <f t="shared" si="28"/>
        <v>1976</v>
      </c>
      <c r="V920" s="134">
        <f t="shared" si="29"/>
        <v>27880</v>
      </c>
      <c r="W920" s="94">
        <v>27880</v>
      </c>
      <c r="X920" t="str">
        <f>IF($X$4="none","",VLOOKUP($V920,'S5. Diversion'!$B$10:$AC$1450,'S9. Lookup Data'!$I$6+5,FALSE))</f>
        <v/>
      </c>
      <c r="Y920" t="str">
        <f>IF($Y$4="none","",VLOOKUP($V920,'S5. Diversion'!$B$10:$AC$1450,'S9. Lookup Data'!$I$7+5,FALSE))</f>
        <v/>
      </c>
      <c r="Z920" t="str">
        <f>IF($Z$4="none","",VLOOKUP($V920,'S5. Diversion'!$B$10:$AC$1450,'S9. Lookup Data'!$I$8+5,FALSE))</f>
        <v/>
      </c>
      <c r="AA920" t="str">
        <f>IF($AA$4="none","",VLOOKUP($V920,'S5. Diversion'!$B$10:$AC$1450,'S9. Lookup Data'!$I$9+5,FALSE))</f>
        <v/>
      </c>
      <c r="AB920" t="str">
        <f>IF($AB$4="none","",VLOOKUP($V920,'S5. Diversion'!$B$10:$AC$1450,'S9. Lookup Data'!$I$10+5,FALSE))</f>
        <v/>
      </c>
    </row>
    <row r="921" spans="21:28">
      <c r="U921" s="84">
        <f t="shared" si="28"/>
        <v>1976</v>
      </c>
      <c r="V921" s="134">
        <f t="shared" si="29"/>
        <v>27911</v>
      </c>
      <c r="W921" s="94">
        <v>27911</v>
      </c>
      <c r="X921" t="str">
        <f>IF($X$4="none","",VLOOKUP($V921,'S5. Diversion'!$B$10:$AC$1450,'S9. Lookup Data'!$I$6+5,FALSE))</f>
        <v/>
      </c>
      <c r="Y921" t="str">
        <f>IF($Y$4="none","",VLOOKUP($V921,'S5. Diversion'!$B$10:$AC$1450,'S9. Lookup Data'!$I$7+5,FALSE))</f>
        <v/>
      </c>
      <c r="Z921" t="str">
        <f>IF($Z$4="none","",VLOOKUP($V921,'S5. Diversion'!$B$10:$AC$1450,'S9. Lookup Data'!$I$8+5,FALSE))</f>
        <v/>
      </c>
      <c r="AA921" t="str">
        <f>IF($AA$4="none","",VLOOKUP($V921,'S5. Diversion'!$B$10:$AC$1450,'S9. Lookup Data'!$I$9+5,FALSE))</f>
        <v/>
      </c>
      <c r="AB921" t="str">
        <f>IF($AB$4="none","",VLOOKUP($V921,'S5. Diversion'!$B$10:$AC$1450,'S9. Lookup Data'!$I$10+5,FALSE))</f>
        <v/>
      </c>
    </row>
    <row r="922" spans="21:28">
      <c r="U922" s="84">
        <f t="shared" si="28"/>
        <v>1976</v>
      </c>
      <c r="V922" s="134">
        <f t="shared" si="29"/>
        <v>27941</v>
      </c>
      <c r="W922" s="94">
        <v>27941</v>
      </c>
      <c r="X922" t="str">
        <f>IF($X$4="none","",VLOOKUP($V922,'S5. Diversion'!$B$10:$AC$1450,'S9. Lookup Data'!$I$6+5,FALSE))</f>
        <v/>
      </c>
      <c r="Y922" t="str">
        <f>IF($Y$4="none","",VLOOKUP($V922,'S5. Diversion'!$B$10:$AC$1450,'S9. Lookup Data'!$I$7+5,FALSE))</f>
        <v/>
      </c>
      <c r="Z922" t="str">
        <f>IF($Z$4="none","",VLOOKUP($V922,'S5. Diversion'!$B$10:$AC$1450,'S9. Lookup Data'!$I$8+5,FALSE))</f>
        <v/>
      </c>
      <c r="AA922" t="str">
        <f>IF($AA$4="none","",VLOOKUP($V922,'S5. Diversion'!$B$10:$AC$1450,'S9. Lookup Data'!$I$9+5,FALSE))</f>
        <v/>
      </c>
      <c r="AB922" t="str">
        <f>IF($AB$4="none","",VLOOKUP($V922,'S5. Diversion'!$B$10:$AC$1450,'S9. Lookup Data'!$I$10+5,FALSE))</f>
        <v/>
      </c>
    </row>
    <row r="923" spans="21:28">
      <c r="U923" s="84">
        <f t="shared" si="28"/>
        <v>1976</v>
      </c>
      <c r="V923" s="134">
        <f t="shared" si="29"/>
        <v>27972</v>
      </c>
      <c r="W923" s="94">
        <v>27972</v>
      </c>
      <c r="X923" t="str">
        <f>IF($X$4="none","",VLOOKUP($V923,'S5. Diversion'!$B$10:$AC$1450,'S9. Lookup Data'!$I$6+5,FALSE))</f>
        <v/>
      </c>
      <c r="Y923" t="str">
        <f>IF($Y$4="none","",VLOOKUP($V923,'S5. Diversion'!$B$10:$AC$1450,'S9. Lookup Data'!$I$7+5,FALSE))</f>
        <v/>
      </c>
      <c r="Z923" t="str">
        <f>IF($Z$4="none","",VLOOKUP($V923,'S5. Diversion'!$B$10:$AC$1450,'S9. Lookup Data'!$I$8+5,FALSE))</f>
        <v/>
      </c>
      <c r="AA923" t="str">
        <f>IF($AA$4="none","",VLOOKUP($V923,'S5. Diversion'!$B$10:$AC$1450,'S9. Lookup Data'!$I$9+5,FALSE))</f>
        <v/>
      </c>
      <c r="AB923" t="str">
        <f>IF($AB$4="none","",VLOOKUP($V923,'S5. Diversion'!$B$10:$AC$1450,'S9. Lookup Data'!$I$10+5,FALSE))</f>
        <v/>
      </c>
    </row>
    <row r="924" spans="21:28">
      <c r="U924" s="84">
        <f t="shared" si="28"/>
        <v>1976</v>
      </c>
      <c r="V924" s="134">
        <f t="shared" si="29"/>
        <v>28003</v>
      </c>
      <c r="W924" s="94">
        <v>28003</v>
      </c>
      <c r="X924" t="str">
        <f>IF($X$4="none","",VLOOKUP($V924,'S5. Diversion'!$B$10:$AC$1450,'S9. Lookup Data'!$I$6+5,FALSE))</f>
        <v/>
      </c>
      <c r="Y924" t="str">
        <f>IF($Y$4="none","",VLOOKUP($V924,'S5. Diversion'!$B$10:$AC$1450,'S9. Lookup Data'!$I$7+5,FALSE))</f>
        <v/>
      </c>
      <c r="Z924" t="str">
        <f>IF($Z$4="none","",VLOOKUP($V924,'S5. Diversion'!$B$10:$AC$1450,'S9. Lookup Data'!$I$8+5,FALSE))</f>
        <v/>
      </c>
      <c r="AA924" t="str">
        <f>IF($AA$4="none","",VLOOKUP($V924,'S5. Diversion'!$B$10:$AC$1450,'S9. Lookup Data'!$I$9+5,FALSE))</f>
        <v/>
      </c>
      <c r="AB924" t="str">
        <f>IF($AB$4="none","",VLOOKUP($V924,'S5. Diversion'!$B$10:$AC$1450,'S9. Lookup Data'!$I$10+5,FALSE))</f>
        <v/>
      </c>
    </row>
    <row r="925" spans="21:28">
      <c r="U925" s="84">
        <f t="shared" si="28"/>
        <v>1976</v>
      </c>
      <c r="V925" s="134">
        <f t="shared" si="29"/>
        <v>28033</v>
      </c>
      <c r="W925" s="94">
        <v>28033</v>
      </c>
      <c r="X925" t="str">
        <f>IF($X$4="none","",VLOOKUP($V925,'S5. Diversion'!$B$10:$AC$1450,'S9. Lookup Data'!$I$6+5,FALSE))</f>
        <v/>
      </c>
      <c r="Y925" t="str">
        <f>IF($Y$4="none","",VLOOKUP($V925,'S5. Diversion'!$B$10:$AC$1450,'S9. Lookup Data'!$I$7+5,FALSE))</f>
        <v/>
      </c>
      <c r="Z925" t="str">
        <f>IF($Z$4="none","",VLOOKUP($V925,'S5. Diversion'!$B$10:$AC$1450,'S9. Lookup Data'!$I$8+5,FALSE))</f>
        <v/>
      </c>
      <c r="AA925" t="str">
        <f>IF($AA$4="none","",VLOOKUP($V925,'S5. Diversion'!$B$10:$AC$1450,'S9. Lookup Data'!$I$9+5,FALSE))</f>
        <v/>
      </c>
      <c r="AB925" t="str">
        <f>IF($AB$4="none","",VLOOKUP($V925,'S5. Diversion'!$B$10:$AC$1450,'S9. Lookup Data'!$I$10+5,FALSE))</f>
        <v/>
      </c>
    </row>
    <row r="926" spans="21:28">
      <c r="U926" s="84">
        <f t="shared" si="28"/>
        <v>1976</v>
      </c>
      <c r="V926" s="134">
        <f t="shared" si="29"/>
        <v>28064</v>
      </c>
      <c r="W926" s="94">
        <v>28064</v>
      </c>
      <c r="X926" t="str">
        <f>IF($X$4="none","",VLOOKUP($V926,'S5. Diversion'!$B$10:$AC$1450,'S9. Lookup Data'!$I$6+5,FALSE))</f>
        <v/>
      </c>
      <c r="Y926" t="str">
        <f>IF($Y$4="none","",VLOOKUP($V926,'S5. Diversion'!$B$10:$AC$1450,'S9. Lookup Data'!$I$7+5,FALSE))</f>
        <v/>
      </c>
      <c r="Z926" t="str">
        <f>IF($Z$4="none","",VLOOKUP($V926,'S5. Diversion'!$B$10:$AC$1450,'S9. Lookup Data'!$I$8+5,FALSE))</f>
        <v/>
      </c>
      <c r="AA926" t="str">
        <f>IF($AA$4="none","",VLOOKUP($V926,'S5. Diversion'!$B$10:$AC$1450,'S9. Lookup Data'!$I$9+5,FALSE))</f>
        <v/>
      </c>
      <c r="AB926" t="str">
        <f>IF($AB$4="none","",VLOOKUP($V926,'S5. Diversion'!$B$10:$AC$1450,'S9. Lookup Data'!$I$10+5,FALSE))</f>
        <v/>
      </c>
    </row>
    <row r="927" spans="21:28">
      <c r="U927" s="84">
        <f t="shared" si="28"/>
        <v>1976</v>
      </c>
      <c r="V927" s="134">
        <f t="shared" si="29"/>
        <v>28094</v>
      </c>
      <c r="W927" s="94">
        <v>28094</v>
      </c>
      <c r="X927" t="str">
        <f>IF($X$4="none","",VLOOKUP($V927,'S5. Diversion'!$B$10:$AC$1450,'S9. Lookup Data'!$I$6+5,FALSE))</f>
        <v/>
      </c>
      <c r="Y927" t="str">
        <f>IF($Y$4="none","",VLOOKUP($V927,'S5. Diversion'!$B$10:$AC$1450,'S9. Lookup Data'!$I$7+5,FALSE))</f>
        <v/>
      </c>
      <c r="Z927" t="str">
        <f>IF($Z$4="none","",VLOOKUP($V927,'S5. Diversion'!$B$10:$AC$1450,'S9. Lookup Data'!$I$8+5,FALSE))</f>
        <v/>
      </c>
      <c r="AA927" t="str">
        <f>IF($AA$4="none","",VLOOKUP($V927,'S5. Diversion'!$B$10:$AC$1450,'S9. Lookup Data'!$I$9+5,FALSE))</f>
        <v/>
      </c>
      <c r="AB927" t="str">
        <f>IF($AB$4="none","",VLOOKUP($V927,'S5. Diversion'!$B$10:$AC$1450,'S9. Lookup Data'!$I$10+5,FALSE))</f>
        <v/>
      </c>
    </row>
    <row r="928" spans="21:28">
      <c r="U928" s="84">
        <f t="shared" si="28"/>
        <v>1976</v>
      </c>
      <c r="V928" s="134">
        <f t="shared" si="29"/>
        <v>28125</v>
      </c>
      <c r="W928" s="94">
        <v>28125</v>
      </c>
      <c r="X928" t="str">
        <f>IF($X$4="none","",VLOOKUP($V928,'S5. Diversion'!$B$10:$AC$1450,'S9. Lookup Data'!$I$6+5,FALSE))</f>
        <v/>
      </c>
      <c r="Y928" t="str">
        <f>IF($Y$4="none","",VLOOKUP($V928,'S5. Diversion'!$B$10:$AC$1450,'S9. Lookup Data'!$I$7+5,FALSE))</f>
        <v/>
      </c>
      <c r="Z928" t="str">
        <f>IF($Z$4="none","",VLOOKUP($V928,'S5. Diversion'!$B$10:$AC$1450,'S9. Lookup Data'!$I$8+5,FALSE))</f>
        <v/>
      </c>
      <c r="AA928" t="str">
        <f>IF($AA$4="none","",VLOOKUP($V928,'S5. Diversion'!$B$10:$AC$1450,'S9. Lookup Data'!$I$9+5,FALSE))</f>
        <v/>
      </c>
      <c r="AB928" t="str">
        <f>IF($AB$4="none","",VLOOKUP($V928,'S5. Diversion'!$B$10:$AC$1450,'S9. Lookup Data'!$I$10+5,FALSE))</f>
        <v/>
      </c>
    </row>
    <row r="929" spans="21:28">
      <c r="U929" s="84">
        <f t="shared" si="28"/>
        <v>1977</v>
      </c>
      <c r="V929" s="134">
        <f t="shared" si="29"/>
        <v>28156</v>
      </c>
      <c r="W929" s="94">
        <v>28156</v>
      </c>
      <c r="X929" t="str">
        <f>IF($X$4="none","",VLOOKUP($V929,'S5. Diversion'!$B$10:$AC$1450,'S9. Lookup Data'!$I$6+5,FALSE))</f>
        <v/>
      </c>
      <c r="Y929" t="str">
        <f>IF($Y$4="none","",VLOOKUP($V929,'S5. Diversion'!$B$10:$AC$1450,'S9. Lookup Data'!$I$7+5,FALSE))</f>
        <v/>
      </c>
      <c r="Z929" t="str">
        <f>IF($Z$4="none","",VLOOKUP($V929,'S5. Diversion'!$B$10:$AC$1450,'S9. Lookup Data'!$I$8+5,FALSE))</f>
        <v/>
      </c>
      <c r="AA929" t="str">
        <f>IF($AA$4="none","",VLOOKUP($V929,'S5. Diversion'!$B$10:$AC$1450,'S9. Lookup Data'!$I$9+5,FALSE))</f>
        <v/>
      </c>
      <c r="AB929" t="str">
        <f>IF($AB$4="none","",VLOOKUP($V929,'S5. Diversion'!$B$10:$AC$1450,'S9. Lookup Data'!$I$10+5,FALSE))</f>
        <v/>
      </c>
    </row>
    <row r="930" spans="21:28">
      <c r="U930" s="84">
        <f t="shared" si="28"/>
        <v>1977</v>
      </c>
      <c r="V930" s="134">
        <f t="shared" si="29"/>
        <v>28184</v>
      </c>
      <c r="W930" s="94">
        <v>28184</v>
      </c>
      <c r="X930" t="str">
        <f>IF($X$4="none","",VLOOKUP($V930,'S5. Diversion'!$B$10:$AC$1450,'S9. Lookup Data'!$I$6+5,FALSE))</f>
        <v/>
      </c>
      <c r="Y930" t="str">
        <f>IF($Y$4="none","",VLOOKUP($V930,'S5. Diversion'!$B$10:$AC$1450,'S9. Lookup Data'!$I$7+5,FALSE))</f>
        <v/>
      </c>
      <c r="Z930" t="str">
        <f>IF($Z$4="none","",VLOOKUP($V930,'S5. Diversion'!$B$10:$AC$1450,'S9. Lookup Data'!$I$8+5,FALSE))</f>
        <v/>
      </c>
      <c r="AA930" t="str">
        <f>IF($AA$4="none","",VLOOKUP($V930,'S5. Diversion'!$B$10:$AC$1450,'S9. Lookup Data'!$I$9+5,FALSE))</f>
        <v/>
      </c>
      <c r="AB930" t="str">
        <f>IF($AB$4="none","",VLOOKUP($V930,'S5. Diversion'!$B$10:$AC$1450,'S9. Lookup Data'!$I$10+5,FALSE))</f>
        <v/>
      </c>
    </row>
    <row r="931" spans="21:28">
      <c r="U931" s="84">
        <f t="shared" si="28"/>
        <v>1977</v>
      </c>
      <c r="V931" s="134">
        <f t="shared" si="29"/>
        <v>28215</v>
      </c>
      <c r="W931" s="94">
        <v>28215</v>
      </c>
      <c r="X931" t="str">
        <f>IF($X$4="none","",VLOOKUP($V931,'S5. Diversion'!$B$10:$AC$1450,'S9. Lookup Data'!$I$6+5,FALSE))</f>
        <v/>
      </c>
      <c r="Y931" t="str">
        <f>IF($Y$4="none","",VLOOKUP($V931,'S5. Diversion'!$B$10:$AC$1450,'S9. Lookup Data'!$I$7+5,FALSE))</f>
        <v/>
      </c>
      <c r="Z931" t="str">
        <f>IF($Z$4="none","",VLOOKUP($V931,'S5. Diversion'!$B$10:$AC$1450,'S9. Lookup Data'!$I$8+5,FALSE))</f>
        <v/>
      </c>
      <c r="AA931" t="str">
        <f>IF($AA$4="none","",VLOOKUP($V931,'S5. Diversion'!$B$10:$AC$1450,'S9. Lookup Data'!$I$9+5,FALSE))</f>
        <v/>
      </c>
      <c r="AB931" t="str">
        <f>IF($AB$4="none","",VLOOKUP($V931,'S5. Diversion'!$B$10:$AC$1450,'S9. Lookup Data'!$I$10+5,FALSE))</f>
        <v/>
      </c>
    </row>
    <row r="932" spans="21:28">
      <c r="U932" s="84">
        <f t="shared" si="28"/>
        <v>1977</v>
      </c>
      <c r="V932" s="134">
        <f t="shared" si="29"/>
        <v>28245</v>
      </c>
      <c r="W932" s="94">
        <v>28245</v>
      </c>
      <c r="X932" t="str">
        <f>IF($X$4="none","",VLOOKUP($V932,'S5. Diversion'!$B$10:$AC$1450,'S9. Lookup Data'!$I$6+5,FALSE))</f>
        <v/>
      </c>
      <c r="Y932" t="str">
        <f>IF($Y$4="none","",VLOOKUP($V932,'S5. Diversion'!$B$10:$AC$1450,'S9. Lookup Data'!$I$7+5,FALSE))</f>
        <v/>
      </c>
      <c r="Z932" t="str">
        <f>IF($Z$4="none","",VLOOKUP($V932,'S5. Diversion'!$B$10:$AC$1450,'S9. Lookup Data'!$I$8+5,FALSE))</f>
        <v/>
      </c>
      <c r="AA932" t="str">
        <f>IF($AA$4="none","",VLOOKUP($V932,'S5. Diversion'!$B$10:$AC$1450,'S9. Lookup Data'!$I$9+5,FALSE))</f>
        <v/>
      </c>
      <c r="AB932" t="str">
        <f>IF($AB$4="none","",VLOOKUP($V932,'S5. Diversion'!$B$10:$AC$1450,'S9. Lookup Data'!$I$10+5,FALSE))</f>
        <v/>
      </c>
    </row>
    <row r="933" spans="21:28">
      <c r="U933" s="84">
        <f t="shared" si="28"/>
        <v>1977</v>
      </c>
      <c r="V933" s="134">
        <f t="shared" si="29"/>
        <v>28276</v>
      </c>
      <c r="W933" s="94">
        <v>28276</v>
      </c>
      <c r="X933" t="str">
        <f>IF($X$4="none","",VLOOKUP($V933,'S5. Diversion'!$B$10:$AC$1450,'S9. Lookup Data'!$I$6+5,FALSE))</f>
        <v/>
      </c>
      <c r="Y933" t="str">
        <f>IF($Y$4="none","",VLOOKUP($V933,'S5. Diversion'!$B$10:$AC$1450,'S9. Lookup Data'!$I$7+5,FALSE))</f>
        <v/>
      </c>
      <c r="Z933" t="str">
        <f>IF($Z$4="none","",VLOOKUP($V933,'S5. Diversion'!$B$10:$AC$1450,'S9. Lookup Data'!$I$8+5,FALSE))</f>
        <v/>
      </c>
      <c r="AA933" t="str">
        <f>IF($AA$4="none","",VLOOKUP($V933,'S5. Diversion'!$B$10:$AC$1450,'S9. Lookup Data'!$I$9+5,FALSE))</f>
        <v/>
      </c>
      <c r="AB933" t="str">
        <f>IF($AB$4="none","",VLOOKUP($V933,'S5. Diversion'!$B$10:$AC$1450,'S9. Lookup Data'!$I$10+5,FALSE))</f>
        <v/>
      </c>
    </row>
    <row r="934" spans="21:28">
      <c r="U934" s="84">
        <f t="shared" si="28"/>
        <v>1977</v>
      </c>
      <c r="V934" s="134">
        <f t="shared" si="29"/>
        <v>28306</v>
      </c>
      <c r="W934" s="94">
        <v>28306</v>
      </c>
      <c r="X934" t="str">
        <f>IF($X$4="none","",VLOOKUP($V934,'S5. Diversion'!$B$10:$AC$1450,'S9. Lookup Data'!$I$6+5,FALSE))</f>
        <v/>
      </c>
      <c r="Y934" t="str">
        <f>IF($Y$4="none","",VLOOKUP($V934,'S5. Diversion'!$B$10:$AC$1450,'S9. Lookup Data'!$I$7+5,FALSE))</f>
        <v/>
      </c>
      <c r="Z934" t="str">
        <f>IF($Z$4="none","",VLOOKUP($V934,'S5. Diversion'!$B$10:$AC$1450,'S9. Lookup Data'!$I$8+5,FALSE))</f>
        <v/>
      </c>
      <c r="AA934" t="str">
        <f>IF($AA$4="none","",VLOOKUP($V934,'S5. Diversion'!$B$10:$AC$1450,'S9. Lookup Data'!$I$9+5,FALSE))</f>
        <v/>
      </c>
      <c r="AB934" t="str">
        <f>IF($AB$4="none","",VLOOKUP($V934,'S5. Diversion'!$B$10:$AC$1450,'S9. Lookup Data'!$I$10+5,FALSE))</f>
        <v/>
      </c>
    </row>
    <row r="935" spans="21:28">
      <c r="U935" s="84">
        <f t="shared" si="28"/>
        <v>1977</v>
      </c>
      <c r="V935" s="134">
        <f t="shared" si="29"/>
        <v>28337</v>
      </c>
      <c r="W935" s="94">
        <v>28337</v>
      </c>
      <c r="X935" t="str">
        <f>IF($X$4="none","",VLOOKUP($V935,'S5. Diversion'!$B$10:$AC$1450,'S9. Lookup Data'!$I$6+5,FALSE))</f>
        <v/>
      </c>
      <c r="Y935" t="str">
        <f>IF($Y$4="none","",VLOOKUP($V935,'S5. Diversion'!$B$10:$AC$1450,'S9. Lookup Data'!$I$7+5,FALSE))</f>
        <v/>
      </c>
      <c r="Z935" t="str">
        <f>IF($Z$4="none","",VLOOKUP($V935,'S5. Diversion'!$B$10:$AC$1450,'S9. Lookup Data'!$I$8+5,FALSE))</f>
        <v/>
      </c>
      <c r="AA935" t="str">
        <f>IF($AA$4="none","",VLOOKUP($V935,'S5. Diversion'!$B$10:$AC$1450,'S9. Lookup Data'!$I$9+5,FALSE))</f>
        <v/>
      </c>
      <c r="AB935" t="str">
        <f>IF($AB$4="none","",VLOOKUP($V935,'S5. Diversion'!$B$10:$AC$1450,'S9. Lookup Data'!$I$10+5,FALSE))</f>
        <v/>
      </c>
    </row>
    <row r="936" spans="21:28">
      <c r="U936" s="84">
        <f t="shared" si="28"/>
        <v>1977</v>
      </c>
      <c r="V936" s="134">
        <f t="shared" si="29"/>
        <v>28368</v>
      </c>
      <c r="W936" s="94">
        <v>28368</v>
      </c>
      <c r="X936" t="str">
        <f>IF($X$4="none","",VLOOKUP($V936,'S5. Diversion'!$B$10:$AC$1450,'S9. Lookup Data'!$I$6+5,FALSE))</f>
        <v/>
      </c>
      <c r="Y936" t="str">
        <f>IF($Y$4="none","",VLOOKUP($V936,'S5. Diversion'!$B$10:$AC$1450,'S9. Lookup Data'!$I$7+5,FALSE))</f>
        <v/>
      </c>
      <c r="Z936" t="str">
        <f>IF($Z$4="none","",VLOOKUP($V936,'S5. Diversion'!$B$10:$AC$1450,'S9. Lookup Data'!$I$8+5,FALSE))</f>
        <v/>
      </c>
      <c r="AA936" t="str">
        <f>IF($AA$4="none","",VLOOKUP($V936,'S5. Diversion'!$B$10:$AC$1450,'S9. Lookup Data'!$I$9+5,FALSE))</f>
        <v/>
      </c>
      <c r="AB936" t="str">
        <f>IF($AB$4="none","",VLOOKUP($V936,'S5. Diversion'!$B$10:$AC$1450,'S9. Lookup Data'!$I$10+5,FALSE))</f>
        <v/>
      </c>
    </row>
    <row r="937" spans="21:28">
      <c r="U937" s="84">
        <f t="shared" si="28"/>
        <v>1977</v>
      </c>
      <c r="V937" s="134">
        <f t="shared" si="29"/>
        <v>28398</v>
      </c>
      <c r="W937" s="94">
        <v>28398</v>
      </c>
      <c r="X937" t="str">
        <f>IF($X$4="none","",VLOOKUP($V937,'S5. Diversion'!$B$10:$AC$1450,'S9. Lookup Data'!$I$6+5,FALSE))</f>
        <v/>
      </c>
      <c r="Y937" t="str">
        <f>IF($Y$4="none","",VLOOKUP($V937,'S5. Diversion'!$B$10:$AC$1450,'S9. Lookup Data'!$I$7+5,FALSE))</f>
        <v/>
      </c>
      <c r="Z937" t="str">
        <f>IF($Z$4="none","",VLOOKUP($V937,'S5. Diversion'!$B$10:$AC$1450,'S9. Lookup Data'!$I$8+5,FALSE))</f>
        <v/>
      </c>
      <c r="AA937" t="str">
        <f>IF($AA$4="none","",VLOOKUP($V937,'S5. Diversion'!$B$10:$AC$1450,'S9. Lookup Data'!$I$9+5,FALSE))</f>
        <v/>
      </c>
      <c r="AB937" t="str">
        <f>IF($AB$4="none","",VLOOKUP($V937,'S5. Diversion'!$B$10:$AC$1450,'S9. Lookup Data'!$I$10+5,FALSE))</f>
        <v/>
      </c>
    </row>
    <row r="938" spans="21:28">
      <c r="U938" s="84">
        <f t="shared" si="28"/>
        <v>1977</v>
      </c>
      <c r="V938" s="134">
        <f t="shared" si="29"/>
        <v>28429</v>
      </c>
      <c r="W938" s="94">
        <v>28429</v>
      </c>
      <c r="X938" t="str">
        <f>IF($X$4="none","",VLOOKUP($V938,'S5. Diversion'!$B$10:$AC$1450,'S9. Lookup Data'!$I$6+5,FALSE))</f>
        <v/>
      </c>
      <c r="Y938" t="str">
        <f>IF($Y$4="none","",VLOOKUP($V938,'S5. Diversion'!$B$10:$AC$1450,'S9. Lookup Data'!$I$7+5,FALSE))</f>
        <v/>
      </c>
      <c r="Z938" t="str">
        <f>IF($Z$4="none","",VLOOKUP($V938,'S5. Diversion'!$B$10:$AC$1450,'S9. Lookup Data'!$I$8+5,FALSE))</f>
        <v/>
      </c>
      <c r="AA938" t="str">
        <f>IF($AA$4="none","",VLOOKUP($V938,'S5. Diversion'!$B$10:$AC$1450,'S9. Lookup Data'!$I$9+5,FALSE))</f>
        <v/>
      </c>
      <c r="AB938" t="str">
        <f>IF($AB$4="none","",VLOOKUP($V938,'S5. Diversion'!$B$10:$AC$1450,'S9. Lookup Data'!$I$10+5,FALSE))</f>
        <v/>
      </c>
    </row>
    <row r="939" spans="21:28">
      <c r="U939" s="84">
        <f t="shared" si="28"/>
        <v>1977</v>
      </c>
      <c r="V939" s="134">
        <f t="shared" si="29"/>
        <v>28459</v>
      </c>
      <c r="W939" s="94">
        <v>28459</v>
      </c>
      <c r="X939" t="str">
        <f>IF($X$4="none","",VLOOKUP($V939,'S5. Diversion'!$B$10:$AC$1450,'S9. Lookup Data'!$I$6+5,FALSE))</f>
        <v/>
      </c>
      <c r="Y939" t="str">
        <f>IF($Y$4="none","",VLOOKUP($V939,'S5. Diversion'!$B$10:$AC$1450,'S9. Lookup Data'!$I$7+5,FALSE))</f>
        <v/>
      </c>
      <c r="Z939" t="str">
        <f>IF($Z$4="none","",VLOOKUP($V939,'S5. Diversion'!$B$10:$AC$1450,'S9. Lookup Data'!$I$8+5,FALSE))</f>
        <v/>
      </c>
      <c r="AA939" t="str">
        <f>IF($AA$4="none","",VLOOKUP($V939,'S5. Diversion'!$B$10:$AC$1450,'S9. Lookup Data'!$I$9+5,FALSE))</f>
        <v/>
      </c>
      <c r="AB939" t="str">
        <f>IF($AB$4="none","",VLOOKUP($V939,'S5. Diversion'!$B$10:$AC$1450,'S9. Lookup Data'!$I$10+5,FALSE))</f>
        <v/>
      </c>
    </row>
    <row r="940" spans="21:28">
      <c r="U940" s="84">
        <f t="shared" si="28"/>
        <v>1977</v>
      </c>
      <c r="V940" s="134">
        <f t="shared" si="29"/>
        <v>28490</v>
      </c>
      <c r="W940" s="94">
        <v>28490</v>
      </c>
      <c r="X940" t="str">
        <f>IF($X$4="none","",VLOOKUP($V940,'S5. Diversion'!$B$10:$AC$1450,'S9. Lookup Data'!$I$6+5,FALSE))</f>
        <v/>
      </c>
      <c r="Y940" t="str">
        <f>IF($Y$4="none","",VLOOKUP($V940,'S5. Diversion'!$B$10:$AC$1450,'S9. Lookup Data'!$I$7+5,FALSE))</f>
        <v/>
      </c>
      <c r="Z940" t="str">
        <f>IF($Z$4="none","",VLOOKUP($V940,'S5. Diversion'!$B$10:$AC$1450,'S9. Lookup Data'!$I$8+5,FALSE))</f>
        <v/>
      </c>
      <c r="AA940" t="str">
        <f>IF($AA$4="none","",VLOOKUP($V940,'S5. Diversion'!$B$10:$AC$1450,'S9. Lookup Data'!$I$9+5,FALSE))</f>
        <v/>
      </c>
      <c r="AB940" t="str">
        <f>IF($AB$4="none","",VLOOKUP($V940,'S5. Diversion'!$B$10:$AC$1450,'S9. Lookup Data'!$I$10+5,FALSE))</f>
        <v/>
      </c>
    </row>
    <row r="941" spans="21:28">
      <c r="U941" s="84">
        <f t="shared" si="28"/>
        <v>1978</v>
      </c>
      <c r="V941" s="134">
        <f t="shared" si="29"/>
        <v>28521</v>
      </c>
      <c r="W941" s="94">
        <v>28521</v>
      </c>
      <c r="X941" t="str">
        <f>IF($X$4="none","",VLOOKUP($V941,'S5. Diversion'!$B$10:$AC$1450,'S9. Lookup Data'!$I$6+5,FALSE))</f>
        <v/>
      </c>
      <c r="Y941" t="str">
        <f>IF($Y$4="none","",VLOOKUP($V941,'S5. Diversion'!$B$10:$AC$1450,'S9. Lookup Data'!$I$7+5,FALSE))</f>
        <v/>
      </c>
      <c r="Z941" t="str">
        <f>IF($Z$4="none","",VLOOKUP($V941,'S5. Diversion'!$B$10:$AC$1450,'S9. Lookup Data'!$I$8+5,FALSE))</f>
        <v/>
      </c>
      <c r="AA941" t="str">
        <f>IF($AA$4="none","",VLOOKUP($V941,'S5. Diversion'!$B$10:$AC$1450,'S9. Lookup Data'!$I$9+5,FALSE))</f>
        <v/>
      </c>
      <c r="AB941" t="str">
        <f>IF($AB$4="none","",VLOOKUP($V941,'S5. Diversion'!$B$10:$AC$1450,'S9. Lookup Data'!$I$10+5,FALSE))</f>
        <v/>
      </c>
    </row>
    <row r="942" spans="21:28">
      <c r="U942" s="84">
        <f t="shared" si="28"/>
        <v>1978</v>
      </c>
      <c r="V942" s="134">
        <f t="shared" si="29"/>
        <v>28549</v>
      </c>
      <c r="W942" s="94">
        <v>28549</v>
      </c>
      <c r="X942" t="str">
        <f>IF($X$4="none","",VLOOKUP($V942,'S5. Diversion'!$B$10:$AC$1450,'S9. Lookup Data'!$I$6+5,FALSE))</f>
        <v/>
      </c>
      <c r="Y942" t="str">
        <f>IF($Y$4="none","",VLOOKUP($V942,'S5. Diversion'!$B$10:$AC$1450,'S9. Lookup Data'!$I$7+5,FALSE))</f>
        <v/>
      </c>
      <c r="Z942" t="str">
        <f>IF($Z$4="none","",VLOOKUP($V942,'S5. Diversion'!$B$10:$AC$1450,'S9. Lookup Data'!$I$8+5,FALSE))</f>
        <v/>
      </c>
      <c r="AA942" t="str">
        <f>IF($AA$4="none","",VLOOKUP($V942,'S5. Diversion'!$B$10:$AC$1450,'S9. Lookup Data'!$I$9+5,FALSE))</f>
        <v/>
      </c>
      <c r="AB942" t="str">
        <f>IF($AB$4="none","",VLOOKUP($V942,'S5. Diversion'!$B$10:$AC$1450,'S9. Lookup Data'!$I$10+5,FALSE))</f>
        <v/>
      </c>
    </row>
    <row r="943" spans="21:28">
      <c r="U943" s="84">
        <f t="shared" si="28"/>
        <v>1978</v>
      </c>
      <c r="V943" s="134">
        <f t="shared" si="29"/>
        <v>28580</v>
      </c>
      <c r="W943" s="94">
        <v>28580</v>
      </c>
      <c r="X943" t="str">
        <f>IF($X$4="none","",VLOOKUP($V943,'S5. Diversion'!$B$10:$AC$1450,'S9. Lookup Data'!$I$6+5,FALSE))</f>
        <v/>
      </c>
      <c r="Y943" t="str">
        <f>IF($Y$4="none","",VLOOKUP($V943,'S5. Diversion'!$B$10:$AC$1450,'S9. Lookup Data'!$I$7+5,FALSE))</f>
        <v/>
      </c>
      <c r="Z943" t="str">
        <f>IF($Z$4="none","",VLOOKUP($V943,'S5. Diversion'!$B$10:$AC$1450,'S9. Lookup Data'!$I$8+5,FALSE))</f>
        <v/>
      </c>
      <c r="AA943" t="str">
        <f>IF($AA$4="none","",VLOOKUP($V943,'S5. Diversion'!$B$10:$AC$1450,'S9. Lookup Data'!$I$9+5,FALSE))</f>
        <v/>
      </c>
      <c r="AB943" t="str">
        <f>IF($AB$4="none","",VLOOKUP($V943,'S5. Diversion'!$B$10:$AC$1450,'S9. Lookup Data'!$I$10+5,FALSE))</f>
        <v/>
      </c>
    </row>
    <row r="944" spans="21:28">
      <c r="U944" s="84">
        <f t="shared" si="28"/>
        <v>1978</v>
      </c>
      <c r="V944" s="134">
        <f t="shared" si="29"/>
        <v>28610</v>
      </c>
      <c r="W944" s="94">
        <v>28610</v>
      </c>
      <c r="X944" t="str">
        <f>IF($X$4="none","",VLOOKUP($V944,'S5. Diversion'!$B$10:$AC$1450,'S9. Lookup Data'!$I$6+5,FALSE))</f>
        <v/>
      </c>
      <c r="Y944" t="str">
        <f>IF($Y$4="none","",VLOOKUP($V944,'S5. Diversion'!$B$10:$AC$1450,'S9. Lookup Data'!$I$7+5,FALSE))</f>
        <v/>
      </c>
      <c r="Z944" t="str">
        <f>IF($Z$4="none","",VLOOKUP($V944,'S5. Diversion'!$B$10:$AC$1450,'S9. Lookup Data'!$I$8+5,FALSE))</f>
        <v/>
      </c>
      <c r="AA944" t="str">
        <f>IF($AA$4="none","",VLOOKUP($V944,'S5. Diversion'!$B$10:$AC$1450,'S9. Lookup Data'!$I$9+5,FALSE))</f>
        <v/>
      </c>
      <c r="AB944" t="str">
        <f>IF($AB$4="none","",VLOOKUP($V944,'S5. Diversion'!$B$10:$AC$1450,'S9. Lookup Data'!$I$10+5,FALSE))</f>
        <v/>
      </c>
    </row>
    <row r="945" spans="21:28">
      <c r="U945" s="84">
        <f t="shared" si="28"/>
        <v>1978</v>
      </c>
      <c r="V945" s="134">
        <f t="shared" si="29"/>
        <v>28641</v>
      </c>
      <c r="W945" s="94">
        <v>28641</v>
      </c>
      <c r="X945" t="str">
        <f>IF($X$4="none","",VLOOKUP($V945,'S5. Diversion'!$B$10:$AC$1450,'S9. Lookup Data'!$I$6+5,FALSE))</f>
        <v/>
      </c>
      <c r="Y945" t="str">
        <f>IF($Y$4="none","",VLOOKUP($V945,'S5. Diversion'!$B$10:$AC$1450,'S9. Lookup Data'!$I$7+5,FALSE))</f>
        <v/>
      </c>
      <c r="Z945" t="str">
        <f>IF($Z$4="none","",VLOOKUP($V945,'S5. Diversion'!$B$10:$AC$1450,'S9. Lookup Data'!$I$8+5,FALSE))</f>
        <v/>
      </c>
      <c r="AA945" t="str">
        <f>IF($AA$4="none","",VLOOKUP($V945,'S5. Diversion'!$B$10:$AC$1450,'S9. Lookup Data'!$I$9+5,FALSE))</f>
        <v/>
      </c>
      <c r="AB945" t="str">
        <f>IF($AB$4="none","",VLOOKUP($V945,'S5. Diversion'!$B$10:$AC$1450,'S9. Lookup Data'!$I$10+5,FALSE))</f>
        <v/>
      </c>
    </row>
    <row r="946" spans="21:28">
      <c r="U946" s="84">
        <f t="shared" si="28"/>
        <v>1978</v>
      </c>
      <c r="V946" s="134">
        <f t="shared" si="29"/>
        <v>28671</v>
      </c>
      <c r="W946" s="94">
        <v>28671</v>
      </c>
      <c r="X946" t="str">
        <f>IF($X$4="none","",VLOOKUP($V946,'S5. Diversion'!$B$10:$AC$1450,'S9. Lookup Data'!$I$6+5,FALSE))</f>
        <v/>
      </c>
      <c r="Y946" t="str">
        <f>IF($Y$4="none","",VLOOKUP($V946,'S5. Diversion'!$B$10:$AC$1450,'S9. Lookup Data'!$I$7+5,FALSE))</f>
        <v/>
      </c>
      <c r="Z946" t="str">
        <f>IF($Z$4="none","",VLOOKUP($V946,'S5. Diversion'!$B$10:$AC$1450,'S9. Lookup Data'!$I$8+5,FALSE))</f>
        <v/>
      </c>
      <c r="AA946" t="str">
        <f>IF($AA$4="none","",VLOOKUP($V946,'S5. Diversion'!$B$10:$AC$1450,'S9. Lookup Data'!$I$9+5,FALSE))</f>
        <v/>
      </c>
      <c r="AB946" t="str">
        <f>IF($AB$4="none","",VLOOKUP($V946,'S5. Diversion'!$B$10:$AC$1450,'S9. Lookup Data'!$I$10+5,FALSE))</f>
        <v/>
      </c>
    </row>
    <row r="947" spans="21:28">
      <c r="U947" s="84">
        <f t="shared" si="28"/>
        <v>1978</v>
      </c>
      <c r="V947" s="134">
        <f t="shared" si="29"/>
        <v>28702</v>
      </c>
      <c r="W947" s="94">
        <v>28702</v>
      </c>
      <c r="X947" t="str">
        <f>IF($X$4="none","",VLOOKUP($V947,'S5. Diversion'!$B$10:$AC$1450,'S9. Lookup Data'!$I$6+5,FALSE))</f>
        <v/>
      </c>
      <c r="Y947" t="str">
        <f>IF($Y$4="none","",VLOOKUP($V947,'S5. Diversion'!$B$10:$AC$1450,'S9. Lookup Data'!$I$7+5,FALSE))</f>
        <v/>
      </c>
      <c r="Z947" t="str">
        <f>IF($Z$4="none","",VLOOKUP($V947,'S5. Diversion'!$B$10:$AC$1450,'S9. Lookup Data'!$I$8+5,FALSE))</f>
        <v/>
      </c>
      <c r="AA947" t="str">
        <f>IF($AA$4="none","",VLOOKUP($V947,'S5. Diversion'!$B$10:$AC$1450,'S9. Lookup Data'!$I$9+5,FALSE))</f>
        <v/>
      </c>
      <c r="AB947" t="str">
        <f>IF($AB$4="none","",VLOOKUP($V947,'S5. Diversion'!$B$10:$AC$1450,'S9. Lookup Data'!$I$10+5,FALSE))</f>
        <v/>
      </c>
    </row>
    <row r="948" spans="21:28">
      <c r="U948" s="84">
        <f t="shared" si="28"/>
        <v>1978</v>
      </c>
      <c r="V948" s="134">
        <f t="shared" si="29"/>
        <v>28733</v>
      </c>
      <c r="W948" s="94">
        <v>28733</v>
      </c>
      <c r="X948" t="str">
        <f>IF($X$4="none","",VLOOKUP($V948,'S5. Diversion'!$B$10:$AC$1450,'S9. Lookup Data'!$I$6+5,FALSE))</f>
        <v/>
      </c>
      <c r="Y948" t="str">
        <f>IF($Y$4="none","",VLOOKUP($V948,'S5. Diversion'!$B$10:$AC$1450,'S9. Lookup Data'!$I$7+5,FALSE))</f>
        <v/>
      </c>
      <c r="Z948" t="str">
        <f>IF($Z$4="none","",VLOOKUP($V948,'S5. Diversion'!$B$10:$AC$1450,'S9. Lookup Data'!$I$8+5,FALSE))</f>
        <v/>
      </c>
      <c r="AA948" t="str">
        <f>IF($AA$4="none","",VLOOKUP($V948,'S5. Diversion'!$B$10:$AC$1450,'S9. Lookup Data'!$I$9+5,FALSE))</f>
        <v/>
      </c>
      <c r="AB948" t="str">
        <f>IF($AB$4="none","",VLOOKUP($V948,'S5. Diversion'!$B$10:$AC$1450,'S9. Lookup Data'!$I$10+5,FALSE))</f>
        <v/>
      </c>
    </row>
    <row r="949" spans="21:28">
      <c r="U949" s="84">
        <f t="shared" si="28"/>
        <v>1978</v>
      </c>
      <c r="V949" s="134">
        <f t="shared" si="29"/>
        <v>28763</v>
      </c>
      <c r="W949" s="94">
        <v>28763</v>
      </c>
      <c r="X949" t="str">
        <f>IF($X$4="none","",VLOOKUP($V949,'S5. Diversion'!$B$10:$AC$1450,'S9. Lookup Data'!$I$6+5,FALSE))</f>
        <v/>
      </c>
      <c r="Y949" t="str">
        <f>IF($Y$4="none","",VLOOKUP($V949,'S5. Diversion'!$B$10:$AC$1450,'S9. Lookup Data'!$I$7+5,FALSE))</f>
        <v/>
      </c>
      <c r="Z949" t="str">
        <f>IF($Z$4="none","",VLOOKUP($V949,'S5. Diversion'!$B$10:$AC$1450,'S9. Lookup Data'!$I$8+5,FALSE))</f>
        <v/>
      </c>
      <c r="AA949" t="str">
        <f>IF($AA$4="none","",VLOOKUP($V949,'S5. Diversion'!$B$10:$AC$1450,'S9. Lookup Data'!$I$9+5,FALSE))</f>
        <v/>
      </c>
      <c r="AB949" t="str">
        <f>IF($AB$4="none","",VLOOKUP($V949,'S5. Diversion'!$B$10:$AC$1450,'S9. Lookup Data'!$I$10+5,FALSE))</f>
        <v/>
      </c>
    </row>
    <row r="950" spans="21:28">
      <c r="U950" s="84">
        <f t="shared" si="28"/>
        <v>1978</v>
      </c>
      <c r="V950" s="134">
        <f t="shared" si="29"/>
        <v>28794</v>
      </c>
      <c r="W950" s="94">
        <v>28794</v>
      </c>
      <c r="X950" t="str">
        <f>IF($X$4="none","",VLOOKUP($V950,'S5. Diversion'!$B$10:$AC$1450,'S9. Lookup Data'!$I$6+5,FALSE))</f>
        <v/>
      </c>
      <c r="Y950" t="str">
        <f>IF($Y$4="none","",VLOOKUP($V950,'S5. Diversion'!$B$10:$AC$1450,'S9. Lookup Data'!$I$7+5,FALSE))</f>
        <v/>
      </c>
      <c r="Z950" t="str">
        <f>IF($Z$4="none","",VLOOKUP($V950,'S5. Diversion'!$B$10:$AC$1450,'S9. Lookup Data'!$I$8+5,FALSE))</f>
        <v/>
      </c>
      <c r="AA950" t="str">
        <f>IF($AA$4="none","",VLOOKUP($V950,'S5. Diversion'!$B$10:$AC$1450,'S9. Lookup Data'!$I$9+5,FALSE))</f>
        <v/>
      </c>
      <c r="AB950" t="str">
        <f>IF($AB$4="none","",VLOOKUP($V950,'S5. Diversion'!$B$10:$AC$1450,'S9. Lookup Data'!$I$10+5,FALSE))</f>
        <v/>
      </c>
    </row>
    <row r="951" spans="21:28">
      <c r="U951" s="84">
        <f t="shared" si="28"/>
        <v>1978</v>
      </c>
      <c r="V951" s="134">
        <f t="shared" si="29"/>
        <v>28824</v>
      </c>
      <c r="W951" s="94">
        <v>28824</v>
      </c>
      <c r="X951" t="str">
        <f>IF($X$4="none","",VLOOKUP($V951,'S5. Diversion'!$B$10:$AC$1450,'S9. Lookup Data'!$I$6+5,FALSE))</f>
        <v/>
      </c>
      <c r="Y951" t="str">
        <f>IF($Y$4="none","",VLOOKUP($V951,'S5. Diversion'!$B$10:$AC$1450,'S9. Lookup Data'!$I$7+5,FALSE))</f>
        <v/>
      </c>
      <c r="Z951" t="str">
        <f>IF($Z$4="none","",VLOOKUP($V951,'S5. Diversion'!$B$10:$AC$1450,'S9. Lookup Data'!$I$8+5,FALSE))</f>
        <v/>
      </c>
      <c r="AA951" t="str">
        <f>IF($AA$4="none","",VLOOKUP($V951,'S5. Diversion'!$B$10:$AC$1450,'S9. Lookup Data'!$I$9+5,FALSE))</f>
        <v/>
      </c>
      <c r="AB951" t="str">
        <f>IF($AB$4="none","",VLOOKUP($V951,'S5. Diversion'!$B$10:$AC$1450,'S9. Lookup Data'!$I$10+5,FALSE))</f>
        <v/>
      </c>
    </row>
    <row r="952" spans="21:28">
      <c r="U952" s="84">
        <f t="shared" si="28"/>
        <v>1978</v>
      </c>
      <c r="V952" s="134">
        <f t="shared" si="29"/>
        <v>28855</v>
      </c>
      <c r="W952" s="94">
        <v>28855</v>
      </c>
      <c r="X952" t="str">
        <f>IF($X$4="none","",VLOOKUP($V952,'S5. Diversion'!$B$10:$AC$1450,'S9. Lookup Data'!$I$6+5,FALSE))</f>
        <v/>
      </c>
      <c r="Y952" t="str">
        <f>IF($Y$4="none","",VLOOKUP($V952,'S5. Diversion'!$B$10:$AC$1450,'S9. Lookup Data'!$I$7+5,FALSE))</f>
        <v/>
      </c>
      <c r="Z952" t="str">
        <f>IF($Z$4="none","",VLOOKUP($V952,'S5. Diversion'!$B$10:$AC$1450,'S9. Lookup Data'!$I$8+5,FALSE))</f>
        <v/>
      </c>
      <c r="AA952" t="str">
        <f>IF($AA$4="none","",VLOOKUP($V952,'S5. Diversion'!$B$10:$AC$1450,'S9. Lookup Data'!$I$9+5,FALSE))</f>
        <v/>
      </c>
      <c r="AB952" t="str">
        <f>IF($AB$4="none","",VLOOKUP($V952,'S5. Diversion'!$B$10:$AC$1450,'S9. Lookup Data'!$I$10+5,FALSE))</f>
        <v/>
      </c>
    </row>
    <row r="953" spans="21:28">
      <c r="U953" s="84">
        <f t="shared" si="28"/>
        <v>1979</v>
      </c>
      <c r="V953" s="134">
        <f t="shared" si="29"/>
        <v>28886</v>
      </c>
      <c r="W953" s="94">
        <v>28886</v>
      </c>
      <c r="X953" t="str">
        <f>IF($X$4="none","",VLOOKUP($V953,'S5. Diversion'!$B$10:$AC$1450,'S9. Lookup Data'!$I$6+5,FALSE))</f>
        <v/>
      </c>
      <c r="Y953" t="str">
        <f>IF($Y$4="none","",VLOOKUP($V953,'S5. Diversion'!$B$10:$AC$1450,'S9. Lookup Data'!$I$7+5,FALSE))</f>
        <v/>
      </c>
      <c r="Z953" t="str">
        <f>IF($Z$4="none","",VLOOKUP($V953,'S5. Diversion'!$B$10:$AC$1450,'S9. Lookup Data'!$I$8+5,FALSE))</f>
        <v/>
      </c>
      <c r="AA953" t="str">
        <f>IF($AA$4="none","",VLOOKUP($V953,'S5. Diversion'!$B$10:$AC$1450,'S9. Lookup Data'!$I$9+5,FALSE))</f>
        <v/>
      </c>
      <c r="AB953" t="str">
        <f>IF($AB$4="none","",VLOOKUP($V953,'S5. Diversion'!$B$10:$AC$1450,'S9. Lookup Data'!$I$10+5,FALSE))</f>
        <v/>
      </c>
    </row>
    <row r="954" spans="21:28">
      <c r="U954" s="84">
        <f t="shared" si="28"/>
        <v>1979</v>
      </c>
      <c r="V954" s="134">
        <f t="shared" si="29"/>
        <v>28914</v>
      </c>
      <c r="W954" s="94">
        <v>28914</v>
      </c>
      <c r="X954" t="str">
        <f>IF($X$4="none","",VLOOKUP($V954,'S5. Diversion'!$B$10:$AC$1450,'S9. Lookup Data'!$I$6+5,FALSE))</f>
        <v/>
      </c>
      <c r="Y954" t="str">
        <f>IF($Y$4="none","",VLOOKUP($V954,'S5. Diversion'!$B$10:$AC$1450,'S9. Lookup Data'!$I$7+5,FALSE))</f>
        <v/>
      </c>
      <c r="Z954" t="str">
        <f>IF($Z$4="none","",VLOOKUP($V954,'S5. Diversion'!$B$10:$AC$1450,'S9. Lookup Data'!$I$8+5,FALSE))</f>
        <v/>
      </c>
      <c r="AA954" t="str">
        <f>IF($AA$4="none","",VLOOKUP($V954,'S5. Diversion'!$B$10:$AC$1450,'S9. Lookup Data'!$I$9+5,FALSE))</f>
        <v/>
      </c>
      <c r="AB954" t="str">
        <f>IF($AB$4="none","",VLOOKUP($V954,'S5. Diversion'!$B$10:$AC$1450,'S9. Lookup Data'!$I$10+5,FALSE))</f>
        <v/>
      </c>
    </row>
    <row r="955" spans="21:28">
      <c r="U955" s="84">
        <f t="shared" si="28"/>
        <v>1979</v>
      </c>
      <c r="V955" s="134">
        <f t="shared" si="29"/>
        <v>28945</v>
      </c>
      <c r="W955" s="94">
        <v>28945</v>
      </c>
      <c r="X955" t="str">
        <f>IF($X$4="none","",VLOOKUP($V955,'S5. Diversion'!$B$10:$AC$1450,'S9. Lookup Data'!$I$6+5,FALSE))</f>
        <v/>
      </c>
      <c r="Y955" t="str">
        <f>IF($Y$4="none","",VLOOKUP($V955,'S5. Diversion'!$B$10:$AC$1450,'S9. Lookup Data'!$I$7+5,FALSE))</f>
        <v/>
      </c>
      <c r="Z955" t="str">
        <f>IF($Z$4="none","",VLOOKUP($V955,'S5. Diversion'!$B$10:$AC$1450,'S9. Lookup Data'!$I$8+5,FALSE))</f>
        <v/>
      </c>
      <c r="AA955" t="str">
        <f>IF($AA$4="none","",VLOOKUP($V955,'S5. Diversion'!$B$10:$AC$1450,'S9. Lookup Data'!$I$9+5,FALSE))</f>
        <v/>
      </c>
      <c r="AB955" t="str">
        <f>IF($AB$4="none","",VLOOKUP($V955,'S5. Diversion'!$B$10:$AC$1450,'S9. Lookup Data'!$I$10+5,FALSE))</f>
        <v/>
      </c>
    </row>
    <row r="956" spans="21:28">
      <c r="U956" s="84">
        <f t="shared" si="28"/>
        <v>1979</v>
      </c>
      <c r="V956" s="134">
        <f t="shared" si="29"/>
        <v>28975</v>
      </c>
      <c r="W956" s="94">
        <v>28975</v>
      </c>
      <c r="X956" t="str">
        <f>IF($X$4="none","",VLOOKUP($V956,'S5. Diversion'!$B$10:$AC$1450,'S9. Lookup Data'!$I$6+5,FALSE))</f>
        <v/>
      </c>
      <c r="Y956" t="str">
        <f>IF($Y$4="none","",VLOOKUP($V956,'S5. Diversion'!$B$10:$AC$1450,'S9. Lookup Data'!$I$7+5,FALSE))</f>
        <v/>
      </c>
      <c r="Z956" t="str">
        <f>IF($Z$4="none","",VLOOKUP($V956,'S5. Diversion'!$B$10:$AC$1450,'S9. Lookup Data'!$I$8+5,FALSE))</f>
        <v/>
      </c>
      <c r="AA956" t="str">
        <f>IF($AA$4="none","",VLOOKUP($V956,'S5. Diversion'!$B$10:$AC$1450,'S9. Lookup Data'!$I$9+5,FALSE))</f>
        <v/>
      </c>
      <c r="AB956" t="str">
        <f>IF($AB$4="none","",VLOOKUP($V956,'S5. Diversion'!$B$10:$AC$1450,'S9. Lookup Data'!$I$10+5,FALSE))</f>
        <v/>
      </c>
    </row>
    <row r="957" spans="21:28">
      <c r="U957" s="84">
        <f t="shared" si="28"/>
        <v>1979</v>
      </c>
      <c r="V957" s="134">
        <f t="shared" si="29"/>
        <v>29006</v>
      </c>
      <c r="W957" s="94">
        <v>29006</v>
      </c>
      <c r="X957" t="str">
        <f>IF($X$4="none","",VLOOKUP($V957,'S5. Diversion'!$B$10:$AC$1450,'S9. Lookup Data'!$I$6+5,FALSE))</f>
        <v/>
      </c>
      <c r="Y957" t="str">
        <f>IF($Y$4="none","",VLOOKUP($V957,'S5. Diversion'!$B$10:$AC$1450,'S9. Lookup Data'!$I$7+5,FALSE))</f>
        <v/>
      </c>
      <c r="Z957" t="str">
        <f>IF($Z$4="none","",VLOOKUP($V957,'S5. Diversion'!$B$10:$AC$1450,'S9. Lookup Data'!$I$8+5,FALSE))</f>
        <v/>
      </c>
      <c r="AA957" t="str">
        <f>IF($AA$4="none","",VLOOKUP($V957,'S5. Diversion'!$B$10:$AC$1450,'S9. Lookup Data'!$I$9+5,FALSE))</f>
        <v/>
      </c>
      <c r="AB957" t="str">
        <f>IF($AB$4="none","",VLOOKUP($V957,'S5. Diversion'!$B$10:$AC$1450,'S9. Lookup Data'!$I$10+5,FALSE))</f>
        <v/>
      </c>
    </row>
    <row r="958" spans="21:28">
      <c r="U958" s="84">
        <f t="shared" si="28"/>
        <v>1979</v>
      </c>
      <c r="V958" s="134">
        <f t="shared" si="29"/>
        <v>29036</v>
      </c>
      <c r="W958" s="94">
        <v>29036</v>
      </c>
      <c r="X958" t="str">
        <f>IF($X$4="none","",VLOOKUP($V958,'S5. Diversion'!$B$10:$AC$1450,'S9. Lookup Data'!$I$6+5,FALSE))</f>
        <v/>
      </c>
      <c r="Y958" t="str">
        <f>IF($Y$4="none","",VLOOKUP($V958,'S5. Diversion'!$B$10:$AC$1450,'S9. Lookup Data'!$I$7+5,FALSE))</f>
        <v/>
      </c>
      <c r="Z958" t="str">
        <f>IF($Z$4="none","",VLOOKUP($V958,'S5. Diversion'!$B$10:$AC$1450,'S9. Lookup Data'!$I$8+5,FALSE))</f>
        <v/>
      </c>
      <c r="AA958" t="str">
        <f>IF($AA$4="none","",VLOOKUP($V958,'S5. Diversion'!$B$10:$AC$1450,'S9. Lookup Data'!$I$9+5,FALSE))</f>
        <v/>
      </c>
      <c r="AB958" t="str">
        <f>IF($AB$4="none","",VLOOKUP($V958,'S5. Diversion'!$B$10:$AC$1450,'S9. Lookup Data'!$I$10+5,FALSE))</f>
        <v/>
      </c>
    </row>
    <row r="959" spans="21:28">
      <c r="U959" s="84">
        <f t="shared" si="28"/>
        <v>1979</v>
      </c>
      <c r="V959" s="134">
        <f t="shared" si="29"/>
        <v>29067</v>
      </c>
      <c r="W959" s="94">
        <v>29067</v>
      </c>
      <c r="X959" t="str">
        <f>IF($X$4="none","",VLOOKUP($V959,'S5. Diversion'!$B$10:$AC$1450,'S9. Lookup Data'!$I$6+5,FALSE))</f>
        <v/>
      </c>
      <c r="Y959" t="str">
        <f>IF($Y$4="none","",VLOOKUP($V959,'S5. Diversion'!$B$10:$AC$1450,'S9. Lookup Data'!$I$7+5,FALSE))</f>
        <v/>
      </c>
      <c r="Z959" t="str">
        <f>IF($Z$4="none","",VLOOKUP($V959,'S5. Diversion'!$B$10:$AC$1450,'S9. Lookup Data'!$I$8+5,FALSE))</f>
        <v/>
      </c>
      <c r="AA959" t="str">
        <f>IF($AA$4="none","",VLOOKUP($V959,'S5. Diversion'!$B$10:$AC$1450,'S9. Lookup Data'!$I$9+5,FALSE))</f>
        <v/>
      </c>
      <c r="AB959" t="str">
        <f>IF($AB$4="none","",VLOOKUP($V959,'S5. Diversion'!$B$10:$AC$1450,'S9. Lookup Data'!$I$10+5,FALSE))</f>
        <v/>
      </c>
    </row>
    <row r="960" spans="21:28">
      <c r="U960" s="84">
        <f t="shared" si="28"/>
        <v>1979</v>
      </c>
      <c r="V960" s="134">
        <f t="shared" si="29"/>
        <v>29098</v>
      </c>
      <c r="W960" s="94">
        <v>29098</v>
      </c>
      <c r="X960" t="str">
        <f>IF($X$4="none","",VLOOKUP($V960,'S5. Diversion'!$B$10:$AC$1450,'S9. Lookup Data'!$I$6+5,FALSE))</f>
        <v/>
      </c>
      <c r="Y960" t="str">
        <f>IF($Y$4="none","",VLOOKUP($V960,'S5. Diversion'!$B$10:$AC$1450,'S9. Lookup Data'!$I$7+5,FALSE))</f>
        <v/>
      </c>
      <c r="Z960" t="str">
        <f>IF($Z$4="none","",VLOOKUP($V960,'S5. Diversion'!$B$10:$AC$1450,'S9. Lookup Data'!$I$8+5,FALSE))</f>
        <v/>
      </c>
      <c r="AA960" t="str">
        <f>IF($AA$4="none","",VLOOKUP($V960,'S5. Diversion'!$B$10:$AC$1450,'S9. Lookup Data'!$I$9+5,FALSE))</f>
        <v/>
      </c>
      <c r="AB960" t="str">
        <f>IF($AB$4="none","",VLOOKUP($V960,'S5. Diversion'!$B$10:$AC$1450,'S9. Lookup Data'!$I$10+5,FALSE))</f>
        <v/>
      </c>
    </row>
    <row r="961" spans="21:28">
      <c r="U961" s="84">
        <f t="shared" si="28"/>
        <v>1979</v>
      </c>
      <c r="V961" s="134">
        <f t="shared" si="29"/>
        <v>29128</v>
      </c>
      <c r="W961" s="94">
        <v>29128</v>
      </c>
      <c r="X961" t="str">
        <f>IF($X$4="none","",VLOOKUP($V961,'S5. Diversion'!$B$10:$AC$1450,'S9. Lookup Data'!$I$6+5,FALSE))</f>
        <v/>
      </c>
      <c r="Y961" t="str">
        <f>IF($Y$4="none","",VLOOKUP($V961,'S5. Diversion'!$B$10:$AC$1450,'S9. Lookup Data'!$I$7+5,FALSE))</f>
        <v/>
      </c>
      <c r="Z961" t="str">
        <f>IF($Z$4="none","",VLOOKUP($V961,'S5. Diversion'!$B$10:$AC$1450,'S9. Lookup Data'!$I$8+5,FALSE))</f>
        <v/>
      </c>
      <c r="AA961" t="str">
        <f>IF($AA$4="none","",VLOOKUP($V961,'S5. Diversion'!$B$10:$AC$1450,'S9. Lookup Data'!$I$9+5,FALSE))</f>
        <v/>
      </c>
      <c r="AB961" t="str">
        <f>IF($AB$4="none","",VLOOKUP($V961,'S5. Diversion'!$B$10:$AC$1450,'S9. Lookup Data'!$I$10+5,FALSE))</f>
        <v/>
      </c>
    </row>
    <row r="962" spans="21:28">
      <c r="U962" s="84">
        <f t="shared" si="28"/>
        <v>1979</v>
      </c>
      <c r="V962" s="134">
        <f t="shared" si="29"/>
        <v>29159</v>
      </c>
      <c r="W962" s="94">
        <v>29159</v>
      </c>
      <c r="X962" t="str">
        <f>IF($X$4="none","",VLOOKUP($V962,'S5. Diversion'!$B$10:$AC$1450,'S9. Lookup Data'!$I$6+5,FALSE))</f>
        <v/>
      </c>
      <c r="Y962" t="str">
        <f>IF($Y$4="none","",VLOOKUP($V962,'S5. Diversion'!$B$10:$AC$1450,'S9. Lookup Data'!$I$7+5,FALSE))</f>
        <v/>
      </c>
      <c r="Z962" t="str">
        <f>IF($Z$4="none","",VLOOKUP($V962,'S5. Diversion'!$B$10:$AC$1450,'S9. Lookup Data'!$I$8+5,FALSE))</f>
        <v/>
      </c>
      <c r="AA962" t="str">
        <f>IF($AA$4="none","",VLOOKUP($V962,'S5. Diversion'!$B$10:$AC$1450,'S9. Lookup Data'!$I$9+5,FALSE))</f>
        <v/>
      </c>
      <c r="AB962" t="str">
        <f>IF($AB$4="none","",VLOOKUP($V962,'S5. Diversion'!$B$10:$AC$1450,'S9. Lookup Data'!$I$10+5,FALSE))</f>
        <v/>
      </c>
    </row>
    <row r="963" spans="21:28">
      <c r="U963" s="84">
        <f t="shared" si="28"/>
        <v>1979</v>
      </c>
      <c r="V963" s="134">
        <f t="shared" si="29"/>
        <v>29189</v>
      </c>
      <c r="W963" s="94">
        <v>29189</v>
      </c>
      <c r="X963" t="str">
        <f>IF($X$4="none","",VLOOKUP($V963,'S5. Diversion'!$B$10:$AC$1450,'S9. Lookup Data'!$I$6+5,FALSE))</f>
        <v/>
      </c>
      <c r="Y963" t="str">
        <f>IF($Y$4="none","",VLOOKUP($V963,'S5. Diversion'!$B$10:$AC$1450,'S9. Lookup Data'!$I$7+5,FALSE))</f>
        <v/>
      </c>
      <c r="Z963" t="str">
        <f>IF($Z$4="none","",VLOOKUP($V963,'S5. Diversion'!$B$10:$AC$1450,'S9. Lookup Data'!$I$8+5,FALSE))</f>
        <v/>
      </c>
      <c r="AA963" t="str">
        <f>IF($AA$4="none","",VLOOKUP($V963,'S5. Diversion'!$B$10:$AC$1450,'S9. Lookup Data'!$I$9+5,FALSE))</f>
        <v/>
      </c>
      <c r="AB963" t="str">
        <f>IF($AB$4="none","",VLOOKUP($V963,'S5. Diversion'!$B$10:$AC$1450,'S9. Lookup Data'!$I$10+5,FALSE))</f>
        <v/>
      </c>
    </row>
    <row r="964" spans="21:28">
      <c r="U964" s="84">
        <f t="shared" si="28"/>
        <v>1979</v>
      </c>
      <c r="V964" s="134">
        <f t="shared" si="29"/>
        <v>29220</v>
      </c>
      <c r="W964" s="94">
        <v>29220</v>
      </c>
      <c r="X964" t="str">
        <f>IF($X$4="none","",VLOOKUP($V964,'S5. Diversion'!$B$10:$AC$1450,'S9. Lookup Data'!$I$6+5,FALSE))</f>
        <v/>
      </c>
      <c r="Y964" t="str">
        <f>IF($Y$4="none","",VLOOKUP($V964,'S5. Diversion'!$B$10:$AC$1450,'S9. Lookup Data'!$I$7+5,FALSE))</f>
        <v/>
      </c>
      <c r="Z964" t="str">
        <f>IF($Z$4="none","",VLOOKUP($V964,'S5. Diversion'!$B$10:$AC$1450,'S9. Lookup Data'!$I$8+5,FALSE))</f>
        <v/>
      </c>
      <c r="AA964" t="str">
        <f>IF($AA$4="none","",VLOOKUP($V964,'S5. Diversion'!$B$10:$AC$1450,'S9. Lookup Data'!$I$9+5,FALSE))</f>
        <v/>
      </c>
      <c r="AB964" t="str">
        <f>IF($AB$4="none","",VLOOKUP($V964,'S5. Diversion'!$B$10:$AC$1450,'S9. Lookup Data'!$I$10+5,FALSE))</f>
        <v/>
      </c>
    </row>
    <row r="965" spans="21:28">
      <c r="U965" s="84">
        <f t="shared" si="28"/>
        <v>1980</v>
      </c>
      <c r="V965" s="134">
        <f t="shared" si="29"/>
        <v>29251</v>
      </c>
      <c r="W965" s="94">
        <v>29251</v>
      </c>
      <c r="X965" t="str">
        <f>IF($X$4="none","",VLOOKUP($V965,'S5. Diversion'!$B$10:$AC$1450,'S9. Lookup Data'!$I$6+5,FALSE))</f>
        <v/>
      </c>
      <c r="Y965" t="str">
        <f>IF($Y$4="none","",VLOOKUP($V965,'S5. Diversion'!$B$10:$AC$1450,'S9. Lookup Data'!$I$7+5,FALSE))</f>
        <v/>
      </c>
      <c r="Z965" t="str">
        <f>IF($Z$4="none","",VLOOKUP($V965,'S5. Diversion'!$B$10:$AC$1450,'S9. Lookup Data'!$I$8+5,FALSE))</f>
        <v/>
      </c>
      <c r="AA965" t="str">
        <f>IF($AA$4="none","",VLOOKUP($V965,'S5. Diversion'!$B$10:$AC$1450,'S9. Lookup Data'!$I$9+5,FALSE))</f>
        <v/>
      </c>
      <c r="AB965" t="str">
        <f>IF($AB$4="none","",VLOOKUP($V965,'S5. Diversion'!$B$10:$AC$1450,'S9. Lookup Data'!$I$10+5,FALSE))</f>
        <v/>
      </c>
    </row>
    <row r="966" spans="21:28">
      <c r="U966" s="84">
        <f t="shared" ref="U966:U1029" si="30">YEAR(W966)</f>
        <v>1980</v>
      </c>
      <c r="V966" s="134">
        <f t="shared" ref="V966:V1029" si="31">W966</f>
        <v>29280</v>
      </c>
      <c r="W966" s="94">
        <v>29280</v>
      </c>
      <c r="X966" t="str">
        <f>IF($X$4="none","",VLOOKUP($V966,'S5. Diversion'!$B$10:$AC$1450,'S9. Lookup Data'!$I$6+5,FALSE))</f>
        <v/>
      </c>
      <c r="Y966" t="str">
        <f>IF($Y$4="none","",VLOOKUP($V966,'S5. Diversion'!$B$10:$AC$1450,'S9. Lookup Data'!$I$7+5,FALSE))</f>
        <v/>
      </c>
      <c r="Z966" t="str">
        <f>IF($Z$4="none","",VLOOKUP($V966,'S5. Diversion'!$B$10:$AC$1450,'S9. Lookup Data'!$I$8+5,FALSE))</f>
        <v/>
      </c>
      <c r="AA966" t="str">
        <f>IF($AA$4="none","",VLOOKUP($V966,'S5. Diversion'!$B$10:$AC$1450,'S9. Lookup Data'!$I$9+5,FALSE))</f>
        <v/>
      </c>
      <c r="AB966" t="str">
        <f>IF($AB$4="none","",VLOOKUP($V966,'S5. Diversion'!$B$10:$AC$1450,'S9. Lookup Data'!$I$10+5,FALSE))</f>
        <v/>
      </c>
    </row>
    <row r="967" spans="21:28">
      <c r="U967" s="84">
        <f t="shared" si="30"/>
        <v>1980</v>
      </c>
      <c r="V967" s="134">
        <f t="shared" si="31"/>
        <v>29311</v>
      </c>
      <c r="W967" s="94">
        <v>29311</v>
      </c>
      <c r="X967" t="str">
        <f>IF($X$4="none","",VLOOKUP($V967,'S5. Diversion'!$B$10:$AC$1450,'S9. Lookup Data'!$I$6+5,FALSE))</f>
        <v/>
      </c>
      <c r="Y967" t="str">
        <f>IF($Y$4="none","",VLOOKUP($V967,'S5. Diversion'!$B$10:$AC$1450,'S9. Lookup Data'!$I$7+5,FALSE))</f>
        <v/>
      </c>
      <c r="Z967" t="str">
        <f>IF($Z$4="none","",VLOOKUP($V967,'S5. Diversion'!$B$10:$AC$1450,'S9. Lookup Data'!$I$8+5,FALSE))</f>
        <v/>
      </c>
      <c r="AA967" t="str">
        <f>IF($AA$4="none","",VLOOKUP($V967,'S5. Diversion'!$B$10:$AC$1450,'S9. Lookup Data'!$I$9+5,FALSE))</f>
        <v/>
      </c>
      <c r="AB967" t="str">
        <f>IF($AB$4="none","",VLOOKUP($V967,'S5. Diversion'!$B$10:$AC$1450,'S9. Lookup Data'!$I$10+5,FALSE))</f>
        <v/>
      </c>
    </row>
    <row r="968" spans="21:28">
      <c r="U968" s="84">
        <f t="shared" si="30"/>
        <v>1980</v>
      </c>
      <c r="V968" s="134">
        <f t="shared" si="31"/>
        <v>29341</v>
      </c>
      <c r="W968" s="94">
        <v>29341</v>
      </c>
      <c r="X968" t="str">
        <f>IF($X$4="none","",VLOOKUP($V968,'S5. Diversion'!$B$10:$AC$1450,'S9. Lookup Data'!$I$6+5,FALSE))</f>
        <v/>
      </c>
      <c r="Y968" t="str">
        <f>IF($Y$4="none","",VLOOKUP($V968,'S5. Diversion'!$B$10:$AC$1450,'S9. Lookup Data'!$I$7+5,FALSE))</f>
        <v/>
      </c>
      <c r="Z968" t="str">
        <f>IF($Z$4="none","",VLOOKUP($V968,'S5. Diversion'!$B$10:$AC$1450,'S9. Lookup Data'!$I$8+5,FALSE))</f>
        <v/>
      </c>
      <c r="AA968" t="str">
        <f>IF($AA$4="none","",VLOOKUP($V968,'S5. Diversion'!$B$10:$AC$1450,'S9. Lookup Data'!$I$9+5,FALSE))</f>
        <v/>
      </c>
      <c r="AB968" t="str">
        <f>IF($AB$4="none","",VLOOKUP($V968,'S5. Diversion'!$B$10:$AC$1450,'S9. Lookup Data'!$I$10+5,FALSE))</f>
        <v/>
      </c>
    </row>
    <row r="969" spans="21:28">
      <c r="U969" s="84">
        <f t="shared" si="30"/>
        <v>1980</v>
      </c>
      <c r="V969" s="134">
        <f t="shared" si="31"/>
        <v>29372</v>
      </c>
      <c r="W969" s="94">
        <v>29372</v>
      </c>
      <c r="X969" t="str">
        <f>IF($X$4="none","",VLOOKUP($V969,'S5. Diversion'!$B$10:$AC$1450,'S9. Lookup Data'!$I$6+5,FALSE))</f>
        <v/>
      </c>
      <c r="Y969" t="str">
        <f>IF($Y$4="none","",VLOOKUP($V969,'S5. Diversion'!$B$10:$AC$1450,'S9. Lookup Data'!$I$7+5,FALSE))</f>
        <v/>
      </c>
      <c r="Z969" t="str">
        <f>IF($Z$4="none","",VLOOKUP($V969,'S5. Diversion'!$B$10:$AC$1450,'S9. Lookup Data'!$I$8+5,FALSE))</f>
        <v/>
      </c>
      <c r="AA969" t="str">
        <f>IF($AA$4="none","",VLOOKUP($V969,'S5. Diversion'!$B$10:$AC$1450,'S9. Lookup Data'!$I$9+5,FALSE))</f>
        <v/>
      </c>
      <c r="AB969" t="str">
        <f>IF($AB$4="none","",VLOOKUP($V969,'S5. Diversion'!$B$10:$AC$1450,'S9. Lookup Data'!$I$10+5,FALSE))</f>
        <v/>
      </c>
    </row>
    <row r="970" spans="21:28">
      <c r="U970" s="84">
        <f t="shared" si="30"/>
        <v>1980</v>
      </c>
      <c r="V970" s="134">
        <f t="shared" si="31"/>
        <v>29402</v>
      </c>
      <c r="W970" s="94">
        <v>29402</v>
      </c>
      <c r="X970" t="str">
        <f>IF($X$4="none","",VLOOKUP($V970,'S5. Diversion'!$B$10:$AC$1450,'S9. Lookup Data'!$I$6+5,FALSE))</f>
        <v/>
      </c>
      <c r="Y970" t="str">
        <f>IF($Y$4="none","",VLOOKUP($V970,'S5. Diversion'!$B$10:$AC$1450,'S9. Lookup Data'!$I$7+5,FALSE))</f>
        <v/>
      </c>
      <c r="Z970" t="str">
        <f>IF($Z$4="none","",VLOOKUP($V970,'S5. Diversion'!$B$10:$AC$1450,'S9. Lookup Data'!$I$8+5,FALSE))</f>
        <v/>
      </c>
      <c r="AA970" t="str">
        <f>IF($AA$4="none","",VLOOKUP($V970,'S5. Diversion'!$B$10:$AC$1450,'S9. Lookup Data'!$I$9+5,FALSE))</f>
        <v/>
      </c>
      <c r="AB970" t="str">
        <f>IF($AB$4="none","",VLOOKUP($V970,'S5. Diversion'!$B$10:$AC$1450,'S9. Lookup Data'!$I$10+5,FALSE))</f>
        <v/>
      </c>
    </row>
    <row r="971" spans="21:28">
      <c r="U971" s="84">
        <f t="shared" si="30"/>
        <v>1980</v>
      </c>
      <c r="V971" s="134">
        <f t="shared" si="31"/>
        <v>29433</v>
      </c>
      <c r="W971" s="94">
        <v>29433</v>
      </c>
      <c r="X971" t="str">
        <f>IF($X$4="none","",VLOOKUP($V971,'S5. Diversion'!$B$10:$AC$1450,'S9. Lookup Data'!$I$6+5,FALSE))</f>
        <v/>
      </c>
      <c r="Y971" t="str">
        <f>IF($Y$4="none","",VLOOKUP($V971,'S5. Diversion'!$B$10:$AC$1450,'S9. Lookup Data'!$I$7+5,FALSE))</f>
        <v/>
      </c>
      <c r="Z971" t="str">
        <f>IF($Z$4="none","",VLOOKUP($V971,'S5. Diversion'!$B$10:$AC$1450,'S9. Lookup Data'!$I$8+5,FALSE))</f>
        <v/>
      </c>
      <c r="AA971" t="str">
        <f>IF($AA$4="none","",VLOOKUP($V971,'S5. Diversion'!$B$10:$AC$1450,'S9. Lookup Data'!$I$9+5,FALSE))</f>
        <v/>
      </c>
      <c r="AB971" t="str">
        <f>IF($AB$4="none","",VLOOKUP($V971,'S5. Diversion'!$B$10:$AC$1450,'S9. Lookup Data'!$I$10+5,FALSE))</f>
        <v/>
      </c>
    </row>
    <row r="972" spans="21:28">
      <c r="U972" s="84">
        <f t="shared" si="30"/>
        <v>1980</v>
      </c>
      <c r="V972" s="134">
        <f t="shared" si="31"/>
        <v>29464</v>
      </c>
      <c r="W972" s="94">
        <v>29464</v>
      </c>
      <c r="X972" t="str">
        <f>IF($X$4="none","",VLOOKUP($V972,'S5. Diversion'!$B$10:$AC$1450,'S9. Lookup Data'!$I$6+5,FALSE))</f>
        <v/>
      </c>
      <c r="Y972" t="str">
        <f>IF($Y$4="none","",VLOOKUP($V972,'S5. Diversion'!$B$10:$AC$1450,'S9. Lookup Data'!$I$7+5,FALSE))</f>
        <v/>
      </c>
      <c r="Z972" t="str">
        <f>IF($Z$4="none","",VLOOKUP($V972,'S5. Diversion'!$B$10:$AC$1450,'S9. Lookup Data'!$I$8+5,FALSE))</f>
        <v/>
      </c>
      <c r="AA972" t="str">
        <f>IF($AA$4="none","",VLOOKUP($V972,'S5. Diversion'!$B$10:$AC$1450,'S9. Lookup Data'!$I$9+5,FALSE))</f>
        <v/>
      </c>
      <c r="AB972" t="str">
        <f>IF($AB$4="none","",VLOOKUP($V972,'S5. Diversion'!$B$10:$AC$1450,'S9. Lookup Data'!$I$10+5,FALSE))</f>
        <v/>
      </c>
    </row>
    <row r="973" spans="21:28">
      <c r="U973" s="84">
        <f t="shared" si="30"/>
        <v>1980</v>
      </c>
      <c r="V973" s="134">
        <f t="shared" si="31"/>
        <v>29494</v>
      </c>
      <c r="W973" s="94">
        <v>29494</v>
      </c>
      <c r="X973" t="str">
        <f>IF($X$4="none","",VLOOKUP($V973,'S5. Diversion'!$B$10:$AC$1450,'S9. Lookup Data'!$I$6+5,FALSE))</f>
        <v/>
      </c>
      <c r="Y973" t="str">
        <f>IF($Y$4="none","",VLOOKUP($V973,'S5. Diversion'!$B$10:$AC$1450,'S9. Lookup Data'!$I$7+5,FALSE))</f>
        <v/>
      </c>
      <c r="Z973" t="str">
        <f>IF($Z$4="none","",VLOOKUP($V973,'S5. Diversion'!$B$10:$AC$1450,'S9. Lookup Data'!$I$8+5,FALSE))</f>
        <v/>
      </c>
      <c r="AA973" t="str">
        <f>IF($AA$4="none","",VLOOKUP($V973,'S5. Diversion'!$B$10:$AC$1450,'S9. Lookup Data'!$I$9+5,FALSE))</f>
        <v/>
      </c>
      <c r="AB973" t="str">
        <f>IF($AB$4="none","",VLOOKUP($V973,'S5. Diversion'!$B$10:$AC$1450,'S9. Lookup Data'!$I$10+5,FALSE))</f>
        <v/>
      </c>
    </row>
    <row r="974" spans="21:28">
      <c r="U974" s="84">
        <f t="shared" si="30"/>
        <v>1980</v>
      </c>
      <c r="V974" s="134">
        <f t="shared" si="31"/>
        <v>29525</v>
      </c>
      <c r="W974" s="94">
        <v>29525</v>
      </c>
      <c r="X974" t="str">
        <f>IF($X$4="none","",VLOOKUP($V974,'S5. Diversion'!$B$10:$AC$1450,'S9. Lookup Data'!$I$6+5,FALSE))</f>
        <v/>
      </c>
      <c r="Y974" t="str">
        <f>IF($Y$4="none","",VLOOKUP($V974,'S5. Diversion'!$B$10:$AC$1450,'S9. Lookup Data'!$I$7+5,FALSE))</f>
        <v/>
      </c>
      <c r="Z974" t="str">
        <f>IF($Z$4="none","",VLOOKUP($V974,'S5. Diversion'!$B$10:$AC$1450,'S9. Lookup Data'!$I$8+5,FALSE))</f>
        <v/>
      </c>
      <c r="AA974" t="str">
        <f>IF($AA$4="none","",VLOOKUP($V974,'S5. Diversion'!$B$10:$AC$1450,'S9. Lookup Data'!$I$9+5,FALSE))</f>
        <v/>
      </c>
      <c r="AB974" t="str">
        <f>IF($AB$4="none","",VLOOKUP($V974,'S5. Diversion'!$B$10:$AC$1450,'S9. Lookup Data'!$I$10+5,FALSE))</f>
        <v/>
      </c>
    </row>
    <row r="975" spans="21:28">
      <c r="U975" s="84">
        <f t="shared" si="30"/>
        <v>1980</v>
      </c>
      <c r="V975" s="134">
        <f t="shared" si="31"/>
        <v>29555</v>
      </c>
      <c r="W975" s="94">
        <v>29555</v>
      </c>
      <c r="X975" t="str">
        <f>IF($X$4="none","",VLOOKUP($V975,'S5. Diversion'!$B$10:$AC$1450,'S9. Lookup Data'!$I$6+5,FALSE))</f>
        <v/>
      </c>
      <c r="Y975" t="str">
        <f>IF($Y$4="none","",VLOOKUP($V975,'S5. Diversion'!$B$10:$AC$1450,'S9. Lookup Data'!$I$7+5,FALSE))</f>
        <v/>
      </c>
      <c r="Z975" t="str">
        <f>IF($Z$4="none","",VLOOKUP($V975,'S5. Diversion'!$B$10:$AC$1450,'S9. Lookup Data'!$I$8+5,FALSE))</f>
        <v/>
      </c>
      <c r="AA975" t="str">
        <f>IF($AA$4="none","",VLOOKUP($V975,'S5. Diversion'!$B$10:$AC$1450,'S9. Lookup Data'!$I$9+5,FALSE))</f>
        <v/>
      </c>
      <c r="AB975" t="str">
        <f>IF($AB$4="none","",VLOOKUP($V975,'S5. Diversion'!$B$10:$AC$1450,'S9. Lookup Data'!$I$10+5,FALSE))</f>
        <v/>
      </c>
    </row>
    <row r="976" spans="21:28">
      <c r="U976" s="84">
        <f t="shared" si="30"/>
        <v>1980</v>
      </c>
      <c r="V976" s="134">
        <f t="shared" si="31"/>
        <v>29586</v>
      </c>
      <c r="W976" s="94">
        <v>29586</v>
      </c>
      <c r="X976" t="str">
        <f>IF($X$4="none","",VLOOKUP($V976,'S5. Diversion'!$B$10:$AC$1450,'S9. Lookup Data'!$I$6+5,FALSE))</f>
        <v/>
      </c>
      <c r="Y976" t="str">
        <f>IF($Y$4="none","",VLOOKUP($V976,'S5. Diversion'!$B$10:$AC$1450,'S9. Lookup Data'!$I$7+5,FALSE))</f>
        <v/>
      </c>
      <c r="Z976" t="str">
        <f>IF($Z$4="none","",VLOOKUP($V976,'S5. Diversion'!$B$10:$AC$1450,'S9. Lookup Data'!$I$8+5,FALSE))</f>
        <v/>
      </c>
      <c r="AA976" t="str">
        <f>IF($AA$4="none","",VLOOKUP($V976,'S5. Diversion'!$B$10:$AC$1450,'S9. Lookup Data'!$I$9+5,FALSE))</f>
        <v/>
      </c>
      <c r="AB976" t="str">
        <f>IF($AB$4="none","",VLOOKUP($V976,'S5. Diversion'!$B$10:$AC$1450,'S9. Lookup Data'!$I$10+5,FALSE))</f>
        <v/>
      </c>
    </row>
    <row r="977" spans="21:28">
      <c r="U977" s="84">
        <f t="shared" si="30"/>
        <v>1981</v>
      </c>
      <c r="V977" s="134">
        <f t="shared" si="31"/>
        <v>29617</v>
      </c>
      <c r="W977" s="94">
        <v>29617</v>
      </c>
      <c r="X977" t="str">
        <f>IF($X$4="none","",VLOOKUP($V977,'S5. Diversion'!$B$10:$AC$1450,'S9. Lookup Data'!$I$6+5,FALSE))</f>
        <v/>
      </c>
      <c r="Y977" t="str">
        <f>IF($Y$4="none","",VLOOKUP($V977,'S5. Diversion'!$B$10:$AC$1450,'S9. Lookup Data'!$I$7+5,FALSE))</f>
        <v/>
      </c>
      <c r="Z977" t="str">
        <f>IF($Z$4="none","",VLOOKUP($V977,'S5. Diversion'!$B$10:$AC$1450,'S9. Lookup Data'!$I$8+5,FALSE))</f>
        <v/>
      </c>
      <c r="AA977" t="str">
        <f>IF($AA$4="none","",VLOOKUP($V977,'S5. Diversion'!$B$10:$AC$1450,'S9. Lookup Data'!$I$9+5,FALSE))</f>
        <v/>
      </c>
      <c r="AB977" t="str">
        <f>IF($AB$4="none","",VLOOKUP($V977,'S5. Diversion'!$B$10:$AC$1450,'S9. Lookup Data'!$I$10+5,FALSE))</f>
        <v/>
      </c>
    </row>
    <row r="978" spans="21:28">
      <c r="U978" s="84">
        <f t="shared" si="30"/>
        <v>1981</v>
      </c>
      <c r="V978" s="134">
        <f t="shared" si="31"/>
        <v>29645</v>
      </c>
      <c r="W978" s="94">
        <v>29645</v>
      </c>
      <c r="X978" t="str">
        <f>IF($X$4="none","",VLOOKUP($V978,'S5. Diversion'!$B$10:$AC$1450,'S9. Lookup Data'!$I$6+5,FALSE))</f>
        <v/>
      </c>
      <c r="Y978" t="str">
        <f>IF($Y$4="none","",VLOOKUP($V978,'S5. Diversion'!$B$10:$AC$1450,'S9. Lookup Data'!$I$7+5,FALSE))</f>
        <v/>
      </c>
      <c r="Z978" t="str">
        <f>IF($Z$4="none","",VLOOKUP($V978,'S5. Diversion'!$B$10:$AC$1450,'S9. Lookup Data'!$I$8+5,FALSE))</f>
        <v/>
      </c>
      <c r="AA978" t="str">
        <f>IF($AA$4="none","",VLOOKUP($V978,'S5. Diversion'!$B$10:$AC$1450,'S9. Lookup Data'!$I$9+5,FALSE))</f>
        <v/>
      </c>
      <c r="AB978" t="str">
        <f>IF($AB$4="none","",VLOOKUP($V978,'S5. Diversion'!$B$10:$AC$1450,'S9. Lookup Data'!$I$10+5,FALSE))</f>
        <v/>
      </c>
    </row>
    <row r="979" spans="21:28">
      <c r="U979" s="84">
        <f t="shared" si="30"/>
        <v>1981</v>
      </c>
      <c r="V979" s="134">
        <f t="shared" si="31"/>
        <v>29676</v>
      </c>
      <c r="W979" s="94">
        <v>29676</v>
      </c>
      <c r="X979" t="str">
        <f>IF($X$4="none","",VLOOKUP($V979,'S5. Diversion'!$B$10:$AC$1450,'S9. Lookup Data'!$I$6+5,FALSE))</f>
        <v/>
      </c>
      <c r="Y979" t="str">
        <f>IF($Y$4="none","",VLOOKUP($V979,'S5. Diversion'!$B$10:$AC$1450,'S9. Lookup Data'!$I$7+5,FALSE))</f>
        <v/>
      </c>
      <c r="Z979" t="str">
        <f>IF($Z$4="none","",VLOOKUP($V979,'S5. Diversion'!$B$10:$AC$1450,'S9. Lookup Data'!$I$8+5,FALSE))</f>
        <v/>
      </c>
      <c r="AA979" t="str">
        <f>IF($AA$4="none","",VLOOKUP($V979,'S5. Diversion'!$B$10:$AC$1450,'S9. Lookup Data'!$I$9+5,FALSE))</f>
        <v/>
      </c>
      <c r="AB979" t="str">
        <f>IF($AB$4="none","",VLOOKUP($V979,'S5. Diversion'!$B$10:$AC$1450,'S9. Lookup Data'!$I$10+5,FALSE))</f>
        <v/>
      </c>
    </row>
    <row r="980" spans="21:28">
      <c r="U980" s="84">
        <f t="shared" si="30"/>
        <v>1981</v>
      </c>
      <c r="V980" s="134">
        <f t="shared" si="31"/>
        <v>29706</v>
      </c>
      <c r="W980" s="94">
        <v>29706</v>
      </c>
      <c r="X980" t="str">
        <f>IF($X$4="none","",VLOOKUP($V980,'S5. Diversion'!$B$10:$AC$1450,'S9. Lookup Data'!$I$6+5,FALSE))</f>
        <v/>
      </c>
      <c r="Y980" t="str">
        <f>IF($Y$4="none","",VLOOKUP($V980,'S5. Diversion'!$B$10:$AC$1450,'S9. Lookup Data'!$I$7+5,FALSE))</f>
        <v/>
      </c>
      <c r="Z980" t="str">
        <f>IF($Z$4="none","",VLOOKUP($V980,'S5. Diversion'!$B$10:$AC$1450,'S9. Lookup Data'!$I$8+5,FALSE))</f>
        <v/>
      </c>
      <c r="AA980" t="str">
        <f>IF($AA$4="none","",VLOOKUP($V980,'S5. Diversion'!$B$10:$AC$1450,'S9. Lookup Data'!$I$9+5,FALSE))</f>
        <v/>
      </c>
      <c r="AB980" t="str">
        <f>IF($AB$4="none","",VLOOKUP($V980,'S5. Diversion'!$B$10:$AC$1450,'S9. Lookup Data'!$I$10+5,FALSE))</f>
        <v/>
      </c>
    </row>
    <row r="981" spans="21:28">
      <c r="U981" s="84">
        <f t="shared" si="30"/>
        <v>1981</v>
      </c>
      <c r="V981" s="134">
        <f t="shared" si="31"/>
        <v>29737</v>
      </c>
      <c r="W981" s="94">
        <v>29737</v>
      </c>
      <c r="X981" t="str">
        <f>IF($X$4="none","",VLOOKUP($V981,'S5. Diversion'!$B$10:$AC$1450,'S9. Lookup Data'!$I$6+5,FALSE))</f>
        <v/>
      </c>
      <c r="Y981" t="str">
        <f>IF($Y$4="none","",VLOOKUP($V981,'S5. Diversion'!$B$10:$AC$1450,'S9. Lookup Data'!$I$7+5,FALSE))</f>
        <v/>
      </c>
      <c r="Z981" t="str">
        <f>IF($Z$4="none","",VLOOKUP($V981,'S5. Diversion'!$B$10:$AC$1450,'S9. Lookup Data'!$I$8+5,FALSE))</f>
        <v/>
      </c>
      <c r="AA981" t="str">
        <f>IF($AA$4="none","",VLOOKUP($V981,'S5. Diversion'!$B$10:$AC$1450,'S9. Lookup Data'!$I$9+5,FALSE))</f>
        <v/>
      </c>
      <c r="AB981" t="str">
        <f>IF($AB$4="none","",VLOOKUP($V981,'S5. Diversion'!$B$10:$AC$1450,'S9. Lookup Data'!$I$10+5,FALSE))</f>
        <v/>
      </c>
    </row>
    <row r="982" spans="21:28">
      <c r="U982" s="84">
        <f t="shared" si="30"/>
        <v>1981</v>
      </c>
      <c r="V982" s="134">
        <f t="shared" si="31"/>
        <v>29767</v>
      </c>
      <c r="W982" s="94">
        <v>29767</v>
      </c>
      <c r="X982" t="str">
        <f>IF($X$4="none","",VLOOKUP($V982,'S5. Diversion'!$B$10:$AC$1450,'S9. Lookup Data'!$I$6+5,FALSE))</f>
        <v/>
      </c>
      <c r="Y982" t="str">
        <f>IF($Y$4="none","",VLOOKUP($V982,'S5. Diversion'!$B$10:$AC$1450,'S9. Lookup Data'!$I$7+5,FALSE))</f>
        <v/>
      </c>
      <c r="Z982" t="str">
        <f>IF($Z$4="none","",VLOOKUP($V982,'S5. Diversion'!$B$10:$AC$1450,'S9. Lookup Data'!$I$8+5,FALSE))</f>
        <v/>
      </c>
      <c r="AA982" t="str">
        <f>IF($AA$4="none","",VLOOKUP($V982,'S5. Diversion'!$B$10:$AC$1450,'S9. Lookup Data'!$I$9+5,FALSE))</f>
        <v/>
      </c>
      <c r="AB982" t="str">
        <f>IF($AB$4="none","",VLOOKUP($V982,'S5. Diversion'!$B$10:$AC$1450,'S9. Lookup Data'!$I$10+5,FALSE))</f>
        <v/>
      </c>
    </row>
    <row r="983" spans="21:28">
      <c r="U983" s="84">
        <f t="shared" si="30"/>
        <v>1981</v>
      </c>
      <c r="V983" s="134">
        <f t="shared" si="31"/>
        <v>29798</v>
      </c>
      <c r="W983" s="94">
        <v>29798</v>
      </c>
      <c r="X983" t="str">
        <f>IF($X$4="none","",VLOOKUP($V983,'S5. Diversion'!$B$10:$AC$1450,'S9. Lookup Data'!$I$6+5,FALSE))</f>
        <v/>
      </c>
      <c r="Y983" t="str">
        <f>IF($Y$4="none","",VLOOKUP($V983,'S5. Diversion'!$B$10:$AC$1450,'S9. Lookup Data'!$I$7+5,FALSE))</f>
        <v/>
      </c>
      <c r="Z983" t="str">
        <f>IF($Z$4="none","",VLOOKUP($V983,'S5. Diversion'!$B$10:$AC$1450,'S9. Lookup Data'!$I$8+5,FALSE))</f>
        <v/>
      </c>
      <c r="AA983" t="str">
        <f>IF($AA$4="none","",VLOOKUP($V983,'S5. Diversion'!$B$10:$AC$1450,'S9. Lookup Data'!$I$9+5,FALSE))</f>
        <v/>
      </c>
      <c r="AB983" t="str">
        <f>IF($AB$4="none","",VLOOKUP($V983,'S5. Diversion'!$B$10:$AC$1450,'S9. Lookup Data'!$I$10+5,FALSE))</f>
        <v/>
      </c>
    </row>
    <row r="984" spans="21:28">
      <c r="U984" s="84">
        <f t="shared" si="30"/>
        <v>1981</v>
      </c>
      <c r="V984" s="134">
        <f t="shared" si="31"/>
        <v>29829</v>
      </c>
      <c r="W984" s="94">
        <v>29829</v>
      </c>
      <c r="X984" t="str">
        <f>IF($X$4="none","",VLOOKUP($V984,'S5. Diversion'!$B$10:$AC$1450,'S9. Lookup Data'!$I$6+5,FALSE))</f>
        <v/>
      </c>
      <c r="Y984" t="str">
        <f>IF($Y$4="none","",VLOOKUP($V984,'S5. Diversion'!$B$10:$AC$1450,'S9. Lookup Data'!$I$7+5,FALSE))</f>
        <v/>
      </c>
      <c r="Z984" t="str">
        <f>IF($Z$4="none","",VLOOKUP($V984,'S5. Diversion'!$B$10:$AC$1450,'S9. Lookup Data'!$I$8+5,FALSE))</f>
        <v/>
      </c>
      <c r="AA984" t="str">
        <f>IF($AA$4="none","",VLOOKUP($V984,'S5. Diversion'!$B$10:$AC$1450,'S9. Lookup Data'!$I$9+5,FALSE))</f>
        <v/>
      </c>
      <c r="AB984" t="str">
        <f>IF($AB$4="none","",VLOOKUP($V984,'S5. Diversion'!$B$10:$AC$1450,'S9. Lookup Data'!$I$10+5,FALSE))</f>
        <v/>
      </c>
    </row>
    <row r="985" spans="21:28">
      <c r="U985" s="84">
        <f t="shared" si="30"/>
        <v>1981</v>
      </c>
      <c r="V985" s="134">
        <f t="shared" si="31"/>
        <v>29859</v>
      </c>
      <c r="W985" s="94">
        <v>29859</v>
      </c>
      <c r="X985" t="str">
        <f>IF($X$4="none","",VLOOKUP($V985,'S5. Diversion'!$B$10:$AC$1450,'S9. Lookup Data'!$I$6+5,FALSE))</f>
        <v/>
      </c>
      <c r="Y985" t="str">
        <f>IF($Y$4="none","",VLOOKUP($V985,'S5. Diversion'!$B$10:$AC$1450,'S9. Lookup Data'!$I$7+5,FALSE))</f>
        <v/>
      </c>
      <c r="Z985" t="str">
        <f>IF($Z$4="none","",VLOOKUP($V985,'S5. Diversion'!$B$10:$AC$1450,'S9. Lookup Data'!$I$8+5,FALSE))</f>
        <v/>
      </c>
      <c r="AA985" t="str">
        <f>IF($AA$4="none","",VLOOKUP($V985,'S5. Diversion'!$B$10:$AC$1450,'S9. Lookup Data'!$I$9+5,FALSE))</f>
        <v/>
      </c>
      <c r="AB985" t="str">
        <f>IF($AB$4="none","",VLOOKUP($V985,'S5. Diversion'!$B$10:$AC$1450,'S9. Lookup Data'!$I$10+5,FALSE))</f>
        <v/>
      </c>
    </row>
    <row r="986" spans="21:28">
      <c r="U986" s="84">
        <f t="shared" si="30"/>
        <v>1981</v>
      </c>
      <c r="V986" s="134">
        <f t="shared" si="31"/>
        <v>29890</v>
      </c>
      <c r="W986" s="94">
        <v>29890</v>
      </c>
      <c r="X986" t="str">
        <f>IF($X$4="none","",VLOOKUP($V986,'S5. Diversion'!$B$10:$AC$1450,'S9. Lookup Data'!$I$6+5,FALSE))</f>
        <v/>
      </c>
      <c r="Y986" t="str">
        <f>IF($Y$4="none","",VLOOKUP($V986,'S5. Diversion'!$B$10:$AC$1450,'S9. Lookup Data'!$I$7+5,FALSE))</f>
        <v/>
      </c>
      <c r="Z986" t="str">
        <f>IF($Z$4="none","",VLOOKUP($V986,'S5. Diversion'!$B$10:$AC$1450,'S9. Lookup Data'!$I$8+5,FALSE))</f>
        <v/>
      </c>
      <c r="AA986" t="str">
        <f>IF($AA$4="none","",VLOOKUP($V986,'S5. Diversion'!$B$10:$AC$1450,'S9. Lookup Data'!$I$9+5,FALSE))</f>
        <v/>
      </c>
      <c r="AB986" t="str">
        <f>IF($AB$4="none","",VLOOKUP($V986,'S5. Diversion'!$B$10:$AC$1450,'S9. Lookup Data'!$I$10+5,FALSE))</f>
        <v/>
      </c>
    </row>
    <row r="987" spans="21:28">
      <c r="U987" s="84">
        <f t="shared" si="30"/>
        <v>1981</v>
      </c>
      <c r="V987" s="134">
        <f t="shared" si="31"/>
        <v>29920</v>
      </c>
      <c r="W987" s="94">
        <v>29920</v>
      </c>
      <c r="X987" t="str">
        <f>IF($X$4="none","",VLOOKUP($V987,'S5. Diversion'!$B$10:$AC$1450,'S9. Lookup Data'!$I$6+5,FALSE))</f>
        <v/>
      </c>
      <c r="Y987" t="str">
        <f>IF($Y$4="none","",VLOOKUP($V987,'S5. Diversion'!$B$10:$AC$1450,'S9. Lookup Data'!$I$7+5,FALSE))</f>
        <v/>
      </c>
      <c r="Z987" t="str">
        <f>IF($Z$4="none","",VLOOKUP($V987,'S5. Diversion'!$B$10:$AC$1450,'S9. Lookup Data'!$I$8+5,FALSE))</f>
        <v/>
      </c>
      <c r="AA987" t="str">
        <f>IF($AA$4="none","",VLOOKUP($V987,'S5. Diversion'!$B$10:$AC$1450,'S9. Lookup Data'!$I$9+5,FALSE))</f>
        <v/>
      </c>
      <c r="AB987" t="str">
        <f>IF($AB$4="none","",VLOOKUP($V987,'S5. Diversion'!$B$10:$AC$1450,'S9. Lookup Data'!$I$10+5,FALSE))</f>
        <v/>
      </c>
    </row>
    <row r="988" spans="21:28">
      <c r="U988" s="84">
        <f t="shared" si="30"/>
        <v>1981</v>
      </c>
      <c r="V988" s="134">
        <f t="shared" si="31"/>
        <v>29951</v>
      </c>
      <c r="W988" s="94">
        <v>29951</v>
      </c>
      <c r="X988" t="str">
        <f>IF($X$4="none","",VLOOKUP($V988,'S5. Diversion'!$B$10:$AC$1450,'S9. Lookup Data'!$I$6+5,FALSE))</f>
        <v/>
      </c>
      <c r="Y988" t="str">
        <f>IF($Y$4="none","",VLOOKUP($V988,'S5. Diversion'!$B$10:$AC$1450,'S9. Lookup Data'!$I$7+5,FALSE))</f>
        <v/>
      </c>
      <c r="Z988" t="str">
        <f>IF($Z$4="none","",VLOOKUP($V988,'S5. Diversion'!$B$10:$AC$1450,'S9. Lookup Data'!$I$8+5,FALSE))</f>
        <v/>
      </c>
      <c r="AA988" t="str">
        <f>IF($AA$4="none","",VLOOKUP($V988,'S5. Diversion'!$B$10:$AC$1450,'S9. Lookup Data'!$I$9+5,FALSE))</f>
        <v/>
      </c>
      <c r="AB988" t="str">
        <f>IF($AB$4="none","",VLOOKUP($V988,'S5. Diversion'!$B$10:$AC$1450,'S9. Lookup Data'!$I$10+5,FALSE))</f>
        <v/>
      </c>
    </row>
    <row r="989" spans="21:28">
      <c r="U989" s="84">
        <f t="shared" si="30"/>
        <v>1982</v>
      </c>
      <c r="V989" s="134">
        <f t="shared" si="31"/>
        <v>29982</v>
      </c>
      <c r="W989" s="94">
        <v>29982</v>
      </c>
      <c r="X989" t="str">
        <f>IF($X$4="none","",VLOOKUP($V989,'S5. Diversion'!$B$10:$AC$1450,'S9. Lookup Data'!$I$6+5,FALSE))</f>
        <v/>
      </c>
      <c r="Y989" t="str">
        <f>IF($Y$4="none","",VLOOKUP($V989,'S5. Diversion'!$B$10:$AC$1450,'S9. Lookup Data'!$I$7+5,FALSE))</f>
        <v/>
      </c>
      <c r="Z989" t="str">
        <f>IF($Z$4="none","",VLOOKUP($V989,'S5. Diversion'!$B$10:$AC$1450,'S9. Lookup Data'!$I$8+5,FALSE))</f>
        <v/>
      </c>
      <c r="AA989" t="str">
        <f>IF($AA$4="none","",VLOOKUP($V989,'S5. Diversion'!$B$10:$AC$1450,'S9. Lookup Data'!$I$9+5,FALSE))</f>
        <v/>
      </c>
      <c r="AB989" t="str">
        <f>IF($AB$4="none","",VLOOKUP($V989,'S5. Diversion'!$B$10:$AC$1450,'S9. Lookup Data'!$I$10+5,FALSE))</f>
        <v/>
      </c>
    </row>
    <row r="990" spans="21:28">
      <c r="U990" s="84">
        <f t="shared" si="30"/>
        <v>1982</v>
      </c>
      <c r="V990" s="134">
        <f t="shared" si="31"/>
        <v>30010</v>
      </c>
      <c r="W990" s="94">
        <v>30010</v>
      </c>
      <c r="X990" t="str">
        <f>IF($X$4="none","",VLOOKUP($V990,'S5. Diversion'!$B$10:$AC$1450,'S9. Lookup Data'!$I$6+5,FALSE))</f>
        <v/>
      </c>
      <c r="Y990" t="str">
        <f>IF($Y$4="none","",VLOOKUP($V990,'S5. Diversion'!$B$10:$AC$1450,'S9. Lookup Data'!$I$7+5,FALSE))</f>
        <v/>
      </c>
      <c r="Z990" t="str">
        <f>IF($Z$4="none","",VLOOKUP($V990,'S5. Diversion'!$B$10:$AC$1450,'S9. Lookup Data'!$I$8+5,FALSE))</f>
        <v/>
      </c>
      <c r="AA990" t="str">
        <f>IF($AA$4="none","",VLOOKUP($V990,'S5. Diversion'!$B$10:$AC$1450,'S9. Lookup Data'!$I$9+5,FALSE))</f>
        <v/>
      </c>
      <c r="AB990" t="str">
        <f>IF($AB$4="none","",VLOOKUP($V990,'S5. Diversion'!$B$10:$AC$1450,'S9. Lookup Data'!$I$10+5,FALSE))</f>
        <v/>
      </c>
    </row>
    <row r="991" spans="21:28">
      <c r="U991" s="84">
        <f t="shared" si="30"/>
        <v>1982</v>
      </c>
      <c r="V991" s="134">
        <f t="shared" si="31"/>
        <v>30041</v>
      </c>
      <c r="W991" s="94">
        <v>30041</v>
      </c>
      <c r="X991" t="str">
        <f>IF($X$4="none","",VLOOKUP($V991,'S5. Diversion'!$B$10:$AC$1450,'S9. Lookup Data'!$I$6+5,FALSE))</f>
        <v/>
      </c>
      <c r="Y991" t="str">
        <f>IF($Y$4="none","",VLOOKUP($V991,'S5. Diversion'!$B$10:$AC$1450,'S9. Lookup Data'!$I$7+5,FALSE))</f>
        <v/>
      </c>
      <c r="Z991" t="str">
        <f>IF($Z$4="none","",VLOOKUP($V991,'S5. Diversion'!$B$10:$AC$1450,'S9. Lookup Data'!$I$8+5,FALSE))</f>
        <v/>
      </c>
      <c r="AA991" t="str">
        <f>IF($AA$4="none","",VLOOKUP($V991,'S5. Diversion'!$B$10:$AC$1450,'S9. Lookup Data'!$I$9+5,FALSE))</f>
        <v/>
      </c>
      <c r="AB991" t="str">
        <f>IF($AB$4="none","",VLOOKUP($V991,'S5. Diversion'!$B$10:$AC$1450,'S9. Lookup Data'!$I$10+5,FALSE))</f>
        <v/>
      </c>
    </row>
    <row r="992" spans="21:28">
      <c r="U992" s="84">
        <f t="shared" si="30"/>
        <v>1982</v>
      </c>
      <c r="V992" s="134">
        <f t="shared" si="31"/>
        <v>30071</v>
      </c>
      <c r="W992" s="94">
        <v>30071</v>
      </c>
      <c r="X992" t="str">
        <f>IF($X$4="none","",VLOOKUP($V992,'S5. Diversion'!$B$10:$AC$1450,'S9. Lookup Data'!$I$6+5,FALSE))</f>
        <v/>
      </c>
      <c r="Y992" t="str">
        <f>IF($Y$4="none","",VLOOKUP($V992,'S5. Diversion'!$B$10:$AC$1450,'S9. Lookup Data'!$I$7+5,FALSE))</f>
        <v/>
      </c>
      <c r="Z992" t="str">
        <f>IF($Z$4="none","",VLOOKUP($V992,'S5. Diversion'!$B$10:$AC$1450,'S9. Lookup Data'!$I$8+5,FALSE))</f>
        <v/>
      </c>
      <c r="AA992" t="str">
        <f>IF($AA$4="none","",VLOOKUP($V992,'S5. Diversion'!$B$10:$AC$1450,'S9. Lookup Data'!$I$9+5,FALSE))</f>
        <v/>
      </c>
      <c r="AB992" t="str">
        <f>IF($AB$4="none","",VLOOKUP($V992,'S5. Diversion'!$B$10:$AC$1450,'S9. Lookup Data'!$I$10+5,FALSE))</f>
        <v/>
      </c>
    </row>
    <row r="993" spans="21:28">
      <c r="U993" s="84">
        <f t="shared" si="30"/>
        <v>1982</v>
      </c>
      <c r="V993" s="134">
        <f t="shared" si="31"/>
        <v>30102</v>
      </c>
      <c r="W993" s="94">
        <v>30102</v>
      </c>
      <c r="X993" t="str">
        <f>IF($X$4="none","",VLOOKUP($V993,'S5. Diversion'!$B$10:$AC$1450,'S9. Lookup Data'!$I$6+5,FALSE))</f>
        <v/>
      </c>
      <c r="Y993" t="str">
        <f>IF($Y$4="none","",VLOOKUP($V993,'S5. Diversion'!$B$10:$AC$1450,'S9. Lookup Data'!$I$7+5,FALSE))</f>
        <v/>
      </c>
      <c r="Z993" t="str">
        <f>IF($Z$4="none","",VLOOKUP($V993,'S5. Diversion'!$B$10:$AC$1450,'S9. Lookup Data'!$I$8+5,FALSE))</f>
        <v/>
      </c>
      <c r="AA993" t="str">
        <f>IF($AA$4="none","",VLOOKUP($V993,'S5. Diversion'!$B$10:$AC$1450,'S9. Lookup Data'!$I$9+5,FALSE))</f>
        <v/>
      </c>
      <c r="AB993" t="str">
        <f>IF($AB$4="none","",VLOOKUP($V993,'S5. Diversion'!$B$10:$AC$1450,'S9. Lookup Data'!$I$10+5,FALSE))</f>
        <v/>
      </c>
    </row>
    <row r="994" spans="21:28">
      <c r="U994" s="84">
        <f t="shared" si="30"/>
        <v>1982</v>
      </c>
      <c r="V994" s="134">
        <f t="shared" si="31"/>
        <v>30132</v>
      </c>
      <c r="W994" s="94">
        <v>30132</v>
      </c>
      <c r="X994" t="str">
        <f>IF($X$4="none","",VLOOKUP($V994,'S5. Diversion'!$B$10:$AC$1450,'S9. Lookup Data'!$I$6+5,FALSE))</f>
        <v/>
      </c>
      <c r="Y994" t="str">
        <f>IF($Y$4="none","",VLOOKUP($V994,'S5. Diversion'!$B$10:$AC$1450,'S9. Lookup Data'!$I$7+5,FALSE))</f>
        <v/>
      </c>
      <c r="Z994" t="str">
        <f>IF($Z$4="none","",VLOOKUP($V994,'S5. Diversion'!$B$10:$AC$1450,'S9. Lookup Data'!$I$8+5,FALSE))</f>
        <v/>
      </c>
      <c r="AA994" t="str">
        <f>IF($AA$4="none","",VLOOKUP($V994,'S5. Diversion'!$B$10:$AC$1450,'S9. Lookup Data'!$I$9+5,FALSE))</f>
        <v/>
      </c>
      <c r="AB994" t="str">
        <f>IF($AB$4="none","",VLOOKUP($V994,'S5. Diversion'!$B$10:$AC$1450,'S9. Lookup Data'!$I$10+5,FALSE))</f>
        <v/>
      </c>
    </row>
    <row r="995" spans="21:28">
      <c r="U995" s="84">
        <f t="shared" si="30"/>
        <v>1982</v>
      </c>
      <c r="V995" s="134">
        <f t="shared" si="31"/>
        <v>30163</v>
      </c>
      <c r="W995" s="94">
        <v>30163</v>
      </c>
      <c r="X995" t="str">
        <f>IF($X$4="none","",VLOOKUP($V995,'S5. Diversion'!$B$10:$AC$1450,'S9. Lookup Data'!$I$6+5,FALSE))</f>
        <v/>
      </c>
      <c r="Y995" t="str">
        <f>IF($Y$4="none","",VLOOKUP($V995,'S5. Diversion'!$B$10:$AC$1450,'S9. Lookup Data'!$I$7+5,FALSE))</f>
        <v/>
      </c>
      <c r="Z995" t="str">
        <f>IF($Z$4="none","",VLOOKUP($V995,'S5. Diversion'!$B$10:$AC$1450,'S9. Lookup Data'!$I$8+5,FALSE))</f>
        <v/>
      </c>
      <c r="AA995" t="str">
        <f>IF($AA$4="none","",VLOOKUP($V995,'S5. Diversion'!$B$10:$AC$1450,'S9. Lookup Data'!$I$9+5,FALSE))</f>
        <v/>
      </c>
      <c r="AB995" t="str">
        <f>IF($AB$4="none","",VLOOKUP($V995,'S5. Diversion'!$B$10:$AC$1450,'S9. Lookup Data'!$I$10+5,FALSE))</f>
        <v/>
      </c>
    </row>
    <row r="996" spans="21:28">
      <c r="U996" s="84">
        <f t="shared" si="30"/>
        <v>1982</v>
      </c>
      <c r="V996" s="134">
        <f t="shared" si="31"/>
        <v>30194</v>
      </c>
      <c r="W996" s="94">
        <v>30194</v>
      </c>
      <c r="X996" t="str">
        <f>IF($X$4="none","",VLOOKUP($V996,'S5. Diversion'!$B$10:$AC$1450,'S9. Lookup Data'!$I$6+5,FALSE))</f>
        <v/>
      </c>
      <c r="Y996" t="str">
        <f>IF($Y$4="none","",VLOOKUP($V996,'S5. Diversion'!$B$10:$AC$1450,'S9. Lookup Data'!$I$7+5,FALSE))</f>
        <v/>
      </c>
      <c r="Z996" t="str">
        <f>IF($Z$4="none","",VLOOKUP($V996,'S5. Diversion'!$B$10:$AC$1450,'S9. Lookup Data'!$I$8+5,FALSE))</f>
        <v/>
      </c>
      <c r="AA996" t="str">
        <f>IF($AA$4="none","",VLOOKUP($V996,'S5. Diversion'!$B$10:$AC$1450,'S9. Lookup Data'!$I$9+5,FALSE))</f>
        <v/>
      </c>
      <c r="AB996" t="str">
        <f>IF($AB$4="none","",VLOOKUP($V996,'S5. Diversion'!$B$10:$AC$1450,'S9. Lookup Data'!$I$10+5,FALSE))</f>
        <v/>
      </c>
    </row>
    <row r="997" spans="21:28">
      <c r="U997" s="84">
        <f t="shared" si="30"/>
        <v>1982</v>
      </c>
      <c r="V997" s="134">
        <f t="shared" si="31"/>
        <v>30224</v>
      </c>
      <c r="W997" s="94">
        <v>30224</v>
      </c>
      <c r="X997" t="str">
        <f>IF($X$4="none","",VLOOKUP($V997,'S5. Diversion'!$B$10:$AC$1450,'S9. Lookup Data'!$I$6+5,FALSE))</f>
        <v/>
      </c>
      <c r="Y997" t="str">
        <f>IF($Y$4="none","",VLOOKUP($V997,'S5. Diversion'!$B$10:$AC$1450,'S9. Lookup Data'!$I$7+5,FALSE))</f>
        <v/>
      </c>
      <c r="Z997" t="str">
        <f>IF($Z$4="none","",VLOOKUP($V997,'S5. Diversion'!$B$10:$AC$1450,'S9. Lookup Data'!$I$8+5,FALSE))</f>
        <v/>
      </c>
      <c r="AA997" t="str">
        <f>IF($AA$4="none","",VLOOKUP($V997,'S5. Diversion'!$B$10:$AC$1450,'S9. Lookup Data'!$I$9+5,FALSE))</f>
        <v/>
      </c>
      <c r="AB997" t="str">
        <f>IF($AB$4="none","",VLOOKUP($V997,'S5. Diversion'!$B$10:$AC$1450,'S9. Lookup Data'!$I$10+5,FALSE))</f>
        <v/>
      </c>
    </row>
    <row r="998" spans="21:28">
      <c r="U998" s="84">
        <f t="shared" si="30"/>
        <v>1982</v>
      </c>
      <c r="V998" s="134">
        <f t="shared" si="31"/>
        <v>30255</v>
      </c>
      <c r="W998" s="94">
        <v>30255</v>
      </c>
      <c r="X998" t="str">
        <f>IF($X$4="none","",VLOOKUP($V998,'S5. Diversion'!$B$10:$AC$1450,'S9. Lookup Data'!$I$6+5,FALSE))</f>
        <v/>
      </c>
      <c r="Y998" t="str">
        <f>IF($Y$4="none","",VLOOKUP($V998,'S5. Diversion'!$B$10:$AC$1450,'S9. Lookup Data'!$I$7+5,FALSE))</f>
        <v/>
      </c>
      <c r="Z998" t="str">
        <f>IF($Z$4="none","",VLOOKUP($V998,'S5. Diversion'!$B$10:$AC$1450,'S9. Lookup Data'!$I$8+5,FALSE))</f>
        <v/>
      </c>
      <c r="AA998" t="str">
        <f>IF($AA$4="none","",VLOOKUP($V998,'S5. Diversion'!$B$10:$AC$1450,'S9. Lookup Data'!$I$9+5,FALSE))</f>
        <v/>
      </c>
      <c r="AB998" t="str">
        <f>IF($AB$4="none","",VLOOKUP($V998,'S5. Diversion'!$B$10:$AC$1450,'S9. Lookup Data'!$I$10+5,FALSE))</f>
        <v/>
      </c>
    </row>
    <row r="999" spans="21:28">
      <c r="U999" s="84">
        <f t="shared" si="30"/>
        <v>1982</v>
      </c>
      <c r="V999" s="134">
        <f t="shared" si="31"/>
        <v>30285</v>
      </c>
      <c r="W999" s="94">
        <v>30285</v>
      </c>
      <c r="X999" t="str">
        <f>IF($X$4="none","",VLOOKUP($V999,'S5. Diversion'!$B$10:$AC$1450,'S9. Lookup Data'!$I$6+5,FALSE))</f>
        <v/>
      </c>
      <c r="Y999" t="str">
        <f>IF($Y$4="none","",VLOOKUP($V999,'S5. Diversion'!$B$10:$AC$1450,'S9. Lookup Data'!$I$7+5,FALSE))</f>
        <v/>
      </c>
      <c r="Z999" t="str">
        <f>IF($Z$4="none","",VLOOKUP($V999,'S5. Diversion'!$B$10:$AC$1450,'S9. Lookup Data'!$I$8+5,FALSE))</f>
        <v/>
      </c>
      <c r="AA999" t="str">
        <f>IF($AA$4="none","",VLOOKUP($V999,'S5. Diversion'!$B$10:$AC$1450,'S9. Lookup Data'!$I$9+5,FALSE))</f>
        <v/>
      </c>
      <c r="AB999" t="str">
        <f>IF($AB$4="none","",VLOOKUP($V999,'S5. Diversion'!$B$10:$AC$1450,'S9. Lookup Data'!$I$10+5,FALSE))</f>
        <v/>
      </c>
    </row>
    <row r="1000" spans="21:28">
      <c r="U1000" s="84">
        <f t="shared" si="30"/>
        <v>1982</v>
      </c>
      <c r="V1000" s="134">
        <f t="shared" si="31"/>
        <v>30316</v>
      </c>
      <c r="W1000" s="94">
        <v>30316</v>
      </c>
      <c r="X1000" t="str">
        <f>IF($X$4="none","",VLOOKUP($V1000,'S5. Diversion'!$B$10:$AC$1450,'S9. Lookup Data'!$I$6+5,FALSE))</f>
        <v/>
      </c>
      <c r="Y1000" t="str">
        <f>IF($Y$4="none","",VLOOKUP($V1000,'S5. Diversion'!$B$10:$AC$1450,'S9. Lookup Data'!$I$7+5,FALSE))</f>
        <v/>
      </c>
      <c r="Z1000" t="str">
        <f>IF($Z$4="none","",VLOOKUP($V1000,'S5. Diversion'!$B$10:$AC$1450,'S9. Lookup Data'!$I$8+5,FALSE))</f>
        <v/>
      </c>
      <c r="AA1000" t="str">
        <f>IF($AA$4="none","",VLOOKUP($V1000,'S5. Diversion'!$B$10:$AC$1450,'S9. Lookup Data'!$I$9+5,FALSE))</f>
        <v/>
      </c>
      <c r="AB1000" t="str">
        <f>IF($AB$4="none","",VLOOKUP($V1000,'S5. Diversion'!$B$10:$AC$1450,'S9. Lookup Data'!$I$10+5,FALSE))</f>
        <v/>
      </c>
    </row>
    <row r="1001" spans="21:28">
      <c r="U1001" s="84">
        <f t="shared" si="30"/>
        <v>1983</v>
      </c>
      <c r="V1001" s="134">
        <f t="shared" si="31"/>
        <v>30347</v>
      </c>
      <c r="W1001" s="94">
        <v>30347</v>
      </c>
      <c r="X1001" t="str">
        <f>IF($X$4="none","",VLOOKUP($V1001,'S5. Diversion'!$B$10:$AC$1450,'S9. Lookup Data'!$I$6+5,FALSE))</f>
        <v/>
      </c>
      <c r="Y1001" t="str">
        <f>IF($Y$4="none","",VLOOKUP($V1001,'S5. Diversion'!$B$10:$AC$1450,'S9. Lookup Data'!$I$7+5,FALSE))</f>
        <v/>
      </c>
      <c r="Z1001" t="str">
        <f>IF($Z$4="none","",VLOOKUP($V1001,'S5. Diversion'!$B$10:$AC$1450,'S9. Lookup Data'!$I$8+5,FALSE))</f>
        <v/>
      </c>
      <c r="AA1001" t="str">
        <f>IF($AA$4="none","",VLOOKUP($V1001,'S5. Diversion'!$B$10:$AC$1450,'S9. Lookup Data'!$I$9+5,FALSE))</f>
        <v/>
      </c>
      <c r="AB1001" t="str">
        <f>IF($AB$4="none","",VLOOKUP($V1001,'S5. Diversion'!$B$10:$AC$1450,'S9. Lookup Data'!$I$10+5,FALSE))</f>
        <v/>
      </c>
    </row>
    <row r="1002" spans="21:28">
      <c r="U1002" s="84">
        <f t="shared" si="30"/>
        <v>1983</v>
      </c>
      <c r="V1002" s="134">
        <f t="shared" si="31"/>
        <v>30375</v>
      </c>
      <c r="W1002" s="94">
        <v>30375</v>
      </c>
      <c r="X1002" t="str">
        <f>IF($X$4="none","",VLOOKUP($V1002,'S5. Diversion'!$B$10:$AC$1450,'S9. Lookup Data'!$I$6+5,FALSE))</f>
        <v/>
      </c>
      <c r="Y1002" t="str">
        <f>IF($Y$4="none","",VLOOKUP($V1002,'S5. Diversion'!$B$10:$AC$1450,'S9. Lookup Data'!$I$7+5,FALSE))</f>
        <v/>
      </c>
      <c r="Z1002" t="str">
        <f>IF($Z$4="none","",VLOOKUP($V1002,'S5. Diversion'!$B$10:$AC$1450,'S9. Lookup Data'!$I$8+5,FALSE))</f>
        <v/>
      </c>
      <c r="AA1002" t="str">
        <f>IF($AA$4="none","",VLOOKUP($V1002,'S5. Diversion'!$B$10:$AC$1450,'S9. Lookup Data'!$I$9+5,FALSE))</f>
        <v/>
      </c>
      <c r="AB1002" t="str">
        <f>IF($AB$4="none","",VLOOKUP($V1002,'S5. Diversion'!$B$10:$AC$1450,'S9. Lookup Data'!$I$10+5,FALSE))</f>
        <v/>
      </c>
    </row>
    <row r="1003" spans="21:28">
      <c r="U1003" s="84">
        <f t="shared" si="30"/>
        <v>1983</v>
      </c>
      <c r="V1003" s="134">
        <f t="shared" si="31"/>
        <v>30406</v>
      </c>
      <c r="W1003" s="94">
        <v>30406</v>
      </c>
      <c r="X1003" t="str">
        <f>IF($X$4="none","",VLOOKUP($V1003,'S5. Diversion'!$B$10:$AC$1450,'S9. Lookup Data'!$I$6+5,FALSE))</f>
        <v/>
      </c>
      <c r="Y1003" t="str">
        <f>IF($Y$4="none","",VLOOKUP($V1003,'S5. Diversion'!$B$10:$AC$1450,'S9. Lookup Data'!$I$7+5,FALSE))</f>
        <v/>
      </c>
      <c r="Z1003" t="str">
        <f>IF($Z$4="none","",VLOOKUP($V1003,'S5. Diversion'!$B$10:$AC$1450,'S9. Lookup Data'!$I$8+5,FALSE))</f>
        <v/>
      </c>
      <c r="AA1003" t="str">
        <f>IF($AA$4="none","",VLOOKUP($V1003,'S5. Diversion'!$B$10:$AC$1450,'S9. Lookup Data'!$I$9+5,FALSE))</f>
        <v/>
      </c>
      <c r="AB1003" t="str">
        <f>IF($AB$4="none","",VLOOKUP($V1003,'S5. Diversion'!$B$10:$AC$1450,'S9. Lookup Data'!$I$10+5,FALSE))</f>
        <v/>
      </c>
    </row>
    <row r="1004" spans="21:28">
      <c r="U1004" s="84">
        <f t="shared" si="30"/>
        <v>1983</v>
      </c>
      <c r="V1004" s="134">
        <f t="shared" si="31"/>
        <v>30436</v>
      </c>
      <c r="W1004" s="94">
        <v>30436</v>
      </c>
      <c r="X1004" t="str">
        <f>IF($X$4="none","",VLOOKUP($V1004,'S5. Diversion'!$B$10:$AC$1450,'S9. Lookup Data'!$I$6+5,FALSE))</f>
        <v/>
      </c>
      <c r="Y1004" t="str">
        <f>IF($Y$4="none","",VLOOKUP($V1004,'S5. Diversion'!$B$10:$AC$1450,'S9. Lookup Data'!$I$7+5,FALSE))</f>
        <v/>
      </c>
      <c r="Z1004" t="str">
        <f>IF($Z$4="none","",VLOOKUP($V1004,'S5. Diversion'!$B$10:$AC$1450,'S9. Lookup Data'!$I$8+5,FALSE))</f>
        <v/>
      </c>
      <c r="AA1004" t="str">
        <f>IF($AA$4="none","",VLOOKUP($V1004,'S5. Diversion'!$B$10:$AC$1450,'S9. Lookup Data'!$I$9+5,FALSE))</f>
        <v/>
      </c>
      <c r="AB1004" t="str">
        <f>IF($AB$4="none","",VLOOKUP($V1004,'S5. Diversion'!$B$10:$AC$1450,'S9. Lookup Data'!$I$10+5,FALSE))</f>
        <v/>
      </c>
    </row>
    <row r="1005" spans="21:28">
      <c r="U1005" s="84">
        <f t="shared" si="30"/>
        <v>1983</v>
      </c>
      <c r="V1005" s="134">
        <f t="shared" si="31"/>
        <v>30467</v>
      </c>
      <c r="W1005" s="94">
        <v>30467</v>
      </c>
      <c r="X1005" t="str">
        <f>IF($X$4="none","",VLOOKUP($V1005,'S5. Diversion'!$B$10:$AC$1450,'S9. Lookup Data'!$I$6+5,FALSE))</f>
        <v/>
      </c>
      <c r="Y1005" t="str">
        <f>IF($Y$4="none","",VLOOKUP($V1005,'S5. Diversion'!$B$10:$AC$1450,'S9. Lookup Data'!$I$7+5,FALSE))</f>
        <v/>
      </c>
      <c r="Z1005" t="str">
        <f>IF($Z$4="none","",VLOOKUP($V1005,'S5. Diversion'!$B$10:$AC$1450,'S9. Lookup Data'!$I$8+5,FALSE))</f>
        <v/>
      </c>
      <c r="AA1005" t="str">
        <f>IF($AA$4="none","",VLOOKUP($V1005,'S5. Diversion'!$B$10:$AC$1450,'S9. Lookup Data'!$I$9+5,FALSE))</f>
        <v/>
      </c>
      <c r="AB1005" t="str">
        <f>IF($AB$4="none","",VLOOKUP($V1005,'S5. Diversion'!$B$10:$AC$1450,'S9. Lookup Data'!$I$10+5,FALSE))</f>
        <v/>
      </c>
    </row>
    <row r="1006" spans="21:28">
      <c r="U1006" s="84">
        <f t="shared" si="30"/>
        <v>1983</v>
      </c>
      <c r="V1006" s="134">
        <f t="shared" si="31"/>
        <v>30497</v>
      </c>
      <c r="W1006" s="94">
        <v>30497</v>
      </c>
      <c r="X1006" t="str">
        <f>IF($X$4="none","",VLOOKUP($V1006,'S5. Diversion'!$B$10:$AC$1450,'S9. Lookup Data'!$I$6+5,FALSE))</f>
        <v/>
      </c>
      <c r="Y1006" t="str">
        <f>IF($Y$4="none","",VLOOKUP($V1006,'S5. Diversion'!$B$10:$AC$1450,'S9. Lookup Data'!$I$7+5,FALSE))</f>
        <v/>
      </c>
      <c r="Z1006" t="str">
        <f>IF($Z$4="none","",VLOOKUP($V1006,'S5. Diversion'!$B$10:$AC$1450,'S9. Lookup Data'!$I$8+5,FALSE))</f>
        <v/>
      </c>
      <c r="AA1006" t="str">
        <f>IF($AA$4="none","",VLOOKUP($V1006,'S5. Diversion'!$B$10:$AC$1450,'S9. Lookup Data'!$I$9+5,FALSE))</f>
        <v/>
      </c>
      <c r="AB1006" t="str">
        <f>IF($AB$4="none","",VLOOKUP($V1006,'S5. Diversion'!$B$10:$AC$1450,'S9. Lookup Data'!$I$10+5,FALSE))</f>
        <v/>
      </c>
    </row>
    <row r="1007" spans="21:28">
      <c r="U1007" s="84">
        <f t="shared" si="30"/>
        <v>1983</v>
      </c>
      <c r="V1007" s="134">
        <f t="shared" si="31"/>
        <v>30528</v>
      </c>
      <c r="W1007" s="94">
        <v>30528</v>
      </c>
      <c r="X1007" t="str">
        <f>IF($X$4="none","",VLOOKUP($V1007,'S5. Diversion'!$B$10:$AC$1450,'S9. Lookup Data'!$I$6+5,FALSE))</f>
        <v/>
      </c>
      <c r="Y1007" t="str">
        <f>IF($Y$4="none","",VLOOKUP($V1007,'S5. Diversion'!$B$10:$AC$1450,'S9. Lookup Data'!$I$7+5,FALSE))</f>
        <v/>
      </c>
      <c r="Z1007" t="str">
        <f>IF($Z$4="none","",VLOOKUP($V1007,'S5. Diversion'!$B$10:$AC$1450,'S9. Lookup Data'!$I$8+5,FALSE))</f>
        <v/>
      </c>
      <c r="AA1007" t="str">
        <f>IF($AA$4="none","",VLOOKUP($V1007,'S5. Diversion'!$B$10:$AC$1450,'S9. Lookup Data'!$I$9+5,FALSE))</f>
        <v/>
      </c>
      <c r="AB1007" t="str">
        <f>IF($AB$4="none","",VLOOKUP($V1007,'S5. Diversion'!$B$10:$AC$1450,'S9. Lookup Data'!$I$10+5,FALSE))</f>
        <v/>
      </c>
    </row>
    <row r="1008" spans="21:28">
      <c r="U1008" s="84">
        <f t="shared" si="30"/>
        <v>1983</v>
      </c>
      <c r="V1008" s="134">
        <f t="shared" si="31"/>
        <v>30559</v>
      </c>
      <c r="W1008" s="94">
        <v>30559</v>
      </c>
      <c r="X1008" t="str">
        <f>IF($X$4="none","",VLOOKUP($V1008,'S5. Diversion'!$B$10:$AC$1450,'S9. Lookup Data'!$I$6+5,FALSE))</f>
        <v/>
      </c>
      <c r="Y1008" t="str">
        <f>IF($Y$4="none","",VLOOKUP($V1008,'S5. Diversion'!$B$10:$AC$1450,'S9. Lookup Data'!$I$7+5,FALSE))</f>
        <v/>
      </c>
      <c r="Z1008" t="str">
        <f>IF($Z$4="none","",VLOOKUP($V1008,'S5. Diversion'!$B$10:$AC$1450,'S9. Lookup Data'!$I$8+5,FALSE))</f>
        <v/>
      </c>
      <c r="AA1008" t="str">
        <f>IF($AA$4="none","",VLOOKUP($V1008,'S5. Diversion'!$B$10:$AC$1450,'S9. Lookup Data'!$I$9+5,FALSE))</f>
        <v/>
      </c>
      <c r="AB1008" t="str">
        <f>IF($AB$4="none","",VLOOKUP($V1008,'S5. Diversion'!$B$10:$AC$1450,'S9. Lookup Data'!$I$10+5,FALSE))</f>
        <v/>
      </c>
    </row>
    <row r="1009" spans="21:28">
      <c r="U1009" s="84">
        <f t="shared" si="30"/>
        <v>1983</v>
      </c>
      <c r="V1009" s="134">
        <f t="shared" si="31"/>
        <v>30589</v>
      </c>
      <c r="W1009" s="94">
        <v>30589</v>
      </c>
      <c r="X1009" t="str">
        <f>IF($X$4="none","",VLOOKUP($V1009,'S5. Diversion'!$B$10:$AC$1450,'S9. Lookup Data'!$I$6+5,FALSE))</f>
        <v/>
      </c>
      <c r="Y1009" t="str">
        <f>IF($Y$4="none","",VLOOKUP($V1009,'S5. Diversion'!$B$10:$AC$1450,'S9. Lookup Data'!$I$7+5,FALSE))</f>
        <v/>
      </c>
      <c r="Z1009" t="str">
        <f>IF($Z$4="none","",VLOOKUP($V1009,'S5. Diversion'!$B$10:$AC$1450,'S9. Lookup Data'!$I$8+5,FALSE))</f>
        <v/>
      </c>
      <c r="AA1009" t="str">
        <f>IF($AA$4="none","",VLOOKUP($V1009,'S5. Diversion'!$B$10:$AC$1450,'S9. Lookup Data'!$I$9+5,FALSE))</f>
        <v/>
      </c>
      <c r="AB1009" t="str">
        <f>IF($AB$4="none","",VLOOKUP($V1009,'S5. Diversion'!$B$10:$AC$1450,'S9. Lookup Data'!$I$10+5,FALSE))</f>
        <v/>
      </c>
    </row>
    <row r="1010" spans="21:28">
      <c r="U1010" s="84">
        <f t="shared" si="30"/>
        <v>1983</v>
      </c>
      <c r="V1010" s="134">
        <f t="shared" si="31"/>
        <v>30620</v>
      </c>
      <c r="W1010" s="94">
        <v>30620</v>
      </c>
      <c r="X1010" t="str">
        <f>IF($X$4="none","",VLOOKUP($V1010,'S5. Diversion'!$B$10:$AC$1450,'S9. Lookup Data'!$I$6+5,FALSE))</f>
        <v/>
      </c>
      <c r="Y1010" t="str">
        <f>IF($Y$4="none","",VLOOKUP($V1010,'S5. Diversion'!$B$10:$AC$1450,'S9. Lookup Data'!$I$7+5,FALSE))</f>
        <v/>
      </c>
      <c r="Z1010" t="str">
        <f>IF($Z$4="none","",VLOOKUP($V1010,'S5. Diversion'!$B$10:$AC$1450,'S9. Lookup Data'!$I$8+5,FALSE))</f>
        <v/>
      </c>
      <c r="AA1010" t="str">
        <f>IF($AA$4="none","",VLOOKUP($V1010,'S5. Diversion'!$B$10:$AC$1450,'S9. Lookup Data'!$I$9+5,FALSE))</f>
        <v/>
      </c>
      <c r="AB1010" t="str">
        <f>IF($AB$4="none","",VLOOKUP($V1010,'S5. Diversion'!$B$10:$AC$1450,'S9. Lookup Data'!$I$10+5,FALSE))</f>
        <v/>
      </c>
    </row>
    <row r="1011" spans="21:28">
      <c r="U1011" s="84">
        <f t="shared" si="30"/>
        <v>1983</v>
      </c>
      <c r="V1011" s="134">
        <f t="shared" si="31"/>
        <v>30650</v>
      </c>
      <c r="W1011" s="94">
        <v>30650</v>
      </c>
      <c r="X1011" t="str">
        <f>IF($X$4="none","",VLOOKUP($V1011,'S5. Diversion'!$B$10:$AC$1450,'S9. Lookup Data'!$I$6+5,FALSE))</f>
        <v/>
      </c>
      <c r="Y1011" t="str">
        <f>IF($Y$4="none","",VLOOKUP($V1011,'S5. Diversion'!$B$10:$AC$1450,'S9. Lookup Data'!$I$7+5,FALSE))</f>
        <v/>
      </c>
      <c r="Z1011" t="str">
        <f>IF($Z$4="none","",VLOOKUP($V1011,'S5. Diversion'!$B$10:$AC$1450,'S9. Lookup Data'!$I$8+5,FALSE))</f>
        <v/>
      </c>
      <c r="AA1011" t="str">
        <f>IF($AA$4="none","",VLOOKUP($V1011,'S5. Diversion'!$B$10:$AC$1450,'S9. Lookup Data'!$I$9+5,FALSE))</f>
        <v/>
      </c>
      <c r="AB1011" t="str">
        <f>IF($AB$4="none","",VLOOKUP($V1011,'S5. Diversion'!$B$10:$AC$1450,'S9. Lookup Data'!$I$10+5,FALSE))</f>
        <v/>
      </c>
    </row>
    <row r="1012" spans="21:28">
      <c r="U1012" s="84">
        <f t="shared" si="30"/>
        <v>1983</v>
      </c>
      <c r="V1012" s="134">
        <f t="shared" si="31"/>
        <v>30681</v>
      </c>
      <c r="W1012" s="94">
        <v>30681</v>
      </c>
      <c r="X1012" t="str">
        <f>IF($X$4="none","",VLOOKUP($V1012,'S5. Diversion'!$B$10:$AC$1450,'S9. Lookup Data'!$I$6+5,FALSE))</f>
        <v/>
      </c>
      <c r="Y1012" t="str">
        <f>IF($Y$4="none","",VLOOKUP($V1012,'S5. Diversion'!$B$10:$AC$1450,'S9. Lookup Data'!$I$7+5,FALSE))</f>
        <v/>
      </c>
      <c r="Z1012" t="str">
        <f>IF($Z$4="none","",VLOOKUP($V1012,'S5. Diversion'!$B$10:$AC$1450,'S9. Lookup Data'!$I$8+5,FALSE))</f>
        <v/>
      </c>
      <c r="AA1012" t="str">
        <f>IF($AA$4="none","",VLOOKUP($V1012,'S5. Diversion'!$B$10:$AC$1450,'S9. Lookup Data'!$I$9+5,FALSE))</f>
        <v/>
      </c>
      <c r="AB1012" t="str">
        <f>IF($AB$4="none","",VLOOKUP($V1012,'S5. Diversion'!$B$10:$AC$1450,'S9. Lookup Data'!$I$10+5,FALSE))</f>
        <v/>
      </c>
    </row>
    <row r="1013" spans="21:28">
      <c r="U1013" s="84">
        <f t="shared" si="30"/>
        <v>1984</v>
      </c>
      <c r="V1013" s="134">
        <f t="shared" si="31"/>
        <v>30712</v>
      </c>
      <c r="W1013" s="94">
        <v>30712</v>
      </c>
      <c r="X1013" t="str">
        <f>IF($X$4="none","",VLOOKUP($V1013,'S5. Diversion'!$B$10:$AC$1450,'S9. Lookup Data'!$I$6+5,FALSE))</f>
        <v/>
      </c>
      <c r="Y1013" t="str">
        <f>IF($Y$4="none","",VLOOKUP($V1013,'S5. Diversion'!$B$10:$AC$1450,'S9. Lookup Data'!$I$7+5,FALSE))</f>
        <v/>
      </c>
      <c r="Z1013" t="str">
        <f>IF($Z$4="none","",VLOOKUP($V1013,'S5. Diversion'!$B$10:$AC$1450,'S9. Lookup Data'!$I$8+5,FALSE))</f>
        <v/>
      </c>
      <c r="AA1013" t="str">
        <f>IF($AA$4="none","",VLOOKUP($V1013,'S5. Diversion'!$B$10:$AC$1450,'S9. Lookup Data'!$I$9+5,FALSE))</f>
        <v/>
      </c>
      <c r="AB1013" t="str">
        <f>IF($AB$4="none","",VLOOKUP($V1013,'S5. Diversion'!$B$10:$AC$1450,'S9. Lookup Data'!$I$10+5,FALSE))</f>
        <v/>
      </c>
    </row>
    <row r="1014" spans="21:28">
      <c r="U1014" s="84">
        <f t="shared" si="30"/>
        <v>1984</v>
      </c>
      <c r="V1014" s="134">
        <f t="shared" si="31"/>
        <v>30741</v>
      </c>
      <c r="W1014" s="94">
        <v>30741</v>
      </c>
      <c r="X1014" t="str">
        <f>IF($X$4="none","",VLOOKUP($V1014,'S5. Diversion'!$B$10:$AC$1450,'S9. Lookup Data'!$I$6+5,FALSE))</f>
        <v/>
      </c>
      <c r="Y1014" t="str">
        <f>IF($Y$4="none","",VLOOKUP($V1014,'S5. Diversion'!$B$10:$AC$1450,'S9. Lookup Data'!$I$7+5,FALSE))</f>
        <v/>
      </c>
      <c r="Z1014" t="str">
        <f>IF($Z$4="none","",VLOOKUP($V1014,'S5. Diversion'!$B$10:$AC$1450,'S9. Lookup Data'!$I$8+5,FALSE))</f>
        <v/>
      </c>
      <c r="AA1014" t="str">
        <f>IF($AA$4="none","",VLOOKUP($V1014,'S5. Diversion'!$B$10:$AC$1450,'S9. Lookup Data'!$I$9+5,FALSE))</f>
        <v/>
      </c>
      <c r="AB1014" t="str">
        <f>IF($AB$4="none","",VLOOKUP($V1014,'S5. Diversion'!$B$10:$AC$1450,'S9. Lookup Data'!$I$10+5,FALSE))</f>
        <v/>
      </c>
    </row>
    <row r="1015" spans="21:28">
      <c r="U1015" s="84">
        <f t="shared" si="30"/>
        <v>1984</v>
      </c>
      <c r="V1015" s="134">
        <f t="shared" si="31"/>
        <v>30772</v>
      </c>
      <c r="W1015" s="94">
        <v>30772</v>
      </c>
      <c r="X1015" t="str">
        <f>IF($X$4="none","",VLOOKUP($V1015,'S5. Diversion'!$B$10:$AC$1450,'S9. Lookup Data'!$I$6+5,FALSE))</f>
        <v/>
      </c>
      <c r="Y1015" t="str">
        <f>IF($Y$4="none","",VLOOKUP($V1015,'S5. Diversion'!$B$10:$AC$1450,'S9. Lookup Data'!$I$7+5,FALSE))</f>
        <v/>
      </c>
      <c r="Z1015" t="str">
        <f>IF($Z$4="none","",VLOOKUP($V1015,'S5. Diversion'!$B$10:$AC$1450,'S9. Lookup Data'!$I$8+5,FALSE))</f>
        <v/>
      </c>
      <c r="AA1015" t="str">
        <f>IF($AA$4="none","",VLOOKUP($V1015,'S5. Diversion'!$B$10:$AC$1450,'S9. Lookup Data'!$I$9+5,FALSE))</f>
        <v/>
      </c>
      <c r="AB1015" t="str">
        <f>IF($AB$4="none","",VLOOKUP($V1015,'S5. Diversion'!$B$10:$AC$1450,'S9. Lookup Data'!$I$10+5,FALSE))</f>
        <v/>
      </c>
    </row>
    <row r="1016" spans="21:28">
      <c r="U1016" s="84">
        <f t="shared" si="30"/>
        <v>1984</v>
      </c>
      <c r="V1016" s="134">
        <f t="shared" si="31"/>
        <v>30802</v>
      </c>
      <c r="W1016" s="94">
        <v>30802</v>
      </c>
      <c r="X1016" t="str">
        <f>IF($X$4="none","",VLOOKUP($V1016,'S5. Diversion'!$B$10:$AC$1450,'S9. Lookup Data'!$I$6+5,FALSE))</f>
        <v/>
      </c>
      <c r="Y1016" t="str">
        <f>IF($Y$4="none","",VLOOKUP($V1016,'S5. Diversion'!$B$10:$AC$1450,'S9. Lookup Data'!$I$7+5,FALSE))</f>
        <v/>
      </c>
      <c r="Z1016" t="str">
        <f>IF($Z$4="none","",VLOOKUP($V1016,'S5. Diversion'!$B$10:$AC$1450,'S9. Lookup Data'!$I$8+5,FALSE))</f>
        <v/>
      </c>
      <c r="AA1016" t="str">
        <f>IF($AA$4="none","",VLOOKUP($V1016,'S5. Diversion'!$B$10:$AC$1450,'S9. Lookup Data'!$I$9+5,FALSE))</f>
        <v/>
      </c>
      <c r="AB1016" t="str">
        <f>IF($AB$4="none","",VLOOKUP($V1016,'S5. Diversion'!$B$10:$AC$1450,'S9. Lookup Data'!$I$10+5,FALSE))</f>
        <v/>
      </c>
    </row>
    <row r="1017" spans="21:28">
      <c r="U1017" s="84">
        <f t="shared" si="30"/>
        <v>1984</v>
      </c>
      <c r="V1017" s="134">
        <f t="shared" si="31"/>
        <v>30833</v>
      </c>
      <c r="W1017" s="94">
        <v>30833</v>
      </c>
      <c r="X1017" t="str">
        <f>IF($X$4="none","",VLOOKUP($V1017,'S5. Diversion'!$B$10:$AC$1450,'S9. Lookup Data'!$I$6+5,FALSE))</f>
        <v/>
      </c>
      <c r="Y1017" t="str">
        <f>IF($Y$4="none","",VLOOKUP($V1017,'S5. Diversion'!$B$10:$AC$1450,'S9. Lookup Data'!$I$7+5,FALSE))</f>
        <v/>
      </c>
      <c r="Z1017" t="str">
        <f>IF($Z$4="none","",VLOOKUP($V1017,'S5. Diversion'!$B$10:$AC$1450,'S9. Lookup Data'!$I$8+5,FALSE))</f>
        <v/>
      </c>
      <c r="AA1017" t="str">
        <f>IF($AA$4="none","",VLOOKUP($V1017,'S5. Diversion'!$B$10:$AC$1450,'S9. Lookup Data'!$I$9+5,FALSE))</f>
        <v/>
      </c>
      <c r="AB1017" t="str">
        <f>IF($AB$4="none","",VLOOKUP($V1017,'S5. Diversion'!$B$10:$AC$1450,'S9. Lookup Data'!$I$10+5,FALSE))</f>
        <v/>
      </c>
    </row>
    <row r="1018" spans="21:28">
      <c r="U1018" s="84">
        <f t="shared" si="30"/>
        <v>1984</v>
      </c>
      <c r="V1018" s="134">
        <f t="shared" si="31"/>
        <v>30863</v>
      </c>
      <c r="W1018" s="94">
        <v>30863</v>
      </c>
      <c r="X1018" t="str">
        <f>IF($X$4="none","",VLOOKUP($V1018,'S5. Diversion'!$B$10:$AC$1450,'S9. Lookup Data'!$I$6+5,FALSE))</f>
        <v/>
      </c>
      <c r="Y1018" t="str">
        <f>IF($Y$4="none","",VLOOKUP($V1018,'S5. Diversion'!$B$10:$AC$1450,'S9. Lookup Data'!$I$7+5,FALSE))</f>
        <v/>
      </c>
      <c r="Z1018" t="str">
        <f>IF($Z$4="none","",VLOOKUP($V1018,'S5. Diversion'!$B$10:$AC$1450,'S9. Lookup Data'!$I$8+5,FALSE))</f>
        <v/>
      </c>
      <c r="AA1018" t="str">
        <f>IF($AA$4="none","",VLOOKUP($V1018,'S5. Diversion'!$B$10:$AC$1450,'S9. Lookup Data'!$I$9+5,FALSE))</f>
        <v/>
      </c>
      <c r="AB1018" t="str">
        <f>IF($AB$4="none","",VLOOKUP($V1018,'S5. Diversion'!$B$10:$AC$1450,'S9. Lookup Data'!$I$10+5,FALSE))</f>
        <v/>
      </c>
    </row>
    <row r="1019" spans="21:28">
      <c r="U1019" s="84">
        <f t="shared" si="30"/>
        <v>1984</v>
      </c>
      <c r="V1019" s="134">
        <f t="shared" si="31"/>
        <v>30894</v>
      </c>
      <c r="W1019" s="94">
        <v>30894</v>
      </c>
      <c r="X1019" t="str">
        <f>IF($X$4="none","",VLOOKUP($V1019,'S5. Diversion'!$B$10:$AC$1450,'S9. Lookup Data'!$I$6+5,FALSE))</f>
        <v/>
      </c>
      <c r="Y1019" t="str">
        <f>IF($Y$4="none","",VLOOKUP($V1019,'S5. Diversion'!$B$10:$AC$1450,'S9. Lookup Data'!$I$7+5,FALSE))</f>
        <v/>
      </c>
      <c r="Z1019" t="str">
        <f>IF($Z$4="none","",VLOOKUP($V1019,'S5. Diversion'!$B$10:$AC$1450,'S9. Lookup Data'!$I$8+5,FALSE))</f>
        <v/>
      </c>
      <c r="AA1019" t="str">
        <f>IF($AA$4="none","",VLOOKUP($V1019,'S5. Diversion'!$B$10:$AC$1450,'S9. Lookup Data'!$I$9+5,FALSE))</f>
        <v/>
      </c>
      <c r="AB1019" t="str">
        <f>IF($AB$4="none","",VLOOKUP($V1019,'S5. Diversion'!$B$10:$AC$1450,'S9. Lookup Data'!$I$10+5,FALSE))</f>
        <v/>
      </c>
    </row>
    <row r="1020" spans="21:28">
      <c r="U1020" s="84">
        <f t="shared" si="30"/>
        <v>1984</v>
      </c>
      <c r="V1020" s="134">
        <f t="shared" si="31"/>
        <v>30925</v>
      </c>
      <c r="W1020" s="94">
        <v>30925</v>
      </c>
      <c r="X1020" t="str">
        <f>IF($X$4="none","",VLOOKUP($V1020,'S5. Diversion'!$B$10:$AC$1450,'S9. Lookup Data'!$I$6+5,FALSE))</f>
        <v/>
      </c>
      <c r="Y1020" t="str">
        <f>IF($Y$4="none","",VLOOKUP($V1020,'S5. Diversion'!$B$10:$AC$1450,'S9. Lookup Data'!$I$7+5,FALSE))</f>
        <v/>
      </c>
      <c r="Z1020" t="str">
        <f>IF($Z$4="none","",VLOOKUP($V1020,'S5. Diversion'!$B$10:$AC$1450,'S9. Lookup Data'!$I$8+5,FALSE))</f>
        <v/>
      </c>
      <c r="AA1020" t="str">
        <f>IF($AA$4="none","",VLOOKUP($V1020,'S5. Diversion'!$B$10:$AC$1450,'S9. Lookup Data'!$I$9+5,FALSE))</f>
        <v/>
      </c>
      <c r="AB1020" t="str">
        <f>IF($AB$4="none","",VLOOKUP($V1020,'S5. Diversion'!$B$10:$AC$1450,'S9. Lookup Data'!$I$10+5,FALSE))</f>
        <v/>
      </c>
    </row>
    <row r="1021" spans="21:28">
      <c r="U1021" s="84">
        <f t="shared" si="30"/>
        <v>1984</v>
      </c>
      <c r="V1021" s="134">
        <f t="shared" si="31"/>
        <v>30955</v>
      </c>
      <c r="W1021" s="94">
        <v>30955</v>
      </c>
      <c r="X1021" t="str">
        <f>IF($X$4="none","",VLOOKUP($V1021,'S5. Diversion'!$B$10:$AC$1450,'S9. Lookup Data'!$I$6+5,FALSE))</f>
        <v/>
      </c>
      <c r="Y1021" t="str">
        <f>IF($Y$4="none","",VLOOKUP($V1021,'S5. Diversion'!$B$10:$AC$1450,'S9. Lookup Data'!$I$7+5,FALSE))</f>
        <v/>
      </c>
      <c r="Z1021" t="str">
        <f>IF($Z$4="none","",VLOOKUP($V1021,'S5. Diversion'!$B$10:$AC$1450,'S9. Lookup Data'!$I$8+5,FALSE))</f>
        <v/>
      </c>
      <c r="AA1021" t="str">
        <f>IF($AA$4="none","",VLOOKUP($V1021,'S5. Diversion'!$B$10:$AC$1450,'S9. Lookup Data'!$I$9+5,FALSE))</f>
        <v/>
      </c>
      <c r="AB1021" t="str">
        <f>IF($AB$4="none","",VLOOKUP($V1021,'S5. Diversion'!$B$10:$AC$1450,'S9. Lookup Data'!$I$10+5,FALSE))</f>
        <v/>
      </c>
    </row>
    <row r="1022" spans="21:28">
      <c r="U1022" s="84">
        <f t="shared" si="30"/>
        <v>1984</v>
      </c>
      <c r="V1022" s="134">
        <f t="shared" si="31"/>
        <v>30986</v>
      </c>
      <c r="W1022" s="94">
        <v>30986</v>
      </c>
      <c r="X1022" t="str">
        <f>IF($X$4="none","",VLOOKUP($V1022,'S5. Diversion'!$B$10:$AC$1450,'S9. Lookup Data'!$I$6+5,FALSE))</f>
        <v/>
      </c>
      <c r="Y1022" t="str">
        <f>IF($Y$4="none","",VLOOKUP($V1022,'S5. Diversion'!$B$10:$AC$1450,'S9. Lookup Data'!$I$7+5,FALSE))</f>
        <v/>
      </c>
      <c r="Z1022" t="str">
        <f>IF($Z$4="none","",VLOOKUP($V1022,'S5. Diversion'!$B$10:$AC$1450,'S9. Lookup Data'!$I$8+5,FALSE))</f>
        <v/>
      </c>
      <c r="AA1022" t="str">
        <f>IF($AA$4="none","",VLOOKUP($V1022,'S5. Diversion'!$B$10:$AC$1450,'S9. Lookup Data'!$I$9+5,FALSE))</f>
        <v/>
      </c>
      <c r="AB1022" t="str">
        <f>IF($AB$4="none","",VLOOKUP($V1022,'S5. Diversion'!$B$10:$AC$1450,'S9. Lookup Data'!$I$10+5,FALSE))</f>
        <v/>
      </c>
    </row>
    <row r="1023" spans="21:28">
      <c r="U1023" s="84">
        <f t="shared" si="30"/>
        <v>1984</v>
      </c>
      <c r="V1023" s="134">
        <f t="shared" si="31"/>
        <v>31016</v>
      </c>
      <c r="W1023" s="94">
        <v>31016</v>
      </c>
      <c r="X1023" t="str">
        <f>IF($X$4="none","",VLOOKUP($V1023,'S5. Diversion'!$B$10:$AC$1450,'S9. Lookup Data'!$I$6+5,FALSE))</f>
        <v/>
      </c>
      <c r="Y1023" t="str">
        <f>IF($Y$4="none","",VLOOKUP($V1023,'S5. Diversion'!$B$10:$AC$1450,'S9. Lookup Data'!$I$7+5,FALSE))</f>
        <v/>
      </c>
      <c r="Z1023" t="str">
        <f>IF($Z$4="none","",VLOOKUP($V1023,'S5. Diversion'!$B$10:$AC$1450,'S9. Lookup Data'!$I$8+5,FALSE))</f>
        <v/>
      </c>
      <c r="AA1023" t="str">
        <f>IF($AA$4="none","",VLOOKUP($V1023,'S5. Diversion'!$B$10:$AC$1450,'S9. Lookup Data'!$I$9+5,FALSE))</f>
        <v/>
      </c>
      <c r="AB1023" t="str">
        <f>IF($AB$4="none","",VLOOKUP($V1023,'S5. Diversion'!$B$10:$AC$1450,'S9. Lookup Data'!$I$10+5,FALSE))</f>
        <v/>
      </c>
    </row>
    <row r="1024" spans="21:28">
      <c r="U1024" s="84">
        <f t="shared" si="30"/>
        <v>1984</v>
      </c>
      <c r="V1024" s="134">
        <f t="shared" si="31"/>
        <v>31047</v>
      </c>
      <c r="W1024" s="94">
        <v>31047</v>
      </c>
      <c r="X1024" t="str">
        <f>IF($X$4="none","",VLOOKUP($V1024,'S5. Diversion'!$B$10:$AC$1450,'S9. Lookup Data'!$I$6+5,FALSE))</f>
        <v/>
      </c>
      <c r="Y1024" t="str">
        <f>IF($Y$4="none","",VLOOKUP($V1024,'S5. Diversion'!$B$10:$AC$1450,'S9. Lookup Data'!$I$7+5,FALSE))</f>
        <v/>
      </c>
      <c r="Z1024" t="str">
        <f>IF($Z$4="none","",VLOOKUP($V1024,'S5. Diversion'!$B$10:$AC$1450,'S9. Lookup Data'!$I$8+5,FALSE))</f>
        <v/>
      </c>
      <c r="AA1024" t="str">
        <f>IF($AA$4="none","",VLOOKUP($V1024,'S5. Diversion'!$B$10:$AC$1450,'S9. Lookup Data'!$I$9+5,FALSE))</f>
        <v/>
      </c>
      <c r="AB1024" t="str">
        <f>IF($AB$4="none","",VLOOKUP($V1024,'S5. Diversion'!$B$10:$AC$1450,'S9. Lookup Data'!$I$10+5,FALSE))</f>
        <v/>
      </c>
    </row>
    <row r="1025" spans="21:28">
      <c r="U1025" s="84">
        <f t="shared" si="30"/>
        <v>1985</v>
      </c>
      <c r="V1025" s="134">
        <f t="shared" si="31"/>
        <v>31078</v>
      </c>
      <c r="W1025" s="94">
        <v>31078</v>
      </c>
      <c r="X1025" t="str">
        <f>IF($X$4="none","",VLOOKUP($V1025,'S5. Diversion'!$B$10:$AC$1450,'S9. Lookup Data'!$I$6+5,FALSE))</f>
        <v/>
      </c>
      <c r="Y1025" t="str">
        <f>IF($Y$4="none","",VLOOKUP($V1025,'S5. Diversion'!$B$10:$AC$1450,'S9. Lookup Data'!$I$7+5,FALSE))</f>
        <v/>
      </c>
      <c r="Z1025" t="str">
        <f>IF($Z$4="none","",VLOOKUP($V1025,'S5. Diversion'!$B$10:$AC$1450,'S9. Lookup Data'!$I$8+5,FALSE))</f>
        <v/>
      </c>
      <c r="AA1025" t="str">
        <f>IF($AA$4="none","",VLOOKUP($V1025,'S5. Diversion'!$B$10:$AC$1450,'S9. Lookup Data'!$I$9+5,FALSE))</f>
        <v/>
      </c>
      <c r="AB1025" t="str">
        <f>IF($AB$4="none","",VLOOKUP($V1025,'S5. Diversion'!$B$10:$AC$1450,'S9. Lookup Data'!$I$10+5,FALSE))</f>
        <v/>
      </c>
    </row>
    <row r="1026" spans="21:28">
      <c r="U1026" s="84">
        <f t="shared" si="30"/>
        <v>1985</v>
      </c>
      <c r="V1026" s="134">
        <f t="shared" si="31"/>
        <v>31106</v>
      </c>
      <c r="W1026" s="94">
        <v>31106</v>
      </c>
      <c r="X1026" t="str">
        <f>IF($X$4="none","",VLOOKUP($V1026,'S5. Diversion'!$B$10:$AC$1450,'S9. Lookup Data'!$I$6+5,FALSE))</f>
        <v/>
      </c>
      <c r="Y1026" t="str">
        <f>IF($Y$4="none","",VLOOKUP($V1026,'S5. Diversion'!$B$10:$AC$1450,'S9. Lookup Data'!$I$7+5,FALSE))</f>
        <v/>
      </c>
      <c r="Z1026" t="str">
        <f>IF($Z$4="none","",VLOOKUP($V1026,'S5. Diversion'!$B$10:$AC$1450,'S9. Lookup Data'!$I$8+5,FALSE))</f>
        <v/>
      </c>
      <c r="AA1026" t="str">
        <f>IF($AA$4="none","",VLOOKUP($V1026,'S5. Diversion'!$B$10:$AC$1450,'S9. Lookup Data'!$I$9+5,FALSE))</f>
        <v/>
      </c>
      <c r="AB1026" t="str">
        <f>IF($AB$4="none","",VLOOKUP($V1026,'S5. Diversion'!$B$10:$AC$1450,'S9. Lookup Data'!$I$10+5,FALSE))</f>
        <v/>
      </c>
    </row>
    <row r="1027" spans="21:28">
      <c r="U1027" s="84">
        <f t="shared" si="30"/>
        <v>1985</v>
      </c>
      <c r="V1027" s="134">
        <f t="shared" si="31"/>
        <v>31137</v>
      </c>
      <c r="W1027" s="94">
        <v>31137</v>
      </c>
      <c r="X1027" t="str">
        <f>IF($X$4="none","",VLOOKUP($V1027,'S5. Diversion'!$B$10:$AC$1450,'S9. Lookup Data'!$I$6+5,FALSE))</f>
        <v/>
      </c>
      <c r="Y1027" t="str">
        <f>IF($Y$4="none","",VLOOKUP($V1027,'S5. Diversion'!$B$10:$AC$1450,'S9. Lookup Data'!$I$7+5,FALSE))</f>
        <v/>
      </c>
      <c r="Z1027" t="str">
        <f>IF($Z$4="none","",VLOOKUP($V1027,'S5. Diversion'!$B$10:$AC$1450,'S9. Lookup Data'!$I$8+5,FALSE))</f>
        <v/>
      </c>
      <c r="AA1027" t="str">
        <f>IF($AA$4="none","",VLOOKUP($V1027,'S5. Diversion'!$B$10:$AC$1450,'S9. Lookup Data'!$I$9+5,FALSE))</f>
        <v/>
      </c>
      <c r="AB1027" t="str">
        <f>IF($AB$4="none","",VLOOKUP($V1027,'S5. Diversion'!$B$10:$AC$1450,'S9. Lookup Data'!$I$10+5,FALSE))</f>
        <v/>
      </c>
    </row>
    <row r="1028" spans="21:28">
      <c r="U1028" s="84">
        <f t="shared" si="30"/>
        <v>1985</v>
      </c>
      <c r="V1028" s="134">
        <f t="shared" si="31"/>
        <v>31167</v>
      </c>
      <c r="W1028" s="94">
        <v>31167</v>
      </c>
      <c r="X1028" t="str">
        <f>IF($X$4="none","",VLOOKUP($V1028,'S5. Diversion'!$B$10:$AC$1450,'S9. Lookup Data'!$I$6+5,FALSE))</f>
        <v/>
      </c>
      <c r="Y1028" t="str">
        <f>IF($Y$4="none","",VLOOKUP($V1028,'S5. Diversion'!$B$10:$AC$1450,'S9. Lookup Data'!$I$7+5,FALSE))</f>
        <v/>
      </c>
      <c r="Z1028" t="str">
        <f>IF($Z$4="none","",VLOOKUP($V1028,'S5. Diversion'!$B$10:$AC$1450,'S9. Lookup Data'!$I$8+5,FALSE))</f>
        <v/>
      </c>
      <c r="AA1028" t="str">
        <f>IF($AA$4="none","",VLOOKUP($V1028,'S5. Diversion'!$B$10:$AC$1450,'S9. Lookup Data'!$I$9+5,FALSE))</f>
        <v/>
      </c>
      <c r="AB1028" t="str">
        <f>IF($AB$4="none","",VLOOKUP($V1028,'S5. Diversion'!$B$10:$AC$1450,'S9. Lookup Data'!$I$10+5,FALSE))</f>
        <v/>
      </c>
    </row>
    <row r="1029" spans="21:28">
      <c r="U1029" s="84">
        <f t="shared" si="30"/>
        <v>1985</v>
      </c>
      <c r="V1029" s="134">
        <f t="shared" si="31"/>
        <v>31198</v>
      </c>
      <c r="W1029" s="94">
        <v>31198</v>
      </c>
      <c r="X1029" t="str">
        <f>IF($X$4="none","",VLOOKUP($V1029,'S5. Diversion'!$B$10:$AC$1450,'S9. Lookup Data'!$I$6+5,FALSE))</f>
        <v/>
      </c>
      <c r="Y1029" t="str">
        <f>IF($Y$4="none","",VLOOKUP($V1029,'S5. Diversion'!$B$10:$AC$1450,'S9. Lookup Data'!$I$7+5,FALSE))</f>
        <v/>
      </c>
      <c r="Z1029" t="str">
        <f>IF($Z$4="none","",VLOOKUP($V1029,'S5. Diversion'!$B$10:$AC$1450,'S9. Lookup Data'!$I$8+5,FALSE))</f>
        <v/>
      </c>
      <c r="AA1029" t="str">
        <f>IF($AA$4="none","",VLOOKUP($V1029,'S5. Diversion'!$B$10:$AC$1450,'S9. Lookup Data'!$I$9+5,FALSE))</f>
        <v/>
      </c>
      <c r="AB1029" t="str">
        <f>IF($AB$4="none","",VLOOKUP($V1029,'S5. Diversion'!$B$10:$AC$1450,'S9. Lookup Data'!$I$10+5,FALSE))</f>
        <v/>
      </c>
    </row>
    <row r="1030" spans="21:28">
      <c r="U1030" s="84">
        <f t="shared" ref="U1030:U1093" si="32">YEAR(W1030)</f>
        <v>1985</v>
      </c>
      <c r="V1030" s="134">
        <f t="shared" ref="V1030:V1093" si="33">W1030</f>
        <v>31228</v>
      </c>
      <c r="W1030" s="94">
        <v>31228</v>
      </c>
      <c r="X1030" t="str">
        <f>IF($X$4="none","",VLOOKUP($V1030,'S5. Diversion'!$B$10:$AC$1450,'S9. Lookup Data'!$I$6+5,FALSE))</f>
        <v/>
      </c>
      <c r="Y1030" t="str">
        <f>IF($Y$4="none","",VLOOKUP($V1030,'S5. Diversion'!$B$10:$AC$1450,'S9. Lookup Data'!$I$7+5,FALSE))</f>
        <v/>
      </c>
      <c r="Z1030" t="str">
        <f>IF($Z$4="none","",VLOOKUP($V1030,'S5. Diversion'!$B$10:$AC$1450,'S9. Lookup Data'!$I$8+5,FALSE))</f>
        <v/>
      </c>
      <c r="AA1030" t="str">
        <f>IF($AA$4="none","",VLOOKUP($V1030,'S5. Diversion'!$B$10:$AC$1450,'S9. Lookup Data'!$I$9+5,FALSE))</f>
        <v/>
      </c>
      <c r="AB1030" t="str">
        <f>IF($AB$4="none","",VLOOKUP($V1030,'S5. Diversion'!$B$10:$AC$1450,'S9. Lookup Data'!$I$10+5,FALSE))</f>
        <v/>
      </c>
    </row>
    <row r="1031" spans="21:28">
      <c r="U1031" s="84">
        <f t="shared" si="32"/>
        <v>1985</v>
      </c>
      <c r="V1031" s="134">
        <f t="shared" si="33"/>
        <v>31259</v>
      </c>
      <c r="W1031" s="94">
        <v>31259</v>
      </c>
      <c r="X1031" t="str">
        <f>IF($X$4="none","",VLOOKUP($V1031,'S5. Diversion'!$B$10:$AC$1450,'S9. Lookup Data'!$I$6+5,FALSE))</f>
        <v/>
      </c>
      <c r="Y1031" t="str">
        <f>IF($Y$4="none","",VLOOKUP($V1031,'S5. Diversion'!$B$10:$AC$1450,'S9. Lookup Data'!$I$7+5,FALSE))</f>
        <v/>
      </c>
      <c r="Z1031" t="str">
        <f>IF($Z$4="none","",VLOOKUP($V1031,'S5. Diversion'!$B$10:$AC$1450,'S9. Lookup Data'!$I$8+5,FALSE))</f>
        <v/>
      </c>
      <c r="AA1031" t="str">
        <f>IF($AA$4="none","",VLOOKUP($V1031,'S5. Diversion'!$B$10:$AC$1450,'S9. Lookup Data'!$I$9+5,FALSE))</f>
        <v/>
      </c>
      <c r="AB1031" t="str">
        <f>IF($AB$4="none","",VLOOKUP($V1031,'S5. Diversion'!$B$10:$AC$1450,'S9. Lookup Data'!$I$10+5,FALSE))</f>
        <v/>
      </c>
    </row>
    <row r="1032" spans="21:28">
      <c r="U1032" s="84">
        <f t="shared" si="32"/>
        <v>1985</v>
      </c>
      <c r="V1032" s="134">
        <f t="shared" si="33"/>
        <v>31290</v>
      </c>
      <c r="W1032" s="94">
        <v>31290</v>
      </c>
      <c r="X1032" t="str">
        <f>IF($X$4="none","",VLOOKUP($V1032,'S5. Diversion'!$B$10:$AC$1450,'S9. Lookup Data'!$I$6+5,FALSE))</f>
        <v/>
      </c>
      <c r="Y1032" t="str">
        <f>IF($Y$4="none","",VLOOKUP($V1032,'S5. Diversion'!$B$10:$AC$1450,'S9. Lookup Data'!$I$7+5,FALSE))</f>
        <v/>
      </c>
      <c r="Z1032" t="str">
        <f>IF($Z$4="none","",VLOOKUP($V1032,'S5. Diversion'!$B$10:$AC$1450,'S9. Lookup Data'!$I$8+5,FALSE))</f>
        <v/>
      </c>
      <c r="AA1032" t="str">
        <f>IF($AA$4="none","",VLOOKUP($V1032,'S5. Diversion'!$B$10:$AC$1450,'S9. Lookup Data'!$I$9+5,FALSE))</f>
        <v/>
      </c>
      <c r="AB1032" t="str">
        <f>IF($AB$4="none","",VLOOKUP($V1032,'S5. Diversion'!$B$10:$AC$1450,'S9. Lookup Data'!$I$10+5,FALSE))</f>
        <v/>
      </c>
    </row>
    <row r="1033" spans="21:28">
      <c r="U1033" s="84">
        <f t="shared" si="32"/>
        <v>1985</v>
      </c>
      <c r="V1033" s="134">
        <f t="shared" si="33"/>
        <v>31320</v>
      </c>
      <c r="W1033" s="94">
        <v>31320</v>
      </c>
      <c r="X1033" t="str">
        <f>IF($X$4="none","",VLOOKUP($V1033,'S5. Diversion'!$B$10:$AC$1450,'S9. Lookup Data'!$I$6+5,FALSE))</f>
        <v/>
      </c>
      <c r="Y1033" t="str">
        <f>IF($Y$4="none","",VLOOKUP($V1033,'S5. Diversion'!$B$10:$AC$1450,'S9. Lookup Data'!$I$7+5,FALSE))</f>
        <v/>
      </c>
      <c r="Z1033" t="str">
        <f>IF($Z$4="none","",VLOOKUP($V1033,'S5. Diversion'!$B$10:$AC$1450,'S9. Lookup Data'!$I$8+5,FALSE))</f>
        <v/>
      </c>
      <c r="AA1033" t="str">
        <f>IF($AA$4="none","",VLOOKUP($V1033,'S5. Diversion'!$B$10:$AC$1450,'S9. Lookup Data'!$I$9+5,FALSE))</f>
        <v/>
      </c>
      <c r="AB1033" t="str">
        <f>IF($AB$4="none","",VLOOKUP($V1033,'S5. Diversion'!$B$10:$AC$1450,'S9. Lookup Data'!$I$10+5,FALSE))</f>
        <v/>
      </c>
    </row>
    <row r="1034" spans="21:28">
      <c r="U1034" s="84">
        <f t="shared" si="32"/>
        <v>1985</v>
      </c>
      <c r="V1034" s="134">
        <f t="shared" si="33"/>
        <v>31351</v>
      </c>
      <c r="W1034" s="94">
        <v>31351</v>
      </c>
      <c r="X1034" t="str">
        <f>IF($X$4="none","",VLOOKUP($V1034,'S5. Diversion'!$B$10:$AC$1450,'S9. Lookup Data'!$I$6+5,FALSE))</f>
        <v/>
      </c>
      <c r="Y1034" t="str">
        <f>IF($Y$4="none","",VLOOKUP($V1034,'S5. Diversion'!$B$10:$AC$1450,'S9. Lookup Data'!$I$7+5,FALSE))</f>
        <v/>
      </c>
      <c r="Z1034" t="str">
        <f>IF($Z$4="none","",VLOOKUP($V1034,'S5. Diversion'!$B$10:$AC$1450,'S9. Lookup Data'!$I$8+5,FALSE))</f>
        <v/>
      </c>
      <c r="AA1034" t="str">
        <f>IF($AA$4="none","",VLOOKUP($V1034,'S5. Diversion'!$B$10:$AC$1450,'S9. Lookup Data'!$I$9+5,FALSE))</f>
        <v/>
      </c>
      <c r="AB1034" t="str">
        <f>IF($AB$4="none","",VLOOKUP($V1034,'S5. Diversion'!$B$10:$AC$1450,'S9. Lookup Data'!$I$10+5,FALSE))</f>
        <v/>
      </c>
    </row>
    <row r="1035" spans="21:28">
      <c r="U1035" s="84">
        <f t="shared" si="32"/>
        <v>1985</v>
      </c>
      <c r="V1035" s="134">
        <f t="shared" si="33"/>
        <v>31381</v>
      </c>
      <c r="W1035" s="94">
        <v>31381</v>
      </c>
      <c r="X1035" t="str">
        <f>IF($X$4="none","",VLOOKUP($V1035,'S5. Diversion'!$B$10:$AC$1450,'S9. Lookup Data'!$I$6+5,FALSE))</f>
        <v/>
      </c>
      <c r="Y1035" t="str">
        <f>IF($Y$4="none","",VLOOKUP($V1035,'S5. Diversion'!$B$10:$AC$1450,'S9. Lookup Data'!$I$7+5,FALSE))</f>
        <v/>
      </c>
      <c r="Z1035" t="str">
        <f>IF($Z$4="none","",VLOOKUP($V1035,'S5. Diversion'!$B$10:$AC$1450,'S9. Lookup Data'!$I$8+5,FALSE))</f>
        <v/>
      </c>
      <c r="AA1035" t="str">
        <f>IF($AA$4="none","",VLOOKUP($V1035,'S5. Diversion'!$B$10:$AC$1450,'S9. Lookup Data'!$I$9+5,FALSE))</f>
        <v/>
      </c>
      <c r="AB1035" t="str">
        <f>IF($AB$4="none","",VLOOKUP($V1035,'S5. Diversion'!$B$10:$AC$1450,'S9. Lookup Data'!$I$10+5,FALSE))</f>
        <v/>
      </c>
    </row>
    <row r="1036" spans="21:28">
      <c r="U1036" s="84">
        <f t="shared" si="32"/>
        <v>1985</v>
      </c>
      <c r="V1036" s="134">
        <f t="shared" si="33"/>
        <v>31412</v>
      </c>
      <c r="W1036" s="94">
        <v>31412</v>
      </c>
      <c r="X1036" t="str">
        <f>IF($X$4="none","",VLOOKUP($V1036,'S5. Diversion'!$B$10:$AC$1450,'S9. Lookup Data'!$I$6+5,FALSE))</f>
        <v/>
      </c>
      <c r="Y1036" t="str">
        <f>IF($Y$4="none","",VLOOKUP($V1036,'S5. Diversion'!$B$10:$AC$1450,'S9. Lookup Data'!$I$7+5,FALSE))</f>
        <v/>
      </c>
      <c r="Z1036" t="str">
        <f>IF($Z$4="none","",VLOOKUP($V1036,'S5. Diversion'!$B$10:$AC$1450,'S9. Lookup Data'!$I$8+5,FALSE))</f>
        <v/>
      </c>
      <c r="AA1036" t="str">
        <f>IF($AA$4="none","",VLOOKUP($V1036,'S5. Diversion'!$B$10:$AC$1450,'S9. Lookup Data'!$I$9+5,FALSE))</f>
        <v/>
      </c>
      <c r="AB1036" t="str">
        <f>IF($AB$4="none","",VLOOKUP($V1036,'S5. Diversion'!$B$10:$AC$1450,'S9. Lookup Data'!$I$10+5,FALSE))</f>
        <v/>
      </c>
    </row>
    <row r="1037" spans="21:28">
      <c r="U1037" s="84">
        <f t="shared" si="32"/>
        <v>1986</v>
      </c>
      <c r="V1037" s="134">
        <f t="shared" si="33"/>
        <v>31443</v>
      </c>
      <c r="W1037" s="94">
        <v>31443</v>
      </c>
      <c r="X1037" t="str">
        <f>IF($X$4="none","",VLOOKUP($V1037,'S5. Diversion'!$B$10:$AC$1450,'S9. Lookup Data'!$I$6+5,FALSE))</f>
        <v/>
      </c>
      <c r="Y1037" t="str">
        <f>IF($Y$4="none","",VLOOKUP($V1037,'S5. Diversion'!$B$10:$AC$1450,'S9. Lookup Data'!$I$7+5,FALSE))</f>
        <v/>
      </c>
      <c r="Z1037" t="str">
        <f>IF($Z$4="none","",VLOOKUP($V1037,'S5. Diversion'!$B$10:$AC$1450,'S9. Lookup Data'!$I$8+5,FALSE))</f>
        <v/>
      </c>
      <c r="AA1037" t="str">
        <f>IF($AA$4="none","",VLOOKUP($V1037,'S5. Diversion'!$B$10:$AC$1450,'S9. Lookup Data'!$I$9+5,FALSE))</f>
        <v/>
      </c>
      <c r="AB1037" t="str">
        <f>IF($AB$4="none","",VLOOKUP($V1037,'S5. Diversion'!$B$10:$AC$1450,'S9. Lookup Data'!$I$10+5,FALSE))</f>
        <v/>
      </c>
    </row>
    <row r="1038" spans="21:28">
      <c r="U1038" s="84">
        <f t="shared" si="32"/>
        <v>1986</v>
      </c>
      <c r="V1038" s="134">
        <f t="shared" si="33"/>
        <v>31471</v>
      </c>
      <c r="W1038" s="94">
        <v>31471</v>
      </c>
      <c r="X1038" t="str">
        <f>IF($X$4="none","",VLOOKUP($V1038,'S5. Diversion'!$B$10:$AC$1450,'S9. Lookup Data'!$I$6+5,FALSE))</f>
        <v/>
      </c>
      <c r="Y1038" t="str">
        <f>IF($Y$4="none","",VLOOKUP($V1038,'S5. Diversion'!$B$10:$AC$1450,'S9. Lookup Data'!$I$7+5,FALSE))</f>
        <v/>
      </c>
      <c r="Z1038" t="str">
        <f>IF($Z$4="none","",VLOOKUP($V1038,'S5. Diversion'!$B$10:$AC$1450,'S9. Lookup Data'!$I$8+5,FALSE))</f>
        <v/>
      </c>
      <c r="AA1038" t="str">
        <f>IF($AA$4="none","",VLOOKUP($V1038,'S5. Diversion'!$B$10:$AC$1450,'S9. Lookup Data'!$I$9+5,FALSE))</f>
        <v/>
      </c>
      <c r="AB1038" t="str">
        <f>IF($AB$4="none","",VLOOKUP($V1038,'S5. Diversion'!$B$10:$AC$1450,'S9. Lookup Data'!$I$10+5,FALSE))</f>
        <v/>
      </c>
    </row>
    <row r="1039" spans="21:28">
      <c r="U1039" s="84">
        <f t="shared" si="32"/>
        <v>1986</v>
      </c>
      <c r="V1039" s="134">
        <f t="shared" si="33"/>
        <v>31502</v>
      </c>
      <c r="W1039" s="94">
        <v>31502</v>
      </c>
      <c r="X1039" t="str">
        <f>IF($X$4="none","",VLOOKUP($V1039,'S5. Diversion'!$B$10:$AC$1450,'S9. Lookup Data'!$I$6+5,FALSE))</f>
        <v/>
      </c>
      <c r="Y1039" t="str">
        <f>IF($Y$4="none","",VLOOKUP($V1039,'S5. Diversion'!$B$10:$AC$1450,'S9. Lookup Data'!$I$7+5,FALSE))</f>
        <v/>
      </c>
      <c r="Z1039" t="str">
        <f>IF($Z$4="none","",VLOOKUP($V1039,'S5. Diversion'!$B$10:$AC$1450,'S9. Lookup Data'!$I$8+5,FALSE))</f>
        <v/>
      </c>
      <c r="AA1039" t="str">
        <f>IF($AA$4="none","",VLOOKUP($V1039,'S5. Diversion'!$B$10:$AC$1450,'S9. Lookup Data'!$I$9+5,FALSE))</f>
        <v/>
      </c>
      <c r="AB1039" t="str">
        <f>IF($AB$4="none","",VLOOKUP($V1039,'S5. Diversion'!$B$10:$AC$1450,'S9. Lookup Data'!$I$10+5,FALSE))</f>
        <v/>
      </c>
    </row>
    <row r="1040" spans="21:28">
      <c r="U1040" s="84">
        <f t="shared" si="32"/>
        <v>1986</v>
      </c>
      <c r="V1040" s="134">
        <f t="shared" si="33"/>
        <v>31532</v>
      </c>
      <c r="W1040" s="94">
        <v>31532</v>
      </c>
      <c r="X1040" t="str">
        <f>IF($X$4="none","",VLOOKUP($V1040,'S5. Diversion'!$B$10:$AC$1450,'S9. Lookup Data'!$I$6+5,FALSE))</f>
        <v/>
      </c>
      <c r="Y1040" t="str">
        <f>IF($Y$4="none","",VLOOKUP($V1040,'S5. Diversion'!$B$10:$AC$1450,'S9. Lookup Data'!$I$7+5,FALSE))</f>
        <v/>
      </c>
      <c r="Z1040" t="str">
        <f>IF($Z$4="none","",VLOOKUP($V1040,'S5. Diversion'!$B$10:$AC$1450,'S9. Lookup Data'!$I$8+5,FALSE))</f>
        <v/>
      </c>
      <c r="AA1040" t="str">
        <f>IF($AA$4="none","",VLOOKUP($V1040,'S5. Diversion'!$B$10:$AC$1450,'S9. Lookup Data'!$I$9+5,FALSE))</f>
        <v/>
      </c>
      <c r="AB1040" t="str">
        <f>IF($AB$4="none","",VLOOKUP($V1040,'S5. Diversion'!$B$10:$AC$1450,'S9. Lookup Data'!$I$10+5,FALSE))</f>
        <v/>
      </c>
    </row>
    <row r="1041" spans="21:28">
      <c r="U1041" s="84">
        <f t="shared" si="32"/>
        <v>1986</v>
      </c>
      <c r="V1041" s="134">
        <f t="shared" si="33"/>
        <v>31563</v>
      </c>
      <c r="W1041" s="94">
        <v>31563</v>
      </c>
      <c r="X1041" t="str">
        <f>IF($X$4="none","",VLOOKUP($V1041,'S5. Diversion'!$B$10:$AC$1450,'S9. Lookup Data'!$I$6+5,FALSE))</f>
        <v/>
      </c>
      <c r="Y1041" t="str">
        <f>IF($Y$4="none","",VLOOKUP($V1041,'S5. Diversion'!$B$10:$AC$1450,'S9. Lookup Data'!$I$7+5,FALSE))</f>
        <v/>
      </c>
      <c r="Z1041" t="str">
        <f>IF($Z$4="none","",VLOOKUP($V1041,'S5. Diversion'!$B$10:$AC$1450,'S9. Lookup Data'!$I$8+5,FALSE))</f>
        <v/>
      </c>
      <c r="AA1041" t="str">
        <f>IF($AA$4="none","",VLOOKUP($V1041,'S5. Diversion'!$B$10:$AC$1450,'S9. Lookup Data'!$I$9+5,FALSE))</f>
        <v/>
      </c>
      <c r="AB1041" t="str">
        <f>IF($AB$4="none","",VLOOKUP($V1041,'S5. Diversion'!$B$10:$AC$1450,'S9. Lookup Data'!$I$10+5,FALSE))</f>
        <v/>
      </c>
    </row>
    <row r="1042" spans="21:28">
      <c r="U1042" s="84">
        <f t="shared" si="32"/>
        <v>1986</v>
      </c>
      <c r="V1042" s="134">
        <f t="shared" si="33"/>
        <v>31593</v>
      </c>
      <c r="W1042" s="94">
        <v>31593</v>
      </c>
      <c r="X1042" t="str">
        <f>IF($X$4="none","",VLOOKUP($V1042,'S5. Diversion'!$B$10:$AC$1450,'S9. Lookup Data'!$I$6+5,FALSE))</f>
        <v/>
      </c>
      <c r="Y1042" t="str">
        <f>IF($Y$4="none","",VLOOKUP($V1042,'S5. Diversion'!$B$10:$AC$1450,'S9. Lookup Data'!$I$7+5,FALSE))</f>
        <v/>
      </c>
      <c r="Z1042" t="str">
        <f>IF($Z$4="none","",VLOOKUP($V1042,'S5. Diversion'!$B$10:$AC$1450,'S9. Lookup Data'!$I$8+5,FALSE))</f>
        <v/>
      </c>
      <c r="AA1042" t="str">
        <f>IF($AA$4="none","",VLOOKUP($V1042,'S5. Diversion'!$B$10:$AC$1450,'S9. Lookup Data'!$I$9+5,FALSE))</f>
        <v/>
      </c>
      <c r="AB1042" t="str">
        <f>IF($AB$4="none","",VLOOKUP($V1042,'S5. Diversion'!$B$10:$AC$1450,'S9. Lookup Data'!$I$10+5,FALSE))</f>
        <v/>
      </c>
    </row>
    <row r="1043" spans="21:28">
      <c r="U1043" s="84">
        <f t="shared" si="32"/>
        <v>1986</v>
      </c>
      <c r="V1043" s="134">
        <f t="shared" si="33"/>
        <v>31624</v>
      </c>
      <c r="W1043" s="94">
        <v>31624</v>
      </c>
      <c r="X1043" t="str">
        <f>IF($X$4="none","",VLOOKUP($V1043,'S5. Diversion'!$B$10:$AC$1450,'S9. Lookup Data'!$I$6+5,FALSE))</f>
        <v/>
      </c>
      <c r="Y1043" t="str">
        <f>IF($Y$4="none","",VLOOKUP($V1043,'S5. Diversion'!$B$10:$AC$1450,'S9. Lookup Data'!$I$7+5,FALSE))</f>
        <v/>
      </c>
      <c r="Z1043" t="str">
        <f>IF($Z$4="none","",VLOOKUP($V1043,'S5. Diversion'!$B$10:$AC$1450,'S9. Lookup Data'!$I$8+5,FALSE))</f>
        <v/>
      </c>
      <c r="AA1043" t="str">
        <f>IF($AA$4="none","",VLOOKUP($V1043,'S5. Diversion'!$B$10:$AC$1450,'S9. Lookup Data'!$I$9+5,FALSE))</f>
        <v/>
      </c>
      <c r="AB1043" t="str">
        <f>IF($AB$4="none","",VLOOKUP($V1043,'S5. Diversion'!$B$10:$AC$1450,'S9. Lookup Data'!$I$10+5,FALSE))</f>
        <v/>
      </c>
    </row>
    <row r="1044" spans="21:28">
      <c r="U1044" s="84">
        <f t="shared" si="32"/>
        <v>1986</v>
      </c>
      <c r="V1044" s="134">
        <f t="shared" si="33"/>
        <v>31655</v>
      </c>
      <c r="W1044" s="94">
        <v>31655</v>
      </c>
      <c r="X1044" t="str">
        <f>IF($X$4="none","",VLOOKUP($V1044,'S5. Diversion'!$B$10:$AC$1450,'S9. Lookup Data'!$I$6+5,FALSE))</f>
        <v/>
      </c>
      <c r="Y1044" t="str">
        <f>IF($Y$4="none","",VLOOKUP($V1044,'S5. Diversion'!$B$10:$AC$1450,'S9. Lookup Data'!$I$7+5,FALSE))</f>
        <v/>
      </c>
      <c r="Z1044" t="str">
        <f>IF($Z$4="none","",VLOOKUP($V1044,'S5. Diversion'!$B$10:$AC$1450,'S9. Lookup Data'!$I$8+5,FALSE))</f>
        <v/>
      </c>
      <c r="AA1044" t="str">
        <f>IF($AA$4="none","",VLOOKUP($V1044,'S5. Diversion'!$B$10:$AC$1450,'S9. Lookup Data'!$I$9+5,FALSE))</f>
        <v/>
      </c>
      <c r="AB1044" t="str">
        <f>IF($AB$4="none","",VLOOKUP($V1044,'S5. Diversion'!$B$10:$AC$1450,'S9. Lookup Data'!$I$10+5,FALSE))</f>
        <v/>
      </c>
    </row>
    <row r="1045" spans="21:28">
      <c r="U1045" s="84">
        <f t="shared" si="32"/>
        <v>1986</v>
      </c>
      <c r="V1045" s="134">
        <f t="shared" si="33"/>
        <v>31685</v>
      </c>
      <c r="W1045" s="94">
        <v>31685</v>
      </c>
      <c r="X1045" t="str">
        <f>IF($X$4="none","",VLOOKUP($V1045,'S5. Diversion'!$B$10:$AC$1450,'S9. Lookup Data'!$I$6+5,FALSE))</f>
        <v/>
      </c>
      <c r="Y1045" t="str">
        <f>IF($Y$4="none","",VLOOKUP($V1045,'S5. Diversion'!$B$10:$AC$1450,'S9. Lookup Data'!$I$7+5,FALSE))</f>
        <v/>
      </c>
      <c r="Z1045" t="str">
        <f>IF($Z$4="none","",VLOOKUP($V1045,'S5. Diversion'!$B$10:$AC$1450,'S9. Lookup Data'!$I$8+5,FALSE))</f>
        <v/>
      </c>
      <c r="AA1045" t="str">
        <f>IF($AA$4="none","",VLOOKUP($V1045,'S5. Diversion'!$B$10:$AC$1450,'S9. Lookup Data'!$I$9+5,FALSE))</f>
        <v/>
      </c>
      <c r="AB1045" t="str">
        <f>IF($AB$4="none","",VLOOKUP($V1045,'S5. Diversion'!$B$10:$AC$1450,'S9. Lookup Data'!$I$10+5,FALSE))</f>
        <v/>
      </c>
    </row>
    <row r="1046" spans="21:28">
      <c r="U1046" s="84">
        <f t="shared" si="32"/>
        <v>1986</v>
      </c>
      <c r="V1046" s="134">
        <f t="shared" si="33"/>
        <v>31716</v>
      </c>
      <c r="W1046" s="94">
        <v>31716</v>
      </c>
      <c r="X1046" t="str">
        <f>IF($X$4="none","",VLOOKUP($V1046,'S5. Diversion'!$B$10:$AC$1450,'S9. Lookup Data'!$I$6+5,FALSE))</f>
        <v/>
      </c>
      <c r="Y1046" t="str">
        <f>IF($Y$4="none","",VLOOKUP($V1046,'S5. Diversion'!$B$10:$AC$1450,'S9. Lookup Data'!$I$7+5,FALSE))</f>
        <v/>
      </c>
      <c r="Z1046" t="str">
        <f>IF($Z$4="none","",VLOOKUP($V1046,'S5. Diversion'!$B$10:$AC$1450,'S9. Lookup Data'!$I$8+5,FALSE))</f>
        <v/>
      </c>
      <c r="AA1046" t="str">
        <f>IF($AA$4="none","",VLOOKUP($V1046,'S5. Diversion'!$B$10:$AC$1450,'S9. Lookup Data'!$I$9+5,FALSE))</f>
        <v/>
      </c>
      <c r="AB1046" t="str">
        <f>IF($AB$4="none","",VLOOKUP($V1046,'S5. Diversion'!$B$10:$AC$1450,'S9. Lookup Data'!$I$10+5,FALSE))</f>
        <v/>
      </c>
    </row>
    <row r="1047" spans="21:28">
      <c r="U1047" s="84">
        <f t="shared" si="32"/>
        <v>1986</v>
      </c>
      <c r="V1047" s="134">
        <f t="shared" si="33"/>
        <v>31746</v>
      </c>
      <c r="W1047" s="94">
        <v>31746</v>
      </c>
      <c r="X1047" t="str">
        <f>IF($X$4="none","",VLOOKUP($V1047,'S5. Diversion'!$B$10:$AC$1450,'S9. Lookup Data'!$I$6+5,FALSE))</f>
        <v/>
      </c>
      <c r="Y1047" t="str">
        <f>IF($Y$4="none","",VLOOKUP($V1047,'S5. Diversion'!$B$10:$AC$1450,'S9. Lookup Data'!$I$7+5,FALSE))</f>
        <v/>
      </c>
      <c r="Z1047" t="str">
        <f>IF($Z$4="none","",VLOOKUP($V1047,'S5. Diversion'!$B$10:$AC$1450,'S9. Lookup Data'!$I$8+5,FALSE))</f>
        <v/>
      </c>
      <c r="AA1047" t="str">
        <f>IF($AA$4="none","",VLOOKUP($V1047,'S5. Diversion'!$B$10:$AC$1450,'S9. Lookup Data'!$I$9+5,FALSE))</f>
        <v/>
      </c>
      <c r="AB1047" t="str">
        <f>IF($AB$4="none","",VLOOKUP($V1047,'S5. Diversion'!$B$10:$AC$1450,'S9. Lookup Data'!$I$10+5,FALSE))</f>
        <v/>
      </c>
    </row>
    <row r="1048" spans="21:28">
      <c r="U1048" s="84">
        <f t="shared" si="32"/>
        <v>1986</v>
      </c>
      <c r="V1048" s="134">
        <f t="shared" si="33"/>
        <v>31777</v>
      </c>
      <c r="W1048" s="94">
        <v>31777</v>
      </c>
      <c r="X1048" t="str">
        <f>IF($X$4="none","",VLOOKUP($V1048,'S5. Diversion'!$B$10:$AC$1450,'S9. Lookup Data'!$I$6+5,FALSE))</f>
        <v/>
      </c>
      <c r="Y1048" t="str">
        <f>IF($Y$4="none","",VLOOKUP($V1048,'S5. Diversion'!$B$10:$AC$1450,'S9. Lookup Data'!$I$7+5,FALSE))</f>
        <v/>
      </c>
      <c r="Z1048" t="str">
        <f>IF($Z$4="none","",VLOOKUP($V1048,'S5. Diversion'!$B$10:$AC$1450,'S9. Lookup Data'!$I$8+5,FALSE))</f>
        <v/>
      </c>
      <c r="AA1048" t="str">
        <f>IF($AA$4="none","",VLOOKUP($V1048,'S5. Diversion'!$B$10:$AC$1450,'S9. Lookup Data'!$I$9+5,FALSE))</f>
        <v/>
      </c>
      <c r="AB1048" t="str">
        <f>IF($AB$4="none","",VLOOKUP($V1048,'S5. Diversion'!$B$10:$AC$1450,'S9. Lookup Data'!$I$10+5,FALSE))</f>
        <v/>
      </c>
    </row>
    <row r="1049" spans="21:28">
      <c r="U1049" s="84">
        <f t="shared" si="32"/>
        <v>1987</v>
      </c>
      <c r="V1049" s="134">
        <f t="shared" si="33"/>
        <v>31808</v>
      </c>
      <c r="W1049" s="94">
        <v>31808</v>
      </c>
      <c r="X1049" t="str">
        <f>IF($X$4="none","",VLOOKUP($V1049,'S5. Diversion'!$B$10:$AC$1450,'S9. Lookup Data'!$I$6+5,FALSE))</f>
        <v/>
      </c>
      <c r="Y1049" t="str">
        <f>IF($Y$4="none","",VLOOKUP($V1049,'S5. Diversion'!$B$10:$AC$1450,'S9. Lookup Data'!$I$7+5,FALSE))</f>
        <v/>
      </c>
      <c r="Z1049" t="str">
        <f>IF($Z$4="none","",VLOOKUP($V1049,'S5. Diversion'!$B$10:$AC$1450,'S9. Lookup Data'!$I$8+5,FALSE))</f>
        <v/>
      </c>
      <c r="AA1049" t="str">
        <f>IF($AA$4="none","",VLOOKUP($V1049,'S5. Diversion'!$B$10:$AC$1450,'S9. Lookup Data'!$I$9+5,FALSE))</f>
        <v/>
      </c>
      <c r="AB1049" t="str">
        <f>IF($AB$4="none","",VLOOKUP($V1049,'S5. Diversion'!$B$10:$AC$1450,'S9. Lookup Data'!$I$10+5,FALSE))</f>
        <v/>
      </c>
    </row>
    <row r="1050" spans="21:28">
      <c r="U1050" s="84">
        <f t="shared" si="32"/>
        <v>1987</v>
      </c>
      <c r="V1050" s="134">
        <f t="shared" si="33"/>
        <v>31836</v>
      </c>
      <c r="W1050" s="94">
        <v>31836</v>
      </c>
      <c r="X1050" t="str">
        <f>IF($X$4="none","",VLOOKUP($V1050,'S5. Diversion'!$B$10:$AC$1450,'S9. Lookup Data'!$I$6+5,FALSE))</f>
        <v/>
      </c>
      <c r="Y1050" t="str">
        <f>IF($Y$4="none","",VLOOKUP($V1050,'S5. Diversion'!$B$10:$AC$1450,'S9. Lookup Data'!$I$7+5,FALSE))</f>
        <v/>
      </c>
      <c r="Z1050" t="str">
        <f>IF($Z$4="none","",VLOOKUP($V1050,'S5. Diversion'!$B$10:$AC$1450,'S9. Lookup Data'!$I$8+5,FALSE))</f>
        <v/>
      </c>
      <c r="AA1050" t="str">
        <f>IF($AA$4="none","",VLOOKUP($V1050,'S5. Diversion'!$B$10:$AC$1450,'S9. Lookup Data'!$I$9+5,FALSE))</f>
        <v/>
      </c>
      <c r="AB1050" t="str">
        <f>IF($AB$4="none","",VLOOKUP($V1050,'S5. Diversion'!$B$10:$AC$1450,'S9. Lookup Data'!$I$10+5,FALSE))</f>
        <v/>
      </c>
    </row>
    <row r="1051" spans="21:28">
      <c r="U1051" s="84">
        <f t="shared" si="32"/>
        <v>1987</v>
      </c>
      <c r="V1051" s="134">
        <f t="shared" si="33"/>
        <v>31867</v>
      </c>
      <c r="W1051" s="94">
        <v>31867</v>
      </c>
      <c r="X1051" t="str">
        <f>IF($X$4="none","",VLOOKUP($V1051,'S5. Diversion'!$B$10:$AC$1450,'S9. Lookup Data'!$I$6+5,FALSE))</f>
        <v/>
      </c>
      <c r="Y1051" t="str">
        <f>IF($Y$4="none","",VLOOKUP($V1051,'S5. Diversion'!$B$10:$AC$1450,'S9. Lookup Data'!$I$7+5,FALSE))</f>
        <v/>
      </c>
      <c r="Z1051" t="str">
        <f>IF($Z$4="none","",VLOOKUP($V1051,'S5. Diversion'!$B$10:$AC$1450,'S9. Lookup Data'!$I$8+5,FALSE))</f>
        <v/>
      </c>
      <c r="AA1051" t="str">
        <f>IF($AA$4="none","",VLOOKUP($V1051,'S5. Diversion'!$B$10:$AC$1450,'S9. Lookup Data'!$I$9+5,FALSE))</f>
        <v/>
      </c>
      <c r="AB1051" t="str">
        <f>IF($AB$4="none","",VLOOKUP($V1051,'S5. Diversion'!$B$10:$AC$1450,'S9. Lookup Data'!$I$10+5,FALSE))</f>
        <v/>
      </c>
    </row>
    <row r="1052" spans="21:28">
      <c r="U1052" s="84">
        <f t="shared" si="32"/>
        <v>1987</v>
      </c>
      <c r="V1052" s="134">
        <f t="shared" si="33"/>
        <v>31897</v>
      </c>
      <c r="W1052" s="94">
        <v>31897</v>
      </c>
      <c r="X1052" t="str">
        <f>IF($X$4="none","",VLOOKUP($V1052,'S5. Diversion'!$B$10:$AC$1450,'S9. Lookup Data'!$I$6+5,FALSE))</f>
        <v/>
      </c>
      <c r="Y1052" t="str">
        <f>IF($Y$4="none","",VLOOKUP($V1052,'S5. Diversion'!$B$10:$AC$1450,'S9. Lookup Data'!$I$7+5,FALSE))</f>
        <v/>
      </c>
      <c r="Z1052" t="str">
        <f>IF($Z$4="none","",VLOOKUP($V1052,'S5. Diversion'!$B$10:$AC$1450,'S9. Lookup Data'!$I$8+5,FALSE))</f>
        <v/>
      </c>
      <c r="AA1052" t="str">
        <f>IF($AA$4="none","",VLOOKUP($V1052,'S5. Diversion'!$B$10:$AC$1450,'S9. Lookup Data'!$I$9+5,FALSE))</f>
        <v/>
      </c>
      <c r="AB1052" t="str">
        <f>IF($AB$4="none","",VLOOKUP($V1052,'S5. Diversion'!$B$10:$AC$1450,'S9. Lookup Data'!$I$10+5,FALSE))</f>
        <v/>
      </c>
    </row>
    <row r="1053" spans="21:28">
      <c r="U1053" s="84">
        <f t="shared" si="32"/>
        <v>1987</v>
      </c>
      <c r="V1053" s="134">
        <f t="shared" si="33"/>
        <v>31928</v>
      </c>
      <c r="W1053" s="94">
        <v>31928</v>
      </c>
      <c r="X1053" t="str">
        <f>IF($X$4="none","",VLOOKUP($V1053,'S5. Diversion'!$B$10:$AC$1450,'S9. Lookup Data'!$I$6+5,FALSE))</f>
        <v/>
      </c>
      <c r="Y1053" t="str">
        <f>IF($Y$4="none","",VLOOKUP($V1053,'S5. Diversion'!$B$10:$AC$1450,'S9. Lookup Data'!$I$7+5,FALSE))</f>
        <v/>
      </c>
      <c r="Z1053" t="str">
        <f>IF($Z$4="none","",VLOOKUP($V1053,'S5. Diversion'!$B$10:$AC$1450,'S9. Lookup Data'!$I$8+5,FALSE))</f>
        <v/>
      </c>
      <c r="AA1053" t="str">
        <f>IF($AA$4="none","",VLOOKUP($V1053,'S5. Diversion'!$B$10:$AC$1450,'S9. Lookup Data'!$I$9+5,FALSE))</f>
        <v/>
      </c>
      <c r="AB1053" t="str">
        <f>IF($AB$4="none","",VLOOKUP($V1053,'S5. Diversion'!$B$10:$AC$1450,'S9. Lookup Data'!$I$10+5,FALSE))</f>
        <v/>
      </c>
    </row>
    <row r="1054" spans="21:28">
      <c r="U1054" s="84">
        <f t="shared" si="32"/>
        <v>1987</v>
      </c>
      <c r="V1054" s="134">
        <f t="shared" si="33"/>
        <v>31958</v>
      </c>
      <c r="W1054" s="94">
        <v>31958</v>
      </c>
      <c r="X1054" t="str">
        <f>IF($X$4="none","",VLOOKUP($V1054,'S5. Diversion'!$B$10:$AC$1450,'S9. Lookup Data'!$I$6+5,FALSE))</f>
        <v/>
      </c>
      <c r="Y1054" t="str">
        <f>IF($Y$4="none","",VLOOKUP($V1054,'S5. Diversion'!$B$10:$AC$1450,'S9. Lookup Data'!$I$7+5,FALSE))</f>
        <v/>
      </c>
      <c r="Z1054" t="str">
        <f>IF($Z$4="none","",VLOOKUP($V1054,'S5. Diversion'!$B$10:$AC$1450,'S9. Lookup Data'!$I$8+5,FALSE))</f>
        <v/>
      </c>
      <c r="AA1054" t="str">
        <f>IF($AA$4="none","",VLOOKUP($V1054,'S5. Diversion'!$B$10:$AC$1450,'S9. Lookup Data'!$I$9+5,FALSE))</f>
        <v/>
      </c>
      <c r="AB1054" t="str">
        <f>IF($AB$4="none","",VLOOKUP($V1054,'S5. Diversion'!$B$10:$AC$1450,'S9. Lookup Data'!$I$10+5,FALSE))</f>
        <v/>
      </c>
    </row>
    <row r="1055" spans="21:28">
      <c r="U1055" s="84">
        <f t="shared" si="32"/>
        <v>1987</v>
      </c>
      <c r="V1055" s="134">
        <f t="shared" si="33"/>
        <v>31989</v>
      </c>
      <c r="W1055" s="94">
        <v>31989</v>
      </c>
      <c r="X1055" t="str">
        <f>IF($X$4="none","",VLOOKUP($V1055,'S5. Diversion'!$B$10:$AC$1450,'S9. Lookup Data'!$I$6+5,FALSE))</f>
        <v/>
      </c>
      <c r="Y1055" t="str">
        <f>IF($Y$4="none","",VLOOKUP($V1055,'S5. Diversion'!$B$10:$AC$1450,'S9. Lookup Data'!$I$7+5,FALSE))</f>
        <v/>
      </c>
      <c r="Z1055" t="str">
        <f>IF($Z$4="none","",VLOOKUP($V1055,'S5. Diversion'!$B$10:$AC$1450,'S9. Lookup Data'!$I$8+5,FALSE))</f>
        <v/>
      </c>
      <c r="AA1055" t="str">
        <f>IF($AA$4="none","",VLOOKUP($V1055,'S5. Diversion'!$B$10:$AC$1450,'S9. Lookup Data'!$I$9+5,FALSE))</f>
        <v/>
      </c>
      <c r="AB1055" t="str">
        <f>IF($AB$4="none","",VLOOKUP($V1055,'S5. Diversion'!$B$10:$AC$1450,'S9. Lookup Data'!$I$10+5,FALSE))</f>
        <v/>
      </c>
    </row>
    <row r="1056" spans="21:28">
      <c r="U1056" s="84">
        <f t="shared" si="32"/>
        <v>1987</v>
      </c>
      <c r="V1056" s="134">
        <f t="shared" si="33"/>
        <v>32020</v>
      </c>
      <c r="W1056" s="94">
        <v>32020</v>
      </c>
      <c r="X1056" t="str">
        <f>IF($X$4="none","",VLOOKUP($V1056,'S5. Diversion'!$B$10:$AC$1450,'S9. Lookup Data'!$I$6+5,FALSE))</f>
        <v/>
      </c>
      <c r="Y1056" t="str">
        <f>IF($Y$4="none","",VLOOKUP($V1056,'S5. Diversion'!$B$10:$AC$1450,'S9. Lookup Data'!$I$7+5,FALSE))</f>
        <v/>
      </c>
      <c r="Z1056" t="str">
        <f>IF($Z$4="none","",VLOOKUP($V1056,'S5. Diversion'!$B$10:$AC$1450,'S9. Lookup Data'!$I$8+5,FALSE))</f>
        <v/>
      </c>
      <c r="AA1056" t="str">
        <f>IF($AA$4="none","",VLOOKUP($V1056,'S5. Diversion'!$B$10:$AC$1450,'S9. Lookup Data'!$I$9+5,FALSE))</f>
        <v/>
      </c>
      <c r="AB1056" t="str">
        <f>IF($AB$4="none","",VLOOKUP($V1056,'S5. Diversion'!$B$10:$AC$1450,'S9. Lookup Data'!$I$10+5,FALSE))</f>
        <v/>
      </c>
    </row>
    <row r="1057" spans="21:28">
      <c r="U1057" s="84">
        <f t="shared" si="32"/>
        <v>1987</v>
      </c>
      <c r="V1057" s="134">
        <f t="shared" si="33"/>
        <v>32050</v>
      </c>
      <c r="W1057" s="94">
        <v>32050</v>
      </c>
      <c r="X1057" t="str">
        <f>IF($X$4="none","",VLOOKUP($V1057,'S5. Diversion'!$B$10:$AC$1450,'S9. Lookup Data'!$I$6+5,FALSE))</f>
        <v/>
      </c>
      <c r="Y1057" t="str">
        <f>IF($Y$4="none","",VLOOKUP($V1057,'S5. Diversion'!$B$10:$AC$1450,'S9. Lookup Data'!$I$7+5,FALSE))</f>
        <v/>
      </c>
      <c r="Z1057" t="str">
        <f>IF($Z$4="none","",VLOOKUP($V1057,'S5. Diversion'!$B$10:$AC$1450,'S9. Lookup Data'!$I$8+5,FALSE))</f>
        <v/>
      </c>
      <c r="AA1057" t="str">
        <f>IF($AA$4="none","",VLOOKUP($V1057,'S5. Diversion'!$B$10:$AC$1450,'S9. Lookup Data'!$I$9+5,FALSE))</f>
        <v/>
      </c>
      <c r="AB1057" t="str">
        <f>IF($AB$4="none","",VLOOKUP($V1057,'S5. Diversion'!$B$10:$AC$1450,'S9. Lookup Data'!$I$10+5,FALSE))</f>
        <v/>
      </c>
    </row>
    <row r="1058" spans="21:28">
      <c r="U1058" s="84">
        <f t="shared" si="32"/>
        <v>1987</v>
      </c>
      <c r="V1058" s="134">
        <f t="shared" si="33"/>
        <v>32081</v>
      </c>
      <c r="W1058" s="94">
        <v>32081</v>
      </c>
      <c r="X1058" t="str">
        <f>IF($X$4="none","",VLOOKUP($V1058,'S5. Diversion'!$B$10:$AC$1450,'S9. Lookup Data'!$I$6+5,FALSE))</f>
        <v/>
      </c>
      <c r="Y1058" t="str">
        <f>IF($Y$4="none","",VLOOKUP($V1058,'S5. Diversion'!$B$10:$AC$1450,'S9. Lookup Data'!$I$7+5,FALSE))</f>
        <v/>
      </c>
      <c r="Z1058" t="str">
        <f>IF($Z$4="none","",VLOOKUP($V1058,'S5. Diversion'!$B$10:$AC$1450,'S9. Lookup Data'!$I$8+5,FALSE))</f>
        <v/>
      </c>
      <c r="AA1058" t="str">
        <f>IF($AA$4="none","",VLOOKUP($V1058,'S5. Diversion'!$B$10:$AC$1450,'S9. Lookup Data'!$I$9+5,FALSE))</f>
        <v/>
      </c>
      <c r="AB1058" t="str">
        <f>IF($AB$4="none","",VLOOKUP($V1058,'S5. Diversion'!$B$10:$AC$1450,'S9. Lookup Data'!$I$10+5,FALSE))</f>
        <v/>
      </c>
    </row>
    <row r="1059" spans="21:28">
      <c r="U1059" s="84">
        <f t="shared" si="32"/>
        <v>1987</v>
      </c>
      <c r="V1059" s="134">
        <f t="shared" si="33"/>
        <v>32111</v>
      </c>
      <c r="W1059" s="94">
        <v>32111</v>
      </c>
      <c r="X1059" t="str">
        <f>IF($X$4="none","",VLOOKUP($V1059,'S5. Diversion'!$B$10:$AC$1450,'S9. Lookup Data'!$I$6+5,FALSE))</f>
        <v/>
      </c>
      <c r="Y1059" t="str">
        <f>IF($Y$4="none","",VLOOKUP($V1059,'S5. Diversion'!$B$10:$AC$1450,'S9. Lookup Data'!$I$7+5,FALSE))</f>
        <v/>
      </c>
      <c r="Z1059" t="str">
        <f>IF($Z$4="none","",VLOOKUP($V1059,'S5. Diversion'!$B$10:$AC$1450,'S9. Lookup Data'!$I$8+5,FALSE))</f>
        <v/>
      </c>
      <c r="AA1059" t="str">
        <f>IF($AA$4="none","",VLOOKUP($V1059,'S5. Diversion'!$B$10:$AC$1450,'S9. Lookup Data'!$I$9+5,FALSE))</f>
        <v/>
      </c>
      <c r="AB1059" t="str">
        <f>IF($AB$4="none","",VLOOKUP($V1059,'S5. Diversion'!$B$10:$AC$1450,'S9. Lookup Data'!$I$10+5,FALSE))</f>
        <v/>
      </c>
    </row>
    <row r="1060" spans="21:28">
      <c r="U1060" s="84">
        <f t="shared" si="32"/>
        <v>1987</v>
      </c>
      <c r="V1060" s="134">
        <f t="shared" si="33"/>
        <v>32142</v>
      </c>
      <c r="W1060" s="94">
        <v>32142</v>
      </c>
      <c r="X1060" t="str">
        <f>IF($X$4="none","",VLOOKUP($V1060,'S5. Diversion'!$B$10:$AC$1450,'S9. Lookup Data'!$I$6+5,FALSE))</f>
        <v/>
      </c>
      <c r="Y1060" t="str">
        <f>IF($Y$4="none","",VLOOKUP($V1060,'S5. Diversion'!$B$10:$AC$1450,'S9. Lookup Data'!$I$7+5,FALSE))</f>
        <v/>
      </c>
      <c r="Z1060" t="str">
        <f>IF($Z$4="none","",VLOOKUP($V1060,'S5. Diversion'!$B$10:$AC$1450,'S9. Lookup Data'!$I$8+5,FALSE))</f>
        <v/>
      </c>
      <c r="AA1060" t="str">
        <f>IF($AA$4="none","",VLOOKUP($V1060,'S5. Diversion'!$B$10:$AC$1450,'S9. Lookup Data'!$I$9+5,FALSE))</f>
        <v/>
      </c>
      <c r="AB1060" t="str">
        <f>IF($AB$4="none","",VLOOKUP($V1060,'S5. Diversion'!$B$10:$AC$1450,'S9. Lookup Data'!$I$10+5,FALSE))</f>
        <v/>
      </c>
    </row>
    <row r="1061" spans="21:28">
      <c r="U1061" s="84">
        <f t="shared" si="32"/>
        <v>1988</v>
      </c>
      <c r="V1061" s="134">
        <f t="shared" si="33"/>
        <v>32173</v>
      </c>
      <c r="W1061" s="94">
        <v>32173</v>
      </c>
      <c r="X1061" t="str">
        <f>IF($X$4="none","",VLOOKUP($V1061,'S5. Diversion'!$B$10:$AC$1450,'S9. Lookup Data'!$I$6+5,FALSE))</f>
        <v/>
      </c>
      <c r="Y1061" t="str">
        <f>IF($Y$4="none","",VLOOKUP($V1061,'S5. Diversion'!$B$10:$AC$1450,'S9. Lookup Data'!$I$7+5,FALSE))</f>
        <v/>
      </c>
      <c r="Z1061" t="str">
        <f>IF($Z$4="none","",VLOOKUP($V1061,'S5. Diversion'!$B$10:$AC$1450,'S9. Lookup Data'!$I$8+5,FALSE))</f>
        <v/>
      </c>
      <c r="AA1061" t="str">
        <f>IF($AA$4="none","",VLOOKUP($V1061,'S5. Diversion'!$B$10:$AC$1450,'S9. Lookup Data'!$I$9+5,FALSE))</f>
        <v/>
      </c>
      <c r="AB1061" t="str">
        <f>IF($AB$4="none","",VLOOKUP($V1061,'S5. Diversion'!$B$10:$AC$1450,'S9. Lookup Data'!$I$10+5,FALSE))</f>
        <v/>
      </c>
    </row>
    <row r="1062" spans="21:28">
      <c r="U1062" s="84">
        <f t="shared" si="32"/>
        <v>1988</v>
      </c>
      <c r="V1062" s="134">
        <f t="shared" si="33"/>
        <v>32202</v>
      </c>
      <c r="W1062" s="94">
        <v>32202</v>
      </c>
      <c r="X1062" t="str">
        <f>IF($X$4="none","",VLOOKUP($V1062,'S5. Diversion'!$B$10:$AC$1450,'S9. Lookup Data'!$I$6+5,FALSE))</f>
        <v/>
      </c>
      <c r="Y1062" t="str">
        <f>IF($Y$4="none","",VLOOKUP($V1062,'S5. Diversion'!$B$10:$AC$1450,'S9. Lookup Data'!$I$7+5,FALSE))</f>
        <v/>
      </c>
      <c r="Z1062" t="str">
        <f>IF($Z$4="none","",VLOOKUP($V1062,'S5. Diversion'!$B$10:$AC$1450,'S9. Lookup Data'!$I$8+5,FALSE))</f>
        <v/>
      </c>
      <c r="AA1062" t="str">
        <f>IF($AA$4="none","",VLOOKUP($V1062,'S5. Diversion'!$B$10:$AC$1450,'S9. Lookup Data'!$I$9+5,FALSE))</f>
        <v/>
      </c>
      <c r="AB1062" t="str">
        <f>IF($AB$4="none","",VLOOKUP($V1062,'S5. Diversion'!$B$10:$AC$1450,'S9. Lookup Data'!$I$10+5,FALSE))</f>
        <v/>
      </c>
    </row>
    <row r="1063" spans="21:28">
      <c r="U1063" s="84">
        <f t="shared" si="32"/>
        <v>1988</v>
      </c>
      <c r="V1063" s="134">
        <f t="shared" si="33"/>
        <v>32233</v>
      </c>
      <c r="W1063" s="94">
        <v>32233</v>
      </c>
      <c r="X1063" t="str">
        <f>IF($X$4="none","",VLOOKUP($V1063,'S5. Diversion'!$B$10:$AC$1450,'S9. Lookup Data'!$I$6+5,FALSE))</f>
        <v/>
      </c>
      <c r="Y1063" t="str">
        <f>IF($Y$4="none","",VLOOKUP($V1063,'S5. Diversion'!$B$10:$AC$1450,'S9. Lookup Data'!$I$7+5,FALSE))</f>
        <v/>
      </c>
      <c r="Z1063" t="str">
        <f>IF($Z$4="none","",VLOOKUP($V1063,'S5. Diversion'!$B$10:$AC$1450,'S9. Lookup Data'!$I$8+5,FALSE))</f>
        <v/>
      </c>
      <c r="AA1063" t="str">
        <f>IF($AA$4="none","",VLOOKUP($V1063,'S5. Diversion'!$B$10:$AC$1450,'S9. Lookup Data'!$I$9+5,FALSE))</f>
        <v/>
      </c>
      <c r="AB1063" t="str">
        <f>IF($AB$4="none","",VLOOKUP($V1063,'S5. Diversion'!$B$10:$AC$1450,'S9. Lookup Data'!$I$10+5,FALSE))</f>
        <v/>
      </c>
    </row>
    <row r="1064" spans="21:28">
      <c r="U1064" s="84">
        <f t="shared" si="32"/>
        <v>1988</v>
      </c>
      <c r="V1064" s="134">
        <f t="shared" si="33"/>
        <v>32263</v>
      </c>
      <c r="W1064" s="94">
        <v>32263</v>
      </c>
      <c r="X1064" t="str">
        <f>IF($X$4="none","",VLOOKUP($V1064,'S5. Diversion'!$B$10:$AC$1450,'S9. Lookup Data'!$I$6+5,FALSE))</f>
        <v/>
      </c>
      <c r="Y1064" t="str">
        <f>IF($Y$4="none","",VLOOKUP($V1064,'S5. Diversion'!$B$10:$AC$1450,'S9. Lookup Data'!$I$7+5,FALSE))</f>
        <v/>
      </c>
      <c r="Z1064" t="str">
        <f>IF($Z$4="none","",VLOOKUP($V1064,'S5. Diversion'!$B$10:$AC$1450,'S9. Lookup Data'!$I$8+5,FALSE))</f>
        <v/>
      </c>
      <c r="AA1064" t="str">
        <f>IF($AA$4="none","",VLOOKUP($V1064,'S5. Diversion'!$B$10:$AC$1450,'S9. Lookup Data'!$I$9+5,FALSE))</f>
        <v/>
      </c>
      <c r="AB1064" t="str">
        <f>IF($AB$4="none","",VLOOKUP($V1064,'S5. Diversion'!$B$10:$AC$1450,'S9. Lookup Data'!$I$10+5,FALSE))</f>
        <v/>
      </c>
    </row>
    <row r="1065" spans="21:28">
      <c r="U1065" s="84">
        <f t="shared" si="32"/>
        <v>1988</v>
      </c>
      <c r="V1065" s="134">
        <f t="shared" si="33"/>
        <v>32294</v>
      </c>
      <c r="W1065" s="94">
        <v>32294</v>
      </c>
      <c r="X1065" t="str">
        <f>IF($X$4="none","",VLOOKUP($V1065,'S5. Diversion'!$B$10:$AC$1450,'S9. Lookup Data'!$I$6+5,FALSE))</f>
        <v/>
      </c>
      <c r="Y1065" t="str">
        <f>IF($Y$4="none","",VLOOKUP($V1065,'S5. Diversion'!$B$10:$AC$1450,'S9. Lookup Data'!$I$7+5,FALSE))</f>
        <v/>
      </c>
      <c r="Z1065" t="str">
        <f>IF($Z$4="none","",VLOOKUP($V1065,'S5. Diversion'!$B$10:$AC$1450,'S9. Lookup Data'!$I$8+5,FALSE))</f>
        <v/>
      </c>
      <c r="AA1065" t="str">
        <f>IF($AA$4="none","",VLOOKUP($V1065,'S5. Diversion'!$B$10:$AC$1450,'S9. Lookup Data'!$I$9+5,FALSE))</f>
        <v/>
      </c>
      <c r="AB1065" t="str">
        <f>IF($AB$4="none","",VLOOKUP($V1065,'S5. Diversion'!$B$10:$AC$1450,'S9. Lookup Data'!$I$10+5,FALSE))</f>
        <v/>
      </c>
    </row>
    <row r="1066" spans="21:28">
      <c r="U1066" s="84">
        <f t="shared" si="32"/>
        <v>1988</v>
      </c>
      <c r="V1066" s="134">
        <f t="shared" si="33"/>
        <v>32324</v>
      </c>
      <c r="W1066" s="94">
        <v>32324</v>
      </c>
      <c r="X1066" t="str">
        <f>IF($X$4="none","",VLOOKUP($V1066,'S5. Diversion'!$B$10:$AC$1450,'S9. Lookup Data'!$I$6+5,FALSE))</f>
        <v/>
      </c>
      <c r="Y1066" t="str">
        <f>IF($Y$4="none","",VLOOKUP($V1066,'S5. Diversion'!$B$10:$AC$1450,'S9. Lookup Data'!$I$7+5,FALSE))</f>
        <v/>
      </c>
      <c r="Z1066" t="str">
        <f>IF($Z$4="none","",VLOOKUP($V1066,'S5. Diversion'!$B$10:$AC$1450,'S9. Lookup Data'!$I$8+5,FALSE))</f>
        <v/>
      </c>
      <c r="AA1066" t="str">
        <f>IF($AA$4="none","",VLOOKUP($V1066,'S5. Diversion'!$B$10:$AC$1450,'S9. Lookup Data'!$I$9+5,FALSE))</f>
        <v/>
      </c>
      <c r="AB1066" t="str">
        <f>IF($AB$4="none","",VLOOKUP($V1066,'S5. Diversion'!$B$10:$AC$1450,'S9. Lookup Data'!$I$10+5,FALSE))</f>
        <v/>
      </c>
    </row>
    <row r="1067" spans="21:28">
      <c r="U1067" s="84">
        <f t="shared" si="32"/>
        <v>1988</v>
      </c>
      <c r="V1067" s="134">
        <f t="shared" si="33"/>
        <v>32355</v>
      </c>
      <c r="W1067" s="94">
        <v>32355</v>
      </c>
      <c r="X1067" t="str">
        <f>IF($X$4="none","",VLOOKUP($V1067,'S5. Diversion'!$B$10:$AC$1450,'S9. Lookup Data'!$I$6+5,FALSE))</f>
        <v/>
      </c>
      <c r="Y1067" t="str">
        <f>IF($Y$4="none","",VLOOKUP($V1067,'S5. Diversion'!$B$10:$AC$1450,'S9. Lookup Data'!$I$7+5,FALSE))</f>
        <v/>
      </c>
      <c r="Z1067" t="str">
        <f>IF($Z$4="none","",VLOOKUP($V1067,'S5. Diversion'!$B$10:$AC$1450,'S9. Lookup Data'!$I$8+5,FALSE))</f>
        <v/>
      </c>
      <c r="AA1067" t="str">
        <f>IF($AA$4="none","",VLOOKUP($V1067,'S5. Diversion'!$B$10:$AC$1450,'S9. Lookup Data'!$I$9+5,FALSE))</f>
        <v/>
      </c>
      <c r="AB1067" t="str">
        <f>IF($AB$4="none","",VLOOKUP($V1067,'S5. Diversion'!$B$10:$AC$1450,'S9. Lookup Data'!$I$10+5,FALSE))</f>
        <v/>
      </c>
    </row>
    <row r="1068" spans="21:28">
      <c r="U1068" s="84">
        <f t="shared" si="32"/>
        <v>1988</v>
      </c>
      <c r="V1068" s="134">
        <f t="shared" si="33"/>
        <v>32386</v>
      </c>
      <c r="W1068" s="94">
        <v>32386</v>
      </c>
      <c r="X1068" t="str">
        <f>IF($X$4="none","",VLOOKUP($V1068,'S5. Diversion'!$B$10:$AC$1450,'S9. Lookup Data'!$I$6+5,FALSE))</f>
        <v/>
      </c>
      <c r="Y1068" t="str">
        <f>IF($Y$4="none","",VLOOKUP($V1068,'S5. Diversion'!$B$10:$AC$1450,'S9. Lookup Data'!$I$7+5,FALSE))</f>
        <v/>
      </c>
      <c r="Z1068" t="str">
        <f>IF($Z$4="none","",VLOOKUP($V1068,'S5. Diversion'!$B$10:$AC$1450,'S9. Lookup Data'!$I$8+5,FALSE))</f>
        <v/>
      </c>
      <c r="AA1068" t="str">
        <f>IF($AA$4="none","",VLOOKUP($V1068,'S5. Diversion'!$B$10:$AC$1450,'S9. Lookup Data'!$I$9+5,FALSE))</f>
        <v/>
      </c>
      <c r="AB1068" t="str">
        <f>IF($AB$4="none","",VLOOKUP($V1068,'S5. Diversion'!$B$10:$AC$1450,'S9. Lookup Data'!$I$10+5,FALSE))</f>
        <v/>
      </c>
    </row>
    <row r="1069" spans="21:28">
      <c r="U1069" s="84">
        <f t="shared" si="32"/>
        <v>1988</v>
      </c>
      <c r="V1069" s="134">
        <f t="shared" si="33"/>
        <v>32416</v>
      </c>
      <c r="W1069" s="94">
        <v>32416</v>
      </c>
      <c r="X1069" t="str">
        <f>IF($X$4="none","",VLOOKUP($V1069,'S5. Diversion'!$B$10:$AC$1450,'S9. Lookup Data'!$I$6+5,FALSE))</f>
        <v/>
      </c>
      <c r="Y1069" t="str">
        <f>IF($Y$4="none","",VLOOKUP($V1069,'S5. Diversion'!$B$10:$AC$1450,'S9. Lookup Data'!$I$7+5,FALSE))</f>
        <v/>
      </c>
      <c r="Z1069" t="str">
        <f>IF($Z$4="none","",VLOOKUP($V1069,'S5. Diversion'!$B$10:$AC$1450,'S9. Lookup Data'!$I$8+5,FALSE))</f>
        <v/>
      </c>
      <c r="AA1069" t="str">
        <f>IF($AA$4="none","",VLOOKUP($V1069,'S5. Diversion'!$B$10:$AC$1450,'S9. Lookup Data'!$I$9+5,FALSE))</f>
        <v/>
      </c>
      <c r="AB1069" t="str">
        <f>IF($AB$4="none","",VLOOKUP($V1069,'S5. Diversion'!$B$10:$AC$1450,'S9. Lookup Data'!$I$10+5,FALSE))</f>
        <v/>
      </c>
    </row>
    <row r="1070" spans="21:28">
      <c r="U1070" s="84">
        <f t="shared" si="32"/>
        <v>1988</v>
      </c>
      <c r="V1070" s="134">
        <f t="shared" si="33"/>
        <v>32447</v>
      </c>
      <c r="W1070" s="94">
        <v>32447</v>
      </c>
      <c r="X1070" t="str">
        <f>IF($X$4="none","",VLOOKUP($V1070,'S5. Diversion'!$B$10:$AC$1450,'S9. Lookup Data'!$I$6+5,FALSE))</f>
        <v/>
      </c>
      <c r="Y1070" t="str">
        <f>IF($Y$4="none","",VLOOKUP($V1070,'S5. Diversion'!$B$10:$AC$1450,'S9. Lookup Data'!$I$7+5,FALSE))</f>
        <v/>
      </c>
      <c r="Z1070" t="str">
        <f>IF($Z$4="none","",VLOOKUP($V1070,'S5. Diversion'!$B$10:$AC$1450,'S9. Lookup Data'!$I$8+5,FALSE))</f>
        <v/>
      </c>
      <c r="AA1070" t="str">
        <f>IF($AA$4="none","",VLOOKUP($V1070,'S5. Diversion'!$B$10:$AC$1450,'S9. Lookup Data'!$I$9+5,FALSE))</f>
        <v/>
      </c>
      <c r="AB1070" t="str">
        <f>IF($AB$4="none","",VLOOKUP($V1070,'S5. Diversion'!$B$10:$AC$1450,'S9. Lookup Data'!$I$10+5,FALSE))</f>
        <v/>
      </c>
    </row>
    <row r="1071" spans="21:28">
      <c r="U1071" s="84">
        <f t="shared" si="32"/>
        <v>1988</v>
      </c>
      <c r="V1071" s="134">
        <f t="shared" si="33"/>
        <v>32477</v>
      </c>
      <c r="W1071" s="94">
        <v>32477</v>
      </c>
      <c r="X1071" t="str">
        <f>IF($X$4="none","",VLOOKUP($V1071,'S5. Diversion'!$B$10:$AC$1450,'S9. Lookup Data'!$I$6+5,FALSE))</f>
        <v/>
      </c>
      <c r="Y1071" t="str">
        <f>IF($Y$4="none","",VLOOKUP($V1071,'S5. Diversion'!$B$10:$AC$1450,'S9. Lookup Data'!$I$7+5,FALSE))</f>
        <v/>
      </c>
      <c r="Z1071" t="str">
        <f>IF($Z$4="none","",VLOOKUP($V1071,'S5. Diversion'!$B$10:$AC$1450,'S9. Lookup Data'!$I$8+5,FALSE))</f>
        <v/>
      </c>
      <c r="AA1071" t="str">
        <f>IF($AA$4="none","",VLOOKUP($V1071,'S5. Diversion'!$B$10:$AC$1450,'S9. Lookup Data'!$I$9+5,FALSE))</f>
        <v/>
      </c>
      <c r="AB1071" t="str">
        <f>IF($AB$4="none","",VLOOKUP($V1071,'S5. Diversion'!$B$10:$AC$1450,'S9. Lookup Data'!$I$10+5,FALSE))</f>
        <v/>
      </c>
    </row>
    <row r="1072" spans="21:28">
      <c r="U1072" s="84">
        <f t="shared" si="32"/>
        <v>1988</v>
      </c>
      <c r="V1072" s="134">
        <f t="shared" si="33"/>
        <v>32508</v>
      </c>
      <c r="W1072" s="94">
        <v>32508</v>
      </c>
      <c r="X1072" t="str">
        <f>IF($X$4="none","",VLOOKUP($V1072,'S5. Diversion'!$B$10:$AC$1450,'S9. Lookup Data'!$I$6+5,FALSE))</f>
        <v/>
      </c>
      <c r="Y1072" t="str">
        <f>IF($Y$4="none","",VLOOKUP($V1072,'S5. Diversion'!$B$10:$AC$1450,'S9. Lookup Data'!$I$7+5,FALSE))</f>
        <v/>
      </c>
      <c r="Z1072" t="str">
        <f>IF($Z$4="none","",VLOOKUP($V1072,'S5. Diversion'!$B$10:$AC$1450,'S9. Lookup Data'!$I$8+5,FALSE))</f>
        <v/>
      </c>
      <c r="AA1072" t="str">
        <f>IF($AA$4="none","",VLOOKUP($V1072,'S5. Diversion'!$B$10:$AC$1450,'S9. Lookup Data'!$I$9+5,FALSE))</f>
        <v/>
      </c>
      <c r="AB1072" t="str">
        <f>IF($AB$4="none","",VLOOKUP($V1072,'S5. Diversion'!$B$10:$AC$1450,'S9. Lookup Data'!$I$10+5,FALSE))</f>
        <v/>
      </c>
    </row>
    <row r="1073" spans="21:28">
      <c r="U1073" s="84">
        <f t="shared" si="32"/>
        <v>1989</v>
      </c>
      <c r="V1073" s="134">
        <f t="shared" si="33"/>
        <v>32539</v>
      </c>
      <c r="W1073" s="94">
        <v>32539</v>
      </c>
      <c r="X1073" t="str">
        <f>IF($X$4="none","",VLOOKUP($V1073,'S5. Diversion'!$B$10:$AC$1450,'S9. Lookup Data'!$I$6+5,FALSE))</f>
        <v/>
      </c>
      <c r="Y1073" t="str">
        <f>IF($Y$4="none","",VLOOKUP($V1073,'S5. Diversion'!$B$10:$AC$1450,'S9. Lookup Data'!$I$7+5,FALSE))</f>
        <v/>
      </c>
      <c r="Z1073" t="str">
        <f>IF($Z$4="none","",VLOOKUP($V1073,'S5. Diversion'!$B$10:$AC$1450,'S9. Lookup Data'!$I$8+5,FALSE))</f>
        <v/>
      </c>
      <c r="AA1073" t="str">
        <f>IF($AA$4="none","",VLOOKUP($V1073,'S5. Diversion'!$B$10:$AC$1450,'S9. Lookup Data'!$I$9+5,FALSE))</f>
        <v/>
      </c>
      <c r="AB1073" t="str">
        <f>IF($AB$4="none","",VLOOKUP($V1073,'S5. Diversion'!$B$10:$AC$1450,'S9. Lookup Data'!$I$10+5,FALSE))</f>
        <v/>
      </c>
    </row>
    <row r="1074" spans="21:28">
      <c r="U1074" s="84">
        <f t="shared" si="32"/>
        <v>1989</v>
      </c>
      <c r="V1074" s="134">
        <f t="shared" si="33"/>
        <v>32567</v>
      </c>
      <c r="W1074" s="94">
        <v>32567</v>
      </c>
      <c r="X1074" t="str">
        <f>IF($X$4="none","",VLOOKUP($V1074,'S5. Diversion'!$B$10:$AC$1450,'S9. Lookup Data'!$I$6+5,FALSE))</f>
        <v/>
      </c>
      <c r="Y1074" t="str">
        <f>IF($Y$4="none","",VLOOKUP($V1074,'S5. Diversion'!$B$10:$AC$1450,'S9. Lookup Data'!$I$7+5,FALSE))</f>
        <v/>
      </c>
      <c r="Z1074" t="str">
        <f>IF($Z$4="none","",VLOOKUP($V1074,'S5. Diversion'!$B$10:$AC$1450,'S9. Lookup Data'!$I$8+5,FALSE))</f>
        <v/>
      </c>
      <c r="AA1074" t="str">
        <f>IF($AA$4="none","",VLOOKUP($V1074,'S5. Diversion'!$B$10:$AC$1450,'S9. Lookup Data'!$I$9+5,FALSE))</f>
        <v/>
      </c>
      <c r="AB1074" t="str">
        <f>IF($AB$4="none","",VLOOKUP($V1074,'S5. Diversion'!$B$10:$AC$1450,'S9. Lookup Data'!$I$10+5,FALSE))</f>
        <v/>
      </c>
    </row>
    <row r="1075" spans="21:28">
      <c r="U1075" s="84">
        <f t="shared" si="32"/>
        <v>1989</v>
      </c>
      <c r="V1075" s="134">
        <f t="shared" si="33"/>
        <v>32598</v>
      </c>
      <c r="W1075" s="94">
        <v>32598</v>
      </c>
      <c r="X1075" t="str">
        <f>IF($X$4="none","",VLOOKUP($V1075,'S5. Diversion'!$B$10:$AC$1450,'S9. Lookup Data'!$I$6+5,FALSE))</f>
        <v/>
      </c>
      <c r="Y1075" t="str">
        <f>IF($Y$4="none","",VLOOKUP($V1075,'S5. Diversion'!$B$10:$AC$1450,'S9. Lookup Data'!$I$7+5,FALSE))</f>
        <v/>
      </c>
      <c r="Z1075" t="str">
        <f>IF($Z$4="none","",VLOOKUP($V1075,'S5. Diversion'!$B$10:$AC$1450,'S9. Lookup Data'!$I$8+5,FALSE))</f>
        <v/>
      </c>
      <c r="AA1075" t="str">
        <f>IF($AA$4="none","",VLOOKUP($V1075,'S5. Diversion'!$B$10:$AC$1450,'S9. Lookup Data'!$I$9+5,FALSE))</f>
        <v/>
      </c>
      <c r="AB1075" t="str">
        <f>IF($AB$4="none","",VLOOKUP($V1075,'S5. Diversion'!$B$10:$AC$1450,'S9. Lookup Data'!$I$10+5,FALSE))</f>
        <v/>
      </c>
    </row>
    <row r="1076" spans="21:28">
      <c r="U1076" s="84">
        <f t="shared" si="32"/>
        <v>1989</v>
      </c>
      <c r="V1076" s="134">
        <f t="shared" si="33"/>
        <v>32628</v>
      </c>
      <c r="W1076" s="94">
        <v>32628</v>
      </c>
      <c r="X1076" t="str">
        <f>IF($X$4="none","",VLOOKUP($V1076,'S5. Diversion'!$B$10:$AC$1450,'S9. Lookup Data'!$I$6+5,FALSE))</f>
        <v/>
      </c>
      <c r="Y1076" t="str">
        <f>IF($Y$4="none","",VLOOKUP($V1076,'S5. Diversion'!$B$10:$AC$1450,'S9. Lookup Data'!$I$7+5,FALSE))</f>
        <v/>
      </c>
      <c r="Z1076" t="str">
        <f>IF($Z$4="none","",VLOOKUP($V1076,'S5. Diversion'!$B$10:$AC$1450,'S9. Lookup Data'!$I$8+5,FALSE))</f>
        <v/>
      </c>
      <c r="AA1076" t="str">
        <f>IF($AA$4="none","",VLOOKUP($V1076,'S5. Diversion'!$B$10:$AC$1450,'S9. Lookup Data'!$I$9+5,FALSE))</f>
        <v/>
      </c>
      <c r="AB1076" t="str">
        <f>IF($AB$4="none","",VLOOKUP($V1076,'S5. Diversion'!$B$10:$AC$1450,'S9. Lookup Data'!$I$10+5,FALSE))</f>
        <v/>
      </c>
    </row>
    <row r="1077" spans="21:28">
      <c r="U1077" s="84">
        <f t="shared" si="32"/>
        <v>1989</v>
      </c>
      <c r="V1077" s="134">
        <f t="shared" si="33"/>
        <v>32659</v>
      </c>
      <c r="W1077" s="94">
        <v>32659</v>
      </c>
      <c r="X1077" t="str">
        <f>IF($X$4="none","",VLOOKUP($V1077,'S5. Diversion'!$B$10:$AC$1450,'S9. Lookup Data'!$I$6+5,FALSE))</f>
        <v/>
      </c>
      <c r="Y1077" t="str">
        <f>IF($Y$4="none","",VLOOKUP($V1077,'S5. Diversion'!$B$10:$AC$1450,'S9. Lookup Data'!$I$7+5,FALSE))</f>
        <v/>
      </c>
      <c r="Z1077" t="str">
        <f>IF($Z$4="none","",VLOOKUP($V1077,'S5. Diversion'!$B$10:$AC$1450,'S9. Lookup Data'!$I$8+5,FALSE))</f>
        <v/>
      </c>
      <c r="AA1077" t="str">
        <f>IF($AA$4="none","",VLOOKUP($V1077,'S5. Diversion'!$B$10:$AC$1450,'S9. Lookup Data'!$I$9+5,FALSE))</f>
        <v/>
      </c>
      <c r="AB1077" t="str">
        <f>IF($AB$4="none","",VLOOKUP($V1077,'S5. Diversion'!$B$10:$AC$1450,'S9. Lookup Data'!$I$10+5,FALSE))</f>
        <v/>
      </c>
    </row>
    <row r="1078" spans="21:28">
      <c r="U1078" s="84">
        <f t="shared" si="32"/>
        <v>1989</v>
      </c>
      <c r="V1078" s="134">
        <f t="shared" si="33"/>
        <v>32689</v>
      </c>
      <c r="W1078" s="94">
        <v>32689</v>
      </c>
      <c r="X1078" t="str">
        <f>IF($X$4="none","",VLOOKUP($V1078,'S5. Diversion'!$B$10:$AC$1450,'S9. Lookup Data'!$I$6+5,FALSE))</f>
        <v/>
      </c>
      <c r="Y1078" t="str">
        <f>IF($Y$4="none","",VLOOKUP($V1078,'S5. Diversion'!$B$10:$AC$1450,'S9. Lookup Data'!$I$7+5,FALSE))</f>
        <v/>
      </c>
      <c r="Z1078" t="str">
        <f>IF($Z$4="none","",VLOOKUP($V1078,'S5. Diversion'!$B$10:$AC$1450,'S9. Lookup Data'!$I$8+5,FALSE))</f>
        <v/>
      </c>
      <c r="AA1078" t="str">
        <f>IF($AA$4="none","",VLOOKUP($V1078,'S5. Diversion'!$B$10:$AC$1450,'S9. Lookup Data'!$I$9+5,FALSE))</f>
        <v/>
      </c>
      <c r="AB1078" t="str">
        <f>IF($AB$4="none","",VLOOKUP($V1078,'S5. Diversion'!$B$10:$AC$1450,'S9. Lookup Data'!$I$10+5,FALSE))</f>
        <v/>
      </c>
    </row>
    <row r="1079" spans="21:28">
      <c r="U1079" s="84">
        <f t="shared" si="32"/>
        <v>1989</v>
      </c>
      <c r="V1079" s="134">
        <f t="shared" si="33"/>
        <v>32720</v>
      </c>
      <c r="W1079" s="94">
        <v>32720</v>
      </c>
      <c r="X1079" t="str">
        <f>IF($X$4="none","",VLOOKUP($V1079,'S5. Diversion'!$B$10:$AC$1450,'S9. Lookup Data'!$I$6+5,FALSE))</f>
        <v/>
      </c>
      <c r="Y1079" t="str">
        <f>IF($Y$4="none","",VLOOKUP($V1079,'S5. Diversion'!$B$10:$AC$1450,'S9. Lookup Data'!$I$7+5,FALSE))</f>
        <v/>
      </c>
      <c r="Z1079" t="str">
        <f>IF($Z$4="none","",VLOOKUP($V1079,'S5. Diversion'!$B$10:$AC$1450,'S9. Lookup Data'!$I$8+5,FALSE))</f>
        <v/>
      </c>
      <c r="AA1079" t="str">
        <f>IF($AA$4="none","",VLOOKUP($V1079,'S5. Diversion'!$B$10:$AC$1450,'S9. Lookup Data'!$I$9+5,FALSE))</f>
        <v/>
      </c>
      <c r="AB1079" t="str">
        <f>IF($AB$4="none","",VLOOKUP($V1079,'S5. Diversion'!$B$10:$AC$1450,'S9. Lookup Data'!$I$10+5,FALSE))</f>
        <v/>
      </c>
    </row>
    <row r="1080" spans="21:28">
      <c r="U1080" s="84">
        <f t="shared" si="32"/>
        <v>1989</v>
      </c>
      <c r="V1080" s="134">
        <f t="shared" si="33"/>
        <v>32751</v>
      </c>
      <c r="W1080" s="94">
        <v>32751</v>
      </c>
      <c r="X1080" t="str">
        <f>IF($X$4="none","",VLOOKUP($V1080,'S5. Diversion'!$B$10:$AC$1450,'S9. Lookup Data'!$I$6+5,FALSE))</f>
        <v/>
      </c>
      <c r="Y1080" t="str">
        <f>IF($Y$4="none","",VLOOKUP($V1080,'S5. Diversion'!$B$10:$AC$1450,'S9. Lookup Data'!$I$7+5,FALSE))</f>
        <v/>
      </c>
      <c r="Z1080" t="str">
        <f>IF($Z$4="none","",VLOOKUP($V1080,'S5. Diversion'!$B$10:$AC$1450,'S9. Lookup Data'!$I$8+5,FALSE))</f>
        <v/>
      </c>
      <c r="AA1080" t="str">
        <f>IF($AA$4="none","",VLOOKUP($V1080,'S5. Diversion'!$B$10:$AC$1450,'S9. Lookup Data'!$I$9+5,FALSE))</f>
        <v/>
      </c>
      <c r="AB1080" t="str">
        <f>IF($AB$4="none","",VLOOKUP($V1080,'S5. Diversion'!$B$10:$AC$1450,'S9. Lookup Data'!$I$10+5,FALSE))</f>
        <v/>
      </c>
    </row>
    <row r="1081" spans="21:28">
      <c r="U1081" s="84">
        <f t="shared" si="32"/>
        <v>1989</v>
      </c>
      <c r="V1081" s="134">
        <f t="shared" si="33"/>
        <v>32781</v>
      </c>
      <c r="W1081" s="94">
        <v>32781</v>
      </c>
      <c r="X1081" t="str">
        <f>IF($X$4="none","",VLOOKUP($V1081,'S5. Diversion'!$B$10:$AC$1450,'S9. Lookup Data'!$I$6+5,FALSE))</f>
        <v/>
      </c>
      <c r="Y1081" t="str">
        <f>IF($Y$4="none","",VLOOKUP($V1081,'S5. Diversion'!$B$10:$AC$1450,'S9. Lookup Data'!$I$7+5,FALSE))</f>
        <v/>
      </c>
      <c r="Z1081" t="str">
        <f>IF($Z$4="none","",VLOOKUP($V1081,'S5. Diversion'!$B$10:$AC$1450,'S9. Lookup Data'!$I$8+5,FALSE))</f>
        <v/>
      </c>
      <c r="AA1081" t="str">
        <f>IF($AA$4="none","",VLOOKUP($V1081,'S5. Diversion'!$B$10:$AC$1450,'S9. Lookup Data'!$I$9+5,FALSE))</f>
        <v/>
      </c>
      <c r="AB1081" t="str">
        <f>IF($AB$4="none","",VLOOKUP($V1081,'S5. Diversion'!$B$10:$AC$1450,'S9. Lookup Data'!$I$10+5,FALSE))</f>
        <v/>
      </c>
    </row>
    <row r="1082" spans="21:28">
      <c r="U1082" s="84">
        <f t="shared" si="32"/>
        <v>1989</v>
      </c>
      <c r="V1082" s="134">
        <f t="shared" si="33"/>
        <v>32812</v>
      </c>
      <c r="W1082" s="94">
        <v>32812</v>
      </c>
      <c r="X1082" t="str">
        <f>IF($X$4="none","",VLOOKUP($V1082,'S5. Diversion'!$B$10:$AC$1450,'S9. Lookup Data'!$I$6+5,FALSE))</f>
        <v/>
      </c>
      <c r="Y1082" t="str">
        <f>IF($Y$4="none","",VLOOKUP($V1082,'S5. Diversion'!$B$10:$AC$1450,'S9. Lookup Data'!$I$7+5,FALSE))</f>
        <v/>
      </c>
      <c r="Z1082" t="str">
        <f>IF($Z$4="none","",VLOOKUP($V1082,'S5. Diversion'!$B$10:$AC$1450,'S9. Lookup Data'!$I$8+5,FALSE))</f>
        <v/>
      </c>
      <c r="AA1082" t="str">
        <f>IF($AA$4="none","",VLOOKUP($V1082,'S5. Diversion'!$B$10:$AC$1450,'S9. Lookup Data'!$I$9+5,FALSE))</f>
        <v/>
      </c>
      <c r="AB1082" t="str">
        <f>IF($AB$4="none","",VLOOKUP($V1082,'S5. Diversion'!$B$10:$AC$1450,'S9. Lookup Data'!$I$10+5,FALSE))</f>
        <v/>
      </c>
    </row>
    <row r="1083" spans="21:28">
      <c r="U1083" s="84">
        <f t="shared" si="32"/>
        <v>1989</v>
      </c>
      <c r="V1083" s="134">
        <f t="shared" si="33"/>
        <v>32842</v>
      </c>
      <c r="W1083" s="94">
        <v>32842</v>
      </c>
      <c r="X1083" t="str">
        <f>IF($X$4="none","",VLOOKUP($V1083,'S5. Diversion'!$B$10:$AC$1450,'S9. Lookup Data'!$I$6+5,FALSE))</f>
        <v/>
      </c>
      <c r="Y1083" t="str">
        <f>IF($Y$4="none","",VLOOKUP($V1083,'S5. Diversion'!$B$10:$AC$1450,'S9. Lookup Data'!$I$7+5,FALSE))</f>
        <v/>
      </c>
      <c r="Z1083" t="str">
        <f>IF($Z$4="none","",VLOOKUP($V1083,'S5. Diversion'!$B$10:$AC$1450,'S9. Lookup Data'!$I$8+5,FALSE))</f>
        <v/>
      </c>
      <c r="AA1083" t="str">
        <f>IF($AA$4="none","",VLOOKUP($V1083,'S5. Diversion'!$B$10:$AC$1450,'S9. Lookup Data'!$I$9+5,FALSE))</f>
        <v/>
      </c>
      <c r="AB1083" t="str">
        <f>IF($AB$4="none","",VLOOKUP($V1083,'S5. Diversion'!$B$10:$AC$1450,'S9. Lookup Data'!$I$10+5,FALSE))</f>
        <v/>
      </c>
    </row>
    <row r="1084" spans="21:28">
      <c r="U1084" s="84">
        <f t="shared" si="32"/>
        <v>1989</v>
      </c>
      <c r="V1084" s="134">
        <f t="shared" si="33"/>
        <v>32873</v>
      </c>
      <c r="W1084" s="94">
        <v>32873</v>
      </c>
      <c r="X1084" t="str">
        <f>IF($X$4="none","",VLOOKUP($V1084,'S5. Diversion'!$B$10:$AC$1450,'S9. Lookup Data'!$I$6+5,FALSE))</f>
        <v/>
      </c>
      <c r="Y1084" t="str">
        <f>IF($Y$4="none","",VLOOKUP($V1084,'S5. Diversion'!$B$10:$AC$1450,'S9. Lookup Data'!$I$7+5,FALSE))</f>
        <v/>
      </c>
      <c r="Z1084" t="str">
        <f>IF($Z$4="none","",VLOOKUP($V1084,'S5. Diversion'!$B$10:$AC$1450,'S9. Lookup Data'!$I$8+5,FALSE))</f>
        <v/>
      </c>
      <c r="AA1084" t="str">
        <f>IF($AA$4="none","",VLOOKUP($V1084,'S5. Diversion'!$B$10:$AC$1450,'S9. Lookup Data'!$I$9+5,FALSE))</f>
        <v/>
      </c>
      <c r="AB1084" t="str">
        <f>IF($AB$4="none","",VLOOKUP($V1084,'S5. Diversion'!$B$10:$AC$1450,'S9. Lookup Data'!$I$10+5,FALSE))</f>
        <v/>
      </c>
    </row>
    <row r="1085" spans="21:28">
      <c r="U1085" s="84">
        <f t="shared" si="32"/>
        <v>1990</v>
      </c>
      <c r="V1085" s="134">
        <f t="shared" si="33"/>
        <v>32904</v>
      </c>
      <c r="W1085" s="94">
        <v>32904</v>
      </c>
      <c r="X1085" t="str">
        <f>IF($X$4="none","",VLOOKUP($V1085,'S5. Diversion'!$B$10:$AC$1450,'S9. Lookup Data'!$I$6+5,FALSE))</f>
        <v/>
      </c>
      <c r="Y1085" t="str">
        <f>IF($Y$4="none","",VLOOKUP($V1085,'S5. Diversion'!$B$10:$AC$1450,'S9. Lookup Data'!$I$7+5,FALSE))</f>
        <v/>
      </c>
      <c r="Z1085" t="str">
        <f>IF($Z$4="none","",VLOOKUP($V1085,'S5. Diversion'!$B$10:$AC$1450,'S9. Lookup Data'!$I$8+5,FALSE))</f>
        <v/>
      </c>
      <c r="AA1085" t="str">
        <f>IF($AA$4="none","",VLOOKUP($V1085,'S5. Diversion'!$B$10:$AC$1450,'S9. Lookup Data'!$I$9+5,FALSE))</f>
        <v/>
      </c>
      <c r="AB1085" t="str">
        <f>IF($AB$4="none","",VLOOKUP($V1085,'S5. Diversion'!$B$10:$AC$1450,'S9. Lookup Data'!$I$10+5,FALSE))</f>
        <v/>
      </c>
    </row>
    <row r="1086" spans="21:28">
      <c r="U1086" s="84">
        <f t="shared" si="32"/>
        <v>1990</v>
      </c>
      <c r="V1086" s="134">
        <f t="shared" si="33"/>
        <v>32932</v>
      </c>
      <c r="W1086" s="94">
        <v>32932</v>
      </c>
      <c r="X1086" t="str">
        <f>IF($X$4="none","",VLOOKUP($V1086,'S5. Diversion'!$B$10:$AC$1450,'S9. Lookup Data'!$I$6+5,FALSE))</f>
        <v/>
      </c>
      <c r="Y1086" t="str">
        <f>IF($Y$4="none","",VLOOKUP($V1086,'S5. Diversion'!$B$10:$AC$1450,'S9. Lookup Data'!$I$7+5,FALSE))</f>
        <v/>
      </c>
      <c r="Z1086" t="str">
        <f>IF($Z$4="none","",VLOOKUP($V1086,'S5. Diversion'!$B$10:$AC$1450,'S9. Lookup Data'!$I$8+5,FALSE))</f>
        <v/>
      </c>
      <c r="AA1086" t="str">
        <f>IF($AA$4="none","",VLOOKUP($V1086,'S5. Diversion'!$B$10:$AC$1450,'S9. Lookup Data'!$I$9+5,FALSE))</f>
        <v/>
      </c>
      <c r="AB1086" t="str">
        <f>IF($AB$4="none","",VLOOKUP($V1086,'S5. Diversion'!$B$10:$AC$1450,'S9. Lookup Data'!$I$10+5,FALSE))</f>
        <v/>
      </c>
    </row>
    <row r="1087" spans="21:28">
      <c r="U1087" s="84">
        <f t="shared" si="32"/>
        <v>1990</v>
      </c>
      <c r="V1087" s="134">
        <f t="shared" si="33"/>
        <v>32963</v>
      </c>
      <c r="W1087" s="94">
        <v>32963</v>
      </c>
      <c r="X1087" t="str">
        <f>IF($X$4="none","",VLOOKUP($V1087,'S5. Diversion'!$B$10:$AC$1450,'S9. Lookup Data'!$I$6+5,FALSE))</f>
        <v/>
      </c>
      <c r="Y1087" t="str">
        <f>IF($Y$4="none","",VLOOKUP($V1087,'S5. Diversion'!$B$10:$AC$1450,'S9. Lookup Data'!$I$7+5,FALSE))</f>
        <v/>
      </c>
      <c r="Z1087" t="str">
        <f>IF($Z$4="none","",VLOOKUP($V1087,'S5. Diversion'!$B$10:$AC$1450,'S9. Lookup Data'!$I$8+5,FALSE))</f>
        <v/>
      </c>
      <c r="AA1087" t="str">
        <f>IF($AA$4="none","",VLOOKUP($V1087,'S5. Diversion'!$B$10:$AC$1450,'S9. Lookup Data'!$I$9+5,FALSE))</f>
        <v/>
      </c>
      <c r="AB1087" t="str">
        <f>IF($AB$4="none","",VLOOKUP($V1087,'S5. Diversion'!$B$10:$AC$1450,'S9. Lookup Data'!$I$10+5,FALSE))</f>
        <v/>
      </c>
    </row>
    <row r="1088" spans="21:28">
      <c r="U1088" s="84">
        <f t="shared" si="32"/>
        <v>1990</v>
      </c>
      <c r="V1088" s="134">
        <f t="shared" si="33"/>
        <v>32993</v>
      </c>
      <c r="W1088" s="94">
        <v>32993</v>
      </c>
      <c r="X1088" t="str">
        <f>IF($X$4="none","",VLOOKUP($V1088,'S5. Diversion'!$B$10:$AC$1450,'S9. Lookup Data'!$I$6+5,FALSE))</f>
        <v/>
      </c>
      <c r="Y1088" t="str">
        <f>IF($Y$4="none","",VLOOKUP($V1088,'S5. Diversion'!$B$10:$AC$1450,'S9. Lookup Data'!$I$7+5,FALSE))</f>
        <v/>
      </c>
      <c r="Z1088" t="str">
        <f>IF($Z$4="none","",VLOOKUP($V1088,'S5. Diversion'!$B$10:$AC$1450,'S9. Lookup Data'!$I$8+5,FALSE))</f>
        <v/>
      </c>
      <c r="AA1088" t="str">
        <f>IF($AA$4="none","",VLOOKUP($V1088,'S5. Diversion'!$B$10:$AC$1450,'S9. Lookup Data'!$I$9+5,FALSE))</f>
        <v/>
      </c>
      <c r="AB1088" t="str">
        <f>IF($AB$4="none","",VLOOKUP($V1088,'S5. Diversion'!$B$10:$AC$1450,'S9. Lookup Data'!$I$10+5,FALSE))</f>
        <v/>
      </c>
    </row>
    <row r="1089" spans="21:28">
      <c r="U1089" s="84">
        <f t="shared" si="32"/>
        <v>1990</v>
      </c>
      <c r="V1089" s="134">
        <f t="shared" si="33"/>
        <v>33024</v>
      </c>
      <c r="W1089" s="94">
        <v>33024</v>
      </c>
      <c r="X1089" t="str">
        <f>IF($X$4="none","",VLOOKUP($V1089,'S5. Diversion'!$B$10:$AC$1450,'S9. Lookup Data'!$I$6+5,FALSE))</f>
        <v/>
      </c>
      <c r="Y1089" t="str">
        <f>IF($Y$4="none","",VLOOKUP($V1089,'S5. Diversion'!$B$10:$AC$1450,'S9. Lookup Data'!$I$7+5,FALSE))</f>
        <v/>
      </c>
      <c r="Z1089" t="str">
        <f>IF($Z$4="none","",VLOOKUP($V1089,'S5. Diversion'!$B$10:$AC$1450,'S9. Lookup Data'!$I$8+5,FALSE))</f>
        <v/>
      </c>
      <c r="AA1089" t="str">
        <f>IF($AA$4="none","",VLOOKUP($V1089,'S5. Diversion'!$B$10:$AC$1450,'S9. Lookup Data'!$I$9+5,FALSE))</f>
        <v/>
      </c>
      <c r="AB1089" t="str">
        <f>IF($AB$4="none","",VLOOKUP($V1089,'S5. Diversion'!$B$10:$AC$1450,'S9. Lookup Data'!$I$10+5,FALSE))</f>
        <v/>
      </c>
    </row>
    <row r="1090" spans="21:28">
      <c r="U1090" s="84">
        <f t="shared" si="32"/>
        <v>1990</v>
      </c>
      <c r="V1090" s="134">
        <f t="shared" si="33"/>
        <v>33054</v>
      </c>
      <c r="W1090" s="94">
        <v>33054</v>
      </c>
      <c r="X1090" t="str">
        <f>IF($X$4="none","",VLOOKUP($V1090,'S5. Diversion'!$B$10:$AC$1450,'S9. Lookup Data'!$I$6+5,FALSE))</f>
        <v/>
      </c>
      <c r="Y1090" t="str">
        <f>IF($Y$4="none","",VLOOKUP($V1090,'S5. Diversion'!$B$10:$AC$1450,'S9. Lookup Data'!$I$7+5,FALSE))</f>
        <v/>
      </c>
      <c r="Z1090" t="str">
        <f>IF($Z$4="none","",VLOOKUP($V1090,'S5. Diversion'!$B$10:$AC$1450,'S9. Lookup Data'!$I$8+5,FALSE))</f>
        <v/>
      </c>
      <c r="AA1090" t="str">
        <f>IF($AA$4="none","",VLOOKUP($V1090,'S5. Diversion'!$B$10:$AC$1450,'S9. Lookup Data'!$I$9+5,FALSE))</f>
        <v/>
      </c>
      <c r="AB1090" t="str">
        <f>IF($AB$4="none","",VLOOKUP($V1090,'S5. Diversion'!$B$10:$AC$1450,'S9. Lookup Data'!$I$10+5,FALSE))</f>
        <v/>
      </c>
    </row>
    <row r="1091" spans="21:28">
      <c r="U1091" s="84">
        <f t="shared" si="32"/>
        <v>1990</v>
      </c>
      <c r="V1091" s="134">
        <f t="shared" si="33"/>
        <v>33085</v>
      </c>
      <c r="W1091" s="94">
        <v>33085</v>
      </c>
      <c r="X1091" t="str">
        <f>IF($X$4="none","",VLOOKUP($V1091,'S5. Diversion'!$B$10:$AC$1450,'S9. Lookup Data'!$I$6+5,FALSE))</f>
        <v/>
      </c>
      <c r="Y1091" t="str">
        <f>IF($Y$4="none","",VLOOKUP($V1091,'S5. Diversion'!$B$10:$AC$1450,'S9. Lookup Data'!$I$7+5,FALSE))</f>
        <v/>
      </c>
      <c r="Z1091" t="str">
        <f>IF($Z$4="none","",VLOOKUP($V1091,'S5. Diversion'!$B$10:$AC$1450,'S9. Lookup Data'!$I$8+5,FALSE))</f>
        <v/>
      </c>
      <c r="AA1091" t="str">
        <f>IF($AA$4="none","",VLOOKUP($V1091,'S5. Diversion'!$B$10:$AC$1450,'S9. Lookup Data'!$I$9+5,FALSE))</f>
        <v/>
      </c>
      <c r="AB1091" t="str">
        <f>IF($AB$4="none","",VLOOKUP($V1091,'S5. Diversion'!$B$10:$AC$1450,'S9. Lookup Data'!$I$10+5,FALSE))</f>
        <v/>
      </c>
    </row>
    <row r="1092" spans="21:28">
      <c r="U1092" s="84">
        <f t="shared" si="32"/>
        <v>1990</v>
      </c>
      <c r="V1092" s="134">
        <f t="shared" si="33"/>
        <v>33116</v>
      </c>
      <c r="W1092" s="94">
        <v>33116</v>
      </c>
      <c r="X1092" t="str">
        <f>IF($X$4="none","",VLOOKUP($V1092,'S5. Diversion'!$B$10:$AC$1450,'S9. Lookup Data'!$I$6+5,FALSE))</f>
        <v/>
      </c>
      <c r="Y1092" t="str">
        <f>IF($Y$4="none","",VLOOKUP($V1092,'S5. Diversion'!$B$10:$AC$1450,'S9. Lookup Data'!$I$7+5,FALSE))</f>
        <v/>
      </c>
      <c r="Z1092" t="str">
        <f>IF($Z$4="none","",VLOOKUP($V1092,'S5. Diversion'!$B$10:$AC$1450,'S9. Lookup Data'!$I$8+5,FALSE))</f>
        <v/>
      </c>
      <c r="AA1092" t="str">
        <f>IF($AA$4="none","",VLOOKUP($V1092,'S5. Diversion'!$B$10:$AC$1450,'S9. Lookup Data'!$I$9+5,FALSE))</f>
        <v/>
      </c>
      <c r="AB1092" t="str">
        <f>IF($AB$4="none","",VLOOKUP($V1092,'S5. Diversion'!$B$10:$AC$1450,'S9. Lookup Data'!$I$10+5,FALSE))</f>
        <v/>
      </c>
    </row>
    <row r="1093" spans="21:28">
      <c r="U1093" s="84">
        <f t="shared" si="32"/>
        <v>1990</v>
      </c>
      <c r="V1093" s="134">
        <f t="shared" si="33"/>
        <v>33146</v>
      </c>
      <c r="W1093" s="94">
        <v>33146</v>
      </c>
      <c r="X1093" t="str">
        <f>IF($X$4="none","",VLOOKUP($V1093,'S5. Diversion'!$B$10:$AC$1450,'S9. Lookup Data'!$I$6+5,FALSE))</f>
        <v/>
      </c>
      <c r="Y1093" t="str">
        <f>IF($Y$4="none","",VLOOKUP($V1093,'S5. Diversion'!$B$10:$AC$1450,'S9. Lookup Data'!$I$7+5,FALSE))</f>
        <v/>
      </c>
      <c r="Z1093" t="str">
        <f>IF($Z$4="none","",VLOOKUP($V1093,'S5. Diversion'!$B$10:$AC$1450,'S9. Lookup Data'!$I$8+5,FALSE))</f>
        <v/>
      </c>
      <c r="AA1093" t="str">
        <f>IF($AA$4="none","",VLOOKUP($V1093,'S5. Diversion'!$B$10:$AC$1450,'S9. Lookup Data'!$I$9+5,FALSE))</f>
        <v/>
      </c>
      <c r="AB1093" t="str">
        <f>IF($AB$4="none","",VLOOKUP($V1093,'S5. Diversion'!$B$10:$AC$1450,'S9. Lookup Data'!$I$10+5,FALSE))</f>
        <v/>
      </c>
    </row>
    <row r="1094" spans="21:28">
      <c r="U1094" s="84">
        <f t="shared" ref="U1094:U1157" si="34">YEAR(W1094)</f>
        <v>1990</v>
      </c>
      <c r="V1094" s="134">
        <f t="shared" ref="V1094:V1157" si="35">W1094</f>
        <v>33177</v>
      </c>
      <c r="W1094" s="94">
        <v>33177</v>
      </c>
      <c r="X1094" t="str">
        <f>IF($X$4="none","",VLOOKUP($V1094,'S5. Diversion'!$B$10:$AC$1450,'S9. Lookup Data'!$I$6+5,FALSE))</f>
        <v/>
      </c>
      <c r="Y1094" t="str">
        <f>IF($Y$4="none","",VLOOKUP($V1094,'S5. Diversion'!$B$10:$AC$1450,'S9. Lookup Data'!$I$7+5,FALSE))</f>
        <v/>
      </c>
      <c r="Z1094" t="str">
        <f>IF($Z$4="none","",VLOOKUP($V1094,'S5. Diversion'!$B$10:$AC$1450,'S9. Lookup Data'!$I$8+5,FALSE))</f>
        <v/>
      </c>
      <c r="AA1094" t="str">
        <f>IF($AA$4="none","",VLOOKUP($V1094,'S5. Diversion'!$B$10:$AC$1450,'S9. Lookup Data'!$I$9+5,FALSE))</f>
        <v/>
      </c>
      <c r="AB1094" t="str">
        <f>IF($AB$4="none","",VLOOKUP($V1094,'S5. Diversion'!$B$10:$AC$1450,'S9. Lookup Data'!$I$10+5,FALSE))</f>
        <v/>
      </c>
    </row>
    <row r="1095" spans="21:28">
      <c r="U1095" s="84">
        <f t="shared" si="34"/>
        <v>1990</v>
      </c>
      <c r="V1095" s="134">
        <f t="shared" si="35"/>
        <v>33207</v>
      </c>
      <c r="W1095" s="94">
        <v>33207</v>
      </c>
      <c r="X1095" t="str">
        <f>IF($X$4="none","",VLOOKUP($V1095,'S5. Diversion'!$B$10:$AC$1450,'S9. Lookup Data'!$I$6+5,FALSE))</f>
        <v/>
      </c>
      <c r="Y1095" t="str">
        <f>IF($Y$4="none","",VLOOKUP($V1095,'S5. Diversion'!$B$10:$AC$1450,'S9. Lookup Data'!$I$7+5,FALSE))</f>
        <v/>
      </c>
      <c r="Z1095" t="str">
        <f>IF($Z$4="none","",VLOOKUP($V1095,'S5. Diversion'!$B$10:$AC$1450,'S9. Lookup Data'!$I$8+5,FALSE))</f>
        <v/>
      </c>
      <c r="AA1095" t="str">
        <f>IF($AA$4="none","",VLOOKUP($V1095,'S5. Diversion'!$B$10:$AC$1450,'S9. Lookup Data'!$I$9+5,FALSE))</f>
        <v/>
      </c>
      <c r="AB1095" t="str">
        <f>IF($AB$4="none","",VLOOKUP($V1095,'S5. Diversion'!$B$10:$AC$1450,'S9. Lookup Data'!$I$10+5,FALSE))</f>
        <v/>
      </c>
    </row>
    <row r="1096" spans="21:28">
      <c r="U1096" s="84">
        <f t="shared" si="34"/>
        <v>1990</v>
      </c>
      <c r="V1096" s="134">
        <f t="shared" si="35"/>
        <v>33238</v>
      </c>
      <c r="W1096" s="94">
        <v>33238</v>
      </c>
      <c r="X1096" t="str">
        <f>IF($X$4="none","",VLOOKUP($V1096,'S5. Diversion'!$B$10:$AC$1450,'S9. Lookup Data'!$I$6+5,FALSE))</f>
        <v/>
      </c>
      <c r="Y1096" t="str">
        <f>IF($Y$4="none","",VLOOKUP($V1096,'S5. Diversion'!$B$10:$AC$1450,'S9. Lookup Data'!$I$7+5,FALSE))</f>
        <v/>
      </c>
      <c r="Z1096" t="str">
        <f>IF($Z$4="none","",VLOOKUP($V1096,'S5. Diversion'!$B$10:$AC$1450,'S9. Lookup Data'!$I$8+5,FALSE))</f>
        <v/>
      </c>
      <c r="AA1096" t="str">
        <f>IF($AA$4="none","",VLOOKUP($V1096,'S5. Diversion'!$B$10:$AC$1450,'S9. Lookup Data'!$I$9+5,FALSE))</f>
        <v/>
      </c>
      <c r="AB1096" t="str">
        <f>IF($AB$4="none","",VLOOKUP($V1096,'S5. Diversion'!$B$10:$AC$1450,'S9. Lookup Data'!$I$10+5,FALSE))</f>
        <v/>
      </c>
    </row>
    <row r="1097" spans="21:28">
      <c r="U1097" s="84">
        <f t="shared" si="34"/>
        <v>1991</v>
      </c>
      <c r="V1097" s="134">
        <f t="shared" si="35"/>
        <v>33269</v>
      </c>
      <c r="W1097" s="94">
        <v>33269</v>
      </c>
      <c r="X1097" t="str">
        <f>IF($X$4="none","",VLOOKUP($V1097,'S5. Diversion'!$B$10:$AC$1450,'S9. Lookup Data'!$I$6+5,FALSE))</f>
        <v/>
      </c>
      <c r="Y1097" t="str">
        <f>IF($Y$4="none","",VLOOKUP($V1097,'S5. Diversion'!$B$10:$AC$1450,'S9. Lookup Data'!$I$7+5,FALSE))</f>
        <v/>
      </c>
      <c r="Z1097" t="str">
        <f>IF($Z$4="none","",VLOOKUP($V1097,'S5. Diversion'!$B$10:$AC$1450,'S9. Lookup Data'!$I$8+5,FALSE))</f>
        <v/>
      </c>
      <c r="AA1097" t="str">
        <f>IF($AA$4="none","",VLOOKUP($V1097,'S5. Diversion'!$B$10:$AC$1450,'S9. Lookup Data'!$I$9+5,FALSE))</f>
        <v/>
      </c>
      <c r="AB1097" t="str">
        <f>IF($AB$4="none","",VLOOKUP($V1097,'S5. Diversion'!$B$10:$AC$1450,'S9. Lookup Data'!$I$10+5,FALSE))</f>
        <v/>
      </c>
    </row>
    <row r="1098" spans="21:28">
      <c r="U1098" s="84">
        <f t="shared" si="34"/>
        <v>1991</v>
      </c>
      <c r="V1098" s="134">
        <f t="shared" si="35"/>
        <v>33297</v>
      </c>
      <c r="W1098" s="94">
        <v>33297</v>
      </c>
      <c r="X1098" t="str">
        <f>IF($X$4="none","",VLOOKUP($V1098,'S5. Diversion'!$B$10:$AC$1450,'S9. Lookup Data'!$I$6+5,FALSE))</f>
        <v/>
      </c>
      <c r="Y1098" t="str">
        <f>IF($Y$4="none","",VLOOKUP($V1098,'S5. Diversion'!$B$10:$AC$1450,'S9. Lookup Data'!$I$7+5,FALSE))</f>
        <v/>
      </c>
      <c r="Z1098" t="str">
        <f>IF($Z$4="none","",VLOOKUP($V1098,'S5. Diversion'!$B$10:$AC$1450,'S9. Lookup Data'!$I$8+5,FALSE))</f>
        <v/>
      </c>
      <c r="AA1098" t="str">
        <f>IF($AA$4="none","",VLOOKUP($V1098,'S5. Diversion'!$B$10:$AC$1450,'S9. Lookup Data'!$I$9+5,FALSE))</f>
        <v/>
      </c>
      <c r="AB1098" t="str">
        <f>IF($AB$4="none","",VLOOKUP($V1098,'S5. Diversion'!$B$10:$AC$1450,'S9. Lookup Data'!$I$10+5,FALSE))</f>
        <v/>
      </c>
    </row>
    <row r="1099" spans="21:28">
      <c r="U1099" s="84">
        <f t="shared" si="34"/>
        <v>1991</v>
      </c>
      <c r="V1099" s="134">
        <f t="shared" si="35"/>
        <v>33328</v>
      </c>
      <c r="W1099" s="94">
        <v>33328</v>
      </c>
      <c r="X1099" t="str">
        <f>IF($X$4="none","",VLOOKUP($V1099,'S5. Diversion'!$B$10:$AC$1450,'S9. Lookup Data'!$I$6+5,FALSE))</f>
        <v/>
      </c>
      <c r="Y1099" t="str">
        <f>IF($Y$4="none","",VLOOKUP($V1099,'S5. Diversion'!$B$10:$AC$1450,'S9. Lookup Data'!$I$7+5,FALSE))</f>
        <v/>
      </c>
      <c r="Z1099" t="str">
        <f>IF($Z$4="none","",VLOOKUP($V1099,'S5. Diversion'!$B$10:$AC$1450,'S9. Lookup Data'!$I$8+5,FALSE))</f>
        <v/>
      </c>
      <c r="AA1099" t="str">
        <f>IF($AA$4="none","",VLOOKUP($V1099,'S5. Diversion'!$B$10:$AC$1450,'S9. Lookup Data'!$I$9+5,FALSE))</f>
        <v/>
      </c>
      <c r="AB1099" t="str">
        <f>IF($AB$4="none","",VLOOKUP($V1099,'S5. Diversion'!$B$10:$AC$1450,'S9. Lookup Data'!$I$10+5,FALSE))</f>
        <v/>
      </c>
    </row>
    <row r="1100" spans="21:28">
      <c r="U1100" s="84">
        <f t="shared" si="34"/>
        <v>1991</v>
      </c>
      <c r="V1100" s="134">
        <f t="shared" si="35"/>
        <v>33358</v>
      </c>
      <c r="W1100" s="94">
        <v>33358</v>
      </c>
      <c r="X1100" t="str">
        <f>IF($X$4="none","",VLOOKUP($V1100,'S5. Diversion'!$B$10:$AC$1450,'S9. Lookup Data'!$I$6+5,FALSE))</f>
        <v/>
      </c>
      <c r="Y1100" t="str">
        <f>IF($Y$4="none","",VLOOKUP($V1100,'S5. Diversion'!$B$10:$AC$1450,'S9. Lookup Data'!$I$7+5,FALSE))</f>
        <v/>
      </c>
      <c r="Z1100" t="str">
        <f>IF($Z$4="none","",VLOOKUP($V1100,'S5. Diversion'!$B$10:$AC$1450,'S9. Lookup Data'!$I$8+5,FALSE))</f>
        <v/>
      </c>
      <c r="AA1100" t="str">
        <f>IF($AA$4="none","",VLOOKUP($V1100,'S5. Diversion'!$B$10:$AC$1450,'S9. Lookup Data'!$I$9+5,FALSE))</f>
        <v/>
      </c>
      <c r="AB1100" t="str">
        <f>IF($AB$4="none","",VLOOKUP($V1100,'S5. Diversion'!$B$10:$AC$1450,'S9. Lookup Data'!$I$10+5,FALSE))</f>
        <v/>
      </c>
    </row>
    <row r="1101" spans="21:28">
      <c r="U1101" s="84">
        <f t="shared" si="34"/>
        <v>1991</v>
      </c>
      <c r="V1101" s="134">
        <f t="shared" si="35"/>
        <v>33389</v>
      </c>
      <c r="W1101" s="94">
        <v>33389</v>
      </c>
      <c r="X1101" t="str">
        <f>IF($X$4="none","",VLOOKUP($V1101,'S5. Diversion'!$B$10:$AC$1450,'S9. Lookup Data'!$I$6+5,FALSE))</f>
        <v/>
      </c>
      <c r="Y1101" t="str">
        <f>IF($Y$4="none","",VLOOKUP($V1101,'S5. Diversion'!$B$10:$AC$1450,'S9. Lookup Data'!$I$7+5,FALSE))</f>
        <v/>
      </c>
      <c r="Z1101" t="str">
        <f>IF($Z$4="none","",VLOOKUP($V1101,'S5. Diversion'!$B$10:$AC$1450,'S9. Lookup Data'!$I$8+5,FALSE))</f>
        <v/>
      </c>
      <c r="AA1101" t="str">
        <f>IF($AA$4="none","",VLOOKUP($V1101,'S5. Diversion'!$B$10:$AC$1450,'S9. Lookup Data'!$I$9+5,FALSE))</f>
        <v/>
      </c>
      <c r="AB1101" t="str">
        <f>IF($AB$4="none","",VLOOKUP($V1101,'S5. Diversion'!$B$10:$AC$1450,'S9. Lookup Data'!$I$10+5,FALSE))</f>
        <v/>
      </c>
    </row>
    <row r="1102" spans="21:28">
      <c r="U1102" s="84">
        <f t="shared" si="34"/>
        <v>1991</v>
      </c>
      <c r="V1102" s="134">
        <f t="shared" si="35"/>
        <v>33419</v>
      </c>
      <c r="W1102" s="94">
        <v>33419</v>
      </c>
      <c r="X1102" t="str">
        <f>IF($X$4="none","",VLOOKUP($V1102,'S5. Diversion'!$B$10:$AC$1450,'S9. Lookup Data'!$I$6+5,FALSE))</f>
        <v/>
      </c>
      <c r="Y1102" t="str">
        <f>IF($Y$4="none","",VLOOKUP($V1102,'S5. Diversion'!$B$10:$AC$1450,'S9. Lookup Data'!$I$7+5,FALSE))</f>
        <v/>
      </c>
      <c r="Z1102" t="str">
        <f>IF($Z$4="none","",VLOOKUP($V1102,'S5. Diversion'!$B$10:$AC$1450,'S9. Lookup Data'!$I$8+5,FALSE))</f>
        <v/>
      </c>
      <c r="AA1102" t="str">
        <f>IF($AA$4="none","",VLOOKUP($V1102,'S5. Diversion'!$B$10:$AC$1450,'S9. Lookup Data'!$I$9+5,FALSE))</f>
        <v/>
      </c>
      <c r="AB1102" t="str">
        <f>IF($AB$4="none","",VLOOKUP($V1102,'S5. Diversion'!$B$10:$AC$1450,'S9. Lookup Data'!$I$10+5,FALSE))</f>
        <v/>
      </c>
    </row>
    <row r="1103" spans="21:28">
      <c r="U1103" s="84">
        <f t="shared" si="34"/>
        <v>1991</v>
      </c>
      <c r="V1103" s="134">
        <f t="shared" si="35"/>
        <v>33450</v>
      </c>
      <c r="W1103" s="94">
        <v>33450</v>
      </c>
      <c r="X1103" t="str">
        <f>IF($X$4="none","",VLOOKUP($V1103,'S5. Diversion'!$B$10:$AC$1450,'S9. Lookup Data'!$I$6+5,FALSE))</f>
        <v/>
      </c>
      <c r="Y1103" t="str">
        <f>IF($Y$4="none","",VLOOKUP($V1103,'S5. Diversion'!$B$10:$AC$1450,'S9. Lookup Data'!$I$7+5,FALSE))</f>
        <v/>
      </c>
      <c r="Z1103" t="str">
        <f>IF($Z$4="none","",VLOOKUP($V1103,'S5. Diversion'!$B$10:$AC$1450,'S9. Lookup Data'!$I$8+5,FALSE))</f>
        <v/>
      </c>
      <c r="AA1103" t="str">
        <f>IF($AA$4="none","",VLOOKUP($V1103,'S5. Diversion'!$B$10:$AC$1450,'S9. Lookup Data'!$I$9+5,FALSE))</f>
        <v/>
      </c>
      <c r="AB1103" t="str">
        <f>IF($AB$4="none","",VLOOKUP($V1103,'S5. Diversion'!$B$10:$AC$1450,'S9. Lookup Data'!$I$10+5,FALSE))</f>
        <v/>
      </c>
    </row>
    <row r="1104" spans="21:28">
      <c r="U1104" s="84">
        <f t="shared" si="34"/>
        <v>1991</v>
      </c>
      <c r="V1104" s="134">
        <f t="shared" si="35"/>
        <v>33481</v>
      </c>
      <c r="W1104" s="94">
        <v>33481</v>
      </c>
      <c r="X1104" t="str">
        <f>IF($X$4="none","",VLOOKUP($V1104,'S5. Diversion'!$B$10:$AC$1450,'S9. Lookup Data'!$I$6+5,FALSE))</f>
        <v/>
      </c>
      <c r="Y1104" t="str">
        <f>IF($Y$4="none","",VLOOKUP($V1104,'S5. Diversion'!$B$10:$AC$1450,'S9. Lookup Data'!$I$7+5,FALSE))</f>
        <v/>
      </c>
      <c r="Z1104" t="str">
        <f>IF($Z$4="none","",VLOOKUP($V1104,'S5. Diversion'!$B$10:$AC$1450,'S9. Lookup Data'!$I$8+5,FALSE))</f>
        <v/>
      </c>
      <c r="AA1104" t="str">
        <f>IF($AA$4="none","",VLOOKUP($V1104,'S5. Diversion'!$B$10:$AC$1450,'S9. Lookup Data'!$I$9+5,FALSE))</f>
        <v/>
      </c>
      <c r="AB1104" t="str">
        <f>IF($AB$4="none","",VLOOKUP($V1104,'S5. Diversion'!$B$10:$AC$1450,'S9. Lookup Data'!$I$10+5,FALSE))</f>
        <v/>
      </c>
    </row>
    <row r="1105" spans="21:28">
      <c r="U1105" s="84">
        <f t="shared" si="34"/>
        <v>1991</v>
      </c>
      <c r="V1105" s="134">
        <f t="shared" si="35"/>
        <v>33511</v>
      </c>
      <c r="W1105" s="94">
        <v>33511</v>
      </c>
      <c r="X1105" t="str">
        <f>IF($X$4="none","",VLOOKUP($V1105,'S5. Diversion'!$B$10:$AC$1450,'S9. Lookup Data'!$I$6+5,FALSE))</f>
        <v/>
      </c>
      <c r="Y1105" t="str">
        <f>IF($Y$4="none","",VLOOKUP($V1105,'S5. Diversion'!$B$10:$AC$1450,'S9. Lookup Data'!$I$7+5,FALSE))</f>
        <v/>
      </c>
      <c r="Z1105" t="str">
        <f>IF($Z$4="none","",VLOOKUP($V1105,'S5. Diversion'!$B$10:$AC$1450,'S9. Lookup Data'!$I$8+5,FALSE))</f>
        <v/>
      </c>
      <c r="AA1105" t="str">
        <f>IF($AA$4="none","",VLOOKUP($V1105,'S5. Diversion'!$B$10:$AC$1450,'S9. Lookup Data'!$I$9+5,FALSE))</f>
        <v/>
      </c>
      <c r="AB1105" t="str">
        <f>IF($AB$4="none","",VLOOKUP($V1105,'S5. Diversion'!$B$10:$AC$1450,'S9. Lookup Data'!$I$10+5,FALSE))</f>
        <v/>
      </c>
    </row>
    <row r="1106" spans="21:28">
      <c r="U1106" s="84">
        <f t="shared" si="34"/>
        <v>1991</v>
      </c>
      <c r="V1106" s="134">
        <f t="shared" si="35"/>
        <v>33542</v>
      </c>
      <c r="W1106" s="94">
        <v>33542</v>
      </c>
      <c r="X1106" t="str">
        <f>IF($X$4="none","",VLOOKUP($V1106,'S5. Diversion'!$B$10:$AC$1450,'S9. Lookup Data'!$I$6+5,FALSE))</f>
        <v/>
      </c>
      <c r="Y1106" t="str">
        <f>IF($Y$4="none","",VLOOKUP($V1106,'S5. Diversion'!$B$10:$AC$1450,'S9. Lookup Data'!$I$7+5,FALSE))</f>
        <v/>
      </c>
      <c r="Z1106" t="str">
        <f>IF($Z$4="none","",VLOOKUP($V1106,'S5. Diversion'!$B$10:$AC$1450,'S9. Lookup Data'!$I$8+5,FALSE))</f>
        <v/>
      </c>
      <c r="AA1106" t="str">
        <f>IF($AA$4="none","",VLOOKUP($V1106,'S5. Diversion'!$B$10:$AC$1450,'S9. Lookup Data'!$I$9+5,FALSE))</f>
        <v/>
      </c>
      <c r="AB1106" t="str">
        <f>IF($AB$4="none","",VLOOKUP($V1106,'S5. Diversion'!$B$10:$AC$1450,'S9. Lookup Data'!$I$10+5,FALSE))</f>
        <v/>
      </c>
    </row>
    <row r="1107" spans="21:28">
      <c r="U1107" s="84">
        <f t="shared" si="34"/>
        <v>1991</v>
      </c>
      <c r="V1107" s="134">
        <f t="shared" si="35"/>
        <v>33572</v>
      </c>
      <c r="W1107" s="94">
        <v>33572</v>
      </c>
      <c r="X1107" t="str">
        <f>IF($X$4="none","",VLOOKUP($V1107,'S5. Diversion'!$B$10:$AC$1450,'S9. Lookup Data'!$I$6+5,FALSE))</f>
        <v/>
      </c>
      <c r="Y1107" t="str">
        <f>IF($Y$4="none","",VLOOKUP($V1107,'S5. Diversion'!$B$10:$AC$1450,'S9. Lookup Data'!$I$7+5,FALSE))</f>
        <v/>
      </c>
      <c r="Z1107" t="str">
        <f>IF($Z$4="none","",VLOOKUP($V1107,'S5. Diversion'!$B$10:$AC$1450,'S9. Lookup Data'!$I$8+5,FALSE))</f>
        <v/>
      </c>
      <c r="AA1107" t="str">
        <f>IF($AA$4="none","",VLOOKUP($V1107,'S5. Diversion'!$B$10:$AC$1450,'S9. Lookup Data'!$I$9+5,FALSE))</f>
        <v/>
      </c>
      <c r="AB1107" t="str">
        <f>IF($AB$4="none","",VLOOKUP($V1107,'S5. Diversion'!$B$10:$AC$1450,'S9. Lookup Data'!$I$10+5,FALSE))</f>
        <v/>
      </c>
    </row>
    <row r="1108" spans="21:28">
      <c r="U1108" s="84">
        <f t="shared" si="34"/>
        <v>1991</v>
      </c>
      <c r="V1108" s="134">
        <f t="shared" si="35"/>
        <v>33603</v>
      </c>
      <c r="W1108" s="94">
        <v>33603</v>
      </c>
      <c r="X1108" t="str">
        <f>IF($X$4="none","",VLOOKUP($V1108,'S5. Diversion'!$B$10:$AC$1450,'S9. Lookup Data'!$I$6+5,FALSE))</f>
        <v/>
      </c>
      <c r="Y1108" t="str">
        <f>IF($Y$4="none","",VLOOKUP($V1108,'S5. Diversion'!$B$10:$AC$1450,'S9. Lookup Data'!$I$7+5,FALSE))</f>
        <v/>
      </c>
      <c r="Z1108" t="str">
        <f>IF($Z$4="none","",VLOOKUP($V1108,'S5. Diversion'!$B$10:$AC$1450,'S9. Lookup Data'!$I$8+5,FALSE))</f>
        <v/>
      </c>
      <c r="AA1108" t="str">
        <f>IF($AA$4="none","",VLOOKUP($V1108,'S5. Diversion'!$B$10:$AC$1450,'S9. Lookup Data'!$I$9+5,FALSE))</f>
        <v/>
      </c>
      <c r="AB1108" t="str">
        <f>IF($AB$4="none","",VLOOKUP($V1108,'S5. Diversion'!$B$10:$AC$1450,'S9. Lookup Data'!$I$10+5,FALSE))</f>
        <v/>
      </c>
    </row>
    <row r="1109" spans="21:28">
      <c r="U1109" s="84">
        <f t="shared" si="34"/>
        <v>1992</v>
      </c>
      <c r="V1109" s="134">
        <f t="shared" si="35"/>
        <v>33634</v>
      </c>
      <c r="W1109" s="94">
        <v>33634</v>
      </c>
      <c r="X1109" t="str">
        <f>IF($X$4="none","",VLOOKUP($V1109,'S5. Diversion'!$B$10:$AC$1450,'S9. Lookup Data'!$I$6+5,FALSE))</f>
        <v/>
      </c>
      <c r="Y1109" t="str">
        <f>IF($Y$4="none","",VLOOKUP($V1109,'S5. Diversion'!$B$10:$AC$1450,'S9. Lookup Data'!$I$7+5,FALSE))</f>
        <v/>
      </c>
      <c r="Z1109" t="str">
        <f>IF($Z$4="none","",VLOOKUP($V1109,'S5. Diversion'!$B$10:$AC$1450,'S9. Lookup Data'!$I$8+5,FALSE))</f>
        <v/>
      </c>
      <c r="AA1109" t="str">
        <f>IF($AA$4="none","",VLOOKUP($V1109,'S5. Diversion'!$B$10:$AC$1450,'S9. Lookup Data'!$I$9+5,FALSE))</f>
        <v/>
      </c>
      <c r="AB1109" t="str">
        <f>IF($AB$4="none","",VLOOKUP($V1109,'S5. Diversion'!$B$10:$AC$1450,'S9. Lookup Data'!$I$10+5,FALSE))</f>
        <v/>
      </c>
    </row>
    <row r="1110" spans="21:28">
      <c r="U1110" s="84">
        <f t="shared" si="34"/>
        <v>1992</v>
      </c>
      <c r="V1110" s="134">
        <f t="shared" si="35"/>
        <v>33663</v>
      </c>
      <c r="W1110" s="94">
        <v>33663</v>
      </c>
      <c r="X1110" t="str">
        <f>IF($X$4="none","",VLOOKUP($V1110,'S5. Diversion'!$B$10:$AC$1450,'S9. Lookup Data'!$I$6+5,FALSE))</f>
        <v/>
      </c>
      <c r="Y1110" t="str">
        <f>IF($Y$4="none","",VLOOKUP($V1110,'S5. Diversion'!$B$10:$AC$1450,'S9. Lookup Data'!$I$7+5,FALSE))</f>
        <v/>
      </c>
      <c r="Z1110" t="str">
        <f>IF($Z$4="none","",VLOOKUP($V1110,'S5. Diversion'!$B$10:$AC$1450,'S9. Lookup Data'!$I$8+5,FALSE))</f>
        <v/>
      </c>
      <c r="AA1110" t="str">
        <f>IF($AA$4="none","",VLOOKUP($V1110,'S5. Diversion'!$B$10:$AC$1450,'S9. Lookup Data'!$I$9+5,FALSE))</f>
        <v/>
      </c>
      <c r="AB1110" t="str">
        <f>IF($AB$4="none","",VLOOKUP($V1110,'S5. Diversion'!$B$10:$AC$1450,'S9. Lookup Data'!$I$10+5,FALSE))</f>
        <v/>
      </c>
    </row>
    <row r="1111" spans="21:28">
      <c r="U1111" s="84">
        <f t="shared" si="34"/>
        <v>1992</v>
      </c>
      <c r="V1111" s="134">
        <f t="shared" si="35"/>
        <v>33694</v>
      </c>
      <c r="W1111" s="94">
        <v>33694</v>
      </c>
      <c r="X1111" t="str">
        <f>IF($X$4="none","",VLOOKUP($V1111,'S5. Diversion'!$B$10:$AC$1450,'S9. Lookup Data'!$I$6+5,FALSE))</f>
        <v/>
      </c>
      <c r="Y1111" t="str">
        <f>IF($Y$4="none","",VLOOKUP($V1111,'S5. Diversion'!$B$10:$AC$1450,'S9. Lookup Data'!$I$7+5,FALSE))</f>
        <v/>
      </c>
      <c r="Z1111" t="str">
        <f>IF($Z$4="none","",VLOOKUP($V1111,'S5. Diversion'!$B$10:$AC$1450,'S9. Lookup Data'!$I$8+5,FALSE))</f>
        <v/>
      </c>
      <c r="AA1111" t="str">
        <f>IF($AA$4="none","",VLOOKUP($V1111,'S5. Diversion'!$B$10:$AC$1450,'S9. Lookup Data'!$I$9+5,FALSE))</f>
        <v/>
      </c>
      <c r="AB1111" t="str">
        <f>IF($AB$4="none","",VLOOKUP($V1111,'S5. Diversion'!$B$10:$AC$1450,'S9. Lookup Data'!$I$10+5,FALSE))</f>
        <v/>
      </c>
    </row>
    <row r="1112" spans="21:28">
      <c r="U1112" s="84">
        <f t="shared" si="34"/>
        <v>1992</v>
      </c>
      <c r="V1112" s="134">
        <f t="shared" si="35"/>
        <v>33724</v>
      </c>
      <c r="W1112" s="94">
        <v>33724</v>
      </c>
      <c r="X1112" t="str">
        <f>IF($X$4="none","",VLOOKUP($V1112,'S5. Diversion'!$B$10:$AC$1450,'S9. Lookup Data'!$I$6+5,FALSE))</f>
        <v/>
      </c>
      <c r="Y1112" t="str">
        <f>IF($Y$4="none","",VLOOKUP($V1112,'S5. Diversion'!$B$10:$AC$1450,'S9. Lookup Data'!$I$7+5,FALSE))</f>
        <v/>
      </c>
      <c r="Z1112" t="str">
        <f>IF($Z$4="none","",VLOOKUP($V1112,'S5. Diversion'!$B$10:$AC$1450,'S9. Lookup Data'!$I$8+5,FALSE))</f>
        <v/>
      </c>
      <c r="AA1112" t="str">
        <f>IF($AA$4="none","",VLOOKUP($V1112,'S5. Diversion'!$B$10:$AC$1450,'S9. Lookup Data'!$I$9+5,FALSE))</f>
        <v/>
      </c>
      <c r="AB1112" t="str">
        <f>IF($AB$4="none","",VLOOKUP($V1112,'S5. Diversion'!$B$10:$AC$1450,'S9. Lookup Data'!$I$10+5,FALSE))</f>
        <v/>
      </c>
    </row>
    <row r="1113" spans="21:28">
      <c r="U1113" s="84">
        <f t="shared" si="34"/>
        <v>1992</v>
      </c>
      <c r="V1113" s="134">
        <f t="shared" si="35"/>
        <v>33755</v>
      </c>
      <c r="W1113" s="94">
        <v>33755</v>
      </c>
      <c r="X1113" t="str">
        <f>IF($X$4="none","",VLOOKUP($V1113,'S5. Diversion'!$B$10:$AC$1450,'S9. Lookup Data'!$I$6+5,FALSE))</f>
        <v/>
      </c>
      <c r="Y1113" t="str">
        <f>IF($Y$4="none","",VLOOKUP($V1113,'S5. Diversion'!$B$10:$AC$1450,'S9. Lookup Data'!$I$7+5,FALSE))</f>
        <v/>
      </c>
      <c r="Z1113" t="str">
        <f>IF($Z$4="none","",VLOOKUP($V1113,'S5. Diversion'!$B$10:$AC$1450,'S9. Lookup Data'!$I$8+5,FALSE))</f>
        <v/>
      </c>
      <c r="AA1113" t="str">
        <f>IF($AA$4="none","",VLOOKUP($V1113,'S5. Diversion'!$B$10:$AC$1450,'S9. Lookup Data'!$I$9+5,FALSE))</f>
        <v/>
      </c>
      <c r="AB1113" t="str">
        <f>IF($AB$4="none","",VLOOKUP($V1113,'S5. Diversion'!$B$10:$AC$1450,'S9. Lookup Data'!$I$10+5,FALSE))</f>
        <v/>
      </c>
    </row>
    <row r="1114" spans="21:28">
      <c r="U1114" s="84">
        <f t="shared" si="34"/>
        <v>1992</v>
      </c>
      <c r="V1114" s="134">
        <f t="shared" si="35"/>
        <v>33785</v>
      </c>
      <c r="W1114" s="94">
        <v>33785</v>
      </c>
      <c r="X1114" t="str">
        <f>IF($X$4="none","",VLOOKUP($V1114,'S5. Diversion'!$B$10:$AC$1450,'S9. Lookup Data'!$I$6+5,FALSE))</f>
        <v/>
      </c>
      <c r="Y1114" t="str">
        <f>IF($Y$4="none","",VLOOKUP($V1114,'S5. Diversion'!$B$10:$AC$1450,'S9. Lookup Data'!$I$7+5,FALSE))</f>
        <v/>
      </c>
      <c r="Z1114" t="str">
        <f>IF($Z$4="none","",VLOOKUP($V1114,'S5. Diversion'!$B$10:$AC$1450,'S9. Lookup Data'!$I$8+5,FALSE))</f>
        <v/>
      </c>
      <c r="AA1114" t="str">
        <f>IF($AA$4="none","",VLOOKUP($V1114,'S5. Diversion'!$B$10:$AC$1450,'S9. Lookup Data'!$I$9+5,FALSE))</f>
        <v/>
      </c>
      <c r="AB1114" t="str">
        <f>IF($AB$4="none","",VLOOKUP($V1114,'S5. Diversion'!$B$10:$AC$1450,'S9. Lookup Data'!$I$10+5,FALSE))</f>
        <v/>
      </c>
    </row>
    <row r="1115" spans="21:28">
      <c r="U1115" s="84">
        <f t="shared" si="34"/>
        <v>1992</v>
      </c>
      <c r="V1115" s="134">
        <f t="shared" si="35"/>
        <v>33816</v>
      </c>
      <c r="W1115" s="94">
        <v>33816</v>
      </c>
      <c r="X1115" t="str">
        <f>IF($X$4="none","",VLOOKUP($V1115,'S5. Diversion'!$B$10:$AC$1450,'S9. Lookup Data'!$I$6+5,FALSE))</f>
        <v/>
      </c>
      <c r="Y1115" t="str">
        <f>IF($Y$4="none","",VLOOKUP($V1115,'S5. Diversion'!$B$10:$AC$1450,'S9. Lookup Data'!$I$7+5,FALSE))</f>
        <v/>
      </c>
      <c r="Z1115" t="str">
        <f>IF($Z$4="none","",VLOOKUP($V1115,'S5. Diversion'!$B$10:$AC$1450,'S9. Lookup Data'!$I$8+5,FALSE))</f>
        <v/>
      </c>
      <c r="AA1115" t="str">
        <f>IF($AA$4="none","",VLOOKUP($V1115,'S5. Diversion'!$B$10:$AC$1450,'S9. Lookup Data'!$I$9+5,FALSE))</f>
        <v/>
      </c>
      <c r="AB1115" t="str">
        <f>IF($AB$4="none","",VLOOKUP($V1115,'S5. Diversion'!$B$10:$AC$1450,'S9. Lookup Data'!$I$10+5,FALSE))</f>
        <v/>
      </c>
    </row>
    <row r="1116" spans="21:28">
      <c r="U1116" s="84">
        <f t="shared" si="34"/>
        <v>1992</v>
      </c>
      <c r="V1116" s="134">
        <f t="shared" si="35"/>
        <v>33847</v>
      </c>
      <c r="W1116" s="94">
        <v>33847</v>
      </c>
      <c r="X1116" t="str">
        <f>IF($X$4="none","",VLOOKUP($V1116,'S5. Diversion'!$B$10:$AC$1450,'S9. Lookup Data'!$I$6+5,FALSE))</f>
        <v/>
      </c>
      <c r="Y1116" t="str">
        <f>IF($Y$4="none","",VLOOKUP($V1116,'S5. Diversion'!$B$10:$AC$1450,'S9. Lookup Data'!$I$7+5,FALSE))</f>
        <v/>
      </c>
      <c r="Z1116" t="str">
        <f>IF($Z$4="none","",VLOOKUP($V1116,'S5. Diversion'!$B$10:$AC$1450,'S9. Lookup Data'!$I$8+5,FALSE))</f>
        <v/>
      </c>
      <c r="AA1116" t="str">
        <f>IF($AA$4="none","",VLOOKUP($V1116,'S5. Diversion'!$B$10:$AC$1450,'S9. Lookup Data'!$I$9+5,FALSE))</f>
        <v/>
      </c>
      <c r="AB1116" t="str">
        <f>IF($AB$4="none","",VLOOKUP($V1116,'S5. Diversion'!$B$10:$AC$1450,'S9. Lookup Data'!$I$10+5,FALSE))</f>
        <v/>
      </c>
    </row>
    <row r="1117" spans="21:28">
      <c r="U1117" s="84">
        <f t="shared" si="34"/>
        <v>1992</v>
      </c>
      <c r="V1117" s="134">
        <f t="shared" si="35"/>
        <v>33877</v>
      </c>
      <c r="W1117" s="94">
        <v>33877</v>
      </c>
      <c r="X1117" t="str">
        <f>IF($X$4="none","",VLOOKUP($V1117,'S5. Diversion'!$B$10:$AC$1450,'S9. Lookup Data'!$I$6+5,FALSE))</f>
        <v/>
      </c>
      <c r="Y1117" t="str">
        <f>IF($Y$4="none","",VLOOKUP($V1117,'S5. Diversion'!$B$10:$AC$1450,'S9. Lookup Data'!$I$7+5,FALSE))</f>
        <v/>
      </c>
      <c r="Z1117" t="str">
        <f>IF($Z$4="none","",VLOOKUP($V1117,'S5. Diversion'!$B$10:$AC$1450,'S9. Lookup Data'!$I$8+5,FALSE))</f>
        <v/>
      </c>
      <c r="AA1117" t="str">
        <f>IF($AA$4="none","",VLOOKUP($V1117,'S5. Diversion'!$B$10:$AC$1450,'S9. Lookup Data'!$I$9+5,FALSE))</f>
        <v/>
      </c>
      <c r="AB1117" t="str">
        <f>IF($AB$4="none","",VLOOKUP($V1117,'S5. Diversion'!$B$10:$AC$1450,'S9. Lookup Data'!$I$10+5,FALSE))</f>
        <v/>
      </c>
    </row>
    <row r="1118" spans="21:28">
      <c r="U1118" s="84">
        <f t="shared" si="34"/>
        <v>1992</v>
      </c>
      <c r="V1118" s="134">
        <f t="shared" si="35"/>
        <v>33908</v>
      </c>
      <c r="W1118" s="94">
        <v>33908</v>
      </c>
      <c r="X1118" t="str">
        <f>IF($X$4="none","",VLOOKUP($V1118,'S5. Diversion'!$B$10:$AC$1450,'S9. Lookup Data'!$I$6+5,FALSE))</f>
        <v/>
      </c>
      <c r="Y1118" t="str">
        <f>IF($Y$4="none","",VLOOKUP($V1118,'S5. Diversion'!$B$10:$AC$1450,'S9. Lookup Data'!$I$7+5,FALSE))</f>
        <v/>
      </c>
      <c r="Z1118" t="str">
        <f>IF($Z$4="none","",VLOOKUP($V1118,'S5. Diversion'!$B$10:$AC$1450,'S9. Lookup Data'!$I$8+5,FALSE))</f>
        <v/>
      </c>
      <c r="AA1118" t="str">
        <f>IF($AA$4="none","",VLOOKUP($V1118,'S5. Diversion'!$B$10:$AC$1450,'S9. Lookup Data'!$I$9+5,FALSE))</f>
        <v/>
      </c>
      <c r="AB1118" t="str">
        <f>IF($AB$4="none","",VLOOKUP($V1118,'S5. Diversion'!$B$10:$AC$1450,'S9. Lookup Data'!$I$10+5,FALSE))</f>
        <v/>
      </c>
    </row>
    <row r="1119" spans="21:28">
      <c r="U1119" s="84">
        <f t="shared" si="34"/>
        <v>1992</v>
      </c>
      <c r="V1119" s="134">
        <f t="shared" si="35"/>
        <v>33938</v>
      </c>
      <c r="W1119" s="94">
        <v>33938</v>
      </c>
      <c r="X1119" t="str">
        <f>IF($X$4="none","",VLOOKUP($V1119,'S5. Diversion'!$B$10:$AC$1450,'S9. Lookup Data'!$I$6+5,FALSE))</f>
        <v/>
      </c>
      <c r="Y1119" t="str">
        <f>IF($Y$4="none","",VLOOKUP($V1119,'S5. Diversion'!$B$10:$AC$1450,'S9. Lookup Data'!$I$7+5,FALSE))</f>
        <v/>
      </c>
      <c r="Z1119" t="str">
        <f>IF($Z$4="none","",VLOOKUP($V1119,'S5. Diversion'!$B$10:$AC$1450,'S9. Lookup Data'!$I$8+5,FALSE))</f>
        <v/>
      </c>
      <c r="AA1119" t="str">
        <f>IF($AA$4="none","",VLOOKUP($V1119,'S5. Diversion'!$B$10:$AC$1450,'S9. Lookup Data'!$I$9+5,FALSE))</f>
        <v/>
      </c>
      <c r="AB1119" t="str">
        <f>IF($AB$4="none","",VLOOKUP($V1119,'S5. Diversion'!$B$10:$AC$1450,'S9. Lookup Data'!$I$10+5,FALSE))</f>
        <v/>
      </c>
    </row>
    <row r="1120" spans="21:28">
      <c r="U1120" s="84">
        <f t="shared" si="34"/>
        <v>1992</v>
      </c>
      <c r="V1120" s="134">
        <f t="shared" si="35"/>
        <v>33969</v>
      </c>
      <c r="W1120" s="94">
        <v>33969</v>
      </c>
      <c r="X1120" t="str">
        <f>IF($X$4="none","",VLOOKUP($V1120,'S5. Diversion'!$B$10:$AC$1450,'S9. Lookup Data'!$I$6+5,FALSE))</f>
        <v/>
      </c>
      <c r="Y1120" t="str">
        <f>IF($Y$4="none","",VLOOKUP($V1120,'S5. Diversion'!$B$10:$AC$1450,'S9. Lookup Data'!$I$7+5,FALSE))</f>
        <v/>
      </c>
      <c r="Z1120" t="str">
        <f>IF($Z$4="none","",VLOOKUP($V1120,'S5. Diversion'!$B$10:$AC$1450,'S9. Lookup Data'!$I$8+5,FALSE))</f>
        <v/>
      </c>
      <c r="AA1120" t="str">
        <f>IF($AA$4="none","",VLOOKUP($V1120,'S5. Diversion'!$B$10:$AC$1450,'S9. Lookup Data'!$I$9+5,FALSE))</f>
        <v/>
      </c>
      <c r="AB1120" t="str">
        <f>IF($AB$4="none","",VLOOKUP($V1120,'S5. Diversion'!$B$10:$AC$1450,'S9. Lookup Data'!$I$10+5,FALSE))</f>
        <v/>
      </c>
    </row>
    <row r="1121" spans="21:28">
      <c r="U1121" s="84">
        <f t="shared" si="34"/>
        <v>1993</v>
      </c>
      <c r="V1121" s="134">
        <f t="shared" si="35"/>
        <v>34000</v>
      </c>
      <c r="W1121" s="94">
        <v>34000</v>
      </c>
      <c r="X1121" t="str">
        <f>IF($X$4="none","",VLOOKUP($V1121,'S5. Diversion'!$B$10:$AC$1450,'S9. Lookup Data'!$I$6+5,FALSE))</f>
        <v/>
      </c>
      <c r="Y1121" t="str">
        <f>IF($Y$4="none","",VLOOKUP($V1121,'S5. Diversion'!$B$10:$AC$1450,'S9. Lookup Data'!$I$7+5,FALSE))</f>
        <v/>
      </c>
      <c r="Z1121" t="str">
        <f>IF($Z$4="none","",VLOOKUP($V1121,'S5. Diversion'!$B$10:$AC$1450,'S9. Lookup Data'!$I$8+5,FALSE))</f>
        <v/>
      </c>
      <c r="AA1121" t="str">
        <f>IF($AA$4="none","",VLOOKUP($V1121,'S5. Diversion'!$B$10:$AC$1450,'S9. Lookup Data'!$I$9+5,FALSE))</f>
        <v/>
      </c>
      <c r="AB1121" t="str">
        <f>IF($AB$4="none","",VLOOKUP($V1121,'S5. Diversion'!$B$10:$AC$1450,'S9. Lookup Data'!$I$10+5,FALSE))</f>
        <v/>
      </c>
    </row>
    <row r="1122" spans="21:28">
      <c r="U1122" s="84">
        <f t="shared" si="34"/>
        <v>1993</v>
      </c>
      <c r="V1122" s="134">
        <f t="shared" si="35"/>
        <v>34028</v>
      </c>
      <c r="W1122" s="94">
        <v>34028</v>
      </c>
      <c r="X1122" t="str">
        <f>IF($X$4="none","",VLOOKUP($V1122,'S5. Diversion'!$B$10:$AC$1450,'S9. Lookup Data'!$I$6+5,FALSE))</f>
        <v/>
      </c>
      <c r="Y1122" t="str">
        <f>IF($Y$4="none","",VLOOKUP($V1122,'S5. Diversion'!$B$10:$AC$1450,'S9. Lookup Data'!$I$7+5,FALSE))</f>
        <v/>
      </c>
      <c r="Z1122" t="str">
        <f>IF($Z$4="none","",VLOOKUP($V1122,'S5. Diversion'!$B$10:$AC$1450,'S9. Lookup Data'!$I$8+5,FALSE))</f>
        <v/>
      </c>
      <c r="AA1122" t="str">
        <f>IF($AA$4="none","",VLOOKUP($V1122,'S5. Diversion'!$B$10:$AC$1450,'S9. Lookup Data'!$I$9+5,FALSE))</f>
        <v/>
      </c>
      <c r="AB1122" t="str">
        <f>IF($AB$4="none","",VLOOKUP($V1122,'S5. Diversion'!$B$10:$AC$1450,'S9. Lookup Data'!$I$10+5,FALSE))</f>
        <v/>
      </c>
    </row>
    <row r="1123" spans="21:28">
      <c r="U1123" s="84">
        <f t="shared" si="34"/>
        <v>1993</v>
      </c>
      <c r="V1123" s="134">
        <f t="shared" si="35"/>
        <v>34059</v>
      </c>
      <c r="W1123" s="94">
        <v>34059</v>
      </c>
      <c r="X1123" t="str">
        <f>IF($X$4="none","",VLOOKUP($V1123,'S5. Diversion'!$B$10:$AC$1450,'S9. Lookup Data'!$I$6+5,FALSE))</f>
        <v/>
      </c>
      <c r="Y1123" t="str">
        <f>IF($Y$4="none","",VLOOKUP($V1123,'S5. Diversion'!$B$10:$AC$1450,'S9. Lookup Data'!$I$7+5,FALSE))</f>
        <v/>
      </c>
      <c r="Z1123" t="str">
        <f>IF($Z$4="none","",VLOOKUP($V1123,'S5. Diversion'!$B$10:$AC$1450,'S9. Lookup Data'!$I$8+5,FALSE))</f>
        <v/>
      </c>
      <c r="AA1123" t="str">
        <f>IF($AA$4="none","",VLOOKUP($V1123,'S5. Diversion'!$B$10:$AC$1450,'S9. Lookup Data'!$I$9+5,FALSE))</f>
        <v/>
      </c>
      <c r="AB1123" t="str">
        <f>IF($AB$4="none","",VLOOKUP($V1123,'S5. Diversion'!$B$10:$AC$1450,'S9. Lookup Data'!$I$10+5,FALSE))</f>
        <v/>
      </c>
    </row>
    <row r="1124" spans="21:28">
      <c r="U1124" s="84">
        <f t="shared" si="34"/>
        <v>1993</v>
      </c>
      <c r="V1124" s="134">
        <f t="shared" si="35"/>
        <v>34089</v>
      </c>
      <c r="W1124" s="94">
        <v>34089</v>
      </c>
      <c r="X1124" t="str">
        <f>IF($X$4="none","",VLOOKUP($V1124,'S5. Diversion'!$B$10:$AC$1450,'S9. Lookup Data'!$I$6+5,FALSE))</f>
        <v/>
      </c>
      <c r="Y1124" t="str">
        <f>IF($Y$4="none","",VLOOKUP($V1124,'S5. Diversion'!$B$10:$AC$1450,'S9. Lookup Data'!$I$7+5,FALSE))</f>
        <v/>
      </c>
      <c r="Z1124" t="str">
        <f>IF($Z$4="none","",VLOOKUP($V1124,'S5. Diversion'!$B$10:$AC$1450,'S9. Lookup Data'!$I$8+5,FALSE))</f>
        <v/>
      </c>
      <c r="AA1124" t="str">
        <f>IF($AA$4="none","",VLOOKUP($V1124,'S5. Diversion'!$B$10:$AC$1450,'S9. Lookup Data'!$I$9+5,FALSE))</f>
        <v/>
      </c>
      <c r="AB1124" t="str">
        <f>IF($AB$4="none","",VLOOKUP($V1124,'S5. Diversion'!$B$10:$AC$1450,'S9. Lookup Data'!$I$10+5,FALSE))</f>
        <v/>
      </c>
    </row>
    <row r="1125" spans="21:28">
      <c r="U1125" s="84">
        <f t="shared" si="34"/>
        <v>1993</v>
      </c>
      <c r="V1125" s="134">
        <f t="shared" si="35"/>
        <v>34120</v>
      </c>
      <c r="W1125" s="94">
        <v>34120</v>
      </c>
      <c r="X1125" t="str">
        <f>IF($X$4="none","",VLOOKUP($V1125,'S5. Diversion'!$B$10:$AC$1450,'S9. Lookup Data'!$I$6+5,FALSE))</f>
        <v/>
      </c>
      <c r="Y1125" t="str">
        <f>IF($Y$4="none","",VLOOKUP($V1125,'S5. Diversion'!$B$10:$AC$1450,'S9. Lookup Data'!$I$7+5,FALSE))</f>
        <v/>
      </c>
      <c r="Z1125" t="str">
        <f>IF($Z$4="none","",VLOOKUP($V1125,'S5. Diversion'!$B$10:$AC$1450,'S9. Lookup Data'!$I$8+5,FALSE))</f>
        <v/>
      </c>
      <c r="AA1125" t="str">
        <f>IF($AA$4="none","",VLOOKUP($V1125,'S5. Diversion'!$B$10:$AC$1450,'S9. Lookup Data'!$I$9+5,FALSE))</f>
        <v/>
      </c>
      <c r="AB1125" t="str">
        <f>IF($AB$4="none","",VLOOKUP($V1125,'S5. Diversion'!$B$10:$AC$1450,'S9. Lookup Data'!$I$10+5,FALSE))</f>
        <v/>
      </c>
    </row>
    <row r="1126" spans="21:28">
      <c r="U1126" s="84">
        <f t="shared" si="34"/>
        <v>1993</v>
      </c>
      <c r="V1126" s="134">
        <f t="shared" si="35"/>
        <v>34150</v>
      </c>
      <c r="W1126" s="94">
        <v>34150</v>
      </c>
      <c r="X1126" t="str">
        <f>IF($X$4="none","",VLOOKUP($V1126,'S5. Diversion'!$B$10:$AC$1450,'S9. Lookup Data'!$I$6+5,FALSE))</f>
        <v/>
      </c>
      <c r="Y1126" t="str">
        <f>IF($Y$4="none","",VLOOKUP($V1126,'S5. Diversion'!$B$10:$AC$1450,'S9. Lookup Data'!$I$7+5,FALSE))</f>
        <v/>
      </c>
      <c r="Z1126" t="str">
        <f>IF($Z$4="none","",VLOOKUP($V1126,'S5. Diversion'!$B$10:$AC$1450,'S9. Lookup Data'!$I$8+5,FALSE))</f>
        <v/>
      </c>
      <c r="AA1126" t="str">
        <f>IF($AA$4="none","",VLOOKUP($V1126,'S5. Diversion'!$B$10:$AC$1450,'S9. Lookup Data'!$I$9+5,FALSE))</f>
        <v/>
      </c>
      <c r="AB1126" t="str">
        <f>IF($AB$4="none","",VLOOKUP($V1126,'S5. Diversion'!$B$10:$AC$1450,'S9. Lookup Data'!$I$10+5,FALSE))</f>
        <v/>
      </c>
    </row>
    <row r="1127" spans="21:28">
      <c r="U1127" s="84">
        <f t="shared" si="34"/>
        <v>1993</v>
      </c>
      <c r="V1127" s="134">
        <f t="shared" si="35"/>
        <v>34181</v>
      </c>
      <c r="W1127" s="94">
        <v>34181</v>
      </c>
      <c r="X1127" t="str">
        <f>IF($X$4="none","",VLOOKUP($V1127,'S5. Diversion'!$B$10:$AC$1450,'S9. Lookup Data'!$I$6+5,FALSE))</f>
        <v/>
      </c>
      <c r="Y1127" t="str">
        <f>IF($Y$4="none","",VLOOKUP($V1127,'S5. Diversion'!$B$10:$AC$1450,'S9. Lookup Data'!$I$7+5,FALSE))</f>
        <v/>
      </c>
      <c r="Z1127" t="str">
        <f>IF($Z$4="none","",VLOOKUP($V1127,'S5. Diversion'!$B$10:$AC$1450,'S9. Lookup Data'!$I$8+5,FALSE))</f>
        <v/>
      </c>
      <c r="AA1127" t="str">
        <f>IF($AA$4="none","",VLOOKUP($V1127,'S5. Diversion'!$B$10:$AC$1450,'S9. Lookup Data'!$I$9+5,FALSE))</f>
        <v/>
      </c>
      <c r="AB1127" t="str">
        <f>IF($AB$4="none","",VLOOKUP($V1127,'S5. Diversion'!$B$10:$AC$1450,'S9. Lookup Data'!$I$10+5,FALSE))</f>
        <v/>
      </c>
    </row>
    <row r="1128" spans="21:28">
      <c r="U1128" s="84">
        <f t="shared" si="34"/>
        <v>1993</v>
      </c>
      <c r="V1128" s="134">
        <f t="shared" si="35"/>
        <v>34212</v>
      </c>
      <c r="W1128" s="94">
        <v>34212</v>
      </c>
      <c r="X1128" t="str">
        <f>IF($X$4="none","",VLOOKUP($V1128,'S5. Diversion'!$B$10:$AC$1450,'S9. Lookup Data'!$I$6+5,FALSE))</f>
        <v/>
      </c>
      <c r="Y1128" t="str">
        <f>IF($Y$4="none","",VLOOKUP($V1128,'S5. Diversion'!$B$10:$AC$1450,'S9. Lookup Data'!$I$7+5,FALSE))</f>
        <v/>
      </c>
      <c r="Z1128" t="str">
        <f>IF($Z$4="none","",VLOOKUP($V1128,'S5. Diversion'!$B$10:$AC$1450,'S9. Lookup Data'!$I$8+5,FALSE))</f>
        <v/>
      </c>
      <c r="AA1128" t="str">
        <f>IF($AA$4="none","",VLOOKUP($V1128,'S5. Diversion'!$B$10:$AC$1450,'S9. Lookup Data'!$I$9+5,FALSE))</f>
        <v/>
      </c>
      <c r="AB1128" t="str">
        <f>IF($AB$4="none","",VLOOKUP($V1128,'S5. Diversion'!$B$10:$AC$1450,'S9. Lookup Data'!$I$10+5,FALSE))</f>
        <v/>
      </c>
    </row>
    <row r="1129" spans="21:28">
      <c r="U1129" s="84">
        <f t="shared" si="34"/>
        <v>1993</v>
      </c>
      <c r="V1129" s="134">
        <f t="shared" si="35"/>
        <v>34242</v>
      </c>
      <c r="W1129" s="94">
        <v>34242</v>
      </c>
      <c r="X1129" t="str">
        <f>IF($X$4="none","",VLOOKUP($V1129,'S5. Diversion'!$B$10:$AC$1450,'S9. Lookup Data'!$I$6+5,FALSE))</f>
        <v/>
      </c>
      <c r="Y1129" t="str">
        <f>IF($Y$4="none","",VLOOKUP($V1129,'S5. Diversion'!$B$10:$AC$1450,'S9. Lookup Data'!$I$7+5,FALSE))</f>
        <v/>
      </c>
      <c r="Z1129" t="str">
        <f>IF($Z$4="none","",VLOOKUP($V1129,'S5. Diversion'!$B$10:$AC$1450,'S9. Lookup Data'!$I$8+5,FALSE))</f>
        <v/>
      </c>
      <c r="AA1129" t="str">
        <f>IF($AA$4="none","",VLOOKUP($V1129,'S5. Diversion'!$B$10:$AC$1450,'S9. Lookup Data'!$I$9+5,FALSE))</f>
        <v/>
      </c>
      <c r="AB1129" t="str">
        <f>IF($AB$4="none","",VLOOKUP($V1129,'S5. Diversion'!$B$10:$AC$1450,'S9. Lookup Data'!$I$10+5,FALSE))</f>
        <v/>
      </c>
    </row>
    <row r="1130" spans="21:28">
      <c r="U1130" s="84">
        <f t="shared" si="34"/>
        <v>1993</v>
      </c>
      <c r="V1130" s="134">
        <f t="shared" si="35"/>
        <v>34273</v>
      </c>
      <c r="W1130" s="94">
        <v>34273</v>
      </c>
      <c r="X1130" t="str">
        <f>IF($X$4="none","",VLOOKUP($V1130,'S5. Diversion'!$B$10:$AC$1450,'S9. Lookup Data'!$I$6+5,FALSE))</f>
        <v/>
      </c>
      <c r="Y1130" t="str">
        <f>IF($Y$4="none","",VLOOKUP($V1130,'S5. Diversion'!$B$10:$AC$1450,'S9. Lookup Data'!$I$7+5,FALSE))</f>
        <v/>
      </c>
      <c r="Z1130" t="str">
        <f>IF($Z$4="none","",VLOOKUP($V1130,'S5. Diversion'!$B$10:$AC$1450,'S9. Lookup Data'!$I$8+5,FALSE))</f>
        <v/>
      </c>
      <c r="AA1130" t="str">
        <f>IF($AA$4="none","",VLOOKUP($V1130,'S5. Diversion'!$B$10:$AC$1450,'S9. Lookup Data'!$I$9+5,FALSE))</f>
        <v/>
      </c>
      <c r="AB1130" t="str">
        <f>IF($AB$4="none","",VLOOKUP($V1130,'S5. Diversion'!$B$10:$AC$1450,'S9. Lookup Data'!$I$10+5,FALSE))</f>
        <v/>
      </c>
    </row>
    <row r="1131" spans="21:28">
      <c r="U1131" s="84">
        <f t="shared" si="34"/>
        <v>1993</v>
      </c>
      <c r="V1131" s="134">
        <f t="shared" si="35"/>
        <v>34303</v>
      </c>
      <c r="W1131" s="94">
        <v>34303</v>
      </c>
      <c r="X1131" t="str">
        <f>IF($X$4="none","",VLOOKUP($V1131,'S5. Diversion'!$B$10:$AC$1450,'S9. Lookup Data'!$I$6+5,FALSE))</f>
        <v/>
      </c>
      <c r="Y1131" t="str">
        <f>IF($Y$4="none","",VLOOKUP($V1131,'S5. Diversion'!$B$10:$AC$1450,'S9. Lookup Data'!$I$7+5,FALSE))</f>
        <v/>
      </c>
      <c r="Z1131" t="str">
        <f>IF($Z$4="none","",VLOOKUP($V1131,'S5. Diversion'!$B$10:$AC$1450,'S9. Lookup Data'!$I$8+5,FALSE))</f>
        <v/>
      </c>
      <c r="AA1131" t="str">
        <f>IF($AA$4="none","",VLOOKUP($V1131,'S5. Diversion'!$B$10:$AC$1450,'S9. Lookup Data'!$I$9+5,FALSE))</f>
        <v/>
      </c>
      <c r="AB1131" t="str">
        <f>IF($AB$4="none","",VLOOKUP($V1131,'S5. Diversion'!$B$10:$AC$1450,'S9. Lookup Data'!$I$10+5,FALSE))</f>
        <v/>
      </c>
    </row>
    <row r="1132" spans="21:28">
      <c r="U1132" s="84">
        <f t="shared" si="34"/>
        <v>1993</v>
      </c>
      <c r="V1132" s="134">
        <f t="shared" si="35"/>
        <v>34334</v>
      </c>
      <c r="W1132" s="94">
        <v>34334</v>
      </c>
      <c r="X1132" t="str">
        <f>IF($X$4="none","",VLOOKUP($V1132,'S5. Diversion'!$B$10:$AC$1450,'S9. Lookup Data'!$I$6+5,FALSE))</f>
        <v/>
      </c>
      <c r="Y1132" t="str">
        <f>IF($Y$4="none","",VLOOKUP($V1132,'S5. Diversion'!$B$10:$AC$1450,'S9. Lookup Data'!$I$7+5,FALSE))</f>
        <v/>
      </c>
      <c r="Z1132" t="str">
        <f>IF($Z$4="none","",VLOOKUP($V1132,'S5. Diversion'!$B$10:$AC$1450,'S9. Lookup Data'!$I$8+5,FALSE))</f>
        <v/>
      </c>
      <c r="AA1132" t="str">
        <f>IF($AA$4="none","",VLOOKUP($V1132,'S5. Diversion'!$B$10:$AC$1450,'S9. Lookup Data'!$I$9+5,FALSE))</f>
        <v/>
      </c>
      <c r="AB1132" t="str">
        <f>IF($AB$4="none","",VLOOKUP($V1132,'S5. Diversion'!$B$10:$AC$1450,'S9. Lookup Data'!$I$10+5,FALSE))</f>
        <v/>
      </c>
    </row>
    <row r="1133" spans="21:28">
      <c r="U1133" s="84">
        <f t="shared" si="34"/>
        <v>1994</v>
      </c>
      <c r="V1133" s="134">
        <f t="shared" si="35"/>
        <v>34365</v>
      </c>
      <c r="W1133" s="94">
        <v>34365</v>
      </c>
      <c r="X1133" t="str">
        <f>IF($X$4="none","",VLOOKUP($V1133,'S5. Diversion'!$B$10:$AC$1450,'S9. Lookup Data'!$I$6+5,FALSE))</f>
        <v/>
      </c>
      <c r="Y1133" t="str">
        <f>IF($Y$4="none","",VLOOKUP($V1133,'S5. Diversion'!$B$10:$AC$1450,'S9. Lookup Data'!$I$7+5,FALSE))</f>
        <v/>
      </c>
      <c r="Z1133" t="str">
        <f>IF($Z$4="none","",VLOOKUP($V1133,'S5. Diversion'!$B$10:$AC$1450,'S9. Lookup Data'!$I$8+5,FALSE))</f>
        <v/>
      </c>
      <c r="AA1133" t="str">
        <f>IF($AA$4="none","",VLOOKUP($V1133,'S5. Diversion'!$B$10:$AC$1450,'S9. Lookup Data'!$I$9+5,FALSE))</f>
        <v/>
      </c>
      <c r="AB1133" t="str">
        <f>IF($AB$4="none","",VLOOKUP($V1133,'S5. Diversion'!$B$10:$AC$1450,'S9. Lookup Data'!$I$10+5,FALSE))</f>
        <v/>
      </c>
    </row>
    <row r="1134" spans="21:28">
      <c r="U1134" s="84">
        <f t="shared" si="34"/>
        <v>1994</v>
      </c>
      <c r="V1134" s="134">
        <f t="shared" si="35"/>
        <v>34393</v>
      </c>
      <c r="W1134" s="94">
        <v>34393</v>
      </c>
      <c r="X1134" t="str">
        <f>IF($X$4="none","",VLOOKUP($V1134,'S5. Diversion'!$B$10:$AC$1450,'S9. Lookup Data'!$I$6+5,FALSE))</f>
        <v/>
      </c>
      <c r="Y1134" t="str">
        <f>IF($Y$4="none","",VLOOKUP($V1134,'S5. Diversion'!$B$10:$AC$1450,'S9. Lookup Data'!$I$7+5,FALSE))</f>
        <v/>
      </c>
      <c r="Z1134" t="str">
        <f>IF($Z$4="none","",VLOOKUP($V1134,'S5. Diversion'!$B$10:$AC$1450,'S9. Lookup Data'!$I$8+5,FALSE))</f>
        <v/>
      </c>
      <c r="AA1134" t="str">
        <f>IF($AA$4="none","",VLOOKUP($V1134,'S5. Diversion'!$B$10:$AC$1450,'S9. Lookup Data'!$I$9+5,FALSE))</f>
        <v/>
      </c>
      <c r="AB1134" t="str">
        <f>IF($AB$4="none","",VLOOKUP($V1134,'S5. Diversion'!$B$10:$AC$1450,'S9. Lookup Data'!$I$10+5,FALSE))</f>
        <v/>
      </c>
    </row>
    <row r="1135" spans="21:28">
      <c r="U1135" s="84">
        <f t="shared" si="34"/>
        <v>1994</v>
      </c>
      <c r="V1135" s="134">
        <f t="shared" si="35"/>
        <v>34424</v>
      </c>
      <c r="W1135" s="94">
        <v>34424</v>
      </c>
      <c r="X1135" t="str">
        <f>IF($X$4="none","",VLOOKUP($V1135,'S5. Diversion'!$B$10:$AC$1450,'S9. Lookup Data'!$I$6+5,FALSE))</f>
        <v/>
      </c>
      <c r="Y1135" t="str">
        <f>IF($Y$4="none","",VLOOKUP($V1135,'S5. Diversion'!$B$10:$AC$1450,'S9. Lookup Data'!$I$7+5,FALSE))</f>
        <v/>
      </c>
      <c r="Z1135" t="str">
        <f>IF($Z$4="none","",VLOOKUP($V1135,'S5. Diversion'!$B$10:$AC$1450,'S9. Lookup Data'!$I$8+5,FALSE))</f>
        <v/>
      </c>
      <c r="AA1135" t="str">
        <f>IF($AA$4="none","",VLOOKUP($V1135,'S5. Diversion'!$B$10:$AC$1450,'S9. Lookup Data'!$I$9+5,FALSE))</f>
        <v/>
      </c>
      <c r="AB1135" t="str">
        <f>IF($AB$4="none","",VLOOKUP($V1135,'S5. Diversion'!$B$10:$AC$1450,'S9. Lookup Data'!$I$10+5,FALSE))</f>
        <v/>
      </c>
    </row>
    <row r="1136" spans="21:28">
      <c r="U1136" s="84">
        <f t="shared" si="34"/>
        <v>1994</v>
      </c>
      <c r="V1136" s="134">
        <f t="shared" si="35"/>
        <v>34454</v>
      </c>
      <c r="W1136" s="94">
        <v>34454</v>
      </c>
      <c r="X1136" t="str">
        <f>IF($X$4="none","",VLOOKUP($V1136,'S5. Diversion'!$B$10:$AC$1450,'S9. Lookup Data'!$I$6+5,FALSE))</f>
        <v/>
      </c>
      <c r="Y1136" t="str">
        <f>IF($Y$4="none","",VLOOKUP($V1136,'S5. Diversion'!$B$10:$AC$1450,'S9. Lookup Data'!$I$7+5,FALSE))</f>
        <v/>
      </c>
      <c r="Z1136" t="str">
        <f>IF($Z$4="none","",VLOOKUP($V1136,'S5. Diversion'!$B$10:$AC$1450,'S9. Lookup Data'!$I$8+5,FALSE))</f>
        <v/>
      </c>
      <c r="AA1136" t="str">
        <f>IF($AA$4="none","",VLOOKUP($V1136,'S5. Diversion'!$B$10:$AC$1450,'S9. Lookup Data'!$I$9+5,FALSE))</f>
        <v/>
      </c>
      <c r="AB1136" t="str">
        <f>IF($AB$4="none","",VLOOKUP($V1136,'S5. Diversion'!$B$10:$AC$1450,'S9. Lookup Data'!$I$10+5,FALSE))</f>
        <v/>
      </c>
    </row>
    <row r="1137" spans="21:28">
      <c r="U1137" s="84">
        <f t="shared" si="34"/>
        <v>1994</v>
      </c>
      <c r="V1137" s="134">
        <f t="shared" si="35"/>
        <v>34485</v>
      </c>
      <c r="W1137" s="94">
        <v>34485</v>
      </c>
      <c r="X1137" t="str">
        <f>IF($X$4="none","",VLOOKUP($V1137,'S5. Diversion'!$B$10:$AC$1450,'S9. Lookup Data'!$I$6+5,FALSE))</f>
        <v/>
      </c>
      <c r="Y1137" t="str">
        <f>IF($Y$4="none","",VLOOKUP($V1137,'S5. Diversion'!$B$10:$AC$1450,'S9. Lookup Data'!$I$7+5,FALSE))</f>
        <v/>
      </c>
      <c r="Z1137" t="str">
        <f>IF($Z$4="none","",VLOOKUP($V1137,'S5. Diversion'!$B$10:$AC$1450,'S9. Lookup Data'!$I$8+5,FALSE))</f>
        <v/>
      </c>
      <c r="AA1137" t="str">
        <f>IF($AA$4="none","",VLOOKUP($V1137,'S5. Diversion'!$B$10:$AC$1450,'S9. Lookup Data'!$I$9+5,FALSE))</f>
        <v/>
      </c>
      <c r="AB1137" t="str">
        <f>IF($AB$4="none","",VLOOKUP($V1137,'S5. Diversion'!$B$10:$AC$1450,'S9. Lookup Data'!$I$10+5,FALSE))</f>
        <v/>
      </c>
    </row>
    <row r="1138" spans="21:28">
      <c r="U1138" s="84">
        <f t="shared" si="34"/>
        <v>1994</v>
      </c>
      <c r="V1138" s="134">
        <f t="shared" si="35"/>
        <v>34515</v>
      </c>
      <c r="W1138" s="94">
        <v>34515</v>
      </c>
      <c r="X1138" t="str">
        <f>IF($X$4="none","",VLOOKUP($V1138,'S5. Diversion'!$B$10:$AC$1450,'S9. Lookup Data'!$I$6+5,FALSE))</f>
        <v/>
      </c>
      <c r="Y1138" t="str">
        <f>IF($Y$4="none","",VLOOKUP($V1138,'S5. Diversion'!$B$10:$AC$1450,'S9. Lookup Data'!$I$7+5,FALSE))</f>
        <v/>
      </c>
      <c r="Z1138" t="str">
        <f>IF($Z$4="none","",VLOOKUP($V1138,'S5. Diversion'!$B$10:$AC$1450,'S9. Lookup Data'!$I$8+5,FALSE))</f>
        <v/>
      </c>
      <c r="AA1138" t="str">
        <f>IF($AA$4="none","",VLOOKUP($V1138,'S5. Diversion'!$B$10:$AC$1450,'S9. Lookup Data'!$I$9+5,FALSE))</f>
        <v/>
      </c>
      <c r="AB1138" t="str">
        <f>IF($AB$4="none","",VLOOKUP($V1138,'S5. Diversion'!$B$10:$AC$1450,'S9. Lookup Data'!$I$10+5,FALSE))</f>
        <v/>
      </c>
    </row>
    <row r="1139" spans="21:28">
      <c r="U1139" s="84">
        <f t="shared" si="34"/>
        <v>1994</v>
      </c>
      <c r="V1139" s="134">
        <f t="shared" si="35"/>
        <v>34546</v>
      </c>
      <c r="W1139" s="94">
        <v>34546</v>
      </c>
      <c r="X1139" t="str">
        <f>IF($X$4="none","",VLOOKUP($V1139,'S5. Diversion'!$B$10:$AC$1450,'S9. Lookup Data'!$I$6+5,FALSE))</f>
        <v/>
      </c>
      <c r="Y1139" t="str">
        <f>IF($Y$4="none","",VLOOKUP($V1139,'S5. Diversion'!$B$10:$AC$1450,'S9. Lookup Data'!$I$7+5,FALSE))</f>
        <v/>
      </c>
      <c r="Z1139" t="str">
        <f>IF($Z$4="none","",VLOOKUP($V1139,'S5. Diversion'!$B$10:$AC$1450,'S9. Lookup Data'!$I$8+5,FALSE))</f>
        <v/>
      </c>
      <c r="AA1139" t="str">
        <f>IF($AA$4="none","",VLOOKUP($V1139,'S5. Diversion'!$B$10:$AC$1450,'S9. Lookup Data'!$I$9+5,FALSE))</f>
        <v/>
      </c>
      <c r="AB1139" t="str">
        <f>IF($AB$4="none","",VLOOKUP($V1139,'S5. Diversion'!$B$10:$AC$1450,'S9. Lookup Data'!$I$10+5,FALSE))</f>
        <v/>
      </c>
    </row>
    <row r="1140" spans="21:28">
      <c r="U1140" s="84">
        <f t="shared" si="34"/>
        <v>1994</v>
      </c>
      <c r="V1140" s="134">
        <f t="shared" si="35"/>
        <v>34577</v>
      </c>
      <c r="W1140" s="94">
        <v>34577</v>
      </c>
      <c r="X1140" t="str">
        <f>IF($X$4="none","",VLOOKUP($V1140,'S5. Diversion'!$B$10:$AC$1450,'S9. Lookup Data'!$I$6+5,FALSE))</f>
        <v/>
      </c>
      <c r="Y1140" t="str">
        <f>IF($Y$4="none","",VLOOKUP($V1140,'S5. Diversion'!$B$10:$AC$1450,'S9. Lookup Data'!$I$7+5,FALSE))</f>
        <v/>
      </c>
      <c r="Z1140" t="str">
        <f>IF($Z$4="none","",VLOOKUP($V1140,'S5. Diversion'!$B$10:$AC$1450,'S9. Lookup Data'!$I$8+5,FALSE))</f>
        <v/>
      </c>
      <c r="AA1140" t="str">
        <f>IF($AA$4="none","",VLOOKUP($V1140,'S5. Diversion'!$B$10:$AC$1450,'S9. Lookup Data'!$I$9+5,FALSE))</f>
        <v/>
      </c>
      <c r="AB1140" t="str">
        <f>IF($AB$4="none","",VLOOKUP($V1140,'S5. Diversion'!$B$10:$AC$1450,'S9. Lookup Data'!$I$10+5,FALSE))</f>
        <v/>
      </c>
    </row>
    <row r="1141" spans="21:28">
      <c r="U1141" s="84">
        <f t="shared" si="34"/>
        <v>1994</v>
      </c>
      <c r="V1141" s="134">
        <f t="shared" si="35"/>
        <v>34607</v>
      </c>
      <c r="W1141" s="94">
        <v>34607</v>
      </c>
      <c r="X1141" t="str">
        <f>IF($X$4="none","",VLOOKUP($V1141,'S5. Diversion'!$B$10:$AC$1450,'S9. Lookup Data'!$I$6+5,FALSE))</f>
        <v/>
      </c>
      <c r="Y1141" t="str">
        <f>IF($Y$4="none","",VLOOKUP($V1141,'S5. Diversion'!$B$10:$AC$1450,'S9. Lookup Data'!$I$7+5,FALSE))</f>
        <v/>
      </c>
      <c r="Z1141" t="str">
        <f>IF($Z$4="none","",VLOOKUP($V1141,'S5. Diversion'!$B$10:$AC$1450,'S9. Lookup Data'!$I$8+5,FALSE))</f>
        <v/>
      </c>
      <c r="AA1141" t="str">
        <f>IF($AA$4="none","",VLOOKUP($V1141,'S5. Diversion'!$B$10:$AC$1450,'S9. Lookup Data'!$I$9+5,FALSE))</f>
        <v/>
      </c>
      <c r="AB1141" t="str">
        <f>IF($AB$4="none","",VLOOKUP($V1141,'S5. Diversion'!$B$10:$AC$1450,'S9. Lookup Data'!$I$10+5,FALSE))</f>
        <v/>
      </c>
    </row>
    <row r="1142" spans="21:28">
      <c r="U1142" s="84">
        <f t="shared" si="34"/>
        <v>1994</v>
      </c>
      <c r="V1142" s="134">
        <f t="shared" si="35"/>
        <v>34638</v>
      </c>
      <c r="W1142" s="94">
        <v>34638</v>
      </c>
      <c r="X1142" t="str">
        <f>IF($X$4="none","",VLOOKUP($V1142,'S5. Diversion'!$B$10:$AC$1450,'S9. Lookup Data'!$I$6+5,FALSE))</f>
        <v/>
      </c>
      <c r="Y1142" t="str">
        <f>IF($Y$4="none","",VLOOKUP($V1142,'S5. Diversion'!$B$10:$AC$1450,'S9. Lookup Data'!$I$7+5,FALSE))</f>
        <v/>
      </c>
      <c r="Z1142" t="str">
        <f>IF($Z$4="none","",VLOOKUP($V1142,'S5. Diversion'!$B$10:$AC$1450,'S9. Lookup Data'!$I$8+5,FALSE))</f>
        <v/>
      </c>
      <c r="AA1142" t="str">
        <f>IF($AA$4="none","",VLOOKUP($V1142,'S5. Diversion'!$B$10:$AC$1450,'S9. Lookup Data'!$I$9+5,FALSE))</f>
        <v/>
      </c>
      <c r="AB1142" t="str">
        <f>IF($AB$4="none","",VLOOKUP($V1142,'S5. Diversion'!$B$10:$AC$1450,'S9. Lookup Data'!$I$10+5,FALSE))</f>
        <v/>
      </c>
    </row>
    <row r="1143" spans="21:28">
      <c r="U1143" s="84">
        <f t="shared" si="34"/>
        <v>1994</v>
      </c>
      <c r="V1143" s="134">
        <f t="shared" si="35"/>
        <v>34668</v>
      </c>
      <c r="W1143" s="94">
        <v>34668</v>
      </c>
      <c r="X1143" t="str">
        <f>IF($X$4="none","",VLOOKUP($V1143,'S5. Diversion'!$B$10:$AC$1450,'S9. Lookup Data'!$I$6+5,FALSE))</f>
        <v/>
      </c>
      <c r="Y1143" t="str">
        <f>IF($Y$4="none","",VLOOKUP($V1143,'S5. Diversion'!$B$10:$AC$1450,'S9. Lookup Data'!$I$7+5,FALSE))</f>
        <v/>
      </c>
      <c r="Z1143" t="str">
        <f>IF($Z$4="none","",VLOOKUP($V1143,'S5. Diversion'!$B$10:$AC$1450,'S9. Lookup Data'!$I$8+5,FALSE))</f>
        <v/>
      </c>
      <c r="AA1143" t="str">
        <f>IF($AA$4="none","",VLOOKUP($V1143,'S5. Diversion'!$B$10:$AC$1450,'S9. Lookup Data'!$I$9+5,FALSE))</f>
        <v/>
      </c>
      <c r="AB1143" t="str">
        <f>IF($AB$4="none","",VLOOKUP($V1143,'S5. Diversion'!$B$10:$AC$1450,'S9. Lookup Data'!$I$10+5,FALSE))</f>
        <v/>
      </c>
    </row>
    <row r="1144" spans="21:28">
      <c r="U1144" s="84">
        <f t="shared" si="34"/>
        <v>1994</v>
      </c>
      <c r="V1144" s="134">
        <f t="shared" si="35"/>
        <v>34699</v>
      </c>
      <c r="W1144" s="94">
        <v>34699</v>
      </c>
      <c r="X1144" t="str">
        <f>IF($X$4="none","",VLOOKUP($V1144,'S5. Diversion'!$B$10:$AC$1450,'S9. Lookup Data'!$I$6+5,FALSE))</f>
        <v/>
      </c>
      <c r="Y1144" t="str">
        <f>IF($Y$4="none","",VLOOKUP($V1144,'S5. Diversion'!$B$10:$AC$1450,'S9. Lookup Data'!$I$7+5,FALSE))</f>
        <v/>
      </c>
      <c r="Z1144" t="str">
        <f>IF($Z$4="none","",VLOOKUP($V1144,'S5. Diversion'!$B$10:$AC$1450,'S9. Lookup Data'!$I$8+5,FALSE))</f>
        <v/>
      </c>
      <c r="AA1144" t="str">
        <f>IF($AA$4="none","",VLOOKUP($V1144,'S5. Diversion'!$B$10:$AC$1450,'S9. Lookup Data'!$I$9+5,FALSE))</f>
        <v/>
      </c>
      <c r="AB1144" t="str">
        <f>IF($AB$4="none","",VLOOKUP($V1144,'S5. Diversion'!$B$10:$AC$1450,'S9. Lookup Data'!$I$10+5,FALSE))</f>
        <v/>
      </c>
    </row>
    <row r="1145" spans="21:28">
      <c r="U1145" s="84">
        <f t="shared" si="34"/>
        <v>1995</v>
      </c>
      <c r="V1145" s="134">
        <f t="shared" si="35"/>
        <v>34730</v>
      </c>
      <c r="W1145" s="94">
        <v>34730</v>
      </c>
      <c r="X1145" t="str">
        <f>IF($X$4="none","",VLOOKUP($V1145,'S5. Diversion'!$B$10:$AC$1450,'S9. Lookup Data'!$I$6+5,FALSE))</f>
        <v/>
      </c>
      <c r="Y1145" t="str">
        <f>IF($Y$4="none","",VLOOKUP($V1145,'S5. Diversion'!$B$10:$AC$1450,'S9. Lookup Data'!$I$7+5,FALSE))</f>
        <v/>
      </c>
      <c r="Z1145" t="str">
        <f>IF($Z$4="none","",VLOOKUP($V1145,'S5. Diversion'!$B$10:$AC$1450,'S9. Lookup Data'!$I$8+5,FALSE))</f>
        <v/>
      </c>
      <c r="AA1145" t="str">
        <f>IF($AA$4="none","",VLOOKUP($V1145,'S5. Diversion'!$B$10:$AC$1450,'S9. Lookup Data'!$I$9+5,FALSE))</f>
        <v/>
      </c>
      <c r="AB1145" t="str">
        <f>IF($AB$4="none","",VLOOKUP($V1145,'S5. Diversion'!$B$10:$AC$1450,'S9. Lookup Data'!$I$10+5,FALSE))</f>
        <v/>
      </c>
    </row>
    <row r="1146" spans="21:28">
      <c r="U1146" s="84">
        <f t="shared" si="34"/>
        <v>1995</v>
      </c>
      <c r="V1146" s="134">
        <f t="shared" si="35"/>
        <v>34758</v>
      </c>
      <c r="W1146" s="94">
        <v>34758</v>
      </c>
      <c r="X1146" t="str">
        <f>IF($X$4="none","",VLOOKUP($V1146,'S5. Diversion'!$B$10:$AC$1450,'S9. Lookup Data'!$I$6+5,FALSE))</f>
        <v/>
      </c>
      <c r="Y1146" t="str">
        <f>IF($Y$4="none","",VLOOKUP($V1146,'S5. Diversion'!$B$10:$AC$1450,'S9. Lookup Data'!$I$7+5,FALSE))</f>
        <v/>
      </c>
      <c r="Z1146" t="str">
        <f>IF($Z$4="none","",VLOOKUP($V1146,'S5. Diversion'!$B$10:$AC$1450,'S9. Lookup Data'!$I$8+5,FALSE))</f>
        <v/>
      </c>
      <c r="AA1146" t="str">
        <f>IF($AA$4="none","",VLOOKUP($V1146,'S5. Diversion'!$B$10:$AC$1450,'S9. Lookup Data'!$I$9+5,FALSE))</f>
        <v/>
      </c>
      <c r="AB1146" t="str">
        <f>IF($AB$4="none","",VLOOKUP($V1146,'S5. Diversion'!$B$10:$AC$1450,'S9. Lookup Data'!$I$10+5,FALSE))</f>
        <v/>
      </c>
    </row>
    <row r="1147" spans="21:28">
      <c r="U1147" s="84">
        <f t="shared" si="34"/>
        <v>1995</v>
      </c>
      <c r="V1147" s="134">
        <f t="shared" si="35"/>
        <v>34789</v>
      </c>
      <c r="W1147" s="94">
        <v>34789</v>
      </c>
      <c r="X1147" t="str">
        <f>IF($X$4="none","",VLOOKUP($V1147,'S5. Diversion'!$B$10:$AC$1450,'S9. Lookup Data'!$I$6+5,FALSE))</f>
        <v/>
      </c>
      <c r="Y1147" t="str">
        <f>IF($Y$4="none","",VLOOKUP($V1147,'S5. Diversion'!$B$10:$AC$1450,'S9. Lookup Data'!$I$7+5,FALSE))</f>
        <v/>
      </c>
      <c r="Z1147" t="str">
        <f>IF($Z$4="none","",VLOOKUP($V1147,'S5. Diversion'!$B$10:$AC$1450,'S9. Lookup Data'!$I$8+5,FALSE))</f>
        <v/>
      </c>
      <c r="AA1147" t="str">
        <f>IF($AA$4="none","",VLOOKUP($V1147,'S5. Diversion'!$B$10:$AC$1450,'S9. Lookup Data'!$I$9+5,FALSE))</f>
        <v/>
      </c>
      <c r="AB1147" t="str">
        <f>IF($AB$4="none","",VLOOKUP($V1147,'S5. Diversion'!$B$10:$AC$1450,'S9. Lookup Data'!$I$10+5,FALSE))</f>
        <v/>
      </c>
    </row>
    <row r="1148" spans="21:28">
      <c r="U1148" s="84">
        <f t="shared" si="34"/>
        <v>1995</v>
      </c>
      <c r="V1148" s="134">
        <f t="shared" si="35"/>
        <v>34819</v>
      </c>
      <c r="W1148" s="94">
        <v>34819</v>
      </c>
      <c r="X1148" t="str">
        <f>IF($X$4="none","",VLOOKUP($V1148,'S5. Diversion'!$B$10:$AC$1450,'S9. Lookup Data'!$I$6+5,FALSE))</f>
        <v/>
      </c>
      <c r="Y1148" t="str">
        <f>IF($Y$4="none","",VLOOKUP($V1148,'S5. Diversion'!$B$10:$AC$1450,'S9. Lookup Data'!$I$7+5,FALSE))</f>
        <v/>
      </c>
      <c r="Z1148" t="str">
        <f>IF($Z$4="none","",VLOOKUP($V1148,'S5. Diversion'!$B$10:$AC$1450,'S9. Lookup Data'!$I$8+5,FALSE))</f>
        <v/>
      </c>
      <c r="AA1148" t="str">
        <f>IF($AA$4="none","",VLOOKUP($V1148,'S5. Diversion'!$B$10:$AC$1450,'S9. Lookup Data'!$I$9+5,FALSE))</f>
        <v/>
      </c>
      <c r="AB1148" t="str">
        <f>IF($AB$4="none","",VLOOKUP($V1148,'S5. Diversion'!$B$10:$AC$1450,'S9. Lookup Data'!$I$10+5,FALSE))</f>
        <v/>
      </c>
    </row>
    <row r="1149" spans="21:28">
      <c r="U1149" s="84">
        <f t="shared" si="34"/>
        <v>1995</v>
      </c>
      <c r="V1149" s="134">
        <f t="shared" si="35"/>
        <v>34850</v>
      </c>
      <c r="W1149" s="94">
        <v>34850</v>
      </c>
      <c r="X1149" t="str">
        <f>IF($X$4="none","",VLOOKUP($V1149,'S5. Diversion'!$B$10:$AC$1450,'S9. Lookup Data'!$I$6+5,FALSE))</f>
        <v/>
      </c>
      <c r="Y1149" t="str">
        <f>IF($Y$4="none","",VLOOKUP($V1149,'S5. Diversion'!$B$10:$AC$1450,'S9. Lookup Data'!$I$7+5,FALSE))</f>
        <v/>
      </c>
      <c r="Z1149" t="str">
        <f>IF($Z$4="none","",VLOOKUP($V1149,'S5. Diversion'!$B$10:$AC$1450,'S9. Lookup Data'!$I$8+5,FALSE))</f>
        <v/>
      </c>
      <c r="AA1149" t="str">
        <f>IF($AA$4="none","",VLOOKUP($V1149,'S5. Diversion'!$B$10:$AC$1450,'S9. Lookup Data'!$I$9+5,FALSE))</f>
        <v/>
      </c>
      <c r="AB1149" t="str">
        <f>IF($AB$4="none","",VLOOKUP($V1149,'S5. Diversion'!$B$10:$AC$1450,'S9. Lookup Data'!$I$10+5,FALSE))</f>
        <v/>
      </c>
    </row>
    <row r="1150" spans="21:28">
      <c r="U1150" s="84">
        <f t="shared" si="34"/>
        <v>1995</v>
      </c>
      <c r="V1150" s="134">
        <f t="shared" si="35"/>
        <v>34880</v>
      </c>
      <c r="W1150" s="94">
        <v>34880</v>
      </c>
      <c r="X1150" t="str">
        <f>IF($X$4="none","",VLOOKUP($V1150,'S5. Diversion'!$B$10:$AC$1450,'S9. Lookup Data'!$I$6+5,FALSE))</f>
        <v/>
      </c>
      <c r="Y1150" t="str">
        <f>IF($Y$4="none","",VLOOKUP($V1150,'S5. Diversion'!$B$10:$AC$1450,'S9. Lookup Data'!$I$7+5,FALSE))</f>
        <v/>
      </c>
      <c r="Z1150" t="str">
        <f>IF($Z$4="none","",VLOOKUP($V1150,'S5. Diversion'!$B$10:$AC$1450,'S9. Lookup Data'!$I$8+5,FALSE))</f>
        <v/>
      </c>
      <c r="AA1150" t="str">
        <f>IF($AA$4="none","",VLOOKUP($V1150,'S5. Diversion'!$B$10:$AC$1450,'S9. Lookup Data'!$I$9+5,FALSE))</f>
        <v/>
      </c>
      <c r="AB1150" t="str">
        <f>IF($AB$4="none","",VLOOKUP($V1150,'S5. Diversion'!$B$10:$AC$1450,'S9. Lookup Data'!$I$10+5,FALSE))</f>
        <v/>
      </c>
    </row>
    <row r="1151" spans="21:28">
      <c r="U1151" s="84">
        <f t="shared" si="34"/>
        <v>1995</v>
      </c>
      <c r="V1151" s="134">
        <f t="shared" si="35"/>
        <v>34911</v>
      </c>
      <c r="W1151" s="94">
        <v>34911</v>
      </c>
      <c r="X1151" t="str">
        <f>IF($X$4="none","",VLOOKUP($V1151,'S5. Diversion'!$B$10:$AC$1450,'S9. Lookup Data'!$I$6+5,FALSE))</f>
        <v/>
      </c>
      <c r="Y1151" t="str">
        <f>IF($Y$4="none","",VLOOKUP($V1151,'S5. Diversion'!$B$10:$AC$1450,'S9. Lookup Data'!$I$7+5,FALSE))</f>
        <v/>
      </c>
      <c r="Z1151" t="str">
        <f>IF($Z$4="none","",VLOOKUP($V1151,'S5. Diversion'!$B$10:$AC$1450,'S9. Lookup Data'!$I$8+5,FALSE))</f>
        <v/>
      </c>
      <c r="AA1151" t="str">
        <f>IF($AA$4="none","",VLOOKUP($V1151,'S5. Diversion'!$B$10:$AC$1450,'S9. Lookup Data'!$I$9+5,FALSE))</f>
        <v/>
      </c>
      <c r="AB1151" t="str">
        <f>IF($AB$4="none","",VLOOKUP($V1151,'S5. Diversion'!$B$10:$AC$1450,'S9. Lookup Data'!$I$10+5,FALSE))</f>
        <v/>
      </c>
    </row>
    <row r="1152" spans="21:28">
      <c r="U1152" s="84">
        <f t="shared" si="34"/>
        <v>1995</v>
      </c>
      <c r="V1152" s="134">
        <f t="shared" si="35"/>
        <v>34942</v>
      </c>
      <c r="W1152" s="94">
        <v>34942</v>
      </c>
      <c r="X1152" t="str">
        <f>IF($X$4="none","",VLOOKUP($V1152,'S5. Diversion'!$B$10:$AC$1450,'S9. Lookup Data'!$I$6+5,FALSE))</f>
        <v/>
      </c>
      <c r="Y1152" t="str">
        <f>IF($Y$4="none","",VLOOKUP($V1152,'S5. Diversion'!$B$10:$AC$1450,'S9. Lookup Data'!$I$7+5,FALSE))</f>
        <v/>
      </c>
      <c r="Z1152" t="str">
        <f>IF($Z$4="none","",VLOOKUP($V1152,'S5. Diversion'!$B$10:$AC$1450,'S9. Lookup Data'!$I$8+5,FALSE))</f>
        <v/>
      </c>
      <c r="AA1152" t="str">
        <f>IF($AA$4="none","",VLOOKUP($V1152,'S5. Diversion'!$B$10:$AC$1450,'S9. Lookup Data'!$I$9+5,FALSE))</f>
        <v/>
      </c>
      <c r="AB1152" t="str">
        <f>IF($AB$4="none","",VLOOKUP($V1152,'S5. Diversion'!$B$10:$AC$1450,'S9. Lookup Data'!$I$10+5,FALSE))</f>
        <v/>
      </c>
    </row>
    <row r="1153" spans="21:28">
      <c r="U1153" s="84">
        <f t="shared" si="34"/>
        <v>1995</v>
      </c>
      <c r="V1153" s="134">
        <f t="shared" si="35"/>
        <v>34972</v>
      </c>
      <c r="W1153" s="94">
        <v>34972</v>
      </c>
      <c r="X1153" t="str">
        <f>IF($X$4="none","",VLOOKUP($V1153,'S5. Diversion'!$B$10:$AC$1450,'S9. Lookup Data'!$I$6+5,FALSE))</f>
        <v/>
      </c>
      <c r="Y1153" t="str">
        <f>IF($Y$4="none","",VLOOKUP($V1153,'S5. Diversion'!$B$10:$AC$1450,'S9. Lookup Data'!$I$7+5,FALSE))</f>
        <v/>
      </c>
      <c r="Z1153" t="str">
        <f>IF($Z$4="none","",VLOOKUP($V1153,'S5. Diversion'!$B$10:$AC$1450,'S9. Lookup Data'!$I$8+5,FALSE))</f>
        <v/>
      </c>
      <c r="AA1153" t="str">
        <f>IF($AA$4="none","",VLOOKUP($V1153,'S5. Diversion'!$B$10:$AC$1450,'S9. Lookup Data'!$I$9+5,FALSE))</f>
        <v/>
      </c>
      <c r="AB1153" t="str">
        <f>IF($AB$4="none","",VLOOKUP($V1153,'S5. Diversion'!$B$10:$AC$1450,'S9. Lookup Data'!$I$10+5,FALSE))</f>
        <v/>
      </c>
    </row>
    <row r="1154" spans="21:28">
      <c r="U1154" s="84">
        <f t="shared" si="34"/>
        <v>1995</v>
      </c>
      <c r="V1154" s="134">
        <f t="shared" si="35"/>
        <v>35003</v>
      </c>
      <c r="W1154" s="94">
        <v>35003</v>
      </c>
      <c r="X1154" t="str">
        <f>IF($X$4="none","",VLOOKUP($V1154,'S5. Diversion'!$B$10:$AC$1450,'S9. Lookup Data'!$I$6+5,FALSE))</f>
        <v/>
      </c>
      <c r="Y1154" t="str">
        <f>IF($Y$4="none","",VLOOKUP($V1154,'S5. Diversion'!$B$10:$AC$1450,'S9. Lookup Data'!$I$7+5,FALSE))</f>
        <v/>
      </c>
      <c r="Z1154" t="str">
        <f>IF($Z$4="none","",VLOOKUP($V1154,'S5. Diversion'!$B$10:$AC$1450,'S9. Lookup Data'!$I$8+5,FALSE))</f>
        <v/>
      </c>
      <c r="AA1154" t="str">
        <f>IF($AA$4="none","",VLOOKUP($V1154,'S5. Diversion'!$B$10:$AC$1450,'S9. Lookup Data'!$I$9+5,FALSE))</f>
        <v/>
      </c>
      <c r="AB1154" t="str">
        <f>IF($AB$4="none","",VLOOKUP($V1154,'S5. Diversion'!$B$10:$AC$1450,'S9. Lookup Data'!$I$10+5,FALSE))</f>
        <v/>
      </c>
    </row>
    <row r="1155" spans="21:28">
      <c r="U1155" s="84">
        <f t="shared" si="34"/>
        <v>1995</v>
      </c>
      <c r="V1155" s="134">
        <f t="shared" si="35"/>
        <v>35033</v>
      </c>
      <c r="W1155" s="94">
        <v>35033</v>
      </c>
      <c r="X1155" t="str">
        <f>IF($X$4="none","",VLOOKUP($V1155,'S5. Diversion'!$B$10:$AC$1450,'S9. Lookup Data'!$I$6+5,FALSE))</f>
        <v/>
      </c>
      <c r="Y1155" t="str">
        <f>IF($Y$4="none","",VLOOKUP($V1155,'S5. Diversion'!$B$10:$AC$1450,'S9. Lookup Data'!$I$7+5,FALSE))</f>
        <v/>
      </c>
      <c r="Z1155" t="str">
        <f>IF($Z$4="none","",VLOOKUP($V1155,'S5. Diversion'!$B$10:$AC$1450,'S9. Lookup Data'!$I$8+5,FALSE))</f>
        <v/>
      </c>
      <c r="AA1155" t="str">
        <f>IF($AA$4="none","",VLOOKUP($V1155,'S5. Diversion'!$B$10:$AC$1450,'S9. Lookup Data'!$I$9+5,FALSE))</f>
        <v/>
      </c>
      <c r="AB1155" t="str">
        <f>IF($AB$4="none","",VLOOKUP($V1155,'S5. Diversion'!$B$10:$AC$1450,'S9. Lookup Data'!$I$10+5,FALSE))</f>
        <v/>
      </c>
    </row>
    <row r="1156" spans="21:28">
      <c r="U1156" s="84">
        <f t="shared" si="34"/>
        <v>1995</v>
      </c>
      <c r="V1156" s="134">
        <f t="shared" si="35"/>
        <v>35064</v>
      </c>
      <c r="W1156" s="94">
        <v>35064</v>
      </c>
      <c r="X1156" t="str">
        <f>IF($X$4="none","",VLOOKUP($V1156,'S5. Diversion'!$B$10:$AC$1450,'S9. Lookup Data'!$I$6+5,FALSE))</f>
        <v/>
      </c>
      <c r="Y1156" t="str">
        <f>IF($Y$4="none","",VLOOKUP($V1156,'S5. Diversion'!$B$10:$AC$1450,'S9. Lookup Data'!$I$7+5,FALSE))</f>
        <v/>
      </c>
      <c r="Z1156" t="str">
        <f>IF($Z$4="none","",VLOOKUP($V1156,'S5. Diversion'!$B$10:$AC$1450,'S9. Lookup Data'!$I$8+5,FALSE))</f>
        <v/>
      </c>
      <c r="AA1156" t="str">
        <f>IF($AA$4="none","",VLOOKUP($V1156,'S5. Diversion'!$B$10:$AC$1450,'S9. Lookup Data'!$I$9+5,FALSE))</f>
        <v/>
      </c>
      <c r="AB1156" t="str">
        <f>IF($AB$4="none","",VLOOKUP($V1156,'S5. Diversion'!$B$10:$AC$1450,'S9. Lookup Data'!$I$10+5,FALSE))</f>
        <v/>
      </c>
    </row>
    <row r="1157" spans="21:28">
      <c r="U1157" s="84">
        <f t="shared" si="34"/>
        <v>1996</v>
      </c>
      <c r="V1157" s="134">
        <f t="shared" si="35"/>
        <v>35095</v>
      </c>
      <c r="W1157" s="94">
        <v>35095</v>
      </c>
      <c r="X1157" t="str">
        <f>IF($X$4="none","",VLOOKUP($V1157,'S5. Diversion'!$B$10:$AC$1450,'S9. Lookup Data'!$I$6+5,FALSE))</f>
        <v/>
      </c>
      <c r="Y1157" t="str">
        <f>IF($Y$4="none","",VLOOKUP($V1157,'S5. Diversion'!$B$10:$AC$1450,'S9. Lookup Data'!$I$7+5,FALSE))</f>
        <v/>
      </c>
      <c r="Z1157" t="str">
        <f>IF($Z$4="none","",VLOOKUP($V1157,'S5. Diversion'!$B$10:$AC$1450,'S9. Lookup Data'!$I$8+5,FALSE))</f>
        <v/>
      </c>
      <c r="AA1157" t="str">
        <f>IF($AA$4="none","",VLOOKUP($V1157,'S5. Diversion'!$B$10:$AC$1450,'S9. Lookup Data'!$I$9+5,FALSE))</f>
        <v/>
      </c>
      <c r="AB1157" t="str">
        <f>IF($AB$4="none","",VLOOKUP($V1157,'S5. Diversion'!$B$10:$AC$1450,'S9. Lookup Data'!$I$10+5,FALSE))</f>
        <v/>
      </c>
    </row>
    <row r="1158" spans="21:28">
      <c r="U1158" s="84">
        <f t="shared" ref="U1158:U1221" si="36">YEAR(W1158)</f>
        <v>1996</v>
      </c>
      <c r="V1158" s="134">
        <f t="shared" ref="V1158:V1221" si="37">W1158</f>
        <v>35124</v>
      </c>
      <c r="W1158" s="94">
        <v>35124</v>
      </c>
      <c r="X1158" t="str">
        <f>IF($X$4="none","",VLOOKUP($V1158,'S5. Diversion'!$B$10:$AC$1450,'S9. Lookup Data'!$I$6+5,FALSE))</f>
        <v/>
      </c>
      <c r="Y1158" t="str">
        <f>IF($Y$4="none","",VLOOKUP($V1158,'S5. Diversion'!$B$10:$AC$1450,'S9. Lookup Data'!$I$7+5,FALSE))</f>
        <v/>
      </c>
      <c r="Z1158" t="str">
        <f>IF($Z$4="none","",VLOOKUP($V1158,'S5. Diversion'!$B$10:$AC$1450,'S9. Lookup Data'!$I$8+5,FALSE))</f>
        <v/>
      </c>
      <c r="AA1158" t="str">
        <f>IF($AA$4="none","",VLOOKUP($V1158,'S5. Diversion'!$B$10:$AC$1450,'S9. Lookup Data'!$I$9+5,FALSE))</f>
        <v/>
      </c>
      <c r="AB1158" t="str">
        <f>IF($AB$4="none","",VLOOKUP($V1158,'S5. Diversion'!$B$10:$AC$1450,'S9. Lookup Data'!$I$10+5,FALSE))</f>
        <v/>
      </c>
    </row>
    <row r="1159" spans="21:28">
      <c r="U1159" s="84">
        <f t="shared" si="36"/>
        <v>1996</v>
      </c>
      <c r="V1159" s="134">
        <f t="shared" si="37"/>
        <v>35155</v>
      </c>
      <c r="W1159" s="94">
        <v>35155</v>
      </c>
      <c r="X1159" t="str">
        <f>IF($X$4="none","",VLOOKUP($V1159,'S5. Diversion'!$B$10:$AC$1450,'S9. Lookup Data'!$I$6+5,FALSE))</f>
        <v/>
      </c>
      <c r="Y1159" t="str">
        <f>IF($Y$4="none","",VLOOKUP($V1159,'S5. Diversion'!$B$10:$AC$1450,'S9. Lookup Data'!$I$7+5,FALSE))</f>
        <v/>
      </c>
      <c r="Z1159" t="str">
        <f>IF($Z$4="none","",VLOOKUP($V1159,'S5. Diversion'!$B$10:$AC$1450,'S9. Lookup Data'!$I$8+5,FALSE))</f>
        <v/>
      </c>
      <c r="AA1159" t="str">
        <f>IF($AA$4="none","",VLOOKUP($V1159,'S5. Diversion'!$B$10:$AC$1450,'S9. Lookup Data'!$I$9+5,FALSE))</f>
        <v/>
      </c>
      <c r="AB1159" t="str">
        <f>IF($AB$4="none","",VLOOKUP($V1159,'S5. Diversion'!$B$10:$AC$1450,'S9. Lookup Data'!$I$10+5,FALSE))</f>
        <v/>
      </c>
    </row>
    <row r="1160" spans="21:28">
      <c r="U1160" s="84">
        <f t="shared" si="36"/>
        <v>1996</v>
      </c>
      <c r="V1160" s="134">
        <f t="shared" si="37"/>
        <v>35185</v>
      </c>
      <c r="W1160" s="94">
        <v>35185</v>
      </c>
      <c r="X1160" t="str">
        <f>IF($X$4="none","",VLOOKUP($V1160,'S5. Diversion'!$B$10:$AC$1450,'S9. Lookup Data'!$I$6+5,FALSE))</f>
        <v/>
      </c>
      <c r="Y1160" t="str">
        <f>IF($Y$4="none","",VLOOKUP($V1160,'S5. Diversion'!$B$10:$AC$1450,'S9. Lookup Data'!$I$7+5,FALSE))</f>
        <v/>
      </c>
      <c r="Z1160" t="str">
        <f>IF($Z$4="none","",VLOOKUP($V1160,'S5. Diversion'!$B$10:$AC$1450,'S9. Lookup Data'!$I$8+5,FALSE))</f>
        <v/>
      </c>
      <c r="AA1160" t="str">
        <f>IF($AA$4="none","",VLOOKUP($V1160,'S5. Diversion'!$B$10:$AC$1450,'S9. Lookup Data'!$I$9+5,FALSE))</f>
        <v/>
      </c>
      <c r="AB1160" t="str">
        <f>IF($AB$4="none","",VLOOKUP($V1160,'S5. Diversion'!$B$10:$AC$1450,'S9. Lookup Data'!$I$10+5,FALSE))</f>
        <v/>
      </c>
    </row>
    <row r="1161" spans="21:28">
      <c r="U1161" s="84">
        <f t="shared" si="36"/>
        <v>1996</v>
      </c>
      <c r="V1161" s="134">
        <f t="shared" si="37"/>
        <v>35216</v>
      </c>
      <c r="W1161" s="94">
        <v>35216</v>
      </c>
      <c r="X1161" t="str">
        <f>IF($X$4="none","",VLOOKUP($V1161,'S5. Diversion'!$B$10:$AC$1450,'S9. Lookup Data'!$I$6+5,FALSE))</f>
        <v/>
      </c>
      <c r="Y1161" t="str">
        <f>IF($Y$4="none","",VLOOKUP($V1161,'S5. Diversion'!$B$10:$AC$1450,'S9. Lookup Data'!$I$7+5,FALSE))</f>
        <v/>
      </c>
      <c r="Z1161" t="str">
        <f>IF($Z$4="none","",VLOOKUP($V1161,'S5. Diversion'!$B$10:$AC$1450,'S9. Lookup Data'!$I$8+5,FALSE))</f>
        <v/>
      </c>
      <c r="AA1161" t="str">
        <f>IF($AA$4="none","",VLOOKUP($V1161,'S5. Diversion'!$B$10:$AC$1450,'S9. Lookup Data'!$I$9+5,FALSE))</f>
        <v/>
      </c>
      <c r="AB1161" t="str">
        <f>IF($AB$4="none","",VLOOKUP($V1161,'S5. Diversion'!$B$10:$AC$1450,'S9. Lookup Data'!$I$10+5,FALSE))</f>
        <v/>
      </c>
    </row>
    <row r="1162" spans="21:28">
      <c r="U1162" s="84">
        <f t="shared" si="36"/>
        <v>1996</v>
      </c>
      <c r="V1162" s="134">
        <f t="shared" si="37"/>
        <v>35246</v>
      </c>
      <c r="W1162" s="94">
        <v>35246</v>
      </c>
      <c r="X1162" t="str">
        <f>IF($X$4="none","",VLOOKUP($V1162,'S5. Diversion'!$B$10:$AC$1450,'S9. Lookup Data'!$I$6+5,FALSE))</f>
        <v/>
      </c>
      <c r="Y1162" t="str">
        <f>IF($Y$4="none","",VLOOKUP($V1162,'S5. Diversion'!$B$10:$AC$1450,'S9. Lookup Data'!$I$7+5,FALSE))</f>
        <v/>
      </c>
      <c r="Z1162" t="str">
        <f>IF($Z$4="none","",VLOOKUP($V1162,'S5. Diversion'!$B$10:$AC$1450,'S9. Lookup Data'!$I$8+5,FALSE))</f>
        <v/>
      </c>
      <c r="AA1162" t="str">
        <f>IF($AA$4="none","",VLOOKUP($V1162,'S5. Diversion'!$B$10:$AC$1450,'S9. Lookup Data'!$I$9+5,FALSE))</f>
        <v/>
      </c>
      <c r="AB1162" t="str">
        <f>IF($AB$4="none","",VLOOKUP($V1162,'S5. Diversion'!$B$10:$AC$1450,'S9. Lookup Data'!$I$10+5,FALSE))</f>
        <v/>
      </c>
    </row>
    <row r="1163" spans="21:28">
      <c r="U1163" s="84">
        <f t="shared" si="36"/>
        <v>1996</v>
      </c>
      <c r="V1163" s="134">
        <f t="shared" si="37"/>
        <v>35277</v>
      </c>
      <c r="W1163" s="94">
        <v>35277</v>
      </c>
      <c r="X1163" t="str">
        <f>IF($X$4="none","",VLOOKUP($V1163,'S5. Diversion'!$B$10:$AC$1450,'S9. Lookup Data'!$I$6+5,FALSE))</f>
        <v/>
      </c>
      <c r="Y1163" t="str">
        <f>IF($Y$4="none","",VLOOKUP($V1163,'S5. Diversion'!$B$10:$AC$1450,'S9. Lookup Data'!$I$7+5,FALSE))</f>
        <v/>
      </c>
      <c r="Z1163" t="str">
        <f>IF($Z$4="none","",VLOOKUP($V1163,'S5. Diversion'!$B$10:$AC$1450,'S9. Lookup Data'!$I$8+5,FALSE))</f>
        <v/>
      </c>
      <c r="AA1163" t="str">
        <f>IF($AA$4="none","",VLOOKUP($V1163,'S5. Diversion'!$B$10:$AC$1450,'S9. Lookup Data'!$I$9+5,FALSE))</f>
        <v/>
      </c>
      <c r="AB1163" t="str">
        <f>IF($AB$4="none","",VLOOKUP($V1163,'S5. Diversion'!$B$10:$AC$1450,'S9. Lookup Data'!$I$10+5,FALSE))</f>
        <v/>
      </c>
    </row>
    <row r="1164" spans="21:28">
      <c r="U1164" s="84">
        <f t="shared" si="36"/>
        <v>1996</v>
      </c>
      <c r="V1164" s="134">
        <f t="shared" si="37"/>
        <v>35308</v>
      </c>
      <c r="W1164" s="94">
        <v>35308</v>
      </c>
      <c r="X1164" t="str">
        <f>IF($X$4="none","",VLOOKUP($V1164,'S5. Diversion'!$B$10:$AC$1450,'S9. Lookup Data'!$I$6+5,FALSE))</f>
        <v/>
      </c>
      <c r="Y1164" t="str">
        <f>IF($Y$4="none","",VLOOKUP($V1164,'S5. Diversion'!$B$10:$AC$1450,'S9. Lookup Data'!$I$7+5,FALSE))</f>
        <v/>
      </c>
      <c r="Z1164" t="str">
        <f>IF($Z$4="none","",VLOOKUP($V1164,'S5. Diversion'!$B$10:$AC$1450,'S9. Lookup Data'!$I$8+5,FALSE))</f>
        <v/>
      </c>
      <c r="AA1164" t="str">
        <f>IF($AA$4="none","",VLOOKUP($V1164,'S5. Diversion'!$B$10:$AC$1450,'S9. Lookup Data'!$I$9+5,FALSE))</f>
        <v/>
      </c>
      <c r="AB1164" t="str">
        <f>IF($AB$4="none","",VLOOKUP($V1164,'S5. Diversion'!$B$10:$AC$1450,'S9. Lookup Data'!$I$10+5,FALSE))</f>
        <v/>
      </c>
    </row>
    <row r="1165" spans="21:28">
      <c r="U1165" s="84">
        <f t="shared" si="36"/>
        <v>1996</v>
      </c>
      <c r="V1165" s="134">
        <f t="shared" si="37"/>
        <v>35338</v>
      </c>
      <c r="W1165" s="94">
        <v>35338</v>
      </c>
      <c r="X1165" t="str">
        <f>IF($X$4="none","",VLOOKUP($V1165,'S5. Diversion'!$B$10:$AC$1450,'S9. Lookup Data'!$I$6+5,FALSE))</f>
        <v/>
      </c>
      <c r="Y1165" t="str">
        <f>IF($Y$4="none","",VLOOKUP($V1165,'S5. Diversion'!$B$10:$AC$1450,'S9. Lookup Data'!$I$7+5,FALSE))</f>
        <v/>
      </c>
      <c r="Z1165" t="str">
        <f>IF($Z$4="none","",VLOOKUP($V1165,'S5. Diversion'!$B$10:$AC$1450,'S9. Lookup Data'!$I$8+5,FALSE))</f>
        <v/>
      </c>
      <c r="AA1165" t="str">
        <f>IF($AA$4="none","",VLOOKUP($V1165,'S5. Diversion'!$B$10:$AC$1450,'S9. Lookup Data'!$I$9+5,FALSE))</f>
        <v/>
      </c>
      <c r="AB1165" t="str">
        <f>IF($AB$4="none","",VLOOKUP($V1165,'S5. Diversion'!$B$10:$AC$1450,'S9. Lookup Data'!$I$10+5,FALSE))</f>
        <v/>
      </c>
    </row>
    <row r="1166" spans="21:28">
      <c r="U1166" s="84">
        <f t="shared" si="36"/>
        <v>1996</v>
      </c>
      <c r="V1166" s="134">
        <f t="shared" si="37"/>
        <v>35369</v>
      </c>
      <c r="W1166" s="94">
        <v>35369</v>
      </c>
      <c r="X1166" t="str">
        <f>IF($X$4="none","",VLOOKUP($V1166,'S5. Diversion'!$B$10:$AC$1450,'S9. Lookup Data'!$I$6+5,FALSE))</f>
        <v/>
      </c>
      <c r="Y1166" t="str">
        <f>IF($Y$4="none","",VLOOKUP($V1166,'S5. Diversion'!$B$10:$AC$1450,'S9. Lookup Data'!$I$7+5,FALSE))</f>
        <v/>
      </c>
      <c r="Z1166" t="str">
        <f>IF($Z$4="none","",VLOOKUP($V1166,'S5. Diversion'!$B$10:$AC$1450,'S9. Lookup Data'!$I$8+5,FALSE))</f>
        <v/>
      </c>
      <c r="AA1166" t="str">
        <f>IF($AA$4="none","",VLOOKUP($V1166,'S5. Diversion'!$B$10:$AC$1450,'S9. Lookup Data'!$I$9+5,FALSE))</f>
        <v/>
      </c>
      <c r="AB1166" t="str">
        <f>IF($AB$4="none","",VLOOKUP($V1166,'S5. Diversion'!$B$10:$AC$1450,'S9. Lookup Data'!$I$10+5,FALSE))</f>
        <v/>
      </c>
    </row>
    <row r="1167" spans="21:28">
      <c r="U1167" s="84">
        <f t="shared" si="36"/>
        <v>1996</v>
      </c>
      <c r="V1167" s="134">
        <f t="shared" si="37"/>
        <v>35399</v>
      </c>
      <c r="W1167" s="94">
        <v>35399</v>
      </c>
      <c r="X1167" t="str">
        <f>IF($X$4="none","",VLOOKUP($V1167,'S5. Diversion'!$B$10:$AC$1450,'S9. Lookup Data'!$I$6+5,FALSE))</f>
        <v/>
      </c>
      <c r="Y1167" t="str">
        <f>IF($Y$4="none","",VLOOKUP($V1167,'S5. Diversion'!$B$10:$AC$1450,'S9. Lookup Data'!$I$7+5,FALSE))</f>
        <v/>
      </c>
      <c r="Z1167" t="str">
        <f>IF($Z$4="none","",VLOOKUP($V1167,'S5. Diversion'!$B$10:$AC$1450,'S9. Lookup Data'!$I$8+5,FALSE))</f>
        <v/>
      </c>
      <c r="AA1167" t="str">
        <f>IF($AA$4="none","",VLOOKUP($V1167,'S5. Diversion'!$B$10:$AC$1450,'S9. Lookup Data'!$I$9+5,FALSE))</f>
        <v/>
      </c>
      <c r="AB1167" t="str">
        <f>IF($AB$4="none","",VLOOKUP($V1167,'S5. Diversion'!$B$10:$AC$1450,'S9. Lookup Data'!$I$10+5,FALSE))</f>
        <v/>
      </c>
    </row>
    <row r="1168" spans="21:28">
      <c r="U1168" s="84">
        <f t="shared" si="36"/>
        <v>1996</v>
      </c>
      <c r="V1168" s="134">
        <f t="shared" si="37"/>
        <v>35430</v>
      </c>
      <c r="W1168" s="94">
        <v>35430</v>
      </c>
      <c r="X1168" t="str">
        <f>IF($X$4="none","",VLOOKUP($V1168,'S5. Diversion'!$B$10:$AC$1450,'S9. Lookup Data'!$I$6+5,FALSE))</f>
        <v/>
      </c>
      <c r="Y1168" t="str">
        <f>IF($Y$4="none","",VLOOKUP($V1168,'S5. Diversion'!$B$10:$AC$1450,'S9. Lookup Data'!$I$7+5,FALSE))</f>
        <v/>
      </c>
      <c r="Z1168" t="str">
        <f>IF($Z$4="none","",VLOOKUP($V1168,'S5. Diversion'!$B$10:$AC$1450,'S9. Lookup Data'!$I$8+5,FALSE))</f>
        <v/>
      </c>
      <c r="AA1168" t="str">
        <f>IF($AA$4="none","",VLOOKUP($V1168,'S5. Diversion'!$B$10:$AC$1450,'S9. Lookup Data'!$I$9+5,FALSE))</f>
        <v/>
      </c>
      <c r="AB1168" t="str">
        <f>IF($AB$4="none","",VLOOKUP($V1168,'S5. Diversion'!$B$10:$AC$1450,'S9. Lookup Data'!$I$10+5,FALSE))</f>
        <v/>
      </c>
    </row>
    <row r="1169" spans="21:28">
      <c r="U1169" s="84">
        <f t="shared" si="36"/>
        <v>1997</v>
      </c>
      <c r="V1169" s="134">
        <f t="shared" si="37"/>
        <v>35461</v>
      </c>
      <c r="W1169" s="94">
        <v>35461</v>
      </c>
      <c r="X1169" t="str">
        <f>IF($X$4="none","",VLOOKUP($V1169,'S5. Diversion'!$B$10:$AC$1450,'S9. Lookup Data'!$I$6+5,FALSE))</f>
        <v/>
      </c>
      <c r="Y1169" t="str">
        <f>IF($Y$4="none","",VLOOKUP($V1169,'S5. Diversion'!$B$10:$AC$1450,'S9. Lookup Data'!$I$7+5,FALSE))</f>
        <v/>
      </c>
      <c r="Z1169" t="str">
        <f>IF($Z$4="none","",VLOOKUP($V1169,'S5. Diversion'!$B$10:$AC$1450,'S9. Lookup Data'!$I$8+5,FALSE))</f>
        <v/>
      </c>
      <c r="AA1169" t="str">
        <f>IF($AA$4="none","",VLOOKUP($V1169,'S5. Diversion'!$B$10:$AC$1450,'S9. Lookup Data'!$I$9+5,FALSE))</f>
        <v/>
      </c>
      <c r="AB1169" t="str">
        <f>IF($AB$4="none","",VLOOKUP($V1169,'S5. Diversion'!$B$10:$AC$1450,'S9. Lookup Data'!$I$10+5,FALSE))</f>
        <v/>
      </c>
    </row>
    <row r="1170" spans="21:28">
      <c r="U1170" s="84">
        <f t="shared" si="36"/>
        <v>1997</v>
      </c>
      <c r="V1170" s="134">
        <f t="shared" si="37"/>
        <v>35489</v>
      </c>
      <c r="W1170" s="94">
        <v>35489</v>
      </c>
      <c r="X1170" t="str">
        <f>IF($X$4="none","",VLOOKUP($V1170,'S5. Diversion'!$B$10:$AC$1450,'S9. Lookup Data'!$I$6+5,FALSE))</f>
        <v/>
      </c>
      <c r="Y1170" t="str">
        <f>IF($Y$4="none","",VLOOKUP($V1170,'S5. Diversion'!$B$10:$AC$1450,'S9. Lookup Data'!$I$7+5,FALSE))</f>
        <v/>
      </c>
      <c r="Z1170" t="str">
        <f>IF($Z$4="none","",VLOOKUP($V1170,'S5. Diversion'!$B$10:$AC$1450,'S9. Lookup Data'!$I$8+5,FALSE))</f>
        <v/>
      </c>
      <c r="AA1170" t="str">
        <f>IF($AA$4="none","",VLOOKUP($V1170,'S5. Diversion'!$B$10:$AC$1450,'S9. Lookup Data'!$I$9+5,FALSE))</f>
        <v/>
      </c>
      <c r="AB1170" t="str">
        <f>IF($AB$4="none","",VLOOKUP($V1170,'S5. Diversion'!$B$10:$AC$1450,'S9. Lookup Data'!$I$10+5,FALSE))</f>
        <v/>
      </c>
    </row>
    <row r="1171" spans="21:28">
      <c r="U1171" s="84">
        <f t="shared" si="36"/>
        <v>1997</v>
      </c>
      <c r="V1171" s="134">
        <f t="shared" si="37"/>
        <v>35520</v>
      </c>
      <c r="W1171" s="94">
        <v>35520</v>
      </c>
      <c r="X1171" t="str">
        <f>IF($X$4="none","",VLOOKUP($V1171,'S5. Diversion'!$B$10:$AC$1450,'S9. Lookup Data'!$I$6+5,FALSE))</f>
        <v/>
      </c>
      <c r="Y1171" t="str">
        <f>IF($Y$4="none","",VLOOKUP($V1171,'S5. Diversion'!$B$10:$AC$1450,'S9. Lookup Data'!$I$7+5,FALSE))</f>
        <v/>
      </c>
      <c r="Z1171" t="str">
        <f>IF($Z$4="none","",VLOOKUP($V1171,'S5. Diversion'!$B$10:$AC$1450,'S9. Lookup Data'!$I$8+5,FALSE))</f>
        <v/>
      </c>
      <c r="AA1171" t="str">
        <f>IF($AA$4="none","",VLOOKUP($V1171,'S5. Diversion'!$B$10:$AC$1450,'S9. Lookup Data'!$I$9+5,FALSE))</f>
        <v/>
      </c>
      <c r="AB1171" t="str">
        <f>IF($AB$4="none","",VLOOKUP($V1171,'S5. Diversion'!$B$10:$AC$1450,'S9. Lookup Data'!$I$10+5,FALSE))</f>
        <v/>
      </c>
    </row>
    <row r="1172" spans="21:28">
      <c r="U1172" s="84">
        <f t="shared" si="36"/>
        <v>1997</v>
      </c>
      <c r="V1172" s="134">
        <f t="shared" si="37"/>
        <v>35550</v>
      </c>
      <c r="W1172" s="94">
        <v>35550</v>
      </c>
      <c r="X1172" t="str">
        <f>IF($X$4="none","",VLOOKUP($V1172,'S5. Diversion'!$B$10:$AC$1450,'S9. Lookup Data'!$I$6+5,FALSE))</f>
        <v/>
      </c>
      <c r="Y1172" t="str">
        <f>IF($Y$4="none","",VLOOKUP($V1172,'S5. Diversion'!$B$10:$AC$1450,'S9. Lookup Data'!$I$7+5,FALSE))</f>
        <v/>
      </c>
      <c r="Z1172" t="str">
        <f>IF($Z$4="none","",VLOOKUP($V1172,'S5. Diversion'!$B$10:$AC$1450,'S9. Lookup Data'!$I$8+5,FALSE))</f>
        <v/>
      </c>
      <c r="AA1172" t="str">
        <f>IF($AA$4="none","",VLOOKUP($V1172,'S5. Diversion'!$B$10:$AC$1450,'S9. Lookup Data'!$I$9+5,FALSE))</f>
        <v/>
      </c>
      <c r="AB1172" t="str">
        <f>IF($AB$4="none","",VLOOKUP($V1172,'S5. Diversion'!$B$10:$AC$1450,'S9. Lookup Data'!$I$10+5,FALSE))</f>
        <v/>
      </c>
    </row>
    <row r="1173" spans="21:28">
      <c r="U1173" s="84">
        <f t="shared" si="36"/>
        <v>1997</v>
      </c>
      <c r="V1173" s="134">
        <f t="shared" si="37"/>
        <v>35581</v>
      </c>
      <c r="W1173" s="94">
        <v>35581</v>
      </c>
      <c r="X1173" t="str">
        <f>IF($X$4="none","",VLOOKUP($V1173,'S5. Diversion'!$B$10:$AC$1450,'S9. Lookup Data'!$I$6+5,FALSE))</f>
        <v/>
      </c>
      <c r="Y1173" t="str">
        <f>IF($Y$4="none","",VLOOKUP($V1173,'S5. Diversion'!$B$10:$AC$1450,'S9. Lookup Data'!$I$7+5,FALSE))</f>
        <v/>
      </c>
      <c r="Z1173" t="str">
        <f>IF($Z$4="none","",VLOOKUP($V1173,'S5. Diversion'!$B$10:$AC$1450,'S9. Lookup Data'!$I$8+5,FALSE))</f>
        <v/>
      </c>
      <c r="AA1173" t="str">
        <f>IF($AA$4="none","",VLOOKUP($V1173,'S5. Diversion'!$B$10:$AC$1450,'S9. Lookup Data'!$I$9+5,FALSE))</f>
        <v/>
      </c>
      <c r="AB1173" t="str">
        <f>IF($AB$4="none","",VLOOKUP($V1173,'S5. Diversion'!$B$10:$AC$1450,'S9. Lookup Data'!$I$10+5,FALSE))</f>
        <v/>
      </c>
    </row>
    <row r="1174" spans="21:28">
      <c r="U1174" s="84">
        <f t="shared" si="36"/>
        <v>1997</v>
      </c>
      <c r="V1174" s="134">
        <f t="shared" si="37"/>
        <v>35611</v>
      </c>
      <c r="W1174" s="94">
        <v>35611</v>
      </c>
      <c r="X1174" t="str">
        <f>IF($X$4="none","",VLOOKUP($V1174,'S5. Diversion'!$B$10:$AC$1450,'S9. Lookup Data'!$I$6+5,FALSE))</f>
        <v/>
      </c>
      <c r="Y1174" t="str">
        <f>IF($Y$4="none","",VLOOKUP($V1174,'S5. Diversion'!$B$10:$AC$1450,'S9. Lookup Data'!$I$7+5,FALSE))</f>
        <v/>
      </c>
      <c r="Z1174" t="str">
        <f>IF($Z$4="none","",VLOOKUP($V1174,'S5. Diversion'!$B$10:$AC$1450,'S9. Lookup Data'!$I$8+5,FALSE))</f>
        <v/>
      </c>
      <c r="AA1174" t="str">
        <f>IF($AA$4="none","",VLOOKUP($V1174,'S5. Diversion'!$B$10:$AC$1450,'S9. Lookup Data'!$I$9+5,FALSE))</f>
        <v/>
      </c>
      <c r="AB1174" t="str">
        <f>IF($AB$4="none","",VLOOKUP($V1174,'S5. Diversion'!$B$10:$AC$1450,'S9. Lookup Data'!$I$10+5,FALSE))</f>
        <v/>
      </c>
    </row>
    <row r="1175" spans="21:28">
      <c r="U1175" s="84">
        <f t="shared" si="36"/>
        <v>1997</v>
      </c>
      <c r="V1175" s="134">
        <f t="shared" si="37"/>
        <v>35642</v>
      </c>
      <c r="W1175" s="94">
        <v>35642</v>
      </c>
      <c r="X1175" t="str">
        <f>IF($X$4="none","",VLOOKUP($V1175,'S5. Diversion'!$B$10:$AC$1450,'S9. Lookup Data'!$I$6+5,FALSE))</f>
        <v/>
      </c>
      <c r="Y1175" t="str">
        <f>IF($Y$4="none","",VLOOKUP($V1175,'S5. Diversion'!$B$10:$AC$1450,'S9. Lookup Data'!$I$7+5,FALSE))</f>
        <v/>
      </c>
      <c r="Z1175" t="str">
        <f>IF($Z$4="none","",VLOOKUP($V1175,'S5. Diversion'!$B$10:$AC$1450,'S9. Lookup Data'!$I$8+5,FALSE))</f>
        <v/>
      </c>
      <c r="AA1175" t="str">
        <f>IF($AA$4="none","",VLOOKUP($V1175,'S5. Diversion'!$B$10:$AC$1450,'S9. Lookup Data'!$I$9+5,FALSE))</f>
        <v/>
      </c>
      <c r="AB1175" t="str">
        <f>IF($AB$4="none","",VLOOKUP($V1175,'S5. Diversion'!$B$10:$AC$1450,'S9. Lookup Data'!$I$10+5,FALSE))</f>
        <v/>
      </c>
    </row>
    <row r="1176" spans="21:28">
      <c r="U1176" s="84">
        <f t="shared" si="36"/>
        <v>1997</v>
      </c>
      <c r="V1176" s="134">
        <f t="shared" si="37"/>
        <v>35673</v>
      </c>
      <c r="W1176" s="94">
        <v>35673</v>
      </c>
      <c r="X1176" t="str">
        <f>IF($X$4="none","",VLOOKUP($V1176,'S5. Diversion'!$B$10:$AC$1450,'S9. Lookup Data'!$I$6+5,FALSE))</f>
        <v/>
      </c>
      <c r="Y1176" t="str">
        <f>IF($Y$4="none","",VLOOKUP($V1176,'S5. Diversion'!$B$10:$AC$1450,'S9. Lookup Data'!$I$7+5,FALSE))</f>
        <v/>
      </c>
      <c r="Z1176" t="str">
        <f>IF($Z$4="none","",VLOOKUP($V1176,'S5. Diversion'!$B$10:$AC$1450,'S9. Lookup Data'!$I$8+5,FALSE))</f>
        <v/>
      </c>
      <c r="AA1176" t="str">
        <f>IF($AA$4="none","",VLOOKUP($V1176,'S5. Diversion'!$B$10:$AC$1450,'S9. Lookup Data'!$I$9+5,FALSE))</f>
        <v/>
      </c>
      <c r="AB1176" t="str">
        <f>IF($AB$4="none","",VLOOKUP($V1176,'S5. Diversion'!$B$10:$AC$1450,'S9. Lookup Data'!$I$10+5,FALSE))</f>
        <v/>
      </c>
    </row>
    <row r="1177" spans="21:28">
      <c r="U1177" s="84">
        <f t="shared" si="36"/>
        <v>1997</v>
      </c>
      <c r="V1177" s="134">
        <f t="shared" si="37"/>
        <v>35703</v>
      </c>
      <c r="W1177" s="94">
        <v>35703</v>
      </c>
      <c r="X1177" t="str">
        <f>IF($X$4="none","",VLOOKUP($V1177,'S5. Diversion'!$B$10:$AC$1450,'S9. Lookup Data'!$I$6+5,FALSE))</f>
        <v/>
      </c>
      <c r="Y1177" t="str">
        <f>IF($Y$4="none","",VLOOKUP($V1177,'S5. Diversion'!$B$10:$AC$1450,'S9. Lookup Data'!$I$7+5,FALSE))</f>
        <v/>
      </c>
      <c r="Z1177" t="str">
        <f>IF($Z$4="none","",VLOOKUP($V1177,'S5. Diversion'!$B$10:$AC$1450,'S9. Lookup Data'!$I$8+5,FALSE))</f>
        <v/>
      </c>
      <c r="AA1177" t="str">
        <f>IF($AA$4="none","",VLOOKUP($V1177,'S5. Diversion'!$B$10:$AC$1450,'S9. Lookup Data'!$I$9+5,FALSE))</f>
        <v/>
      </c>
      <c r="AB1177" t="str">
        <f>IF($AB$4="none","",VLOOKUP($V1177,'S5. Diversion'!$B$10:$AC$1450,'S9. Lookup Data'!$I$10+5,FALSE))</f>
        <v/>
      </c>
    </row>
    <row r="1178" spans="21:28">
      <c r="U1178" s="84">
        <f t="shared" si="36"/>
        <v>1997</v>
      </c>
      <c r="V1178" s="134">
        <f t="shared" si="37"/>
        <v>35734</v>
      </c>
      <c r="W1178" s="94">
        <v>35734</v>
      </c>
      <c r="X1178" t="str">
        <f>IF($X$4="none","",VLOOKUP($V1178,'S5. Diversion'!$B$10:$AC$1450,'S9. Lookup Data'!$I$6+5,FALSE))</f>
        <v/>
      </c>
      <c r="Y1178" t="str">
        <f>IF($Y$4="none","",VLOOKUP($V1178,'S5. Diversion'!$B$10:$AC$1450,'S9. Lookup Data'!$I$7+5,FALSE))</f>
        <v/>
      </c>
      <c r="Z1178" t="str">
        <f>IF($Z$4="none","",VLOOKUP($V1178,'S5. Diversion'!$B$10:$AC$1450,'S9. Lookup Data'!$I$8+5,FALSE))</f>
        <v/>
      </c>
      <c r="AA1178" t="str">
        <f>IF($AA$4="none","",VLOOKUP($V1178,'S5. Diversion'!$B$10:$AC$1450,'S9. Lookup Data'!$I$9+5,FALSE))</f>
        <v/>
      </c>
      <c r="AB1178" t="str">
        <f>IF($AB$4="none","",VLOOKUP($V1178,'S5. Diversion'!$B$10:$AC$1450,'S9. Lookup Data'!$I$10+5,FALSE))</f>
        <v/>
      </c>
    </row>
    <row r="1179" spans="21:28">
      <c r="U1179" s="84">
        <f t="shared" si="36"/>
        <v>1997</v>
      </c>
      <c r="V1179" s="134">
        <f t="shared" si="37"/>
        <v>35764</v>
      </c>
      <c r="W1179" s="94">
        <v>35764</v>
      </c>
      <c r="X1179" t="str">
        <f>IF($X$4="none","",VLOOKUP($V1179,'S5. Diversion'!$B$10:$AC$1450,'S9. Lookup Data'!$I$6+5,FALSE))</f>
        <v/>
      </c>
      <c r="Y1179" t="str">
        <f>IF($Y$4="none","",VLOOKUP($V1179,'S5. Diversion'!$B$10:$AC$1450,'S9. Lookup Data'!$I$7+5,FALSE))</f>
        <v/>
      </c>
      <c r="Z1179" t="str">
        <f>IF($Z$4="none","",VLOOKUP($V1179,'S5. Diversion'!$B$10:$AC$1450,'S9. Lookup Data'!$I$8+5,FALSE))</f>
        <v/>
      </c>
      <c r="AA1179" t="str">
        <f>IF($AA$4="none","",VLOOKUP($V1179,'S5. Diversion'!$B$10:$AC$1450,'S9. Lookup Data'!$I$9+5,FALSE))</f>
        <v/>
      </c>
      <c r="AB1179" t="str">
        <f>IF($AB$4="none","",VLOOKUP($V1179,'S5. Diversion'!$B$10:$AC$1450,'S9. Lookup Data'!$I$10+5,FALSE))</f>
        <v/>
      </c>
    </row>
    <row r="1180" spans="21:28">
      <c r="U1180" s="84">
        <f t="shared" si="36"/>
        <v>1997</v>
      </c>
      <c r="V1180" s="134">
        <f t="shared" si="37"/>
        <v>35795</v>
      </c>
      <c r="W1180" s="94">
        <v>35795</v>
      </c>
      <c r="X1180" t="str">
        <f>IF($X$4="none","",VLOOKUP($V1180,'S5. Diversion'!$B$10:$AC$1450,'S9. Lookup Data'!$I$6+5,FALSE))</f>
        <v/>
      </c>
      <c r="Y1180" t="str">
        <f>IF($Y$4="none","",VLOOKUP($V1180,'S5. Diversion'!$B$10:$AC$1450,'S9. Lookup Data'!$I$7+5,FALSE))</f>
        <v/>
      </c>
      <c r="Z1180" t="str">
        <f>IF($Z$4="none","",VLOOKUP($V1180,'S5. Diversion'!$B$10:$AC$1450,'S9. Lookup Data'!$I$8+5,FALSE))</f>
        <v/>
      </c>
      <c r="AA1180" t="str">
        <f>IF($AA$4="none","",VLOOKUP($V1180,'S5. Diversion'!$B$10:$AC$1450,'S9. Lookup Data'!$I$9+5,FALSE))</f>
        <v/>
      </c>
      <c r="AB1180" t="str">
        <f>IF($AB$4="none","",VLOOKUP($V1180,'S5. Diversion'!$B$10:$AC$1450,'S9. Lookup Data'!$I$10+5,FALSE))</f>
        <v/>
      </c>
    </row>
    <row r="1181" spans="21:28">
      <c r="U1181" s="84">
        <f t="shared" si="36"/>
        <v>1998</v>
      </c>
      <c r="V1181" s="134">
        <f t="shared" si="37"/>
        <v>35826</v>
      </c>
      <c r="W1181" s="94">
        <v>35826</v>
      </c>
      <c r="X1181" t="str">
        <f>IF($X$4="none","",VLOOKUP($V1181,'S5. Diversion'!$B$10:$AC$1450,'S9. Lookup Data'!$I$6+5,FALSE))</f>
        <v/>
      </c>
      <c r="Y1181" t="str">
        <f>IF($Y$4="none","",VLOOKUP($V1181,'S5. Diversion'!$B$10:$AC$1450,'S9. Lookup Data'!$I$7+5,FALSE))</f>
        <v/>
      </c>
      <c r="Z1181" t="str">
        <f>IF($Z$4="none","",VLOOKUP($V1181,'S5. Diversion'!$B$10:$AC$1450,'S9. Lookup Data'!$I$8+5,FALSE))</f>
        <v/>
      </c>
      <c r="AA1181" t="str">
        <f>IF($AA$4="none","",VLOOKUP($V1181,'S5. Diversion'!$B$10:$AC$1450,'S9. Lookup Data'!$I$9+5,FALSE))</f>
        <v/>
      </c>
      <c r="AB1181" t="str">
        <f>IF($AB$4="none","",VLOOKUP($V1181,'S5. Diversion'!$B$10:$AC$1450,'S9. Lookup Data'!$I$10+5,FALSE))</f>
        <v/>
      </c>
    </row>
    <row r="1182" spans="21:28">
      <c r="U1182" s="84">
        <f t="shared" si="36"/>
        <v>1998</v>
      </c>
      <c r="V1182" s="134">
        <f t="shared" si="37"/>
        <v>35854</v>
      </c>
      <c r="W1182" s="94">
        <v>35854</v>
      </c>
      <c r="X1182" t="str">
        <f>IF($X$4="none","",VLOOKUP($V1182,'S5. Diversion'!$B$10:$AC$1450,'S9. Lookup Data'!$I$6+5,FALSE))</f>
        <v/>
      </c>
      <c r="Y1182" t="str">
        <f>IF($Y$4="none","",VLOOKUP($V1182,'S5. Diversion'!$B$10:$AC$1450,'S9. Lookup Data'!$I$7+5,FALSE))</f>
        <v/>
      </c>
      <c r="Z1182" t="str">
        <f>IF($Z$4="none","",VLOOKUP($V1182,'S5. Diversion'!$B$10:$AC$1450,'S9. Lookup Data'!$I$8+5,FALSE))</f>
        <v/>
      </c>
      <c r="AA1182" t="str">
        <f>IF($AA$4="none","",VLOOKUP($V1182,'S5. Diversion'!$B$10:$AC$1450,'S9. Lookup Data'!$I$9+5,FALSE))</f>
        <v/>
      </c>
      <c r="AB1182" t="str">
        <f>IF($AB$4="none","",VLOOKUP($V1182,'S5. Diversion'!$B$10:$AC$1450,'S9. Lookup Data'!$I$10+5,FALSE))</f>
        <v/>
      </c>
    </row>
    <row r="1183" spans="21:28">
      <c r="U1183" s="84">
        <f t="shared" si="36"/>
        <v>1998</v>
      </c>
      <c r="V1183" s="134">
        <f t="shared" si="37"/>
        <v>35885</v>
      </c>
      <c r="W1183" s="94">
        <v>35885</v>
      </c>
      <c r="X1183" t="str">
        <f>IF($X$4="none","",VLOOKUP($V1183,'S5. Diversion'!$B$10:$AC$1450,'S9. Lookup Data'!$I$6+5,FALSE))</f>
        <v/>
      </c>
      <c r="Y1183" t="str">
        <f>IF($Y$4="none","",VLOOKUP($V1183,'S5. Diversion'!$B$10:$AC$1450,'S9. Lookup Data'!$I$7+5,FALSE))</f>
        <v/>
      </c>
      <c r="Z1183" t="str">
        <f>IF($Z$4="none","",VLOOKUP($V1183,'S5. Diversion'!$B$10:$AC$1450,'S9. Lookup Data'!$I$8+5,FALSE))</f>
        <v/>
      </c>
      <c r="AA1183" t="str">
        <f>IF($AA$4="none","",VLOOKUP($V1183,'S5. Diversion'!$B$10:$AC$1450,'S9. Lookup Data'!$I$9+5,FALSE))</f>
        <v/>
      </c>
      <c r="AB1183" t="str">
        <f>IF($AB$4="none","",VLOOKUP($V1183,'S5. Diversion'!$B$10:$AC$1450,'S9. Lookup Data'!$I$10+5,FALSE))</f>
        <v/>
      </c>
    </row>
    <row r="1184" spans="21:28">
      <c r="U1184" s="84">
        <f t="shared" si="36"/>
        <v>1998</v>
      </c>
      <c r="V1184" s="134">
        <f t="shared" si="37"/>
        <v>35915</v>
      </c>
      <c r="W1184" s="94">
        <v>35915</v>
      </c>
      <c r="X1184" t="str">
        <f>IF($X$4="none","",VLOOKUP($V1184,'S5. Diversion'!$B$10:$AC$1450,'S9. Lookup Data'!$I$6+5,FALSE))</f>
        <v/>
      </c>
      <c r="Y1184" t="str">
        <f>IF($Y$4="none","",VLOOKUP($V1184,'S5. Diversion'!$B$10:$AC$1450,'S9. Lookup Data'!$I$7+5,FALSE))</f>
        <v/>
      </c>
      <c r="Z1184" t="str">
        <f>IF($Z$4="none","",VLOOKUP($V1184,'S5. Diversion'!$B$10:$AC$1450,'S9. Lookup Data'!$I$8+5,FALSE))</f>
        <v/>
      </c>
      <c r="AA1184" t="str">
        <f>IF($AA$4="none","",VLOOKUP($V1184,'S5. Diversion'!$B$10:$AC$1450,'S9. Lookup Data'!$I$9+5,FALSE))</f>
        <v/>
      </c>
      <c r="AB1184" t="str">
        <f>IF($AB$4="none","",VLOOKUP($V1184,'S5. Diversion'!$B$10:$AC$1450,'S9. Lookup Data'!$I$10+5,FALSE))</f>
        <v/>
      </c>
    </row>
    <row r="1185" spans="21:28">
      <c r="U1185" s="84">
        <f t="shared" si="36"/>
        <v>1998</v>
      </c>
      <c r="V1185" s="134">
        <f t="shared" si="37"/>
        <v>35946</v>
      </c>
      <c r="W1185" s="94">
        <v>35946</v>
      </c>
      <c r="X1185" t="str">
        <f>IF($X$4="none","",VLOOKUP($V1185,'S5. Diversion'!$B$10:$AC$1450,'S9. Lookup Data'!$I$6+5,FALSE))</f>
        <v/>
      </c>
      <c r="Y1185" t="str">
        <f>IF($Y$4="none","",VLOOKUP($V1185,'S5. Diversion'!$B$10:$AC$1450,'S9. Lookup Data'!$I$7+5,FALSE))</f>
        <v/>
      </c>
      <c r="Z1185" t="str">
        <f>IF($Z$4="none","",VLOOKUP($V1185,'S5. Diversion'!$B$10:$AC$1450,'S9. Lookup Data'!$I$8+5,FALSE))</f>
        <v/>
      </c>
      <c r="AA1185" t="str">
        <f>IF($AA$4="none","",VLOOKUP($V1185,'S5. Diversion'!$B$10:$AC$1450,'S9. Lookup Data'!$I$9+5,FALSE))</f>
        <v/>
      </c>
      <c r="AB1185" t="str">
        <f>IF($AB$4="none","",VLOOKUP($V1185,'S5. Diversion'!$B$10:$AC$1450,'S9. Lookup Data'!$I$10+5,FALSE))</f>
        <v/>
      </c>
    </row>
    <row r="1186" spans="21:28">
      <c r="U1186" s="84">
        <f t="shared" si="36"/>
        <v>1998</v>
      </c>
      <c r="V1186" s="134">
        <f t="shared" si="37"/>
        <v>35976</v>
      </c>
      <c r="W1186" s="94">
        <v>35976</v>
      </c>
      <c r="X1186" t="str">
        <f>IF($X$4="none","",VLOOKUP($V1186,'S5. Diversion'!$B$10:$AC$1450,'S9. Lookup Data'!$I$6+5,FALSE))</f>
        <v/>
      </c>
      <c r="Y1186" t="str">
        <f>IF($Y$4="none","",VLOOKUP($V1186,'S5. Diversion'!$B$10:$AC$1450,'S9. Lookup Data'!$I$7+5,FALSE))</f>
        <v/>
      </c>
      <c r="Z1186" t="str">
        <f>IF($Z$4="none","",VLOOKUP($V1186,'S5. Diversion'!$B$10:$AC$1450,'S9. Lookup Data'!$I$8+5,FALSE))</f>
        <v/>
      </c>
      <c r="AA1186" t="str">
        <f>IF($AA$4="none","",VLOOKUP($V1186,'S5. Diversion'!$B$10:$AC$1450,'S9. Lookup Data'!$I$9+5,FALSE))</f>
        <v/>
      </c>
      <c r="AB1186" t="str">
        <f>IF($AB$4="none","",VLOOKUP($V1186,'S5. Diversion'!$B$10:$AC$1450,'S9. Lookup Data'!$I$10+5,FALSE))</f>
        <v/>
      </c>
    </row>
    <row r="1187" spans="21:28">
      <c r="U1187" s="84">
        <f t="shared" si="36"/>
        <v>1998</v>
      </c>
      <c r="V1187" s="134">
        <f t="shared" si="37"/>
        <v>36007</v>
      </c>
      <c r="W1187" s="94">
        <v>36007</v>
      </c>
      <c r="X1187" t="str">
        <f>IF($X$4="none","",VLOOKUP($V1187,'S5. Diversion'!$B$10:$AC$1450,'S9. Lookup Data'!$I$6+5,FALSE))</f>
        <v/>
      </c>
      <c r="Y1187" t="str">
        <f>IF($Y$4="none","",VLOOKUP($V1187,'S5. Diversion'!$B$10:$AC$1450,'S9. Lookup Data'!$I$7+5,FALSE))</f>
        <v/>
      </c>
      <c r="Z1187" t="str">
        <f>IF($Z$4="none","",VLOOKUP($V1187,'S5. Diversion'!$B$10:$AC$1450,'S9. Lookup Data'!$I$8+5,FALSE))</f>
        <v/>
      </c>
      <c r="AA1187" t="str">
        <f>IF($AA$4="none","",VLOOKUP($V1187,'S5. Diversion'!$B$10:$AC$1450,'S9. Lookup Data'!$I$9+5,FALSE))</f>
        <v/>
      </c>
      <c r="AB1187" t="str">
        <f>IF($AB$4="none","",VLOOKUP($V1187,'S5. Diversion'!$B$10:$AC$1450,'S9. Lookup Data'!$I$10+5,FALSE))</f>
        <v/>
      </c>
    </row>
    <row r="1188" spans="21:28">
      <c r="U1188" s="84">
        <f t="shared" si="36"/>
        <v>1998</v>
      </c>
      <c r="V1188" s="134">
        <f t="shared" si="37"/>
        <v>36038</v>
      </c>
      <c r="W1188" s="94">
        <v>36038</v>
      </c>
      <c r="X1188" t="str">
        <f>IF($X$4="none","",VLOOKUP($V1188,'S5. Diversion'!$B$10:$AC$1450,'S9. Lookup Data'!$I$6+5,FALSE))</f>
        <v/>
      </c>
      <c r="Y1188" t="str">
        <f>IF($Y$4="none","",VLOOKUP($V1188,'S5. Diversion'!$B$10:$AC$1450,'S9. Lookup Data'!$I$7+5,FALSE))</f>
        <v/>
      </c>
      <c r="Z1188" t="str">
        <f>IF($Z$4="none","",VLOOKUP($V1188,'S5. Diversion'!$B$10:$AC$1450,'S9. Lookup Data'!$I$8+5,FALSE))</f>
        <v/>
      </c>
      <c r="AA1188" t="str">
        <f>IF($AA$4="none","",VLOOKUP($V1188,'S5. Diversion'!$B$10:$AC$1450,'S9. Lookup Data'!$I$9+5,FALSE))</f>
        <v/>
      </c>
      <c r="AB1188" t="str">
        <f>IF($AB$4="none","",VLOOKUP($V1188,'S5. Diversion'!$B$10:$AC$1450,'S9. Lookup Data'!$I$10+5,FALSE))</f>
        <v/>
      </c>
    </row>
    <row r="1189" spans="21:28">
      <c r="U1189" s="84">
        <f t="shared" si="36"/>
        <v>1998</v>
      </c>
      <c r="V1189" s="134">
        <f t="shared" si="37"/>
        <v>36068</v>
      </c>
      <c r="W1189" s="94">
        <v>36068</v>
      </c>
      <c r="X1189" t="str">
        <f>IF($X$4="none","",VLOOKUP($V1189,'S5. Diversion'!$B$10:$AC$1450,'S9. Lookup Data'!$I$6+5,FALSE))</f>
        <v/>
      </c>
      <c r="Y1189" t="str">
        <f>IF($Y$4="none","",VLOOKUP($V1189,'S5. Diversion'!$B$10:$AC$1450,'S9. Lookup Data'!$I$7+5,FALSE))</f>
        <v/>
      </c>
      <c r="Z1189" t="str">
        <f>IF($Z$4="none","",VLOOKUP($V1189,'S5. Diversion'!$B$10:$AC$1450,'S9. Lookup Data'!$I$8+5,FALSE))</f>
        <v/>
      </c>
      <c r="AA1189" t="str">
        <f>IF($AA$4="none","",VLOOKUP($V1189,'S5. Diversion'!$B$10:$AC$1450,'S9. Lookup Data'!$I$9+5,FALSE))</f>
        <v/>
      </c>
      <c r="AB1189" t="str">
        <f>IF($AB$4="none","",VLOOKUP($V1189,'S5. Diversion'!$B$10:$AC$1450,'S9. Lookup Data'!$I$10+5,FALSE))</f>
        <v/>
      </c>
    </row>
    <row r="1190" spans="21:28">
      <c r="U1190" s="84">
        <f t="shared" si="36"/>
        <v>1998</v>
      </c>
      <c r="V1190" s="134">
        <f t="shared" si="37"/>
        <v>36099</v>
      </c>
      <c r="W1190" s="94">
        <v>36099</v>
      </c>
      <c r="X1190" t="str">
        <f>IF($X$4="none","",VLOOKUP($V1190,'S5. Diversion'!$B$10:$AC$1450,'S9. Lookup Data'!$I$6+5,FALSE))</f>
        <v/>
      </c>
      <c r="Y1190" t="str">
        <f>IF($Y$4="none","",VLOOKUP($V1190,'S5. Diversion'!$B$10:$AC$1450,'S9. Lookup Data'!$I$7+5,FALSE))</f>
        <v/>
      </c>
      <c r="Z1190" t="str">
        <f>IF($Z$4="none","",VLOOKUP($V1190,'S5. Diversion'!$B$10:$AC$1450,'S9. Lookup Data'!$I$8+5,FALSE))</f>
        <v/>
      </c>
      <c r="AA1190" t="str">
        <f>IF($AA$4="none","",VLOOKUP($V1190,'S5. Diversion'!$B$10:$AC$1450,'S9. Lookup Data'!$I$9+5,FALSE))</f>
        <v/>
      </c>
      <c r="AB1190" t="str">
        <f>IF($AB$4="none","",VLOOKUP($V1190,'S5. Diversion'!$B$10:$AC$1450,'S9. Lookup Data'!$I$10+5,FALSE))</f>
        <v/>
      </c>
    </row>
    <row r="1191" spans="21:28">
      <c r="U1191" s="84">
        <f t="shared" si="36"/>
        <v>1998</v>
      </c>
      <c r="V1191" s="134">
        <f t="shared" si="37"/>
        <v>36129</v>
      </c>
      <c r="W1191" s="94">
        <v>36129</v>
      </c>
      <c r="X1191" t="str">
        <f>IF($X$4="none","",VLOOKUP($V1191,'S5. Diversion'!$B$10:$AC$1450,'S9. Lookup Data'!$I$6+5,FALSE))</f>
        <v/>
      </c>
      <c r="Y1191" t="str">
        <f>IF($Y$4="none","",VLOOKUP($V1191,'S5. Diversion'!$B$10:$AC$1450,'S9. Lookup Data'!$I$7+5,FALSE))</f>
        <v/>
      </c>
      <c r="Z1191" t="str">
        <f>IF($Z$4="none","",VLOOKUP($V1191,'S5. Diversion'!$B$10:$AC$1450,'S9. Lookup Data'!$I$8+5,FALSE))</f>
        <v/>
      </c>
      <c r="AA1191" t="str">
        <f>IF($AA$4="none","",VLOOKUP($V1191,'S5. Diversion'!$B$10:$AC$1450,'S9. Lookup Data'!$I$9+5,FALSE))</f>
        <v/>
      </c>
      <c r="AB1191" t="str">
        <f>IF($AB$4="none","",VLOOKUP($V1191,'S5. Diversion'!$B$10:$AC$1450,'S9. Lookup Data'!$I$10+5,FALSE))</f>
        <v/>
      </c>
    </row>
    <row r="1192" spans="21:28">
      <c r="U1192" s="84">
        <f t="shared" si="36"/>
        <v>1998</v>
      </c>
      <c r="V1192" s="134">
        <f t="shared" si="37"/>
        <v>36160</v>
      </c>
      <c r="W1192" s="94">
        <v>36160</v>
      </c>
      <c r="X1192" t="str">
        <f>IF($X$4="none","",VLOOKUP($V1192,'S5. Diversion'!$B$10:$AC$1450,'S9. Lookup Data'!$I$6+5,FALSE))</f>
        <v/>
      </c>
      <c r="Y1192" t="str">
        <f>IF($Y$4="none","",VLOOKUP($V1192,'S5. Diversion'!$B$10:$AC$1450,'S9. Lookup Data'!$I$7+5,FALSE))</f>
        <v/>
      </c>
      <c r="Z1192" t="str">
        <f>IF($Z$4="none","",VLOOKUP($V1192,'S5. Diversion'!$B$10:$AC$1450,'S9. Lookup Data'!$I$8+5,FALSE))</f>
        <v/>
      </c>
      <c r="AA1192" t="str">
        <f>IF($AA$4="none","",VLOOKUP($V1192,'S5. Diversion'!$B$10:$AC$1450,'S9. Lookup Data'!$I$9+5,FALSE))</f>
        <v/>
      </c>
      <c r="AB1192" t="str">
        <f>IF($AB$4="none","",VLOOKUP($V1192,'S5. Diversion'!$B$10:$AC$1450,'S9. Lookup Data'!$I$10+5,FALSE))</f>
        <v/>
      </c>
    </row>
    <row r="1193" spans="21:28">
      <c r="U1193" s="84">
        <f t="shared" si="36"/>
        <v>1999</v>
      </c>
      <c r="V1193" s="134">
        <f t="shared" si="37"/>
        <v>36191</v>
      </c>
      <c r="W1193" s="94">
        <v>36191</v>
      </c>
      <c r="X1193" t="str">
        <f>IF($X$4="none","",VLOOKUP($V1193,'S5. Diversion'!$B$10:$AC$1450,'S9. Lookup Data'!$I$6+5,FALSE))</f>
        <v/>
      </c>
      <c r="Y1193" t="str">
        <f>IF($Y$4="none","",VLOOKUP($V1193,'S5. Diversion'!$B$10:$AC$1450,'S9. Lookup Data'!$I$7+5,FALSE))</f>
        <v/>
      </c>
      <c r="Z1193" t="str">
        <f>IF($Z$4="none","",VLOOKUP($V1193,'S5. Diversion'!$B$10:$AC$1450,'S9. Lookup Data'!$I$8+5,FALSE))</f>
        <v/>
      </c>
      <c r="AA1193" t="str">
        <f>IF($AA$4="none","",VLOOKUP($V1193,'S5. Diversion'!$B$10:$AC$1450,'S9. Lookup Data'!$I$9+5,FALSE))</f>
        <v/>
      </c>
      <c r="AB1193" t="str">
        <f>IF($AB$4="none","",VLOOKUP($V1193,'S5. Diversion'!$B$10:$AC$1450,'S9. Lookup Data'!$I$10+5,FALSE))</f>
        <v/>
      </c>
    </row>
    <row r="1194" spans="21:28">
      <c r="U1194" s="84">
        <f t="shared" si="36"/>
        <v>1999</v>
      </c>
      <c r="V1194" s="134">
        <f t="shared" si="37"/>
        <v>36219</v>
      </c>
      <c r="W1194" s="94">
        <v>36219</v>
      </c>
      <c r="X1194" t="str">
        <f>IF($X$4="none","",VLOOKUP($V1194,'S5. Diversion'!$B$10:$AC$1450,'S9. Lookup Data'!$I$6+5,FALSE))</f>
        <v/>
      </c>
      <c r="Y1194" t="str">
        <f>IF($Y$4="none","",VLOOKUP($V1194,'S5. Diversion'!$B$10:$AC$1450,'S9. Lookup Data'!$I$7+5,FALSE))</f>
        <v/>
      </c>
      <c r="Z1194" t="str">
        <f>IF($Z$4="none","",VLOOKUP($V1194,'S5. Diversion'!$B$10:$AC$1450,'S9. Lookup Data'!$I$8+5,FALSE))</f>
        <v/>
      </c>
      <c r="AA1194" t="str">
        <f>IF($AA$4="none","",VLOOKUP($V1194,'S5. Diversion'!$B$10:$AC$1450,'S9. Lookup Data'!$I$9+5,FALSE))</f>
        <v/>
      </c>
      <c r="AB1194" t="str">
        <f>IF($AB$4="none","",VLOOKUP($V1194,'S5. Diversion'!$B$10:$AC$1450,'S9. Lookup Data'!$I$10+5,FALSE))</f>
        <v/>
      </c>
    </row>
    <row r="1195" spans="21:28">
      <c r="U1195" s="84">
        <f t="shared" si="36"/>
        <v>1999</v>
      </c>
      <c r="V1195" s="134">
        <f t="shared" si="37"/>
        <v>36250</v>
      </c>
      <c r="W1195" s="94">
        <v>36250</v>
      </c>
      <c r="X1195" t="str">
        <f>IF($X$4="none","",VLOOKUP($V1195,'S5. Diversion'!$B$10:$AC$1450,'S9. Lookup Data'!$I$6+5,FALSE))</f>
        <v/>
      </c>
      <c r="Y1195" t="str">
        <f>IF($Y$4="none","",VLOOKUP($V1195,'S5. Diversion'!$B$10:$AC$1450,'S9. Lookup Data'!$I$7+5,FALSE))</f>
        <v/>
      </c>
      <c r="Z1195" t="str">
        <f>IF($Z$4="none","",VLOOKUP($V1195,'S5. Diversion'!$B$10:$AC$1450,'S9. Lookup Data'!$I$8+5,FALSE))</f>
        <v/>
      </c>
      <c r="AA1195" t="str">
        <f>IF($AA$4="none","",VLOOKUP($V1195,'S5. Diversion'!$B$10:$AC$1450,'S9. Lookup Data'!$I$9+5,FALSE))</f>
        <v/>
      </c>
      <c r="AB1195" t="str">
        <f>IF($AB$4="none","",VLOOKUP($V1195,'S5. Diversion'!$B$10:$AC$1450,'S9. Lookup Data'!$I$10+5,FALSE))</f>
        <v/>
      </c>
    </row>
    <row r="1196" spans="21:28">
      <c r="U1196" s="84">
        <f t="shared" si="36"/>
        <v>1999</v>
      </c>
      <c r="V1196" s="134">
        <f t="shared" si="37"/>
        <v>36280</v>
      </c>
      <c r="W1196" s="94">
        <v>36280</v>
      </c>
      <c r="X1196" t="str">
        <f>IF($X$4="none","",VLOOKUP($V1196,'S5. Diversion'!$B$10:$AC$1450,'S9. Lookup Data'!$I$6+5,FALSE))</f>
        <v/>
      </c>
      <c r="Y1196" t="str">
        <f>IF($Y$4="none","",VLOOKUP($V1196,'S5. Diversion'!$B$10:$AC$1450,'S9. Lookup Data'!$I$7+5,FALSE))</f>
        <v/>
      </c>
      <c r="Z1196" t="str">
        <f>IF($Z$4="none","",VLOOKUP($V1196,'S5. Diversion'!$B$10:$AC$1450,'S9. Lookup Data'!$I$8+5,FALSE))</f>
        <v/>
      </c>
      <c r="AA1196" t="str">
        <f>IF($AA$4="none","",VLOOKUP($V1196,'S5. Diversion'!$B$10:$AC$1450,'S9. Lookup Data'!$I$9+5,FALSE))</f>
        <v/>
      </c>
      <c r="AB1196" t="str">
        <f>IF($AB$4="none","",VLOOKUP($V1196,'S5. Diversion'!$B$10:$AC$1450,'S9. Lookup Data'!$I$10+5,FALSE))</f>
        <v/>
      </c>
    </row>
    <row r="1197" spans="21:28">
      <c r="U1197" s="84">
        <f t="shared" si="36"/>
        <v>1999</v>
      </c>
      <c r="V1197" s="134">
        <f t="shared" si="37"/>
        <v>36311</v>
      </c>
      <c r="W1197" s="94">
        <v>36311</v>
      </c>
      <c r="X1197" t="str">
        <f>IF($X$4="none","",VLOOKUP($V1197,'S5. Diversion'!$B$10:$AC$1450,'S9. Lookup Data'!$I$6+5,FALSE))</f>
        <v/>
      </c>
      <c r="Y1197" t="str">
        <f>IF($Y$4="none","",VLOOKUP($V1197,'S5. Diversion'!$B$10:$AC$1450,'S9. Lookup Data'!$I$7+5,FALSE))</f>
        <v/>
      </c>
      <c r="Z1197" t="str">
        <f>IF($Z$4="none","",VLOOKUP($V1197,'S5. Diversion'!$B$10:$AC$1450,'S9. Lookup Data'!$I$8+5,FALSE))</f>
        <v/>
      </c>
      <c r="AA1197" t="str">
        <f>IF($AA$4="none","",VLOOKUP($V1197,'S5. Diversion'!$B$10:$AC$1450,'S9. Lookup Data'!$I$9+5,FALSE))</f>
        <v/>
      </c>
      <c r="AB1197" t="str">
        <f>IF($AB$4="none","",VLOOKUP($V1197,'S5. Diversion'!$B$10:$AC$1450,'S9. Lookup Data'!$I$10+5,FALSE))</f>
        <v/>
      </c>
    </row>
    <row r="1198" spans="21:28">
      <c r="U1198" s="84">
        <f t="shared" si="36"/>
        <v>1999</v>
      </c>
      <c r="V1198" s="134">
        <f t="shared" si="37"/>
        <v>36341</v>
      </c>
      <c r="W1198" s="94">
        <v>36341</v>
      </c>
      <c r="X1198" t="str">
        <f>IF($X$4="none","",VLOOKUP($V1198,'S5. Diversion'!$B$10:$AC$1450,'S9. Lookup Data'!$I$6+5,FALSE))</f>
        <v/>
      </c>
      <c r="Y1198" t="str">
        <f>IF($Y$4="none","",VLOOKUP($V1198,'S5. Diversion'!$B$10:$AC$1450,'S9. Lookup Data'!$I$7+5,FALSE))</f>
        <v/>
      </c>
      <c r="Z1198" t="str">
        <f>IF($Z$4="none","",VLOOKUP($V1198,'S5. Diversion'!$B$10:$AC$1450,'S9. Lookup Data'!$I$8+5,FALSE))</f>
        <v/>
      </c>
      <c r="AA1198" t="str">
        <f>IF($AA$4="none","",VLOOKUP($V1198,'S5. Diversion'!$B$10:$AC$1450,'S9. Lookup Data'!$I$9+5,FALSE))</f>
        <v/>
      </c>
      <c r="AB1198" t="str">
        <f>IF($AB$4="none","",VLOOKUP($V1198,'S5. Diversion'!$B$10:$AC$1450,'S9. Lookup Data'!$I$10+5,FALSE))</f>
        <v/>
      </c>
    </row>
    <row r="1199" spans="21:28">
      <c r="U1199" s="84">
        <f t="shared" si="36"/>
        <v>1999</v>
      </c>
      <c r="V1199" s="134">
        <f t="shared" si="37"/>
        <v>36372</v>
      </c>
      <c r="W1199" s="94">
        <v>36372</v>
      </c>
      <c r="X1199" t="str">
        <f>IF($X$4="none","",VLOOKUP($V1199,'S5. Diversion'!$B$10:$AC$1450,'S9. Lookup Data'!$I$6+5,FALSE))</f>
        <v/>
      </c>
      <c r="Y1199" t="str">
        <f>IF($Y$4="none","",VLOOKUP($V1199,'S5. Diversion'!$B$10:$AC$1450,'S9. Lookup Data'!$I$7+5,FALSE))</f>
        <v/>
      </c>
      <c r="Z1199" t="str">
        <f>IF($Z$4="none","",VLOOKUP($V1199,'S5. Diversion'!$B$10:$AC$1450,'S9. Lookup Data'!$I$8+5,FALSE))</f>
        <v/>
      </c>
      <c r="AA1199" t="str">
        <f>IF($AA$4="none","",VLOOKUP($V1199,'S5. Diversion'!$B$10:$AC$1450,'S9. Lookup Data'!$I$9+5,FALSE))</f>
        <v/>
      </c>
      <c r="AB1199" t="str">
        <f>IF($AB$4="none","",VLOOKUP($V1199,'S5. Diversion'!$B$10:$AC$1450,'S9. Lookup Data'!$I$10+5,FALSE))</f>
        <v/>
      </c>
    </row>
    <row r="1200" spans="21:28">
      <c r="U1200" s="84">
        <f t="shared" si="36"/>
        <v>1999</v>
      </c>
      <c r="V1200" s="134">
        <f t="shared" si="37"/>
        <v>36403</v>
      </c>
      <c r="W1200" s="94">
        <v>36403</v>
      </c>
      <c r="X1200" t="str">
        <f>IF($X$4="none","",VLOOKUP($V1200,'S5. Diversion'!$B$10:$AC$1450,'S9. Lookup Data'!$I$6+5,FALSE))</f>
        <v/>
      </c>
      <c r="Y1200" t="str">
        <f>IF($Y$4="none","",VLOOKUP($V1200,'S5. Diversion'!$B$10:$AC$1450,'S9. Lookup Data'!$I$7+5,FALSE))</f>
        <v/>
      </c>
      <c r="Z1200" t="str">
        <f>IF($Z$4="none","",VLOOKUP($V1200,'S5. Diversion'!$B$10:$AC$1450,'S9. Lookup Data'!$I$8+5,FALSE))</f>
        <v/>
      </c>
      <c r="AA1200" t="str">
        <f>IF($AA$4="none","",VLOOKUP($V1200,'S5. Diversion'!$B$10:$AC$1450,'S9. Lookup Data'!$I$9+5,FALSE))</f>
        <v/>
      </c>
      <c r="AB1200" t="str">
        <f>IF($AB$4="none","",VLOOKUP($V1200,'S5. Diversion'!$B$10:$AC$1450,'S9. Lookup Data'!$I$10+5,FALSE))</f>
        <v/>
      </c>
    </row>
    <row r="1201" spans="21:28">
      <c r="U1201" s="84">
        <f t="shared" si="36"/>
        <v>1999</v>
      </c>
      <c r="V1201" s="134">
        <f t="shared" si="37"/>
        <v>36433</v>
      </c>
      <c r="W1201" s="94">
        <v>36433</v>
      </c>
      <c r="X1201" t="str">
        <f>IF($X$4="none","",VLOOKUP($V1201,'S5. Diversion'!$B$10:$AC$1450,'S9. Lookup Data'!$I$6+5,FALSE))</f>
        <v/>
      </c>
      <c r="Y1201" t="str">
        <f>IF($Y$4="none","",VLOOKUP($V1201,'S5. Diversion'!$B$10:$AC$1450,'S9. Lookup Data'!$I$7+5,FALSE))</f>
        <v/>
      </c>
      <c r="Z1201" t="str">
        <f>IF($Z$4="none","",VLOOKUP($V1201,'S5. Diversion'!$B$10:$AC$1450,'S9. Lookup Data'!$I$8+5,FALSE))</f>
        <v/>
      </c>
      <c r="AA1201" t="str">
        <f>IF($AA$4="none","",VLOOKUP($V1201,'S5. Diversion'!$B$10:$AC$1450,'S9. Lookup Data'!$I$9+5,FALSE))</f>
        <v/>
      </c>
      <c r="AB1201" t="str">
        <f>IF($AB$4="none","",VLOOKUP($V1201,'S5. Diversion'!$B$10:$AC$1450,'S9. Lookup Data'!$I$10+5,FALSE))</f>
        <v/>
      </c>
    </row>
    <row r="1202" spans="21:28">
      <c r="U1202" s="84">
        <f t="shared" si="36"/>
        <v>1999</v>
      </c>
      <c r="V1202" s="134">
        <f t="shared" si="37"/>
        <v>36464</v>
      </c>
      <c r="W1202" s="94">
        <v>36464</v>
      </c>
      <c r="X1202" t="str">
        <f>IF($X$4="none","",VLOOKUP($V1202,'S5. Diversion'!$B$10:$AC$1450,'S9. Lookup Data'!$I$6+5,FALSE))</f>
        <v/>
      </c>
      <c r="Y1202" t="str">
        <f>IF($Y$4="none","",VLOOKUP($V1202,'S5. Diversion'!$B$10:$AC$1450,'S9. Lookup Data'!$I$7+5,FALSE))</f>
        <v/>
      </c>
      <c r="Z1202" t="str">
        <f>IF($Z$4="none","",VLOOKUP($V1202,'S5. Diversion'!$B$10:$AC$1450,'S9. Lookup Data'!$I$8+5,FALSE))</f>
        <v/>
      </c>
      <c r="AA1202" t="str">
        <f>IF($AA$4="none","",VLOOKUP($V1202,'S5. Diversion'!$B$10:$AC$1450,'S9. Lookup Data'!$I$9+5,FALSE))</f>
        <v/>
      </c>
      <c r="AB1202" t="str">
        <f>IF($AB$4="none","",VLOOKUP($V1202,'S5. Diversion'!$B$10:$AC$1450,'S9. Lookup Data'!$I$10+5,FALSE))</f>
        <v/>
      </c>
    </row>
    <row r="1203" spans="21:28">
      <c r="U1203" s="84">
        <f t="shared" si="36"/>
        <v>1999</v>
      </c>
      <c r="V1203" s="134">
        <f t="shared" si="37"/>
        <v>36494</v>
      </c>
      <c r="W1203" s="94">
        <v>36494</v>
      </c>
      <c r="X1203" t="str">
        <f>IF($X$4="none","",VLOOKUP($V1203,'S5. Diversion'!$B$10:$AC$1450,'S9. Lookup Data'!$I$6+5,FALSE))</f>
        <v/>
      </c>
      <c r="Y1203" t="str">
        <f>IF($Y$4="none","",VLOOKUP($V1203,'S5. Diversion'!$B$10:$AC$1450,'S9. Lookup Data'!$I$7+5,FALSE))</f>
        <v/>
      </c>
      <c r="Z1203" t="str">
        <f>IF($Z$4="none","",VLOOKUP($V1203,'S5. Diversion'!$B$10:$AC$1450,'S9. Lookup Data'!$I$8+5,FALSE))</f>
        <v/>
      </c>
      <c r="AA1203" t="str">
        <f>IF($AA$4="none","",VLOOKUP($V1203,'S5. Diversion'!$B$10:$AC$1450,'S9. Lookup Data'!$I$9+5,FALSE))</f>
        <v/>
      </c>
      <c r="AB1203" t="str">
        <f>IF($AB$4="none","",VLOOKUP($V1203,'S5. Diversion'!$B$10:$AC$1450,'S9. Lookup Data'!$I$10+5,FALSE))</f>
        <v/>
      </c>
    </row>
    <row r="1204" spans="21:28">
      <c r="U1204" s="84">
        <f t="shared" si="36"/>
        <v>1999</v>
      </c>
      <c r="V1204" s="134">
        <f t="shared" si="37"/>
        <v>36525</v>
      </c>
      <c r="W1204" s="94">
        <v>36525</v>
      </c>
      <c r="X1204" t="str">
        <f>IF($X$4="none","",VLOOKUP($V1204,'S5. Diversion'!$B$10:$AC$1450,'S9. Lookup Data'!$I$6+5,FALSE))</f>
        <v/>
      </c>
      <c r="Y1204" t="str">
        <f>IF($Y$4="none","",VLOOKUP($V1204,'S5. Diversion'!$B$10:$AC$1450,'S9. Lookup Data'!$I$7+5,FALSE))</f>
        <v/>
      </c>
      <c r="Z1204" t="str">
        <f>IF($Z$4="none","",VLOOKUP($V1204,'S5. Diversion'!$B$10:$AC$1450,'S9. Lookup Data'!$I$8+5,FALSE))</f>
        <v/>
      </c>
      <c r="AA1204" t="str">
        <f>IF($AA$4="none","",VLOOKUP($V1204,'S5. Diversion'!$B$10:$AC$1450,'S9. Lookup Data'!$I$9+5,FALSE))</f>
        <v/>
      </c>
      <c r="AB1204" t="str">
        <f>IF($AB$4="none","",VLOOKUP($V1204,'S5. Diversion'!$B$10:$AC$1450,'S9. Lookup Data'!$I$10+5,FALSE))</f>
        <v/>
      </c>
    </row>
    <row r="1205" spans="21:28">
      <c r="U1205" s="84">
        <f t="shared" si="36"/>
        <v>2000</v>
      </c>
      <c r="V1205" s="134">
        <f t="shared" si="37"/>
        <v>36556</v>
      </c>
      <c r="W1205" s="94">
        <v>36556</v>
      </c>
      <c r="X1205" t="str">
        <f>IF($X$4="none","",VLOOKUP($V1205,'S5. Diversion'!$B$10:$AC$1450,'S9. Lookup Data'!$I$6+5,FALSE))</f>
        <v/>
      </c>
      <c r="Y1205" t="str">
        <f>IF($Y$4="none","",VLOOKUP($V1205,'S5. Diversion'!$B$10:$AC$1450,'S9. Lookup Data'!$I$7+5,FALSE))</f>
        <v/>
      </c>
      <c r="Z1205" t="str">
        <f>IF($Z$4="none","",VLOOKUP($V1205,'S5. Diversion'!$B$10:$AC$1450,'S9. Lookup Data'!$I$8+5,FALSE))</f>
        <v/>
      </c>
      <c r="AA1205" t="str">
        <f>IF($AA$4="none","",VLOOKUP($V1205,'S5. Diversion'!$B$10:$AC$1450,'S9. Lookup Data'!$I$9+5,FALSE))</f>
        <v/>
      </c>
      <c r="AB1205" t="str">
        <f>IF($AB$4="none","",VLOOKUP($V1205,'S5. Diversion'!$B$10:$AC$1450,'S9. Lookup Data'!$I$10+5,FALSE))</f>
        <v/>
      </c>
    </row>
    <row r="1206" spans="21:28">
      <c r="U1206" s="84">
        <f t="shared" si="36"/>
        <v>2000</v>
      </c>
      <c r="V1206" s="134">
        <f t="shared" si="37"/>
        <v>36585</v>
      </c>
      <c r="W1206" s="94">
        <v>36585</v>
      </c>
      <c r="X1206" t="str">
        <f>IF($X$4="none","",VLOOKUP($V1206,'S5. Diversion'!$B$10:$AC$1450,'S9. Lookup Data'!$I$6+5,FALSE))</f>
        <v/>
      </c>
      <c r="Y1206" t="str">
        <f>IF($Y$4="none","",VLOOKUP($V1206,'S5. Diversion'!$B$10:$AC$1450,'S9. Lookup Data'!$I$7+5,FALSE))</f>
        <v/>
      </c>
      <c r="Z1206" t="str">
        <f>IF($Z$4="none","",VLOOKUP($V1206,'S5. Diversion'!$B$10:$AC$1450,'S9. Lookup Data'!$I$8+5,FALSE))</f>
        <v/>
      </c>
      <c r="AA1206" t="str">
        <f>IF($AA$4="none","",VLOOKUP($V1206,'S5. Diversion'!$B$10:$AC$1450,'S9. Lookup Data'!$I$9+5,FALSE))</f>
        <v/>
      </c>
      <c r="AB1206" t="str">
        <f>IF($AB$4="none","",VLOOKUP($V1206,'S5. Diversion'!$B$10:$AC$1450,'S9. Lookup Data'!$I$10+5,FALSE))</f>
        <v/>
      </c>
    </row>
    <row r="1207" spans="21:28">
      <c r="U1207" s="84">
        <f t="shared" si="36"/>
        <v>2000</v>
      </c>
      <c r="V1207" s="134">
        <f t="shared" si="37"/>
        <v>36616</v>
      </c>
      <c r="W1207" s="94">
        <v>36616</v>
      </c>
      <c r="X1207" t="str">
        <f>IF($X$4="none","",VLOOKUP($V1207,'S5. Diversion'!$B$10:$AC$1450,'S9. Lookup Data'!$I$6+5,FALSE))</f>
        <v/>
      </c>
      <c r="Y1207" t="str">
        <f>IF($Y$4="none","",VLOOKUP($V1207,'S5. Diversion'!$B$10:$AC$1450,'S9. Lookup Data'!$I$7+5,FALSE))</f>
        <v/>
      </c>
      <c r="Z1207" t="str">
        <f>IF($Z$4="none","",VLOOKUP($V1207,'S5. Diversion'!$B$10:$AC$1450,'S9. Lookup Data'!$I$8+5,FALSE))</f>
        <v/>
      </c>
      <c r="AA1207" t="str">
        <f>IF($AA$4="none","",VLOOKUP($V1207,'S5. Diversion'!$B$10:$AC$1450,'S9. Lookup Data'!$I$9+5,FALSE))</f>
        <v/>
      </c>
      <c r="AB1207" t="str">
        <f>IF($AB$4="none","",VLOOKUP($V1207,'S5. Diversion'!$B$10:$AC$1450,'S9. Lookup Data'!$I$10+5,FALSE))</f>
        <v/>
      </c>
    </row>
    <row r="1208" spans="21:28">
      <c r="U1208" s="84">
        <f t="shared" si="36"/>
        <v>2000</v>
      </c>
      <c r="V1208" s="134">
        <f t="shared" si="37"/>
        <v>36646</v>
      </c>
      <c r="W1208" s="94">
        <v>36646</v>
      </c>
      <c r="X1208" t="str">
        <f>IF($X$4="none","",VLOOKUP($V1208,'S5. Diversion'!$B$10:$AC$1450,'S9. Lookup Data'!$I$6+5,FALSE))</f>
        <v/>
      </c>
      <c r="Y1208" t="str">
        <f>IF($Y$4="none","",VLOOKUP($V1208,'S5. Diversion'!$B$10:$AC$1450,'S9. Lookup Data'!$I$7+5,FALSE))</f>
        <v/>
      </c>
      <c r="Z1208" t="str">
        <f>IF($Z$4="none","",VLOOKUP($V1208,'S5. Diversion'!$B$10:$AC$1450,'S9. Lookup Data'!$I$8+5,FALSE))</f>
        <v/>
      </c>
      <c r="AA1208" t="str">
        <f>IF($AA$4="none","",VLOOKUP($V1208,'S5. Diversion'!$B$10:$AC$1450,'S9. Lookup Data'!$I$9+5,FALSE))</f>
        <v/>
      </c>
      <c r="AB1208" t="str">
        <f>IF($AB$4="none","",VLOOKUP($V1208,'S5. Diversion'!$B$10:$AC$1450,'S9. Lookup Data'!$I$10+5,FALSE))</f>
        <v/>
      </c>
    </row>
    <row r="1209" spans="21:28">
      <c r="U1209" s="84">
        <f t="shared" si="36"/>
        <v>2000</v>
      </c>
      <c r="V1209" s="134">
        <f t="shared" si="37"/>
        <v>36677</v>
      </c>
      <c r="W1209" s="94">
        <v>36677</v>
      </c>
      <c r="X1209" t="str">
        <f>IF($X$4="none","",VLOOKUP($V1209,'S5. Diversion'!$B$10:$AC$1450,'S9. Lookup Data'!$I$6+5,FALSE))</f>
        <v/>
      </c>
      <c r="Y1209" t="str">
        <f>IF($Y$4="none","",VLOOKUP($V1209,'S5. Diversion'!$B$10:$AC$1450,'S9. Lookup Data'!$I$7+5,FALSE))</f>
        <v/>
      </c>
      <c r="Z1209" t="str">
        <f>IF($Z$4="none","",VLOOKUP($V1209,'S5. Diversion'!$B$10:$AC$1450,'S9. Lookup Data'!$I$8+5,FALSE))</f>
        <v/>
      </c>
      <c r="AA1209" t="str">
        <f>IF($AA$4="none","",VLOOKUP($V1209,'S5. Diversion'!$B$10:$AC$1450,'S9. Lookup Data'!$I$9+5,FALSE))</f>
        <v/>
      </c>
      <c r="AB1209" t="str">
        <f>IF($AB$4="none","",VLOOKUP($V1209,'S5. Diversion'!$B$10:$AC$1450,'S9. Lookup Data'!$I$10+5,FALSE))</f>
        <v/>
      </c>
    </row>
    <row r="1210" spans="21:28">
      <c r="U1210" s="84">
        <f t="shared" si="36"/>
        <v>2000</v>
      </c>
      <c r="V1210" s="134">
        <f t="shared" si="37"/>
        <v>36707</v>
      </c>
      <c r="W1210" s="94">
        <v>36707</v>
      </c>
      <c r="X1210" t="str">
        <f>IF($X$4="none","",VLOOKUP($V1210,'S5. Diversion'!$B$10:$AC$1450,'S9. Lookup Data'!$I$6+5,FALSE))</f>
        <v/>
      </c>
      <c r="Y1210" t="str">
        <f>IF($Y$4="none","",VLOOKUP($V1210,'S5. Diversion'!$B$10:$AC$1450,'S9. Lookup Data'!$I$7+5,FALSE))</f>
        <v/>
      </c>
      <c r="Z1210" t="str">
        <f>IF($Z$4="none","",VLOOKUP($V1210,'S5. Diversion'!$B$10:$AC$1450,'S9. Lookup Data'!$I$8+5,FALSE))</f>
        <v/>
      </c>
      <c r="AA1210" t="str">
        <f>IF($AA$4="none","",VLOOKUP($V1210,'S5. Diversion'!$B$10:$AC$1450,'S9. Lookup Data'!$I$9+5,FALSE))</f>
        <v/>
      </c>
      <c r="AB1210" t="str">
        <f>IF($AB$4="none","",VLOOKUP($V1210,'S5. Diversion'!$B$10:$AC$1450,'S9. Lookup Data'!$I$10+5,FALSE))</f>
        <v/>
      </c>
    </row>
    <row r="1211" spans="21:28">
      <c r="U1211" s="84">
        <f t="shared" si="36"/>
        <v>2000</v>
      </c>
      <c r="V1211" s="134">
        <f t="shared" si="37"/>
        <v>36738</v>
      </c>
      <c r="W1211" s="94">
        <v>36738</v>
      </c>
      <c r="X1211" t="str">
        <f>IF($X$4="none","",VLOOKUP($V1211,'S5. Diversion'!$B$10:$AC$1450,'S9. Lookup Data'!$I$6+5,FALSE))</f>
        <v/>
      </c>
      <c r="Y1211" t="str">
        <f>IF($Y$4="none","",VLOOKUP($V1211,'S5. Diversion'!$B$10:$AC$1450,'S9. Lookup Data'!$I$7+5,FALSE))</f>
        <v/>
      </c>
      <c r="Z1211" t="str">
        <f>IF($Z$4="none","",VLOOKUP($V1211,'S5. Diversion'!$B$10:$AC$1450,'S9. Lookup Data'!$I$8+5,FALSE))</f>
        <v/>
      </c>
      <c r="AA1211" t="str">
        <f>IF($AA$4="none","",VLOOKUP($V1211,'S5. Diversion'!$B$10:$AC$1450,'S9. Lookup Data'!$I$9+5,FALSE))</f>
        <v/>
      </c>
      <c r="AB1211" t="str">
        <f>IF($AB$4="none","",VLOOKUP($V1211,'S5. Diversion'!$B$10:$AC$1450,'S9. Lookup Data'!$I$10+5,FALSE))</f>
        <v/>
      </c>
    </row>
    <row r="1212" spans="21:28">
      <c r="U1212" s="84">
        <f t="shared" si="36"/>
        <v>2000</v>
      </c>
      <c r="V1212" s="134">
        <f t="shared" si="37"/>
        <v>36769</v>
      </c>
      <c r="W1212" s="94">
        <v>36769</v>
      </c>
      <c r="X1212" t="str">
        <f>IF($X$4="none","",VLOOKUP($V1212,'S5. Diversion'!$B$10:$AC$1450,'S9. Lookup Data'!$I$6+5,FALSE))</f>
        <v/>
      </c>
      <c r="Y1212" t="str">
        <f>IF($Y$4="none","",VLOOKUP($V1212,'S5. Diversion'!$B$10:$AC$1450,'S9. Lookup Data'!$I$7+5,FALSE))</f>
        <v/>
      </c>
      <c r="Z1212" t="str">
        <f>IF($Z$4="none","",VLOOKUP($V1212,'S5. Diversion'!$B$10:$AC$1450,'S9. Lookup Data'!$I$8+5,FALSE))</f>
        <v/>
      </c>
      <c r="AA1212" t="str">
        <f>IF($AA$4="none","",VLOOKUP($V1212,'S5. Diversion'!$B$10:$AC$1450,'S9. Lookup Data'!$I$9+5,FALSE))</f>
        <v/>
      </c>
      <c r="AB1212" t="str">
        <f>IF($AB$4="none","",VLOOKUP($V1212,'S5. Diversion'!$B$10:$AC$1450,'S9. Lookup Data'!$I$10+5,FALSE))</f>
        <v/>
      </c>
    </row>
    <row r="1213" spans="21:28">
      <c r="U1213" s="84">
        <f t="shared" si="36"/>
        <v>2000</v>
      </c>
      <c r="V1213" s="134">
        <f t="shared" si="37"/>
        <v>36799</v>
      </c>
      <c r="W1213" s="94">
        <v>36799</v>
      </c>
      <c r="X1213" t="str">
        <f>IF($X$4="none","",VLOOKUP($V1213,'S5. Diversion'!$B$10:$AC$1450,'S9. Lookup Data'!$I$6+5,FALSE))</f>
        <v/>
      </c>
      <c r="Y1213" t="str">
        <f>IF($Y$4="none","",VLOOKUP($V1213,'S5. Diversion'!$B$10:$AC$1450,'S9. Lookup Data'!$I$7+5,FALSE))</f>
        <v/>
      </c>
      <c r="Z1213" t="str">
        <f>IF($Z$4="none","",VLOOKUP($V1213,'S5. Diversion'!$B$10:$AC$1450,'S9. Lookup Data'!$I$8+5,FALSE))</f>
        <v/>
      </c>
      <c r="AA1213" t="str">
        <f>IF($AA$4="none","",VLOOKUP($V1213,'S5. Diversion'!$B$10:$AC$1450,'S9. Lookup Data'!$I$9+5,FALSE))</f>
        <v/>
      </c>
      <c r="AB1213" t="str">
        <f>IF($AB$4="none","",VLOOKUP($V1213,'S5. Diversion'!$B$10:$AC$1450,'S9. Lookup Data'!$I$10+5,FALSE))</f>
        <v/>
      </c>
    </row>
    <row r="1214" spans="21:28">
      <c r="U1214" s="84">
        <f t="shared" si="36"/>
        <v>2000</v>
      </c>
      <c r="V1214" s="134">
        <f t="shared" si="37"/>
        <v>36830</v>
      </c>
      <c r="W1214" s="94">
        <v>36830</v>
      </c>
      <c r="X1214" t="str">
        <f>IF($X$4="none","",VLOOKUP($V1214,'S5. Diversion'!$B$10:$AC$1450,'S9. Lookup Data'!$I$6+5,FALSE))</f>
        <v/>
      </c>
      <c r="Y1214" t="str">
        <f>IF($Y$4="none","",VLOOKUP($V1214,'S5. Diversion'!$B$10:$AC$1450,'S9. Lookup Data'!$I$7+5,FALSE))</f>
        <v/>
      </c>
      <c r="Z1214" t="str">
        <f>IF($Z$4="none","",VLOOKUP($V1214,'S5. Diversion'!$B$10:$AC$1450,'S9. Lookup Data'!$I$8+5,FALSE))</f>
        <v/>
      </c>
      <c r="AA1214" t="str">
        <f>IF($AA$4="none","",VLOOKUP($V1214,'S5. Diversion'!$B$10:$AC$1450,'S9. Lookup Data'!$I$9+5,FALSE))</f>
        <v/>
      </c>
      <c r="AB1214" t="str">
        <f>IF($AB$4="none","",VLOOKUP($V1214,'S5. Diversion'!$B$10:$AC$1450,'S9. Lookup Data'!$I$10+5,FALSE))</f>
        <v/>
      </c>
    </row>
    <row r="1215" spans="21:28">
      <c r="U1215" s="84">
        <f t="shared" si="36"/>
        <v>2000</v>
      </c>
      <c r="V1215" s="134">
        <f t="shared" si="37"/>
        <v>36860</v>
      </c>
      <c r="W1215" s="94">
        <v>36860</v>
      </c>
      <c r="X1215" t="str">
        <f>IF($X$4="none","",VLOOKUP($V1215,'S5. Diversion'!$B$10:$AC$1450,'S9. Lookup Data'!$I$6+5,FALSE))</f>
        <v/>
      </c>
      <c r="Y1215" t="str">
        <f>IF($Y$4="none","",VLOOKUP($V1215,'S5. Diversion'!$B$10:$AC$1450,'S9. Lookup Data'!$I$7+5,FALSE))</f>
        <v/>
      </c>
      <c r="Z1215" t="str">
        <f>IF($Z$4="none","",VLOOKUP($V1215,'S5. Diversion'!$B$10:$AC$1450,'S9. Lookup Data'!$I$8+5,FALSE))</f>
        <v/>
      </c>
      <c r="AA1215" t="str">
        <f>IF($AA$4="none","",VLOOKUP($V1215,'S5. Diversion'!$B$10:$AC$1450,'S9. Lookup Data'!$I$9+5,FALSE))</f>
        <v/>
      </c>
      <c r="AB1215" t="str">
        <f>IF($AB$4="none","",VLOOKUP($V1215,'S5. Diversion'!$B$10:$AC$1450,'S9. Lookup Data'!$I$10+5,FALSE))</f>
        <v/>
      </c>
    </row>
    <row r="1216" spans="21:28">
      <c r="U1216" s="84">
        <f t="shared" si="36"/>
        <v>2000</v>
      </c>
      <c r="V1216" s="134">
        <f t="shared" si="37"/>
        <v>36891</v>
      </c>
      <c r="W1216" s="94">
        <v>36891</v>
      </c>
      <c r="X1216" t="str">
        <f>IF($X$4="none","",VLOOKUP($V1216,'S5. Diversion'!$B$10:$AC$1450,'S9. Lookup Data'!$I$6+5,FALSE))</f>
        <v/>
      </c>
      <c r="Y1216" t="str">
        <f>IF($Y$4="none","",VLOOKUP($V1216,'S5. Diversion'!$B$10:$AC$1450,'S9. Lookup Data'!$I$7+5,FALSE))</f>
        <v/>
      </c>
      <c r="Z1216" t="str">
        <f>IF($Z$4="none","",VLOOKUP($V1216,'S5. Diversion'!$B$10:$AC$1450,'S9. Lookup Data'!$I$8+5,FALSE))</f>
        <v/>
      </c>
      <c r="AA1216" t="str">
        <f>IF($AA$4="none","",VLOOKUP($V1216,'S5. Diversion'!$B$10:$AC$1450,'S9. Lookup Data'!$I$9+5,FALSE))</f>
        <v/>
      </c>
      <c r="AB1216" t="str">
        <f>IF($AB$4="none","",VLOOKUP($V1216,'S5. Diversion'!$B$10:$AC$1450,'S9. Lookup Data'!$I$10+5,FALSE))</f>
        <v/>
      </c>
    </row>
    <row r="1217" spans="21:28">
      <c r="U1217" s="84">
        <f t="shared" si="36"/>
        <v>2001</v>
      </c>
      <c r="V1217" s="134">
        <f t="shared" si="37"/>
        <v>36922</v>
      </c>
      <c r="W1217" s="94">
        <v>36922</v>
      </c>
      <c r="X1217" t="str">
        <f>IF($X$4="none","",VLOOKUP($V1217,'S5. Diversion'!$B$10:$AC$1450,'S9. Lookup Data'!$I$6+5,FALSE))</f>
        <v/>
      </c>
      <c r="Y1217" t="str">
        <f>IF($Y$4="none","",VLOOKUP($V1217,'S5. Diversion'!$B$10:$AC$1450,'S9. Lookup Data'!$I$7+5,FALSE))</f>
        <v/>
      </c>
      <c r="Z1217" t="str">
        <f>IF($Z$4="none","",VLOOKUP($V1217,'S5. Diversion'!$B$10:$AC$1450,'S9. Lookup Data'!$I$8+5,FALSE))</f>
        <v/>
      </c>
      <c r="AA1217" t="str">
        <f>IF($AA$4="none","",VLOOKUP($V1217,'S5. Diversion'!$B$10:$AC$1450,'S9. Lookup Data'!$I$9+5,FALSE))</f>
        <v/>
      </c>
      <c r="AB1217" t="str">
        <f>IF($AB$4="none","",VLOOKUP($V1217,'S5. Diversion'!$B$10:$AC$1450,'S9. Lookup Data'!$I$10+5,FALSE))</f>
        <v/>
      </c>
    </row>
    <row r="1218" spans="21:28">
      <c r="U1218" s="84">
        <f t="shared" si="36"/>
        <v>2001</v>
      </c>
      <c r="V1218" s="134">
        <f t="shared" si="37"/>
        <v>36950</v>
      </c>
      <c r="W1218" s="94">
        <v>36950</v>
      </c>
      <c r="X1218" t="str">
        <f>IF($X$4="none","",VLOOKUP($V1218,'S5. Diversion'!$B$10:$AC$1450,'S9. Lookup Data'!$I$6+5,FALSE))</f>
        <v/>
      </c>
      <c r="Y1218" t="str">
        <f>IF($Y$4="none","",VLOOKUP($V1218,'S5. Diversion'!$B$10:$AC$1450,'S9. Lookup Data'!$I$7+5,FALSE))</f>
        <v/>
      </c>
      <c r="Z1218" t="str">
        <f>IF($Z$4="none","",VLOOKUP($V1218,'S5. Diversion'!$B$10:$AC$1450,'S9. Lookup Data'!$I$8+5,FALSE))</f>
        <v/>
      </c>
      <c r="AA1218" t="str">
        <f>IF($AA$4="none","",VLOOKUP($V1218,'S5. Diversion'!$B$10:$AC$1450,'S9. Lookup Data'!$I$9+5,FALSE))</f>
        <v/>
      </c>
      <c r="AB1218" t="str">
        <f>IF($AB$4="none","",VLOOKUP($V1218,'S5. Diversion'!$B$10:$AC$1450,'S9. Lookup Data'!$I$10+5,FALSE))</f>
        <v/>
      </c>
    </row>
    <row r="1219" spans="21:28">
      <c r="U1219" s="84">
        <f t="shared" si="36"/>
        <v>2001</v>
      </c>
      <c r="V1219" s="134">
        <f t="shared" si="37"/>
        <v>36981</v>
      </c>
      <c r="W1219" s="94">
        <v>36981</v>
      </c>
      <c r="X1219" t="str">
        <f>IF($X$4="none","",VLOOKUP($V1219,'S5. Diversion'!$B$10:$AC$1450,'S9. Lookup Data'!$I$6+5,FALSE))</f>
        <v/>
      </c>
      <c r="Y1219" t="str">
        <f>IF($Y$4="none","",VLOOKUP($V1219,'S5. Diversion'!$B$10:$AC$1450,'S9. Lookup Data'!$I$7+5,FALSE))</f>
        <v/>
      </c>
      <c r="Z1219" t="str">
        <f>IF($Z$4="none","",VLOOKUP($V1219,'S5. Diversion'!$B$10:$AC$1450,'S9. Lookup Data'!$I$8+5,FALSE))</f>
        <v/>
      </c>
      <c r="AA1219" t="str">
        <f>IF($AA$4="none","",VLOOKUP($V1219,'S5. Diversion'!$B$10:$AC$1450,'S9. Lookup Data'!$I$9+5,FALSE))</f>
        <v/>
      </c>
      <c r="AB1219" t="str">
        <f>IF($AB$4="none","",VLOOKUP($V1219,'S5. Diversion'!$B$10:$AC$1450,'S9. Lookup Data'!$I$10+5,FALSE))</f>
        <v/>
      </c>
    </row>
    <row r="1220" spans="21:28">
      <c r="U1220" s="84">
        <f t="shared" si="36"/>
        <v>2001</v>
      </c>
      <c r="V1220" s="134">
        <f t="shared" si="37"/>
        <v>37011</v>
      </c>
      <c r="W1220" s="94">
        <v>37011</v>
      </c>
      <c r="X1220" t="str">
        <f>IF($X$4="none","",VLOOKUP($V1220,'S5. Diversion'!$B$10:$AC$1450,'S9. Lookup Data'!$I$6+5,FALSE))</f>
        <v/>
      </c>
      <c r="Y1220" t="str">
        <f>IF($Y$4="none","",VLOOKUP($V1220,'S5. Diversion'!$B$10:$AC$1450,'S9. Lookup Data'!$I$7+5,FALSE))</f>
        <v/>
      </c>
      <c r="Z1220" t="str">
        <f>IF($Z$4="none","",VLOOKUP($V1220,'S5. Diversion'!$B$10:$AC$1450,'S9. Lookup Data'!$I$8+5,FALSE))</f>
        <v/>
      </c>
      <c r="AA1220" t="str">
        <f>IF($AA$4="none","",VLOOKUP($V1220,'S5. Diversion'!$B$10:$AC$1450,'S9. Lookup Data'!$I$9+5,FALSE))</f>
        <v/>
      </c>
      <c r="AB1220" t="str">
        <f>IF($AB$4="none","",VLOOKUP($V1220,'S5. Diversion'!$B$10:$AC$1450,'S9. Lookup Data'!$I$10+5,FALSE))</f>
        <v/>
      </c>
    </row>
    <row r="1221" spans="21:28">
      <c r="U1221" s="84">
        <f t="shared" si="36"/>
        <v>2001</v>
      </c>
      <c r="V1221" s="134">
        <f t="shared" si="37"/>
        <v>37042</v>
      </c>
      <c r="W1221" s="94">
        <v>37042</v>
      </c>
      <c r="X1221" t="str">
        <f>IF($X$4="none","",VLOOKUP($V1221,'S5. Diversion'!$B$10:$AC$1450,'S9. Lookup Data'!$I$6+5,FALSE))</f>
        <v/>
      </c>
      <c r="Y1221" t="str">
        <f>IF($Y$4="none","",VLOOKUP($V1221,'S5. Diversion'!$B$10:$AC$1450,'S9. Lookup Data'!$I$7+5,FALSE))</f>
        <v/>
      </c>
      <c r="Z1221" t="str">
        <f>IF($Z$4="none","",VLOOKUP($V1221,'S5. Diversion'!$B$10:$AC$1450,'S9. Lookup Data'!$I$8+5,FALSE))</f>
        <v/>
      </c>
      <c r="AA1221" t="str">
        <f>IF($AA$4="none","",VLOOKUP($V1221,'S5. Diversion'!$B$10:$AC$1450,'S9. Lookup Data'!$I$9+5,FALSE))</f>
        <v/>
      </c>
      <c r="AB1221" t="str">
        <f>IF($AB$4="none","",VLOOKUP($V1221,'S5. Diversion'!$B$10:$AC$1450,'S9. Lookup Data'!$I$10+5,FALSE))</f>
        <v/>
      </c>
    </row>
    <row r="1222" spans="21:28">
      <c r="U1222" s="84">
        <f t="shared" ref="U1222:U1285" si="38">YEAR(W1222)</f>
        <v>2001</v>
      </c>
      <c r="V1222" s="134">
        <f t="shared" ref="V1222:V1285" si="39">W1222</f>
        <v>37072</v>
      </c>
      <c r="W1222" s="94">
        <v>37072</v>
      </c>
      <c r="X1222" t="str">
        <f>IF($X$4="none","",VLOOKUP($V1222,'S5. Diversion'!$B$10:$AC$1450,'S9. Lookup Data'!$I$6+5,FALSE))</f>
        <v/>
      </c>
      <c r="Y1222" t="str">
        <f>IF($Y$4="none","",VLOOKUP($V1222,'S5. Diversion'!$B$10:$AC$1450,'S9. Lookup Data'!$I$7+5,FALSE))</f>
        <v/>
      </c>
      <c r="Z1222" t="str">
        <f>IF($Z$4="none","",VLOOKUP($V1222,'S5. Diversion'!$B$10:$AC$1450,'S9. Lookup Data'!$I$8+5,FALSE))</f>
        <v/>
      </c>
      <c r="AA1222" t="str">
        <f>IF($AA$4="none","",VLOOKUP($V1222,'S5. Diversion'!$B$10:$AC$1450,'S9. Lookup Data'!$I$9+5,FALSE))</f>
        <v/>
      </c>
      <c r="AB1222" t="str">
        <f>IF($AB$4="none","",VLOOKUP($V1222,'S5. Diversion'!$B$10:$AC$1450,'S9. Lookup Data'!$I$10+5,FALSE))</f>
        <v/>
      </c>
    </row>
    <row r="1223" spans="21:28">
      <c r="U1223" s="84">
        <f t="shared" si="38"/>
        <v>2001</v>
      </c>
      <c r="V1223" s="134">
        <f t="shared" si="39"/>
        <v>37103</v>
      </c>
      <c r="W1223" s="94">
        <v>37103</v>
      </c>
      <c r="X1223" t="str">
        <f>IF($X$4="none","",VLOOKUP($V1223,'S5. Diversion'!$B$10:$AC$1450,'S9. Lookup Data'!$I$6+5,FALSE))</f>
        <v/>
      </c>
      <c r="Y1223" t="str">
        <f>IF($Y$4="none","",VLOOKUP($V1223,'S5. Diversion'!$B$10:$AC$1450,'S9. Lookup Data'!$I$7+5,FALSE))</f>
        <v/>
      </c>
      <c r="Z1223" t="str">
        <f>IF($Z$4="none","",VLOOKUP($V1223,'S5. Diversion'!$B$10:$AC$1450,'S9. Lookup Data'!$I$8+5,FALSE))</f>
        <v/>
      </c>
      <c r="AA1223" t="str">
        <f>IF($AA$4="none","",VLOOKUP($V1223,'S5. Diversion'!$B$10:$AC$1450,'S9. Lookup Data'!$I$9+5,FALSE))</f>
        <v/>
      </c>
      <c r="AB1223" t="str">
        <f>IF($AB$4="none","",VLOOKUP($V1223,'S5. Diversion'!$B$10:$AC$1450,'S9. Lookup Data'!$I$10+5,FALSE))</f>
        <v/>
      </c>
    </row>
    <row r="1224" spans="21:28">
      <c r="U1224" s="84">
        <f t="shared" si="38"/>
        <v>2001</v>
      </c>
      <c r="V1224" s="134">
        <f t="shared" si="39"/>
        <v>37134</v>
      </c>
      <c r="W1224" s="94">
        <v>37134</v>
      </c>
      <c r="X1224" t="str">
        <f>IF($X$4="none","",VLOOKUP($V1224,'S5. Diversion'!$B$10:$AC$1450,'S9. Lookup Data'!$I$6+5,FALSE))</f>
        <v/>
      </c>
      <c r="Y1224" t="str">
        <f>IF($Y$4="none","",VLOOKUP($V1224,'S5. Diversion'!$B$10:$AC$1450,'S9. Lookup Data'!$I$7+5,FALSE))</f>
        <v/>
      </c>
      <c r="Z1224" t="str">
        <f>IF($Z$4="none","",VLOOKUP($V1224,'S5. Diversion'!$B$10:$AC$1450,'S9. Lookup Data'!$I$8+5,FALSE))</f>
        <v/>
      </c>
      <c r="AA1224" t="str">
        <f>IF($AA$4="none","",VLOOKUP($V1224,'S5. Diversion'!$B$10:$AC$1450,'S9. Lookup Data'!$I$9+5,FALSE))</f>
        <v/>
      </c>
      <c r="AB1224" t="str">
        <f>IF($AB$4="none","",VLOOKUP($V1224,'S5. Diversion'!$B$10:$AC$1450,'S9. Lookup Data'!$I$10+5,FALSE))</f>
        <v/>
      </c>
    </row>
    <row r="1225" spans="21:28">
      <c r="U1225" s="84">
        <f t="shared" si="38"/>
        <v>2001</v>
      </c>
      <c r="V1225" s="134">
        <f t="shared" si="39"/>
        <v>37164</v>
      </c>
      <c r="W1225" s="94">
        <v>37164</v>
      </c>
      <c r="X1225" t="str">
        <f>IF($X$4="none","",VLOOKUP($V1225,'S5. Diversion'!$B$10:$AC$1450,'S9. Lookup Data'!$I$6+5,FALSE))</f>
        <v/>
      </c>
      <c r="Y1225" t="str">
        <f>IF($Y$4="none","",VLOOKUP($V1225,'S5. Diversion'!$B$10:$AC$1450,'S9. Lookup Data'!$I$7+5,FALSE))</f>
        <v/>
      </c>
      <c r="Z1225" t="str">
        <f>IF($Z$4="none","",VLOOKUP($V1225,'S5. Diversion'!$B$10:$AC$1450,'S9. Lookup Data'!$I$8+5,FALSE))</f>
        <v/>
      </c>
      <c r="AA1225" t="str">
        <f>IF($AA$4="none","",VLOOKUP($V1225,'S5. Diversion'!$B$10:$AC$1450,'S9. Lookup Data'!$I$9+5,FALSE))</f>
        <v/>
      </c>
      <c r="AB1225" t="str">
        <f>IF($AB$4="none","",VLOOKUP($V1225,'S5. Diversion'!$B$10:$AC$1450,'S9. Lookup Data'!$I$10+5,FALSE))</f>
        <v/>
      </c>
    </row>
    <row r="1226" spans="21:28">
      <c r="U1226" s="84">
        <f t="shared" si="38"/>
        <v>2001</v>
      </c>
      <c r="V1226" s="134">
        <f t="shared" si="39"/>
        <v>37195</v>
      </c>
      <c r="W1226" s="94">
        <v>37195</v>
      </c>
      <c r="X1226" t="str">
        <f>IF($X$4="none","",VLOOKUP($V1226,'S5. Diversion'!$B$10:$AC$1450,'S9. Lookup Data'!$I$6+5,FALSE))</f>
        <v/>
      </c>
      <c r="Y1226" t="str">
        <f>IF($Y$4="none","",VLOOKUP($V1226,'S5. Diversion'!$B$10:$AC$1450,'S9. Lookup Data'!$I$7+5,FALSE))</f>
        <v/>
      </c>
      <c r="Z1226" t="str">
        <f>IF($Z$4="none","",VLOOKUP($V1226,'S5. Diversion'!$B$10:$AC$1450,'S9. Lookup Data'!$I$8+5,FALSE))</f>
        <v/>
      </c>
      <c r="AA1226" t="str">
        <f>IF($AA$4="none","",VLOOKUP($V1226,'S5. Diversion'!$B$10:$AC$1450,'S9. Lookup Data'!$I$9+5,FALSE))</f>
        <v/>
      </c>
      <c r="AB1226" t="str">
        <f>IF($AB$4="none","",VLOOKUP($V1226,'S5. Diversion'!$B$10:$AC$1450,'S9. Lookup Data'!$I$10+5,FALSE))</f>
        <v/>
      </c>
    </row>
    <row r="1227" spans="21:28">
      <c r="U1227" s="84">
        <f t="shared" si="38"/>
        <v>2001</v>
      </c>
      <c r="V1227" s="134">
        <f t="shared" si="39"/>
        <v>37225</v>
      </c>
      <c r="W1227" s="94">
        <v>37225</v>
      </c>
      <c r="X1227" t="str">
        <f>IF($X$4="none","",VLOOKUP($V1227,'S5. Diversion'!$B$10:$AC$1450,'S9. Lookup Data'!$I$6+5,FALSE))</f>
        <v/>
      </c>
      <c r="Y1227" t="str">
        <f>IF($Y$4="none","",VLOOKUP($V1227,'S5. Diversion'!$B$10:$AC$1450,'S9. Lookup Data'!$I$7+5,FALSE))</f>
        <v/>
      </c>
      <c r="Z1227" t="str">
        <f>IF($Z$4="none","",VLOOKUP($V1227,'S5. Diversion'!$B$10:$AC$1450,'S9. Lookup Data'!$I$8+5,FALSE))</f>
        <v/>
      </c>
      <c r="AA1227" t="str">
        <f>IF($AA$4="none","",VLOOKUP($V1227,'S5. Diversion'!$B$10:$AC$1450,'S9. Lookup Data'!$I$9+5,FALSE))</f>
        <v/>
      </c>
      <c r="AB1227" t="str">
        <f>IF($AB$4="none","",VLOOKUP($V1227,'S5. Diversion'!$B$10:$AC$1450,'S9. Lookup Data'!$I$10+5,FALSE))</f>
        <v/>
      </c>
    </row>
    <row r="1228" spans="21:28">
      <c r="U1228" s="84">
        <f t="shared" si="38"/>
        <v>2001</v>
      </c>
      <c r="V1228" s="134">
        <f t="shared" si="39"/>
        <v>37256</v>
      </c>
      <c r="W1228" s="94">
        <v>37256</v>
      </c>
      <c r="X1228" t="str">
        <f>IF($X$4="none","",VLOOKUP($V1228,'S5. Diversion'!$B$10:$AC$1450,'S9. Lookup Data'!$I$6+5,FALSE))</f>
        <v/>
      </c>
      <c r="Y1228" t="str">
        <f>IF($Y$4="none","",VLOOKUP($V1228,'S5. Diversion'!$B$10:$AC$1450,'S9. Lookup Data'!$I$7+5,FALSE))</f>
        <v/>
      </c>
      <c r="Z1228" t="str">
        <f>IF($Z$4="none","",VLOOKUP($V1228,'S5. Diversion'!$B$10:$AC$1450,'S9. Lookup Data'!$I$8+5,FALSE))</f>
        <v/>
      </c>
      <c r="AA1228" t="str">
        <f>IF($AA$4="none","",VLOOKUP($V1228,'S5. Diversion'!$B$10:$AC$1450,'S9. Lookup Data'!$I$9+5,FALSE))</f>
        <v/>
      </c>
      <c r="AB1228" t="str">
        <f>IF($AB$4="none","",VLOOKUP($V1228,'S5. Diversion'!$B$10:$AC$1450,'S9. Lookup Data'!$I$10+5,FALSE))</f>
        <v/>
      </c>
    </row>
    <row r="1229" spans="21:28">
      <c r="U1229" s="84">
        <f t="shared" si="38"/>
        <v>2002</v>
      </c>
      <c r="V1229" s="134">
        <f t="shared" si="39"/>
        <v>37287</v>
      </c>
      <c r="W1229" s="94">
        <v>37287</v>
      </c>
      <c r="X1229" t="str">
        <f>IF($X$4="none","",VLOOKUP($V1229,'S5. Diversion'!$B$10:$AC$1450,'S9. Lookup Data'!$I$6+5,FALSE))</f>
        <v/>
      </c>
      <c r="Y1229" t="str">
        <f>IF($Y$4="none","",VLOOKUP($V1229,'S5. Diversion'!$B$10:$AC$1450,'S9. Lookup Data'!$I$7+5,FALSE))</f>
        <v/>
      </c>
      <c r="Z1229" t="str">
        <f>IF($Z$4="none","",VLOOKUP($V1229,'S5. Diversion'!$B$10:$AC$1450,'S9. Lookup Data'!$I$8+5,FALSE))</f>
        <v/>
      </c>
      <c r="AA1229" t="str">
        <f>IF($AA$4="none","",VLOOKUP($V1229,'S5. Diversion'!$B$10:$AC$1450,'S9. Lookup Data'!$I$9+5,FALSE))</f>
        <v/>
      </c>
      <c r="AB1229" t="str">
        <f>IF($AB$4="none","",VLOOKUP($V1229,'S5. Diversion'!$B$10:$AC$1450,'S9. Lookup Data'!$I$10+5,FALSE))</f>
        <v/>
      </c>
    </row>
    <row r="1230" spans="21:28">
      <c r="U1230" s="84">
        <f t="shared" si="38"/>
        <v>2002</v>
      </c>
      <c r="V1230" s="134">
        <f t="shared" si="39"/>
        <v>37315</v>
      </c>
      <c r="W1230" s="94">
        <v>37315</v>
      </c>
      <c r="X1230" t="str">
        <f>IF($X$4="none","",VLOOKUP($V1230,'S5. Diversion'!$B$10:$AC$1450,'S9. Lookup Data'!$I$6+5,FALSE))</f>
        <v/>
      </c>
      <c r="Y1230" t="str">
        <f>IF($Y$4="none","",VLOOKUP($V1230,'S5. Diversion'!$B$10:$AC$1450,'S9. Lookup Data'!$I$7+5,FALSE))</f>
        <v/>
      </c>
      <c r="Z1230" t="str">
        <f>IF($Z$4="none","",VLOOKUP($V1230,'S5. Diversion'!$B$10:$AC$1450,'S9. Lookup Data'!$I$8+5,FALSE))</f>
        <v/>
      </c>
      <c r="AA1230" t="str">
        <f>IF($AA$4="none","",VLOOKUP($V1230,'S5. Diversion'!$B$10:$AC$1450,'S9. Lookup Data'!$I$9+5,FALSE))</f>
        <v/>
      </c>
      <c r="AB1230" t="str">
        <f>IF($AB$4="none","",VLOOKUP($V1230,'S5. Diversion'!$B$10:$AC$1450,'S9. Lookup Data'!$I$10+5,FALSE))</f>
        <v/>
      </c>
    </row>
    <row r="1231" spans="21:28">
      <c r="U1231" s="84">
        <f t="shared" si="38"/>
        <v>2002</v>
      </c>
      <c r="V1231" s="134">
        <f t="shared" si="39"/>
        <v>37346</v>
      </c>
      <c r="W1231" s="94">
        <v>37346</v>
      </c>
      <c r="X1231" t="str">
        <f>IF($X$4="none","",VLOOKUP($V1231,'S5. Diversion'!$B$10:$AC$1450,'S9. Lookup Data'!$I$6+5,FALSE))</f>
        <v/>
      </c>
      <c r="Y1231" t="str">
        <f>IF($Y$4="none","",VLOOKUP($V1231,'S5. Diversion'!$B$10:$AC$1450,'S9. Lookup Data'!$I$7+5,FALSE))</f>
        <v/>
      </c>
      <c r="Z1231" t="str">
        <f>IF($Z$4="none","",VLOOKUP($V1231,'S5. Diversion'!$B$10:$AC$1450,'S9. Lookup Data'!$I$8+5,FALSE))</f>
        <v/>
      </c>
      <c r="AA1231" t="str">
        <f>IF($AA$4="none","",VLOOKUP($V1231,'S5. Diversion'!$B$10:$AC$1450,'S9. Lookup Data'!$I$9+5,FALSE))</f>
        <v/>
      </c>
      <c r="AB1231" t="str">
        <f>IF($AB$4="none","",VLOOKUP($V1231,'S5. Diversion'!$B$10:$AC$1450,'S9. Lookup Data'!$I$10+5,FALSE))</f>
        <v/>
      </c>
    </row>
    <row r="1232" spans="21:28">
      <c r="U1232" s="84">
        <f t="shared" si="38"/>
        <v>2002</v>
      </c>
      <c r="V1232" s="134">
        <f t="shared" si="39"/>
        <v>37376</v>
      </c>
      <c r="W1232" s="94">
        <v>37376</v>
      </c>
      <c r="X1232" t="str">
        <f>IF($X$4="none","",VLOOKUP($V1232,'S5. Diversion'!$B$10:$AC$1450,'S9. Lookup Data'!$I$6+5,FALSE))</f>
        <v/>
      </c>
      <c r="Y1232" t="str">
        <f>IF($Y$4="none","",VLOOKUP($V1232,'S5. Diversion'!$B$10:$AC$1450,'S9. Lookup Data'!$I$7+5,FALSE))</f>
        <v/>
      </c>
      <c r="Z1232" t="str">
        <f>IF($Z$4="none","",VLOOKUP($V1232,'S5. Diversion'!$B$10:$AC$1450,'S9. Lookup Data'!$I$8+5,FALSE))</f>
        <v/>
      </c>
      <c r="AA1232" t="str">
        <f>IF($AA$4="none","",VLOOKUP($V1232,'S5. Diversion'!$B$10:$AC$1450,'S9. Lookup Data'!$I$9+5,FALSE))</f>
        <v/>
      </c>
      <c r="AB1232" t="str">
        <f>IF($AB$4="none","",VLOOKUP($V1232,'S5. Diversion'!$B$10:$AC$1450,'S9. Lookup Data'!$I$10+5,FALSE))</f>
        <v/>
      </c>
    </row>
    <row r="1233" spans="21:28">
      <c r="U1233" s="84">
        <f t="shared" si="38"/>
        <v>2002</v>
      </c>
      <c r="V1233" s="134">
        <f t="shared" si="39"/>
        <v>37407</v>
      </c>
      <c r="W1233" s="94">
        <v>37407</v>
      </c>
      <c r="X1233" t="str">
        <f>IF($X$4="none","",VLOOKUP($V1233,'S5. Diversion'!$B$10:$AC$1450,'S9. Lookup Data'!$I$6+5,FALSE))</f>
        <v/>
      </c>
      <c r="Y1233" t="str">
        <f>IF($Y$4="none","",VLOOKUP($V1233,'S5. Diversion'!$B$10:$AC$1450,'S9. Lookup Data'!$I$7+5,FALSE))</f>
        <v/>
      </c>
      <c r="Z1233" t="str">
        <f>IF($Z$4="none","",VLOOKUP($V1233,'S5. Diversion'!$B$10:$AC$1450,'S9. Lookup Data'!$I$8+5,FALSE))</f>
        <v/>
      </c>
      <c r="AA1233" t="str">
        <f>IF($AA$4="none","",VLOOKUP($V1233,'S5. Diversion'!$B$10:$AC$1450,'S9. Lookup Data'!$I$9+5,FALSE))</f>
        <v/>
      </c>
      <c r="AB1233" t="str">
        <f>IF($AB$4="none","",VLOOKUP($V1233,'S5. Diversion'!$B$10:$AC$1450,'S9. Lookup Data'!$I$10+5,FALSE))</f>
        <v/>
      </c>
    </row>
    <row r="1234" spans="21:28">
      <c r="U1234" s="84">
        <f t="shared" si="38"/>
        <v>2002</v>
      </c>
      <c r="V1234" s="134">
        <f t="shared" si="39"/>
        <v>37437</v>
      </c>
      <c r="W1234" s="94">
        <v>37437</v>
      </c>
      <c r="X1234" t="str">
        <f>IF($X$4="none","",VLOOKUP($V1234,'S5. Diversion'!$B$10:$AC$1450,'S9. Lookup Data'!$I$6+5,FALSE))</f>
        <v/>
      </c>
      <c r="Y1234" t="str">
        <f>IF($Y$4="none","",VLOOKUP($V1234,'S5. Diversion'!$B$10:$AC$1450,'S9. Lookup Data'!$I$7+5,FALSE))</f>
        <v/>
      </c>
      <c r="Z1234" t="str">
        <f>IF($Z$4="none","",VLOOKUP($V1234,'S5. Diversion'!$B$10:$AC$1450,'S9. Lookup Data'!$I$8+5,FALSE))</f>
        <v/>
      </c>
      <c r="AA1234" t="str">
        <f>IF($AA$4="none","",VLOOKUP($V1234,'S5. Diversion'!$B$10:$AC$1450,'S9. Lookup Data'!$I$9+5,FALSE))</f>
        <v/>
      </c>
      <c r="AB1234" t="str">
        <f>IF($AB$4="none","",VLOOKUP($V1234,'S5. Diversion'!$B$10:$AC$1450,'S9. Lookup Data'!$I$10+5,FALSE))</f>
        <v/>
      </c>
    </row>
    <row r="1235" spans="21:28">
      <c r="U1235" s="84">
        <f t="shared" si="38"/>
        <v>2002</v>
      </c>
      <c r="V1235" s="134">
        <f t="shared" si="39"/>
        <v>37468</v>
      </c>
      <c r="W1235" s="94">
        <v>37468</v>
      </c>
      <c r="X1235" t="str">
        <f>IF($X$4="none","",VLOOKUP($V1235,'S5. Diversion'!$B$10:$AC$1450,'S9. Lookup Data'!$I$6+5,FALSE))</f>
        <v/>
      </c>
      <c r="Y1235" t="str">
        <f>IF($Y$4="none","",VLOOKUP($V1235,'S5. Diversion'!$B$10:$AC$1450,'S9. Lookup Data'!$I$7+5,FALSE))</f>
        <v/>
      </c>
      <c r="Z1235" t="str">
        <f>IF($Z$4="none","",VLOOKUP($V1235,'S5. Diversion'!$B$10:$AC$1450,'S9. Lookup Data'!$I$8+5,FALSE))</f>
        <v/>
      </c>
      <c r="AA1235" t="str">
        <f>IF($AA$4="none","",VLOOKUP($V1235,'S5. Diversion'!$B$10:$AC$1450,'S9. Lookup Data'!$I$9+5,FALSE))</f>
        <v/>
      </c>
      <c r="AB1235" t="str">
        <f>IF($AB$4="none","",VLOOKUP($V1235,'S5. Diversion'!$B$10:$AC$1450,'S9. Lookup Data'!$I$10+5,FALSE))</f>
        <v/>
      </c>
    </row>
    <row r="1236" spans="21:28">
      <c r="U1236" s="84">
        <f t="shared" si="38"/>
        <v>2002</v>
      </c>
      <c r="V1236" s="134">
        <f t="shared" si="39"/>
        <v>37499</v>
      </c>
      <c r="W1236" s="94">
        <v>37499</v>
      </c>
      <c r="X1236" t="str">
        <f>IF($X$4="none","",VLOOKUP($V1236,'S5. Diversion'!$B$10:$AC$1450,'S9. Lookup Data'!$I$6+5,FALSE))</f>
        <v/>
      </c>
      <c r="Y1236" t="str">
        <f>IF($Y$4="none","",VLOOKUP($V1236,'S5. Diversion'!$B$10:$AC$1450,'S9. Lookup Data'!$I$7+5,FALSE))</f>
        <v/>
      </c>
      <c r="Z1236" t="str">
        <f>IF($Z$4="none","",VLOOKUP($V1236,'S5. Diversion'!$B$10:$AC$1450,'S9. Lookup Data'!$I$8+5,FALSE))</f>
        <v/>
      </c>
      <c r="AA1236" t="str">
        <f>IF($AA$4="none","",VLOOKUP($V1236,'S5. Diversion'!$B$10:$AC$1450,'S9. Lookup Data'!$I$9+5,FALSE))</f>
        <v/>
      </c>
      <c r="AB1236" t="str">
        <f>IF($AB$4="none","",VLOOKUP($V1236,'S5. Diversion'!$B$10:$AC$1450,'S9. Lookup Data'!$I$10+5,FALSE))</f>
        <v/>
      </c>
    </row>
    <row r="1237" spans="21:28">
      <c r="U1237" s="84">
        <f t="shared" si="38"/>
        <v>2002</v>
      </c>
      <c r="V1237" s="134">
        <f t="shared" si="39"/>
        <v>37529</v>
      </c>
      <c r="W1237" s="94">
        <v>37529</v>
      </c>
      <c r="X1237" t="str">
        <f>IF($X$4="none","",VLOOKUP($V1237,'S5. Diversion'!$B$10:$AC$1450,'S9. Lookup Data'!$I$6+5,FALSE))</f>
        <v/>
      </c>
      <c r="Y1237" t="str">
        <f>IF($Y$4="none","",VLOOKUP($V1237,'S5. Diversion'!$B$10:$AC$1450,'S9. Lookup Data'!$I$7+5,FALSE))</f>
        <v/>
      </c>
      <c r="Z1237" t="str">
        <f>IF($Z$4="none","",VLOOKUP($V1237,'S5. Diversion'!$B$10:$AC$1450,'S9. Lookup Data'!$I$8+5,FALSE))</f>
        <v/>
      </c>
      <c r="AA1237" t="str">
        <f>IF($AA$4="none","",VLOOKUP($V1237,'S5. Diversion'!$B$10:$AC$1450,'S9. Lookup Data'!$I$9+5,FALSE))</f>
        <v/>
      </c>
      <c r="AB1237" t="str">
        <f>IF($AB$4="none","",VLOOKUP($V1237,'S5. Diversion'!$B$10:$AC$1450,'S9. Lookup Data'!$I$10+5,FALSE))</f>
        <v/>
      </c>
    </row>
    <row r="1238" spans="21:28">
      <c r="U1238" s="84">
        <f t="shared" si="38"/>
        <v>2002</v>
      </c>
      <c r="V1238" s="134">
        <f t="shared" si="39"/>
        <v>37560</v>
      </c>
      <c r="W1238" s="94">
        <v>37560</v>
      </c>
      <c r="X1238" t="str">
        <f>IF($X$4="none","",VLOOKUP($V1238,'S5. Diversion'!$B$10:$AC$1450,'S9. Lookup Data'!$I$6+5,FALSE))</f>
        <v/>
      </c>
      <c r="Y1238" t="str">
        <f>IF($Y$4="none","",VLOOKUP($V1238,'S5. Diversion'!$B$10:$AC$1450,'S9. Lookup Data'!$I$7+5,FALSE))</f>
        <v/>
      </c>
      <c r="Z1238" t="str">
        <f>IF($Z$4="none","",VLOOKUP($V1238,'S5. Diversion'!$B$10:$AC$1450,'S9. Lookup Data'!$I$8+5,FALSE))</f>
        <v/>
      </c>
      <c r="AA1238" t="str">
        <f>IF($AA$4="none","",VLOOKUP($V1238,'S5. Diversion'!$B$10:$AC$1450,'S9. Lookup Data'!$I$9+5,FALSE))</f>
        <v/>
      </c>
      <c r="AB1238" t="str">
        <f>IF($AB$4="none","",VLOOKUP($V1238,'S5. Diversion'!$B$10:$AC$1450,'S9. Lookup Data'!$I$10+5,FALSE))</f>
        <v/>
      </c>
    </row>
    <row r="1239" spans="21:28">
      <c r="U1239" s="84">
        <f t="shared" si="38"/>
        <v>2002</v>
      </c>
      <c r="V1239" s="134">
        <f t="shared" si="39"/>
        <v>37590</v>
      </c>
      <c r="W1239" s="94">
        <v>37590</v>
      </c>
      <c r="X1239" t="str">
        <f>IF($X$4="none","",VLOOKUP($V1239,'S5. Diversion'!$B$10:$AC$1450,'S9. Lookup Data'!$I$6+5,FALSE))</f>
        <v/>
      </c>
      <c r="Y1239" t="str">
        <f>IF($Y$4="none","",VLOOKUP($V1239,'S5. Diversion'!$B$10:$AC$1450,'S9. Lookup Data'!$I$7+5,FALSE))</f>
        <v/>
      </c>
      <c r="Z1239" t="str">
        <f>IF($Z$4="none","",VLOOKUP($V1239,'S5. Diversion'!$B$10:$AC$1450,'S9. Lookup Data'!$I$8+5,FALSE))</f>
        <v/>
      </c>
      <c r="AA1239" t="str">
        <f>IF($AA$4="none","",VLOOKUP($V1239,'S5. Diversion'!$B$10:$AC$1450,'S9. Lookup Data'!$I$9+5,FALSE))</f>
        <v/>
      </c>
      <c r="AB1239" t="str">
        <f>IF($AB$4="none","",VLOOKUP($V1239,'S5. Diversion'!$B$10:$AC$1450,'S9. Lookup Data'!$I$10+5,FALSE))</f>
        <v/>
      </c>
    </row>
    <row r="1240" spans="21:28">
      <c r="U1240" s="84">
        <f t="shared" si="38"/>
        <v>2002</v>
      </c>
      <c r="V1240" s="134">
        <f t="shared" si="39"/>
        <v>37621</v>
      </c>
      <c r="W1240" s="94">
        <v>37621</v>
      </c>
      <c r="X1240" t="str">
        <f>IF($X$4="none","",VLOOKUP($V1240,'S5. Diversion'!$B$10:$AC$1450,'S9. Lookup Data'!$I$6+5,FALSE))</f>
        <v/>
      </c>
      <c r="Y1240" t="str">
        <f>IF($Y$4="none","",VLOOKUP($V1240,'S5. Diversion'!$B$10:$AC$1450,'S9. Lookup Data'!$I$7+5,FALSE))</f>
        <v/>
      </c>
      <c r="Z1240" t="str">
        <f>IF($Z$4="none","",VLOOKUP($V1240,'S5. Diversion'!$B$10:$AC$1450,'S9. Lookup Data'!$I$8+5,FALSE))</f>
        <v/>
      </c>
      <c r="AA1240" t="str">
        <f>IF($AA$4="none","",VLOOKUP($V1240,'S5. Diversion'!$B$10:$AC$1450,'S9. Lookup Data'!$I$9+5,FALSE))</f>
        <v/>
      </c>
      <c r="AB1240" t="str">
        <f>IF($AB$4="none","",VLOOKUP($V1240,'S5. Diversion'!$B$10:$AC$1450,'S9. Lookup Data'!$I$10+5,FALSE))</f>
        <v/>
      </c>
    </row>
    <row r="1241" spans="21:28">
      <c r="U1241" s="84">
        <f t="shared" si="38"/>
        <v>2003</v>
      </c>
      <c r="V1241" s="134">
        <f t="shared" si="39"/>
        <v>37652</v>
      </c>
      <c r="W1241" s="94">
        <v>37652</v>
      </c>
      <c r="X1241" t="str">
        <f>IF($X$4="none","",VLOOKUP($V1241,'S5. Diversion'!$B$10:$AC$1450,'S9. Lookup Data'!$I$6+5,FALSE))</f>
        <v/>
      </c>
      <c r="Y1241" t="str">
        <f>IF($Y$4="none","",VLOOKUP($V1241,'S5. Diversion'!$B$10:$AC$1450,'S9. Lookup Data'!$I$7+5,FALSE))</f>
        <v/>
      </c>
      <c r="Z1241" t="str">
        <f>IF($Z$4="none","",VLOOKUP($V1241,'S5. Diversion'!$B$10:$AC$1450,'S9. Lookup Data'!$I$8+5,FALSE))</f>
        <v/>
      </c>
      <c r="AA1241" t="str">
        <f>IF($AA$4="none","",VLOOKUP($V1241,'S5. Diversion'!$B$10:$AC$1450,'S9. Lookup Data'!$I$9+5,FALSE))</f>
        <v/>
      </c>
      <c r="AB1241" t="str">
        <f>IF($AB$4="none","",VLOOKUP($V1241,'S5. Diversion'!$B$10:$AC$1450,'S9. Lookup Data'!$I$10+5,FALSE))</f>
        <v/>
      </c>
    </row>
    <row r="1242" spans="21:28">
      <c r="U1242" s="84">
        <f t="shared" si="38"/>
        <v>2003</v>
      </c>
      <c r="V1242" s="134">
        <f t="shared" si="39"/>
        <v>37680</v>
      </c>
      <c r="W1242" s="94">
        <v>37680</v>
      </c>
      <c r="X1242" t="str">
        <f>IF($X$4="none","",VLOOKUP($V1242,'S5. Diversion'!$B$10:$AC$1450,'S9. Lookup Data'!$I$6+5,FALSE))</f>
        <v/>
      </c>
      <c r="Y1242" t="str">
        <f>IF($Y$4="none","",VLOOKUP($V1242,'S5. Diversion'!$B$10:$AC$1450,'S9. Lookup Data'!$I$7+5,FALSE))</f>
        <v/>
      </c>
      <c r="Z1242" t="str">
        <f>IF($Z$4="none","",VLOOKUP($V1242,'S5. Diversion'!$B$10:$AC$1450,'S9. Lookup Data'!$I$8+5,FALSE))</f>
        <v/>
      </c>
      <c r="AA1242" t="str">
        <f>IF($AA$4="none","",VLOOKUP($V1242,'S5. Diversion'!$B$10:$AC$1450,'S9. Lookup Data'!$I$9+5,FALSE))</f>
        <v/>
      </c>
      <c r="AB1242" t="str">
        <f>IF($AB$4="none","",VLOOKUP($V1242,'S5. Diversion'!$B$10:$AC$1450,'S9. Lookup Data'!$I$10+5,FALSE))</f>
        <v/>
      </c>
    </row>
    <row r="1243" spans="21:28">
      <c r="U1243" s="84">
        <f t="shared" si="38"/>
        <v>2003</v>
      </c>
      <c r="V1243" s="134">
        <f t="shared" si="39"/>
        <v>37711</v>
      </c>
      <c r="W1243" s="94">
        <v>37711</v>
      </c>
      <c r="X1243" t="str">
        <f>IF($X$4="none","",VLOOKUP($V1243,'S5. Diversion'!$B$10:$AC$1450,'S9. Lookup Data'!$I$6+5,FALSE))</f>
        <v/>
      </c>
      <c r="Y1243" t="str">
        <f>IF($Y$4="none","",VLOOKUP($V1243,'S5. Diversion'!$B$10:$AC$1450,'S9. Lookup Data'!$I$7+5,FALSE))</f>
        <v/>
      </c>
      <c r="Z1243" t="str">
        <f>IF($Z$4="none","",VLOOKUP($V1243,'S5. Diversion'!$B$10:$AC$1450,'S9. Lookup Data'!$I$8+5,FALSE))</f>
        <v/>
      </c>
      <c r="AA1243" t="str">
        <f>IF($AA$4="none","",VLOOKUP($V1243,'S5. Diversion'!$B$10:$AC$1450,'S9. Lookup Data'!$I$9+5,FALSE))</f>
        <v/>
      </c>
      <c r="AB1243" t="str">
        <f>IF($AB$4="none","",VLOOKUP($V1243,'S5. Diversion'!$B$10:$AC$1450,'S9. Lookup Data'!$I$10+5,FALSE))</f>
        <v/>
      </c>
    </row>
    <row r="1244" spans="21:28">
      <c r="U1244" s="84">
        <f t="shared" si="38"/>
        <v>2003</v>
      </c>
      <c r="V1244" s="134">
        <f t="shared" si="39"/>
        <v>37741</v>
      </c>
      <c r="W1244" s="94">
        <v>37741</v>
      </c>
      <c r="X1244" t="str">
        <f>IF($X$4="none","",VLOOKUP($V1244,'S5. Diversion'!$B$10:$AC$1450,'S9. Lookup Data'!$I$6+5,FALSE))</f>
        <v/>
      </c>
      <c r="Y1244" t="str">
        <f>IF($Y$4="none","",VLOOKUP($V1244,'S5. Diversion'!$B$10:$AC$1450,'S9. Lookup Data'!$I$7+5,FALSE))</f>
        <v/>
      </c>
      <c r="Z1244" t="str">
        <f>IF($Z$4="none","",VLOOKUP($V1244,'S5. Diversion'!$B$10:$AC$1450,'S9. Lookup Data'!$I$8+5,FALSE))</f>
        <v/>
      </c>
      <c r="AA1244" t="str">
        <f>IF($AA$4="none","",VLOOKUP($V1244,'S5. Diversion'!$B$10:$AC$1450,'S9. Lookup Data'!$I$9+5,FALSE))</f>
        <v/>
      </c>
      <c r="AB1244" t="str">
        <f>IF($AB$4="none","",VLOOKUP($V1244,'S5. Diversion'!$B$10:$AC$1450,'S9. Lookup Data'!$I$10+5,FALSE))</f>
        <v/>
      </c>
    </row>
    <row r="1245" spans="21:28">
      <c r="U1245" s="84">
        <f t="shared" si="38"/>
        <v>2003</v>
      </c>
      <c r="V1245" s="134">
        <f t="shared" si="39"/>
        <v>37772</v>
      </c>
      <c r="W1245" s="94">
        <v>37772</v>
      </c>
      <c r="X1245" t="str">
        <f>IF($X$4="none","",VLOOKUP($V1245,'S5. Diversion'!$B$10:$AC$1450,'S9. Lookup Data'!$I$6+5,FALSE))</f>
        <v/>
      </c>
      <c r="Y1245" t="str">
        <f>IF($Y$4="none","",VLOOKUP($V1245,'S5. Diversion'!$B$10:$AC$1450,'S9. Lookup Data'!$I$7+5,FALSE))</f>
        <v/>
      </c>
      <c r="Z1245" t="str">
        <f>IF($Z$4="none","",VLOOKUP($V1245,'S5. Diversion'!$B$10:$AC$1450,'S9. Lookup Data'!$I$8+5,FALSE))</f>
        <v/>
      </c>
      <c r="AA1245" t="str">
        <f>IF($AA$4="none","",VLOOKUP($V1245,'S5. Diversion'!$B$10:$AC$1450,'S9. Lookup Data'!$I$9+5,FALSE))</f>
        <v/>
      </c>
      <c r="AB1245" t="str">
        <f>IF($AB$4="none","",VLOOKUP($V1245,'S5. Diversion'!$B$10:$AC$1450,'S9. Lookup Data'!$I$10+5,FALSE))</f>
        <v/>
      </c>
    </row>
    <row r="1246" spans="21:28">
      <c r="U1246" s="84">
        <f t="shared" si="38"/>
        <v>2003</v>
      </c>
      <c r="V1246" s="134">
        <f t="shared" si="39"/>
        <v>37802</v>
      </c>
      <c r="W1246" s="94">
        <v>37802</v>
      </c>
      <c r="X1246" t="str">
        <f>IF($X$4="none","",VLOOKUP($V1246,'S5. Diversion'!$B$10:$AC$1450,'S9. Lookup Data'!$I$6+5,FALSE))</f>
        <v/>
      </c>
      <c r="Y1246" t="str">
        <f>IF($Y$4="none","",VLOOKUP($V1246,'S5. Diversion'!$B$10:$AC$1450,'S9. Lookup Data'!$I$7+5,FALSE))</f>
        <v/>
      </c>
      <c r="Z1246" t="str">
        <f>IF($Z$4="none","",VLOOKUP($V1246,'S5. Diversion'!$B$10:$AC$1450,'S9. Lookup Data'!$I$8+5,FALSE))</f>
        <v/>
      </c>
      <c r="AA1246" t="str">
        <f>IF($AA$4="none","",VLOOKUP($V1246,'S5. Diversion'!$B$10:$AC$1450,'S9. Lookup Data'!$I$9+5,FALSE))</f>
        <v/>
      </c>
      <c r="AB1246" t="str">
        <f>IF($AB$4="none","",VLOOKUP($V1246,'S5. Diversion'!$B$10:$AC$1450,'S9. Lookup Data'!$I$10+5,FALSE))</f>
        <v/>
      </c>
    </row>
    <row r="1247" spans="21:28">
      <c r="U1247" s="84">
        <f t="shared" si="38"/>
        <v>2003</v>
      </c>
      <c r="V1247" s="134">
        <f t="shared" si="39"/>
        <v>37833</v>
      </c>
      <c r="W1247" s="94">
        <v>37833</v>
      </c>
      <c r="X1247" t="str">
        <f>IF($X$4="none","",VLOOKUP($V1247,'S5. Diversion'!$B$10:$AC$1450,'S9. Lookup Data'!$I$6+5,FALSE))</f>
        <v/>
      </c>
      <c r="Y1247" t="str">
        <f>IF($Y$4="none","",VLOOKUP($V1247,'S5. Diversion'!$B$10:$AC$1450,'S9. Lookup Data'!$I$7+5,FALSE))</f>
        <v/>
      </c>
      <c r="Z1247" t="str">
        <f>IF($Z$4="none","",VLOOKUP($V1247,'S5. Diversion'!$B$10:$AC$1450,'S9. Lookup Data'!$I$8+5,FALSE))</f>
        <v/>
      </c>
      <c r="AA1247" t="str">
        <f>IF($AA$4="none","",VLOOKUP($V1247,'S5. Diversion'!$B$10:$AC$1450,'S9. Lookup Data'!$I$9+5,FALSE))</f>
        <v/>
      </c>
      <c r="AB1247" t="str">
        <f>IF($AB$4="none","",VLOOKUP($V1247,'S5. Diversion'!$B$10:$AC$1450,'S9. Lookup Data'!$I$10+5,FALSE))</f>
        <v/>
      </c>
    </row>
    <row r="1248" spans="21:28">
      <c r="U1248" s="84">
        <f t="shared" si="38"/>
        <v>2003</v>
      </c>
      <c r="V1248" s="134">
        <f t="shared" si="39"/>
        <v>37864</v>
      </c>
      <c r="W1248" s="94">
        <v>37864</v>
      </c>
      <c r="X1248" t="str">
        <f>IF($X$4="none","",VLOOKUP($V1248,'S5. Diversion'!$B$10:$AC$1450,'S9. Lookup Data'!$I$6+5,FALSE))</f>
        <v/>
      </c>
      <c r="Y1248" t="str">
        <f>IF($Y$4="none","",VLOOKUP($V1248,'S5. Diversion'!$B$10:$AC$1450,'S9. Lookup Data'!$I$7+5,FALSE))</f>
        <v/>
      </c>
      <c r="Z1248" t="str">
        <f>IF($Z$4="none","",VLOOKUP($V1248,'S5. Diversion'!$B$10:$AC$1450,'S9. Lookup Data'!$I$8+5,FALSE))</f>
        <v/>
      </c>
      <c r="AA1248" t="str">
        <f>IF($AA$4="none","",VLOOKUP($V1248,'S5. Diversion'!$B$10:$AC$1450,'S9. Lookup Data'!$I$9+5,FALSE))</f>
        <v/>
      </c>
      <c r="AB1248" t="str">
        <f>IF($AB$4="none","",VLOOKUP($V1248,'S5. Diversion'!$B$10:$AC$1450,'S9. Lookup Data'!$I$10+5,FALSE))</f>
        <v/>
      </c>
    </row>
    <row r="1249" spans="21:28">
      <c r="U1249" s="84">
        <f t="shared" si="38"/>
        <v>2003</v>
      </c>
      <c r="V1249" s="134">
        <f t="shared" si="39"/>
        <v>37894</v>
      </c>
      <c r="W1249" s="94">
        <v>37894</v>
      </c>
      <c r="X1249" t="str">
        <f>IF($X$4="none","",VLOOKUP($V1249,'S5. Diversion'!$B$10:$AC$1450,'S9. Lookup Data'!$I$6+5,FALSE))</f>
        <v/>
      </c>
      <c r="Y1249" t="str">
        <f>IF($Y$4="none","",VLOOKUP($V1249,'S5. Diversion'!$B$10:$AC$1450,'S9. Lookup Data'!$I$7+5,FALSE))</f>
        <v/>
      </c>
      <c r="Z1249" t="str">
        <f>IF($Z$4="none","",VLOOKUP($V1249,'S5. Diversion'!$B$10:$AC$1450,'S9. Lookup Data'!$I$8+5,FALSE))</f>
        <v/>
      </c>
      <c r="AA1249" t="str">
        <f>IF($AA$4="none","",VLOOKUP($V1249,'S5. Diversion'!$B$10:$AC$1450,'S9. Lookup Data'!$I$9+5,FALSE))</f>
        <v/>
      </c>
      <c r="AB1249" t="str">
        <f>IF($AB$4="none","",VLOOKUP($V1249,'S5. Diversion'!$B$10:$AC$1450,'S9. Lookup Data'!$I$10+5,FALSE))</f>
        <v/>
      </c>
    </row>
    <row r="1250" spans="21:28">
      <c r="U1250" s="84">
        <f t="shared" si="38"/>
        <v>2003</v>
      </c>
      <c r="V1250" s="134">
        <f t="shared" si="39"/>
        <v>37925</v>
      </c>
      <c r="W1250" s="94">
        <v>37925</v>
      </c>
      <c r="X1250" t="str">
        <f>IF($X$4="none","",VLOOKUP($V1250,'S5. Diversion'!$B$10:$AC$1450,'S9. Lookup Data'!$I$6+5,FALSE))</f>
        <v/>
      </c>
      <c r="Y1250" t="str">
        <f>IF($Y$4="none","",VLOOKUP($V1250,'S5. Diversion'!$B$10:$AC$1450,'S9. Lookup Data'!$I$7+5,FALSE))</f>
        <v/>
      </c>
      <c r="Z1250" t="str">
        <f>IF($Z$4="none","",VLOOKUP($V1250,'S5. Diversion'!$B$10:$AC$1450,'S9. Lookup Data'!$I$8+5,FALSE))</f>
        <v/>
      </c>
      <c r="AA1250" t="str">
        <f>IF($AA$4="none","",VLOOKUP($V1250,'S5. Diversion'!$B$10:$AC$1450,'S9. Lookup Data'!$I$9+5,FALSE))</f>
        <v/>
      </c>
      <c r="AB1250" t="str">
        <f>IF($AB$4="none","",VLOOKUP($V1250,'S5. Diversion'!$B$10:$AC$1450,'S9. Lookup Data'!$I$10+5,FALSE))</f>
        <v/>
      </c>
    </row>
    <row r="1251" spans="21:28">
      <c r="U1251" s="84">
        <f t="shared" si="38"/>
        <v>2003</v>
      </c>
      <c r="V1251" s="134">
        <f t="shared" si="39"/>
        <v>37955</v>
      </c>
      <c r="W1251" s="94">
        <v>37955</v>
      </c>
      <c r="X1251" t="str">
        <f>IF($X$4="none","",VLOOKUP($V1251,'S5. Diversion'!$B$10:$AC$1450,'S9. Lookup Data'!$I$6+5,FALSE))</f>
        <v/>
      </c>
      <c r="Y1251" t="str">
        <f>IF($Y$4="none","",VLOOKUP($V1251,'S5. Diversion'!$B$10:$AC$1450,'S9. Lookup Data'!$I$7+5,FALSE))</f>
        <v/>
      </c>
      <c r="Z1251" t="str">
        <f>IF($Z$4="none","",VLOOKUP($V1251,'S5. Diversion'!$B$10:$AC$1450,'S9. Lookup Data'!$I$8+5,FALSE))</f>
        <v/>
      </c>
      <c r="AA1251" t="str">
        <f>IF($AA$4="none","",VLOOKUP($V1251,'S5. Diversion'!$B$10:$AC$1450,'S9. Lookup Data'!$I$9+5,FALSE))</f>
        <v/>
      </c>
      <c r="AB1251" t="str">
        <f>IF($AB$4="none","",VLOOKUP($V1251,'S5. Diversion'!$B$10:$AC$1450,'S9. Lookup Data'!$I$10+5,FALSE))</f>
        <v/>
      </c>
    </row>
    <row r="1252" spans="21:28">
      <c r="U1252" s="84">
        <f t="shared" si="38"/>
        <v>2003</v>
      </c>
      <c r="V1252" s="134">
        <f t="shared" si="39"/>
        <v>37986</v>
      </c>
      <c r="W1252" s="94">
        <v>37986</v>
      </c>
      <c r="X1252" t="str">
        <f>IF($X$4="none","",VLOOKUP($V1252,'S5. Diversion'!$B$10:$AC$1450,'S9. Lookup Data'!$I$6+5,FALSE))</f>
        <v/>
      </c>
      <c r="Y1252" t="str">
        <f>IF($Y$4="none","",VLOOKUP($V1252,'S5. Diversion'!$B$10:$AC$1450,'S9. Lookup Data'!$I$7+5,FALSE))</f>
        <v/>
      </c>
      <c r="Z1252" t="str">
        <f>IF($Z$4="none","",VLOOKUP($V1252,'S5. Diversion'!$B$10:$AC$1450,'S9. Lookup Data'!$I$8+5,FALSE))</f>
        <v/>
      </c>
      <c r="AA1252" t="str">
        <f>IF($AA$4="none","",VLOOKUP($V1252,'S5. Diversion'!$B$10:$AC$1450,'S9. Lookup Data'!$I$9+5,FALSE))</f>
        <v/>
      </c>
      <c r="AB1252" t="str">
        <f>IF($AB$4="none","",VLOOKUP($V1252,'S5. Diversion'!$B$10:$AC$1450,'S9. Lookup Data'!$I$10+5,FALSE))</f>
        <v/>
      </c>
    </row>
    <row r="1253" spans="21:28">
      <c r="U1253" s="84">
        <f t="shared" si="38"/>
        <v>2004</v>
      </c>
      <c r="V1253" s="134">
        <f t="shared" si="39"/>
        <v>38017</v>
      </c>
      <c r="W1253" s="94">
        <v>38017</v>
      </c>
      <c r="X1253" t="str">
        <f>IF($X$4="none","",VLOOKUP($V1253,'S5. Diversion'!$B$10:$AC$1450,'S9. Lookup Data'!$I$6+5,FALSE))</f>
        <v/>
      </c>
      <c r="Y1253" t="str">
        <f>IF($Y$4="none","",VLOOKUP($V1253,'S5. Diversion'!$B$10:$AC$1450,'S9. Lookup Data'!$I$7+5,FALSE))</f>
        <v/>
      </c>
      <c r="Z1253" t="str">
        <f>IF($Z$4="none","",VLOOKUP($V1253,'S5. Diversion'!$B$10:$AC$1450,'S9. Lookup Data'!$I$8+5,FALSE))</f>
        <v/>
      </c>
      <c r="AA1253" t="str">
        <f>IF($AA$4="none","",VLOOKUP($V1253,'S5. Diversion'!$B$10:$AC$1450,'S9. Lookup Data'!$I$9+5,FALSE))</f>
        <v/>
      </c>
      <c r="AB1253" t="str">
        <f>IF($AB$4="none","",VLOOKUP($V1253,'S5. Diversion'!$B$10:$AC$1450,'S9. Lookup Data'!$I$10+5,FALSE))</f>
        <v/>
      </c>
    </row>
    <row r="1254" spans="21:28">
      <c r="U1254" s="84">
        <f t="shared" si="38"/>
        <v>2004</v>
      </c>
      <c r="V1254" s="134">
        <f t="shared" si="39"/>
        <v>38046</v>
      </c>
      <c r="W1254" s="94">
        <v>38046</v>
      </c>
      <c r="X1254" t="str">
        <f>IF($X$4="none","",VLOOKUP($V1254,'S5. Diversion'!$B$10:$AC$1450,'S9. Lookup Data'!$I$6+5,FALSE))</f>
        <v/>
      </c>
      <c r="Y1254" t="str">
        <f>IF($Y$4="none","",VLOOKUP($V1254,'S5. Diversion'!$B$10:$AC$1450,'S9. Lookup Data'!$I$7+5,FALSE))</f>
        <v/>
      </c>
      <c r="Z1254" t="str">
        <f>IF($Z$4="none","",VLOOKUP($V1254,'S5. Diversion'!$B$10:$AC$1450,'S9. Lookup Data'!$I$8+5,FALSE))</f>
        <v/>
      </c>
      <c r="AA1254" t="str">
        <f>IF($AA$4="none","",VLOOKUP($V1254,'S5. Diversion'!$B$10:$AC$1450,'S9. Lookup Data'!$I$9+5,FALSE))</f>
        <v/>
      </c>
      <c r="AB1254" t="str">
        <f>IF($AB$4="none","",VLOOKUP($V1254,'S5. Diversion'!$B$10:$AC$1450,'S9. Lookup Data'!$I$10+5,FALSE))</f>
        <v/>
      </c>
    </row>
    <row r="1255" spans="21:28">
      <c r="U1255" s="84">
        <f t="shared" si="38"/>
        <v>2004</v>
      </c>
      <c r="V1255" s="134">
        <f t="shared" si="39"/>
        <v>38077</v>
      </c>
      <c r="W1255" s="94">
        <v>38077</v>
      </c>
      <c r="X1255" t="str">
        <f>IF($X$4="none","",VLOOKUP($V1255,'S5. Diversion'!$B$10:$AC$1450,'S9. Lookup Data'!$I$6+5,FALSE))</f>
        <v/>
      </c>
      <c r="Y1255" t="str">
        <f>IF($Y$4="none","",VLOOKUP($V1255,'S5. Diversion'!$B$10:$AC$1450,'S9. Lookup Data'!$I$7+5,FALSE))</f>
        <v/>
      </c>
      <c r="Z1255" t="str">
        <f>IF($Z$4="none","",VLOOKUP($V1255,'S5. Diversion'!$B$10:$AC$1450,'S9. Lookup Data'!$I$8+5,FALSE))</f>
        <v/>
      </c>
      <c r="AA1255" t="str">
        <f>IF($AA$4="none","",VLOOKUP($V1255,'S5. Diversion'!$B$10:$AC$1450,'S9. Lookup Data'!$I$9+5,FALSE))</f>
        <v/>
      </c>
      <c r="AB1255" t="str">
        <f>IF($AB$4="none","",VLOOKUP($V1255,'S5. Diversion'!$B$10:$AC$1450,'S9. Lookup Data'!$I$10+5,FALSE))</f>
        <v/>
      </c>
    </row>
    <row r="1256" spans="21:28">
      <c r="U1256" s="84">
        <f t="shared" si="38"/>
        <v>2004</v>
      </c>
      <c r="V1256" s="134">
        <f t="shared" si="39"/>
        <v>38107</v>
      </c>
      <c r="W1256" s="94">
        <v>38107</v>
      </c>
      <c r="X1256" t="str">
        <f>IF($X$4="none","",VLOOKUP($V1256,'S5. Diversion'!$B$10:$AC$1450,'S9. Lookup Data'!$I$6+5,FALSE))</f>
        <v/>
      </c>
      <c r="Y1256" t="str">
        <f>IF($Y$4="none","",VLOOKUP($V1256,'S5. Diversion'!$B$10:$AC$1450,'S9. Lookup Data'!$I$7+5,FALSE))</f>
        <v/>
      </c>
      <c r="Z1256" t="str">
        <f>IF($Z$4="none","",VLOOKUP($V1256,'S5. Diversion'!$B$10:$AC$1450,'S9. Lookup Data'!$I$8+5,FALSE))</f>
        <v/>
      </c>
      <c r="AA1256" t="str">
        <f>IF($AA$4="none","",VLOOKUP($V1256,'S5. Diversion'!$B$10:$AC$1450,'S9. Lookup Data'!$I$9+5,FALSE))</f>
        <v/>
      </c>
      <c r="AB1256" t="str">
        <f>IF($AB$4="none","",VLOOKUP($V1256,'S5. Diversion'!$B$10:$AC$1450,'S9. Lookup Data'!$I$10+5,FALSE))</f>
        <v/>
      </c>
    </row>
    <row r="1257" spans="21:28">
      <c r="U1257" s="84">
        <f t="shared" si="38"/>
        <v>2004</v>
      </c>
      <c r="V1257" s="134">
        <f t="shared" si="39"/>
        <v>38138</v>
      </c>
      <c r="W1257" s="94">
        <v>38138</v>
      </c>
      <c r="X1257" t="str">
        <f>IF($X$4="none","",VLOOKUP($V1257,'S5. Diversion'!$B$10:$AC$1450,'S9. Lookup Data'!$I$6+5,FALSE))</f>
        <v/>
      </c>
      <c r="Y1257" t="str">
        <f>IF($Y$4="none","",VLOOKUP($V1257,'S5. Diversion'!$B$10:$AC$1450,'S9. Lookup Data'!$I$7+5,FALSE))</f>
        <v/>
      </c>
      <c r="Z1257" t="str">
        <f>IF($Z$4="none","",VLOOKUP($V1257,'S5. Diversion'!$B$10:$AC$1450,'S9. Lookup Data'!$I$8+5,FALSE))</f>
        <v/>
      </c>
      <c r="AA1257" t="str">
        <f>IF($AA$4="none","",VLOOKUP($V1257,'S5. Diversion'!$B$10:$AC$1450,'S9. Lookup Data'!$I$9+5,FALSE))</f>
        <v/>
      </c>
      <c r="AB1257" t="str">
        <f>IF($AB$4="none","",VLOOKUP($V1257,'S5. Diversion'!$B$10:$AC$1450,'S9. Lookup Data'!$I$10+5,FALSE))</f>
        <v/>
      </c>
    </row>
    <row r="1258" spans="21:28">
      <c r="U1258" s="84">
        <f t="shared" si="38"/>
        <v>2004</v>
      </c>
      <c r="V1258" s="134">
        <f t="shared" si="39"/>
        <v>38168</v>
      </c>
      <c r="W1258" s="94">
        <v>38168</v>
      </c>
      <c r="X1258" t="str">
        <f>IF($X$4="none","",VLOOKUP($V1258,'S5. Diversion'!$B$10:$AC$1450,'S9. Lookup Data'!$I$6+5,FALSE))</f>
        <v/>
      </c>
      <c r="Y1258" t="str">
        <f>IF($Y$4="none","",VLOOKUP($V1258,'S5. Diversion'!$B$10:$AC$1450,'S9. Lookup Data'!$I$7+5,FALSE))</f>
        <v/>
      </c>
      <c r="Z1258" t="str">
        <f>IF($Z$4="none","",VLOOKUP($V1258,'S5. Diversion'!$B$10:$AC$1450,'S9. Lookup Data'!$I$8+5,FALSE))</f>
        <v/>
      </c>
      <c r="AA1258" t="str">
        <f>IF($AA$4="none","",VLOOKUP($V1258,'S5. Diversion'!$B$10:$AC$1450,'S9. Lookup Data'!$I$9+5,FALSE))</f>
        <v/>
      </c>
      <c r="AB1258" t="str">
        <f>IF($AB$4="none","",VLOOKUP($V1258,'S5. Diversion'!$B$10:$AC$1450,'S9. Lookup Data'!$I$10+5,FALSE))</f>
        <v/>
      </c>
    </row>
    <row r="1259" spans="21:28">
      <c r="U1259" s="84">
        <f t="shared" si="38"/>
        <v>2004</v>
      </c>
      <c r="V1259" s="134">
        <f t="shared" si="39"/>
        <v>38199</v>
      </c>
      <c r="W1259" s="94">
        <v>38199</v>
      </c>
      <c r="X1259" t="str">
        <f>IF($X$4="none","",VLOOKUP($V1259,'S5. Diversion'!$B$10:$AC$1450,'S9. Lookup Data'!$I$6+5,FALSE))</f>
        <v/>
      </c>
      <c r="Y1259" t="str">
        <f>IF($Y$4="none","",VLOOKUP($V1259,'S5. Diversion'!$B$10:$AC$1450,'S9. Lookup Data'!$I$7+5,FALSE))</f>
        <v/>
      </c>
      <c r="Z1259" t="str">
        <f>IF($Z$4="none","",VLOOKUP($V1259,'S5. Diversion'!$B$10:$AC$1450,'S9. Lookup Data'!$I$8+5,FALSE))</f>
        <v/>
      </c>
      <c r="AA1259" t="str">
        <f>IF($AA$4="none","",VLOOKUP($V1259,'S5. Diversion'!$B$10:$AC$1450,'S9. Lookup Data'!$I$9+5,FALSE))</f>
        <v/>
      </c>
      <c r="AB1259" t="str">
        <f>IF($AB$4="none","",VLOOKUP($V1259,'S5. Diversion'!$B$10:$AC$1450,'S9. Lookup Data'!$I$10+5,FALSE))</f>
        <v/>
      </c>
    </row>
    <row r="1260" spans="21:28">
      <c r="U1260" s="84">
        <f t="shared" si="38"/>
        <v>2004</v>
      </c>
      <c r="V1260" s="134">
        <f t="shared" si="39"/>
        <v>38230</v>
      </c>
      <c r="W1260" s="94">
        <v>38230</v>
      </c>
      <c r="X1260" t="str">
        <f>IF($X$4="none","",VLOOKUP($V1260,'S5. Diversion'!$B$10:$AC$1450,'S9. Lookup Data'!$I$6+5,FALSE))</f>
        <v/>
      </c>
      <c r="Y1260" t="str">
        <f>IF($Y$4="none","",VLOOKUP($V1260,'S5. Diversion'!$B$10:$AC$1450,'S9. Lookup Data'!$I$7+5,FALSE))</f>
        <v/>
      </c>
      <c r="Z1260" t="str">
        <f>IF($Z$4="none","",VLOOKUP($V1260,'S5. Diversion'!$B$10:$AC$1450,'S9. Lookup Data'!$I$8+5,FALSE))</f>
        <v/>
      </c>
      <c r="AA1260" t="str">
        <f>IF($AA$4="none","",VLOOKUP($V1260,'S5. Diversion'!$B$10:$AC$1450,'S9. Lookup Data'!$I$9+5,FALSE))</f>
        <v/>
      </c>
      <c r="AB1260" t="str">
        <f>IF($AB$4="none","",VLOOKUP($V1260,'S5. Diversion'!$B$10:$AC$1450,'S9. Lookup Data'!$I$10+5,FALSE))</f>
        <v/>
      </c>
    </row>
    <row r="1261" spans="21:28">
      <c r="U1261" s="84">
        <f t="shared" si="38"/>
        <v>2004</v>
      </c>
      <c r="V1261" s="134">
        <f t="shared" si="39"/>
        <v>38260</v>
      </c>
      <c r="W1261" s="94">
        <v>38260</v>
      </c>
      <c r="X1261" t="str">
        <f>IF($X$4="none","",VLOOKUP($V1261,'S5. Diversion'!$B$10:$AC$1450,'S9. Lookup Data'!$I$6+5,FALSE))</f>
        <v/>
      </c>
      <c r="Y1261" t="str">
        <f>IF($Y$4="none","",VLOOKUP($V1261,'S5. Diversion'!$B$10:$AC$1450,'S9. Lookup Data'!$I$7+5,FALSE))</f>
        <v/>
      </c>
      <c r="Z1261" t="str">
        <f>IF($Z$4="none","",VLOOKUP($V1261,'S5. Diversion'!$B$10:$AC$1450,'S9. Lookup Data'!$I$8+5,FALSE))</f>
        <v/>
      </c>
      <c r="AA1261" t="str">
        <f>IF($AA$4="none","",VLOOKUP($V1261,'S5. Diversion'!$B$10:$AC$1450,'S9. Lookup Data'!$I$9+5,FALSE))</f>
        <v/>
      </c>
      <c r="AB1261" t="str">
        <f>IF($AB$4="none","",VLOOKUP($V1261,'S5. Diversion'!$B$10:$AC$1450,'S9. Lookup Data'!$I$10+5,FALSE))</f>
        <v/>
      </c>
    </row>
    <row r="1262" spans="21:28">
      <c r="U1262" s="84">
        <f t="shared" si="38"/>
        <v>2004</v>
      </c>
      <c r="V1262" s="134">
        <f t="shared" si="39"/>
        <v>38291</v>
      </c>
      <c r="W1262" s="94">
        <v>38291</v>
      </c>
      <c r="X1262" t="str">
        <f>IF($X$4="none","",VLOOKUP($V1262,'S5. Diversion'!$B$10:$AC$1450,'S9. Lookup Data'!$I$6+5,FALSE))</f>
        <v/>
      </c>
      <c r="Y1262" t="str">
        <f>IF($Y$4="none","",VLOOKUP($V1262,'S5. Diversion'!$B$10:$AC$1450,'S9. Lookup Data'!$I$7+5,FALSE))</f>
        <v/>
      </c>
      <c r="Z1262" t="str">
        <f>IF($Z$4="none","",VLOOKUP($V1262,'S5. Diversion'!$B$10:$AC$1450,'S9. Lookup Data'!$I$8+5,FALSE))</f>
        <v/>
      </c>
      <c r="AA1262" t="str">
        <f>IF($AA$4="none","",VLOOKUP($V1262,'S5. Diversion'!$B$10:$AC$1450,'S9. Lookup Data'!$I$9+5,FALSE))</f>
        <v/>
      </c>
      <c r="AB1262" t="str">
        <f>IF($AB$4="none","",VLOOKUP($V1262,'S5. Diversion'!$B$10:$AC$1450,'S9. Lookup Data'!$I$10+5,FALSE))</f>
        <v/>
      </c>
    </row>
    <row r="1263" spans="21:28">
      <c r="U1263" s="84">
        <f t="shared" si="38"/>
        <v>2004</v>
      </c>
      <c r="V1263" s="134">
        <f t="shared" si="39"/>
        <v>38321</v>
      </c>
      <c r="W1263" s="94">
        <v>38321</v>
      </c>
      <c r="X1263" t="str">
        <f>IF($X$4="none","",VLOOKUP($V1263,'S5. Diversion'!$B$10:$AC$1450,'S9. Lookup Data'!$I$6+5,FALSE))</f>
        <v/>
      </c>
      <c r="Y1263" t="str">
        <f>IF($Y$4="none","",VLOOKUP($V1263,'S5. Diversion'!$B$10:$AC$1450,'S9. Lookup Data'!$I$7+5,FALSE))</f>
        <v/>
      </c>
      <c r="Z1263" t="str">
        <f>IF($Z$4="none","",VLOOKUP($V1263,'S5. Diversion'!$B$10:$AC$1450,'S9. Lookup Data'!$I$8+5,FALSE))</f>
        <v/>
      </c>
      <c r="AA1263" t="str">
        <f>IF($AA$4="none","",VLOOKUP($V1263,'S5. Diversion'!$B$10:$AC$1450,'S9. Lookup Data'!$I$9+5,FALSE))</f>
        <v/>
      </c>
      <c r="AB1263" t="str">
        <f>IF($AB$4="none","",VLOOKUP($V1263,'S5. Diversion'!$B$10:$AC$1450,'S9. Lookup Data'!$I$10+5,FALSE))</f>
        <v/>
      </c>
    </row>
    <row r="1264" spans="21:28">
      <c r="U1264" s="84">
        <f t="shared" si="38"/>
        <v>2004</v>
      </c>
      <c r="V1264" s="134">
        <f t="shared" si="39"/>
        <v>38352</v>
      </c>
      <c r="W1264" s="94">
        <v>38352</v>
      </c>
      <c r="X1264" t="str">
        <f>IF($X$4="none","",VLOOKUP($V1264,'S5. Diversion'!$B$10:$AC$1450,'S9. Lookup Data'!$I$6+5,FALSE))</f>
        <v/>
      </c>
      <c r="Y1264" t="str">
        <f>IF($Y$4="none","",VLOOKUP($V1264,'S5. Diversion'!$B$10:$AC$1450,'S9. Lookup Data'!$I$7+5,FALSE))</f>
        <v/>
      </c>
      <c r="Z1264" t="str">
        <f>IF($Z$4="none","",VLOOKUP($V1264,'S5. Diversion'!$B$10:$AC$1450,'S9. Lookup Data'!$I$8+5,FALSE))</f>
        <v/>
      </c>
      <c r="AA1264" t="str">
        <f>IF($AA$4="none","",VLOOKUP($V1264,'S5. Diversion'!$B$10:$AC$1450,'S9. Lookup Data'!$I$9+5,FALSE))</f>
        <v/>
      </c>
      <c r="AB1264" t="str">
        <f>IF($AB$4="none","",VLOOKUP($V1264,'S5. Diversion'!$B$10:$AC$1450,'S9. Lookup Data'!$I$10+5,FALSE))</f>
        <v/>
      </c>
    </row>
    <row r="1265" spans="21:28">
      <c r="U1265" s="84">
        <f t="shared" si="38"/>
        <v>2005</v>
      </c>
      <c r="V1265" s="134">
        <f t="shared" si="39"/>
        <v>38383</v>
      </c>
      <c r="W1265" s="94">
        <v>38383</v>
      </c>
      <c r="X1265" t="str">
        <f>IF($X$4="none","",VLOOKUP($V1265,'S5. Diversion'!$B$10:$AC$1450,'S9. Lookup Data'!$I$6+5,FALSE))</f>
        <v/>
      </c>
      <c r="Y1265" t="str">
        <f>IF($Y$4="none","",VLOOKUP($V1265,'S5. Diversion'!$B$10:$AC$1450,'S9. Lookup Data'!$I$7+5,FALSE))</f>
        <v/>
      </c>
      <c r="Z1265" t="str">
        <f>IF($Z$4="none","",VLOOKUP($V1265,'S5. Diversion'!$B$10:$AC$1450,'S9. Lookup Data'!$I$8+5,FALSE))</f>
        <v/>
      </c>
      <c r="AA1265" t="str">
        <f>IF($AA$4="none","",VLOOKUP($V1265,'S5. Diversion'!$B$10:$AC$1450,'S9. Lookup Data'!$I$9+5,FALSE))</f>
        <v/>
      </c>
      <c r="AB1265" t="str">
        <f>IF($AB$4="none","",VLOOKUP($V1265,'S5. Diversion'!$B$10:$AC$1450,'S9. Lookup Data'!$I$10+5,FALSE))</f>
        <v/>
      </c>
    </row>
    <row r="1266" spans="21:28">
      <c r="U1266" s="84">
        <f t="shared" si="38"/>
        <v>2005</v>
      </c>
      <c r="V1266" s="134">
        <f t="shared" si="39"/>
        <v>38411</v>
      </c>
      <c r="W1266" s="94">
        <v>38411</v>
      </c>
      <c r="X1266" t="str">
        <f>IF($X$4="none","",VLOOKUP($V1266,'S5. Diversion'!$B$10:$AC$1450,'S9. Lookup Data'!$I$6+5,FALSE))</f>
        <v/>
      </c>
      <c r="Y1266" t="str">
        <f>IF($Y$4="none","",VLOOKUP($V1266,'S5. Diversion'!$B$10:$AC$1450,'S9. Lookup Data'!$I$7+5,FALSE))</f>
        <v/>
      </c>
      <c r="Z1266" t="str">
        <f>IF($Z$4="none","",VLOOKUP($V1266,'S5. Diversion'!$B$10:$AC$1450,'S9. Lookup Data'!$I$8+5,FALSE))</f>
        <v/>
      </c>
      <c r="AA1266" t="str">
        <f>IF($AA$4="none","",VLOOKUP($V1266,'S5. Diversion'!$B$10:$AC$1450,'S9. Lookup Data'!$I$9+5,FALSE))</f>
        <v/>
      </c>
      <c r="AB1266" t="str">
        <f>IF($AB$4="none","",VLOOKUP($V1266,'S5. Diversion'!$B$10:$AC$1450,'S9. Lookup Data'!$I$10+5,FALSE))</f>
        <v/>
      </c>
    </row>
    <row r="1267" spans="21:28">
      <c r="U1267" s="84">
        <f t="shared" si="38"/>
        <v>2005</v>
      </c>
      <c r="V1267" s="134">
        <f t="shared" si="39"/>
        <v>38442</v>
      </c>
      <c r="W1267" s="94">
        <v>38442</v>
      </c>
      <c r="X1267" t="str">
        <f>IF($X$4="none","",VLOOKUP($V1267,'S5. Diversion'!$B$10:$AC$1450,'S9. Lookup Data'!$I$6+5,FALSE))</f>
        <v/>
      </c>
      <c r="Y1267" t="str">
        <f>IF($Y$4="none","",VLOOKUP($V1267,'S5. Diversion'!$B$10:$AC$1450,'S9. Lookup Data'!$I$7+5,FALSE))</f>
        <v/>
      </c>
      <c r="Z1267" t="str">
        <f>IF($Z$4="none","",VLOOKUP($V1267,'S5. Diversion'!$B$10:$AC$1450,'S9. Lookup Data'!$I$8+5,FALSE))</f>
        <v/>
      </c>
      <c r="AA1267" t="str">
        <f>IF($AA$4="none","",VLOOKUP($V1267,'S5. Diversion'!$B$10:$AC$1450,'S9. Lookup Data'!$I$9+5,FALSE))</f>
        <v/>
      </c>
      <c r="AB1267" t="str">
        <f>IF($AB$4="none","",VLOOKUP($V1267,'S5. Diversion'!$B$10:$AC$1450,'S9. Lookup Data'!$I$10+5,FALSE))</f>
        <v/>
      </c>
    </row>
    <row r="1268" spans="21:28">
      <c r="U1268" s="84">
        <f t="shared" si="38"/>
        <v>2005</v>
      </c>
      <c r="V1268" s="134">
        <f t="shared" si="39"/>
        <v>38472</v>
      </c>
      <c r="W1268" s="94">
        <v>38472</v>
      </c>
      <c r="X1268" t="str">
        <f>IF($X$4="none","",VLOOKUP($V1268,'S5. Diversion'!$B$10:$AC$1450,'S9. Lookup Data'!$I$6+5,FALSE))</f>
        <v/>
      </c>
      <c r="Y1268" t="str">
        <f>IF($Y$4="none","",VLOOKUP($V1268,'S5. Diversion'!$B$10:$AC$1450,'S9. Lookup Data'!$I$7+5,FALSE))</f>
        <v/>
      </c>
      <c r="Z1268" t="str">
        <f>IF($Z$4="none","",VLOOKUP($V1268,'S5. Diversion'!$B$10:$AC$1450,'S9. Lookup Data'!$I$8+5,FALSE))</f>
        <v/>
      </c>
      <c r="AA1268" t="str">
        <f>IF($AA$4="none","",VLOOKUP($V1268,'S5. Diversion'!$B$10:$AC$1450,'S9. Lookup Data'!$I$9+5,FALSE))</f>
        <v/>
      </c>
      <c r="AB1268" t="str">
        <f>IF($AB$4="none","",VLOOKUP($V1268,'S5. Diversion'!$B$10:$AC$1450,'S9. Lookup Data'!$I$10+5,FALSE))</f>
        <v/>
      </c>
    </row>
    <row r="1269" spans="21:28">
      <c r="U1269" s="84">
        <f t="shared" si="38"/>
        <v>2005</v>
      </c>
      <c r="V1269" s="134">
        <f t="shared" si="39"/>
        <v>38503</v>
      </c>
      <c r="W1269" s="94">
        <v>38503</v>
      </c>
      <c r="X1269" t="str">
        <f>IF($X$4="none","",VLOOKUP($V1269,'S5. Diversion'!$B$10:$AC$1450,'S9. Lookup Data'!$I$6+5,FALSE))</f>
        <v/>
      </c>
      <c r="Y1269" t="str">
        <f>IF($Y$4="none","",VLOOKUP($V1269,'S5. Diversion'!$B$10:$AC$1450,'S9. Lookup Data'!$I$7+5,FALSE))</f>
        <v/>
      </c>
      <c r="Z1269" t="str">
        <f>IF($Z$4="none","",VLOOKUP($V1269,'S5. Diversion'!$B$10:$AC$1450,'S9. Lookup Data'!$I$8+5,FALSE))</f>
        <v/>
      </c>
      <c r="AA1269" t="str">
        <f>IF($AA$4="none","",VLOOKUP($V1269,'S5. Diversion'!$B$10:$AC$1450,'S9. Lookup Data'!$I$9+5,FALSE))</f>
        <v/>
      </c>
      <c r="AB1269" t="str">
        <f>IF($AB$4="none","",VLOOKUP($V1269,'S5. Diversion'!$B$10:$AC$1450,'S9. Lookup Data'!$I$10+5,FALSE))</f>
        <v/>
      </c>
    </row>
    <row r="1270" spans="21:28">
      <c r="U1270" s="84">
        <f t="shared" si="38"/>
        <v>2005</v>
      </c>
      <c r="V1270" s="134">
        <f t="shared" si="39"/>
        <v>38533</v>
      </c>
      <c r="W1270" s="94">
        <v>38533</v>
      </c>
      <c r="X1270" t="str">
        <f>IF($X$4="none","",VLOOKUP($V1270,'S5. Diversion'!$B$10:$AC$1450,'S9. Lookup Data'!$I$6+5,FALSE))</f>
        <v/>
      </c>
      <c r="Y1270" t="str">
        <f>IF($Y$4="none","",VLOOKUP($V1270,'S5. Diversion'!$B$10:$AC$1450,'S9. Lookup Data'!$I$7+5,FALSE))</f>
        <v/>
      </c>
      <c r="Z1270" t="str">
        <f>IF($Z$4="none","",VLOOKUP($V1270,'S5. Diversion'!$B$10:$AC$1450,'S9. Lookup Data'!$I$8+5,FALSE))</f>
        <v/>
      </c>
      <c r="AA1270" t="str">
        <f>IF($AA$4="none","",VLOOKUP($V1270,'S5. Diversion'!$B$10:$AC$1450,'S9. Lookup Data'!$I$9+5,FALSE))</f>
        <v/>
      </c>
      <c r="AB1270" t="str">
        <f>IF($AB$4="none","",VLOOKUP($V1270,'S5. Diversion'!$B$10:$AC$1450,'S9. Lookup Data'!$I$10+5,FALSE))</f>
        <v/>
      </c>
    </row>
    <row r="1271" spans="21:28">
      <c r="U1271" s="84">
        <f t="shared" si="38"/>
        <v>2005</v>
      </c>
      <c r="V1271" s="134">
        <f t="shared" si="39"/>
        <v>38564</v>
      </c>
      <c r="W1271" s="94">
        <v>38564</v>
      </c>
      <c r="X1271" t="str">
        <f>IF($X$4="none","",VLOOKUP($V1271,'S5. Diversion'!$B$10:$AC$1450,'S9. Lookup Data'!$I$6+5,FALSE))</f>
        <v/>
      </c>
      <c r="Y1271" t="str">
        <f>IF($Y$4="none","",VLOOKUP($V1271,'S5. Diversion'!$B$10:$AC$1450,'S9. Lookup Data'!$I$7+5,FALSE))</f>
        <v/>
      </c>
      <c r="Z1271" t="str">
        <f>IF($Z$4="none","",VLOOKUP($V1271,'S5. Diversion'!$B$10:$AC$1450,'S9. Lookup Data'!$I$8+5,FALSE))</f>
        <v/>
      </c>
      <c r="AA1271" t="str">
        <f>IF($AA$4="none","",VLOOKUP($V1271,'S5. Diversion'!$B$10:$AC$1450,'S9. Lookup Data'!$I$9+5,FALSE))</f>
        <v/>
      </c>
      <c r="AB1271" t="str">
        <f>IF($AB$4="none","",VLOOKUP($V1271,'S5. Diversion'!$B$10:$AC$1450,'S9. Lookup Data'!$I$10+5,FALSE))</f>
        <v/>
      </c>
    </row>
    <row r="1272" spans="21:28">
      <c r="U1272" s="84">
        <f t="shared" si="38"/>
        <v>2005</v>
      </c>
      <c r="V1272" s="134">
        <f t="shared" si="39"/>
        <v>38595</v>
      </c>
      <c r="W1272" s="94">
        <v>38595</v>
      </c>
      <c r="X1272" t="str">
        <f>IF($X$4="none","",VLOOKUP($V1272,'S5. Diversion'!$B$10:$AC$1450,'S9. Lookup Data'!$I$6+5,FALSE))</f>
        <v/>
      </c>
      <c r="Y1272" t="str">
        <f>IF($Y$4="none","",VLOOKUP($V1272,'S5. Diversion'!$B$10:$AC$1450,'S9. Lookup Data'!$I$7+5,FALSE))</f>
        <v/>
      </c>
      <c r="Z1272" t="str">
        <f>IF($Z$4="none","",VLOOKUP($V1272,'S5. Diversion'!$B$10:$AC$1450,'S9. Lookup Data'!$I$8+5,FALSE))</f>
        <v/>
      </c>
      <c r="AA1272" t="str">
        <f>IF($AA$4="none","",VLOOKUP($V1272,'S5. Diversion'!$B$10:$AC$1450,'S9. Lookup Data'!$I$9+5,FALSE))</f>
        <v/>
      </c>
      <c r="AB1272" t="str">
        <f>IF($AB$4="none","",VLOOKUP($V1272,'S5. Diversion'!$B$10:$AC$1450,'S9. Lookup Data'!$I$10+5,FALSE))</f>
        <v/>
      </c>
    </row>
    <row r="1273" spans="21:28">
      <c r="U1273" s="84">
        <f t="shared" si="38"/>
        <v>2005</v>
      </c>
      <c r="V1273" s="134">
        <f t="shared" si="39"/>
        <v>38625</v>
      </c>
      <c r="W1273" s="94">
        <v>38625</v>
      </c>
      <c r="X1273" t="str">
        <f>IF($X$4="none","",VLOOKUP($V1273,'S5. Diversion'!$B$10:$AC$1450,'S9. Lookup Data'!$I$6+5,FALSE))</f>
        <v/>
      </c>
      <c r="Y1273" t="str">
        <f>IF($Y$4="none","",VLOOKUP($V1273,'S5. Diversion'!$B$10:$AC$1450,'S9. Lookup Data'!$I$7+5,FALSE))</f>
        <v/>
      </c>
      <c r="Z1273" t="str">
        <f>IF($Z$4="none","",VLOOKUP($V1273,'S5. Diversion'!$B$10:$AC$1450,'S9. Lookup Data'!$I$8+5,FALSE))</f>
        <v/>
      </c>
      <c r="AA1273" t="str">
        <f>IF($AA$4="none","",VLOOKUP($V1273,'S5. Diversion'!$B$10:$AC$1450,'S9. Lookup Data'!$I$9+5,FALSE))</f>
        <v/>
      </c>
      <c r="AB1273" t="str">
        <f>IF($AB$4="none","",VLOOKUP($V1273,'S5. Diversion'!$B$10:$AC$1450,'S9. Lookup Data'!$I$10+5,FALSE))</f>
        <v/>
      </c>
    </row>
    <row r="1274" spans="21:28">
      <c r="U1274" s="84">
        <f t="shared" si="38"/>
        <v>2005</v>
      </c>
      <c r="V1274" s="134">
        <f t="shared" si="39"/>
        <v>38656</v>
      </c>
      <c r="W1274" s="94">
        <v>38656</v>
      </c>
      <c r="X1274" t="str">
        <f>IF($X$4="none","",VLOOKUP($V1274,'S5. Diversion'!$B$10:$AC$1450,'S9. Lookup Data'!$I$6+5,FALSE))</f>
        <v/>
      </c>
      <c r="Y1274" t="str">
        <f>IF($Y$4="none","",VLOOKUP($V1274,'S5. Diversion'!$B$10:$AC$1450,'S9. Lookup Data'!$I$7+5,FALSE))</f>
        <v/>
      </c>
      <c r="Z1274" t="str">
        <f>IF($Z$4="none","",VLOOKUP($V1274,'S5. Diversion'!$B$10:$AC$1450,'S9. Lookup Data'!$I$8+5,FALSE))</f>
        <v/>
      </c>
      <c r="AA1274" t="str">
        <f>IF($AA$4="none","",VLOOKUP($V1274,'S5. Diversion'!$B$10:$AC$1450,'S9. Lookup Data'!$I$9+5,FALSE))</f>
        <v/>
      </c>
      <c r="AB1274" t="str">
        <f>IF($AB$4="none","",VLOOKUP($V1274,'S5. Diversion'!$B$10:$AC$1450,'S9. Lookup Data'!$I$10+5,FALSE))</f>
        <v/>
      </c>
    </row>
    <row r="1275" spans="21:28">
      <c r="U1275" s="84">
        <f t="shared" si="38"/>
        <v>2005</v>
      </c>
      <c r="V1275" s="134">
        <f t="shared" si="39"/>
        <v>38686</v>
      </c>
      <c r="W1275" s="94">
        <v>38686</v>
      </c>
      <c r="X1275" t="str">
        <f>IF($X$4="none","",VLOOKUP($V1275,'S5. Diversion'!$B$10:$AC$1450,'S9. Lookup Data'!$I$6+5,FALSE))</f>
        <v/>
      </c>
      <c r="Y1275" t="str">
        <f>IF($Y$4="none","",VLOOKUP($V1275,'S5. Diversion'!$B$10:$AC$1450,'S9. Lookup Data'!$I$7+5,FALSE))</f>
        <v/>
      </c>
      <c r="Z1275" t="str">
        <f>IF($Z$4="none","",VLOOKUP($V1275,'S5. Diversion'!$B$10:$AC$1450,'S9. Lookup Data'!$I$8+5,FALSE))</f>
        <v/>
      </c>
      <c r="AA1275" t="str">
        <f>IF($AA$4="none","",VLOOKUP($V1275,'S5. Diversion'!$B$10:$AC$1450,'S9. Lookup Data'!$I$9+5,FALSE))</f>
        <v/>
      </c>
      <c r="AB1275" t="str">
        <f>IF($AB$4="none","",VLOOKUP($V1275,'S5. Diversion'!$B$10:$AC$1450,'S9. Lookup Data'!$I$10+5,FALSE))</f>
        <v/>
      </c>
    </row>
    <row r="1276" spans="21:28">
      <c r="U1276" s="84">
        <f t="shared" si="38"/>
        <v>2005</v>
      </c>
      <c r="V1276" s="134">
        <f t="shared" si="39"/>
        <v>38717</v>
      </c>
      <c r="W1276" s="94">
        <v>38717</v>
      </c>
      <c r="X1276" t="str">
        <f>IF($X$4="none","",VLOOKUP($V1276,'S5. Diversion'!$B$10:$AC$1450,'S9. Lookup Data'!$I$6+5,FALSE))</f>
        <v/>
      </c>
      <c r="Y1276" t="str">
        <f>IF($Y$4="none","",VLOOKUP($V1276,'S5. Diversion'!$B$10:$AC$1450,'S9. Lookup Data'!$I$7+5,FALSE))</f>
        <v/>
      </c>
      <c r="Z1276" t="str">
        <f>IF($Z$4="none","",VLOOKUP($V1276,'S5. Diversion'!$B$10:$AC$1450,'S9. Lookup Data'!$I$8+5,FALSE))</f>
        <v/>
      </c>
      <c r="AA1276" t="str">
        <f>IF($AA$4="none","",VLOOKUP($V1276,'S5. Diversion'!$B$10:$AC$1450,'S9. Lookup Data'!$I$9+5,FALSE))</f>
        <v/>
      </c>
      <c r="AB1276" t="str">
        <f>IF($AB$4="none","",VLOOKUP($V1276,'S5. Diversion'!$B$10:$AC$1450,'S9. Lookup Data'!$I$10+5,FALSE))</f>
        <v/>
      </c>
    </row>
    <row r="1277" spans="21:28">
      <c r="U1277" s="84">
        <f t="shared" si="38"/>
        <v>2006</v>
      </c>
      <c r="V1277" s="134">
        <f t="shared" si="39"/>
        <v>38748</v>
      </c>
      <c r="W1277" s="94">
        <v>38748</v>
      </c>
      <c r="X1277" t="str">
        <f>IF($X$4="none","",VLOOKUP($V1277,'S5. Diversion'!$B$10:$AC$1450,'S9. Lookup Data'!$I$6+5,FALSE))</f>
        <v/>
      </c>
      <c r="Y1277" t="str">
        <f>IF($Y$4="none","",VLOOKUP($V1277,'S5. Diversion'!$B$10:$AC$1450,'S9. Lookup Data'!$I$7+5,FALSE))</f>
        <v/>
      </c>
      <c r="Z1277" t="str">
        <f>IF($Z$4="none","",VLOOKUP($V1277,'S5. Diversion'!$B$10:$AC$1450,'S9. Lookup Data'!$I$8+5,FALSE))</f>
        <v/>
      </c>
      <c r="AA1277" t="str">
        <f>IF($AA$4="none","",VLOOKUP($V1277,'S5. Diversion'!$B$10:$AC$1450,'S9. Lookup Data'!$I$9+5,FALSE))</f>
        <v/>
      </c>
      <c r="AB1277" t="str">
        <f>IF($AB$4="none","",VLOOKUP($V1277,'S5. Diversion'!$B$10:$AC$1450,'S9. Lookup Data'!$I$10+5,FALSE))</f>
        <v/>
      </c>
    </row>
    <row r="1278" spans="21:28">
      <c r="U1278" s="84">
        <f t="shared" si="38"/>
        <v>2006</v>
      </c>
      <c r="V1278" s="134">
        <f t="shared" si="39"/>
        <v>38776</v>
      </c>
      <c r="W1278" s="94">
        <v>38776</v>
      </c>
      <c r="X1278" t="str">
        <f>IF($X$4="none","",VLOOKUP($V1278,'S5. Diversion'!$B$10:$AC$1450,'S9. Lookup Data'!$I$6+5,FALSE))</f>
        <v/>
      </c>
      <c r="Y1278" t="str">
        <f>IF($Y$4="none","",VLOOKUP($V1278,'S5. Diversion'!$B$10:$AC$1450,'S9. Lookup Data'!$I$7+5,FALSE))</f>
        <v/>
      </c>
      <c r="Z1278" t="str">
        <f>IF($Z$4="none","",VLOOKUP($V1278,'S5. Diversion'!$B$10:$AC$1450,'S9. Lookup Data'!$I$8+5,FALSE))</f>
        <v/>
      </c>
      <c r="AA1278" t="str">
        <f>IF($AA$4="none","",VLOOKUP($V1278,'S5. Diversion'!$B$10:$AC$1450,'S9. Lookup Data'!$I$9+5,FALSE))</f>
        <v/>
      </c>
      <c r="AB1278" t="str">
        <f>IF($AB$4="none","",VLOOKUP($V1278,'S5. Diversion'!$B$10:$AC$1450,'S9. Lookup Data'!$I$10+5,FALSE))</f>
        <v/>
      </c>
    </row>
    <row r="1279" spans="21:28">
      <c r="U1279" s="84">
        <f t="shared" si="38"/>
        <v>2006</v>
      </c>
      <c r="V1279" s="134">
        <f t="shared" si="39"/>
        <v>38807</v>
      </c>
      <c r="W1279" s="94">
        <v>38807</v>
      </c>
      <c r="X1279" t="str">
        <f>IF($X$4="none","",VLOOKUP($V1279,'S5. Diversion'!$B$10:$AC$1450,'S9. Lookup Data'!$I$6+5,FALSE))</f>
        <v/>
      </c>
      <c r="Y1279" t="str">
        <f>IF($Y$4="none","",VLOOKUP($V1279,'S5. Diversion'!$B$10:$AC$1450,'S9. Lookup Data'!$I$7+5,FALSE))</f>
        <v/>
      </c>
      <c r="Z1279" t="str">
        <f>IF($Z$4="none","",VLOOKUP($V1279,'S5. Diversion'!$B$10:$AC$1450,'S9. Lookup Data'!$I$8+5,FALSE))</f>
        <v/>
      </c>
      <c r="AA1279" t="str">
        <f>IF($AA$4="none","",VLOOKUP($V1279,'S5. Diversion'!$B$10:$AC$1450,'S9. Lookup Data'!$I$9+5,FALSE))</f>
        <v/>
      </c>
      <c r="AB1279" t="str">
        <f>IF($AB$4="none","",VLOOKUP($V1279,'S5. Diversion'!$B$10:$AC$1450,'S9. Lookup Data'!$I$10+5,FALSE))</f>
        <v/>
      </c>
    </row>
    <row r="1280" spans="21:28">
      <c r="U1280" s="84">
        <f t="shared" si="38"/>
        <v>2006</v>
      </c>
      <c r="V1280" s="134">
        <f t="shared" si="39"/>
        <v>38837</v>
      </c>
      <c r="W1280" s="94">
        <v>38837</v>
      </c>
      <c r="X1280" t="str">
        <f>IF($X$4="none","",VLOOKUP($V1280,'S5. Diversion'!$B$10:$AC$1450,'S9. Lookup Data'!$I$6+5,FALSE))</f>
        <v/>
      </c>
      <c r="Y1280" t="str">
        <f>IF($Y$4="none","",VLOOKUP($V1280,'S5. Diversion'!$B$10:$AC$1450,'S9. Lookup Data'!$I$7+5,FALSE))</f>
        <v/>
      </c>
      <c r="Z1280" t="str">
        <f>IF($Z$4="none","",VLOOKUP($V1280,'S5. Diversion'!$B$10:$AC$1450,'S9. Lookup Data'!$I$8+5,FALSE))</f>
        <v/>
      </c>
      <c r="AA1280" t="str">
        <f>IF($AA$4="none","",VLOOKUP($V1280,'S5. Diversion'!$B$10:$AC$1450,'S9. Lookup Data'!$I$9+5,FALSE))</f>
        <v/>
      </c>
      <c r="AB1280" t="str">
        <f>IF($AB$4="none","",VLOOKUP($V1280,'S5. Diversion'!$B$10:$AC$1450,'S9. Lookup Data'!$I$10+5,FALSE))</f>
        <v/>
      </c>
    </row>
    <row r="1281" spans="21:28">
      <c r="U1281" s="84">
        <f t="shared" si="38"/>
        <v>2006</v>
      </c>
      <c r="V1281" s="134">
        <f t="shared" si="39"/>
        <v>38868</v>
      </c>
      <c r="W1281" s="94">
        <v>38868</v>
      </c>
      <c r="X1281" t="str">
        <f>IF($X$4="none","",VLOOKUP($V1281,'S5. Diversion'!$B$10:$AC$1450,'S9. Lookup Data'!$I$6+5,FALSE))</f>
        <v/>
      </c>
      <c r="Y1281" t="str">
        <f>IF($Y$4="none","",VLOOKUP($V1281,'S5. Diversion'!$B$10:$AC$1450,'S9. Lookup Data'!$I$7+5,FALSE))</f>
        <v/>
      </c>
      <c r="Z1281" t="str">
        <f>IF($Z$4="none","",VLOOKUP($V1281,'S5. Diversion'!$B$10:$AC$1450,'S9. Lookup Data'!$I$8+5,FALSE))</f>
        <v/>
      </c>
      <c r="AA1281" t="str">
        <f>IF($AA$4="none","",VLOOKUP($V1281,'S5. Diversion'!$B$10:$AC$1450,'S9. Lookup Data'!$I$9+5,FALSE))</f>
        <v/>
      </c>
      <c r="AB1281" t="str">
        <f>IF($AB$4="none","",VLOOKUP($V1281,'S5. Diversion'!$B$10:$AC$1450,'S9. Lookup Data'!$I$10+5,FALSE))</f>
        <v/>
      </c>
    </row>
    <row r="1282" spans="21:28">
      <c r="U1282" s="84">
        <f t="shared" si="38"/>
        <v>2006</v>
      </c>
      <c r="V1282" s="134">
        <f t="shared" si="39"/>
        <v>38898</v>
      </c>
      <c r="W1282" s="94">
        <v>38898</v>
      </c>
      <c r="X1282" t="str">
        <f>IF($X$4="none","",VLOOKUP($V1282,'S5. Diversion'!$B$10:$AC$1450,'S9. Lookup Data'!$I$6+5,FALSE))</f>
        <v/>
      </c>
      <c r="Y1282" t="str">
        <f>IF($Y$4="none","",VLOOKUP($V1282,'S5. Diversion'!$B$10:$AC$1450,'S9. Lookup Data'!$I$7+5,FALSE))</f>
        <v/>
      </c>
      <c r="Z1282" t="str">
        <f>IF($Z$4="none","",VLOOKUP($V1282,'S5. Diversion'!$B$10:$AC$1450,'S9. Lookup Data'!$I$8+5,FALSE))</f>
        <v/>
      </c>
      <c r="AA1282" t="str">
        <f>IF($AA$4="none","",VLOOKUP($V1282,'S5. Diversion'!$B$10:$AC$1450,'S9. Lookup Data'!$I$9+5,FALSE))</f>
        <v/>
      </c>
      <c r="AB1282" t="str">
        <f>IF($AB$4="none","",VLOOKUP($V1282,'S5. Diversion'!$B$10:$AC$1450,'S9. Lookup Data'!$I$10+5,FALSE))</f>
        <v/>
      </c>
    </row>
    <row r="1283" spans="21:28">
      <c r="U1283" s="84">
        <f t="shared" si="38"/>
        <v>2006</v>
      </c>
      <c r="V1283" s="134">
        <f t="shared" si="39"/>
        <v>38929</v>
      </c>
      <c r="W1283" s="94">
        <v>38929</v>
      </c>
      <c r="X1283" t="str">
        <f>IF($X$4="none","",VLOOKUP($V1283,'S5. Diversion'!$B$10:$AC$1450,'S9. Lookup Data'!$I$6+5,FALSE))</f>
        <v/>
      </c>
      <c r="Y1283" t="str">
        <f>IF($Y$4="none","",VLOOKUP($V1283,'S5. Diversion'!$B$10:$AC$1450,'S9. Lookup Data'!$I$7+5,FALSE))</f>
        <v/>
      </c>
      <c r="Z1283" t="str">
        <f>IF($Z$4="none","",VLOOKUP($V1283,'S5. Diversion'!$B$10:$AC$1450,'S9. Lookup Data'!$I$8+5,FALSE))</f>
        <v/>
      </c>
      <c r="AA1283" t="str">
        <f>IF($AA$4="none","",VLOOKUP($V1283,'S5. Diversion'!$B$10:$AC$1450,'S9. Lookup Data'!$I$9+5,FALSE))</f>
        <v/>
      </c>
      <c r="AB1283" t="str">
        <f>IF($AB$4="none","",VLOOKUP($V1283,'S5. Diversion'!$B$10:$AC$1450,'S9. Lookup Data'!$I$10+5,FALSE))</f>
        <v/>
      </c>
    </row>
    <row r="1284" spans="21:28">
      <c r="U1284" s="84">
        <f t="shared" si="38"/>
        <v>2006</v>
      </c>
      <c r="V1284" s="134">
        <f t="shared" si="39"/>
        <v>38960</v>
      </c>
      <c r="W1284" s="94">
        <v>38960</v>
      </c>
      <c r="X1284" t="str">
        <f>IF($X$4="none","",VLOOKUP($V1284,'S5. Diversion'!$B$10:$AC$1450,'S9. Lookup Data'!$I$6+5,FALSE))</f>
        <v/>
      </c>
      <c r="Y1284" t="str">
        <f>IF($Y$4="none","",VLOOKUP($V1284,'S5. Diversion'!$B$10:$AC$1450,'S9. Lookup Data'!$I$7+5,FALSE))</f>
        <v/>
      </c>
      <c r="Z1284" t="str">
        <f>IF($Z$4="none","",VLOOKUP($V1284,'S5. Diversion'!$B$10:$AC$1450,'S9. Lookup Data'!$I$8+5,FALSE))</f>
        <v/>
      </c>
      <c r="AA1284" t="str">
        <f>IF($AA$4="none","",VLOOKUP($V1284,'S5. Diversion'!$B$10:$AC$1450,'S9. Lookup Data'!$I$9+5,FALSE))</f>
        <v/>
      </c>
      <c r="AB1284" t="str">
        <f>IF($AB$4="none","",VLOOKUP($V1284,'S5. Diversion'!$B$10:$AC$1450,'S9. Lookup Data'!$I$10+5,FALSE))</f>
        <v/>
      </c>
    </row>
    <row r="1285" spans="21:28">
      <c r="U1285" s="84">
        <f t="shared" si="38"/>
        <v>2006</v>
      </c>
      <c r="V1285" s="134">
        <f t="shared" si="39"/>
        <v>38990</v>
      </c>
      <c r="W1285" s="94">
        <v>38990</v>
      </c>
      <c r="X1285" t="str">
        <f>IF($X$4="none","",VLOOKUP($V1285,'S5. Diversion'!$B$10:$AC$1450,'S9. Lookup Data'!$I$6+5,FALSE))</f>
        <v/>
      </c>
      <c r="Y1285" t="str">
        <f>IF($Y$4="none","",VLOOKUP($V1285,'S5. Diversion'!$B$10:$AC$1450,'S9. Lookup Data'!$I$7+5,FALSE))</f>
        <v/>
      </c>
      <c r="Z1285" t="str">
        <f>IF($Z$4="none","",VLOOKUP($V1285,'S5. Diversion'!$B$10:$AC$1450,'S9. Lookup Data'!$I$8+5,FALSE))</f>
        <v/>
      </c>
      <c r="AA1285" t="str">
        <f>IF($AA$4="none","",VLOOKUP($V1285,'S5. Diversion'!$B$10:$AC$1450,'S9. Lookup Data'!$I$9+5,FALSE))</f>
        <v/>
      </c>
      <c r="AB1285" t="str">
        <f>IF($AB$4="none","",VLOOKUP($V1285,'S5. Diversion'!$B$10:$AC$1450,'S9. Lookup Data'!$I$10+5,FALSE))</f>
        <v/>
      </c>
    </row>
    <row r="1286" spans="21:28">
      <c r="U1286" s="84">
        <f t="shared" ref="U1286:U1349" si="40">YEAR(W1286)</f>
        <v>2006</v>
      </c>
      <c r="V1286" s="134">
        <f t="shared" ref="V1286:V1349" si="41">W1286</f>
        <v>39021</v>
      </c>
      <c r="W1286" s="94">
        <v>39021</v>
      </c>
      <c r="X1286" t="str">
        <f>IF($X$4="none","",VLOOKUP($V1286,'S5. Diversion'!$B$10:$AC$1450,'S9. Lookup Data'!$I$6+5,FALSE))</f>
        <v/>
      </c>
      <c r="Y1286" t="str">
        <f>IF($Y$4="none","",VLOOKUP($V1286,'S5. Diversion'!$B$10:$AC$1450,'S9. Lookup Data'!$I$7+5,FALSE))</f>
        <v/>
      </c>
      <c r="Z1286" t="str">
        <f>IF($Z$4="none","",VLOOKUP($V1286,'S5. Diversion'!$B$10:$AC$1450,'S9. Lookup Data'!$I$8+5,FALSE))</f>
        <v/>
      </c>
      <c r="AA1286" t="str">
        <f>IF($AA$4="none","",VLOOKUP($V1286,'S5. Diversion'!$B$10:$AC$1450,'S9. Lookup Data'!$I$9+5,FALSE))</f>
        <v/>
      </c>
      <c r="AB1286" t="str">
        <f>IF($AB$4="none","",VLOOKUP($V1286,'S5. Diversion'!$B$10:$AC$1450,'S9. Lookup Data'!$I$10+5,FALSE))</f>
        <v/>
      </c>
    </row>
    <row r="1287" spans="21:28">
      <c r="U1287" s="84">
        <f t="shared" si="40"/>
        <v>2006</v>
      </c>
      <c r="V1287" s="134">
        <f t="shared" si="41"/>
        <v>39051</v>
      </c>
      <c r="W1287" s="94">
        <v>39051</v>
      </c>
      <c r="X1287" t="str">
        <f>IF($X$4="none","",VLOOKUP($V1287,'S5. Diversion'!$B$10:$AC$1450,'S9. Lookup Data'!$I$6+5,FALSE))</f>
        <v/>
      </c>
      <c r="Y1287" t="str">
        <f>IF($Y$4="none","",VLOOKUP($V1287,'S5. Diversion'!$B$10:$AC$1450,'S9. Lookup Data'!$I$7+5,FALSE))</f>
        <v/>
      </c>
      <c r="Z1287" t="str">
        <f>IF($Z$4="none","",VLOOKUP($V1287,'S5. Diversion'!$B$10:$AC$1450,'S9. Lookup Data'!$I$8+5,FALSE))</f>
        <v/>
      </c>
      <c r="AA1287" t="str">
        <f>IF($AA$4="none","",VLOOKUP($V1287,'S5. Diversion'!$B$10:$AC$1450,'S9. Lookup Data'!$I$9+5,FALSE))</f>
        <v/>
      </c>
      <c r="AB1287" t="str">
        <f>IF($AB$4="none","",VLOOKUP($V1287,'S5. Diversion'!$B$10:$AC$1450,'S9. Lookup Data'!$I$10+5,FALSE))</f>
        <v/>
      </c>
    </row>
    <row r="1288" spans="21:28">
      <c r="U1288" s="84">
        <f t="shared" si="40"/>
        <v>2006</v>
      </c>
      <c r="V1288" s="134">
        <f t="shared" si="41"/>
        <v>39082</v>
      </c>
      <c r="W1288" s="94">
        <v>39082</v>
      </c>
      <c r="X1288" t="str">
        <f>IF($X$4="none","",VLOOKUP($V1288,'S5. Diversion'!$B$10:$AC$1450,'S9. Lookup Data'!$I$6+5,FALSE))</f>
        <v/>
      </c>
      <c r="Y1288" t="str">
        <f>IF($Y$4="none","",VLOOKUP($V1288,'S5. Diversion'!$B$10:$AC$1450,'S9. Lookup Data'!$I$7+5,FALSE))</f>
        <v/>
      </c>
      <c r="Z1288" t="str">
        <f>IF($Z$4="none","",VLOOKUP($V1288,'S5. Diversion'!$B$10:$AC$1450,'S9. Lookup Data'!$I$8+5,FALSE))</f>
        <v/>
      </c>
      <c r="AA1288" t="str">
        <f>IF($AA$4="none","",VLOOKUP($V1288,'S5. Diversion'!$B$10:$AC$1450,'S9. Lookup Data'!$I$9+5,FALSE))</f>
        <v/>
      </c>
      <c r="AB1288" t="str">
        <f>IF($AB$4="none","",VLOOKUP($V1288,'S5. Diversion'!$B$10:$AC$1450,'S9. Lookup Data'!$I$10+5,FALSE))</f>
        <v/>
      </c>
    </row>
    <row r="1289" spans="21:28">
      <c r="U1289" s="84">
        <f t="shared" si="40"/>
        <v>2007</v>
      </c>
      <c r="V1289" s="134">
        <f t="shared" si="41"/>
        <v>39113</v>
      </c>
      <c r="W1289" s="94">
        <v>39113</v>
      </c>
      <c r="X1289" t="str">
        <f>IF($X$4="none","",VLOOKUP($V1289,'S5. Diversion'!$B$10:$AC$1450,'S9. Lookup Data'!$I$6+5,FALSE))</f>
        <v/>
      </c>
      <c r="Y1289" t="str">
        <f>IF($Y$4="none","",VLOOKUP($V1289,'S5. Diversion'!$B$10:$AC$1450,'S9. Lookup Data'!$I$7+5,FALSE))</f>
        <v/>
      </c>
      <c r="Z1289" t="str">
        <f>IF($Z$4="none","",VLOOKUP($V1289,'S5. Diversion'!$B$10:$AC$1450,'S9. Lookup Data'!$I$8+5,FALSE))</f>
        <v/>
      </c>
      <c r="AA1289" t="str">
        <f>IF($AA$4="none","",VLOOKUP($V1289,'S5. Diversion'!$B$10:$AC$1450,'S9. Lookup Data'!$I$9+5,FALSE))</f>
        <v/>
      </c>
      <c r="AB1289" t="str">
        <f>IF($AB$4="none","",VLOOKUP($V1289,'S5. Diversion'!$B$10:$AC$1450,'S9. Lookup Data'!$I$10+5,FALSE))</f>
        <v/>
      </c>
    </row>
    <row r="1290" spans="21:28">
      <c r="U1290" s="84">
        <f t="shared" si="40"/>
        <v>2007</v>
      </c>
      <c r="V1290" s="134">
        <f t="shared" si="41"/>
        <v>39141</v>
      </c>
      <c r="W1290" s="94">
        <v>39141</v>
      </c>
      <c r="X1290" t="str">
        <f>IF($X$4="none","",VLOOKUP($V1290,'S5. Diversion'!$B$10:$AC$1450,'S9. Lookup Data'!$I$6+5,FALSE))</f>
        <v/>
      </c>
      <c r="Y1290" t="str">
        <f>IF($Y$4="none","",VLOOKUP($V1290,'S5. Diversion'!$B$10:$AC$1450,'S9. Lookup Data'!$I$7+5,FALSE))</f>
        <v/>
      </c>
      <c r="Z1290" t="str">
        <f>IF($Z$4="none","",VLOOKUP($V1290,'S5. Diversion'!$B$10:$AC$1450,'S9. Lookup Data'!$I$8+5,FALSE))</f>
        <v/>
      </c>
      <c r="AA1290" t="str">
        <f>IF($AA$4="none","",VLOOKUP($V1290,'S5. Diversion'!$B$10:$AC$1450,'S9. Lookup Data'!$I$9+5,FALSE))</f>
        <v/>
      </c>
      <c r="AB1290" t="str">
        <f>IF($AB$4="none","",VLOOKUP($V1290,'S5. Diversion'!$B$10:$AC$1450,'S9. Lookup Data'!$I$10+5,FALSE))</f>
        <v/>
      </c>
    </row>
    <row r="1291" spans="21:28">
      <c r="U1291" s="84">
        <f t="shared" si="40"/>
        <v>2007</v>
      </c>
      <c r="V1291" s="134">
        <f t="shared" si="41"/>
        <v>39172</v>
      </c>
      <c r="W1291" s="94">
        <v>39172</v>
      </c>
      <c r="X1291" t="str">
        <f>IF($X$4="none","",VLOOKUP($V1291,'S5. Diversion'!$B$10:$AC$1450,'S9. Lookup Data'!$I$6+5,FALSE))</f>
        <v/>
      </c>
      <c r="Y1291" t="str">
        <f>IF($Y$4="none","",VLOOKUP($V1291,'S5. Diversion'!$B$10:$AC$1450,'S9. Lookup Data'!$I$7+5,FALSE))</f>
        <v/>
      </c>
      <c r="Z1291" t="str">
        <f>IF($Z$4="none","",VLOOKUP($V1291,'S5. Diversion'!$B$10:$AC$1450,'S9. Lookup Data'!$I$8+5,FALSE))</f>
        <v/>
      </c>
      <c r="AA1291" t="str">
        <f>IF($AA$4="none","",VLOOKUP($V1291,'S5. Diversion'!$B$10:$AC$1450,'S9. Lookup Data'!$I$9+5,FALSE))</f>
        <v/>
      </c>
      <c r="AB1291" t="str">
        <f>IF($AB$4="none","",VLOOKUP($V1291,'S5. Diversion'!$B$10:$AC$1450,'S9. Lookup Data'!$I$10+5,FALSE))</f>
        <v/>
      </c>
    </row>
    <row r="1292" spans="21:28">
      <c r="U1292" s="84">
        <f t="shared" si="40"/>
        <v>2007</v>
      </c>
      <c r="V1292" s="134">
        <f t="shared" si="41"/>
        <v>39202</v>
      </c>
      <c r="W1292" s="94">
        <v>39202</v>
      </c>
      <c r="X1292" t="str">
        <f>IF($X$4="none","",VLOOKUP($V1292,'S5. Diversion'!$B$10:$AC$1450,'S9. Lookup Data'!$I$6+5,FALSE))</f>
        <v/>
      </c>
      <c r="Y1292" t="str">
        <f>IF($Y$4="none","",VLOOKUP($V1292,'S5. Diversion'!$B$10:$AC$1450,'S9. Lookup Data'!$I$7+5,FALSE))</f>
        <v/>
      </c>
      <c r="Z1292" t="str">
        <f>IF($Z$4="none","",VLOOKUP($V1292,'S5. Diversion'!$B$10:$AC$1450,'S9. Lookup Data'!$I$8+5,FALSE))</f>
        <v/>
      </c>
      <c r="AA1292" t="str">
        <f>IF($AA$4="none","",VLOOKUP($V1292,'S5. Diversion'!$B$10:$AC$1450,'S9. Lookup Data'!$I$9+5,FALSE))</f>
        <v/>
      </c>
      <c r="AB1292" t="str">
        <f>IF($AB$4="none","",VLOOKUP($V1292,'S5. Diversion'!$B$10:$AC$1450,'S9. Lookup Data'!$I$10+5,FALSE))</f>
        <v/>
      </c>
    </row>
    <row r="1293" spans="21:28">
      <c r="U1293" s="84">
        <f t="shared" si="40"/>
        <v>2007</v>
      </c>
      <c r="V1293" s="134">
        <f t="shared" si="41"/>
        <v>39233</v>
      </c>
      <c r="W1293" s="94">
        <v>39233</v>
      </c>
      <c r="X1293" t="str">
        <f>IF($X$4="none","",VLOOKUP($V1293,'S5. Diversion'!$B$10:$AC$1450,'S9. Lookup Data'!$I$6+5,FALSE))</f>
        <v/>
      </c>
      <c r="Y1293" t="str">
        <f>IF($Y$4="none","",VLOOKUP($V1293,'S5. Diversion'!$B$10:$AC$1450,'S9. Lookup Data'!$I$7+5,FALSE))</f>
        <v/>
      </c>
      <c r="Z1293" t="str">
        <f>IF($Z$4="none","",VLOOKUP($V1293,'S5. Diversion'!$B$10:$AC$1450,'S9. Lookup Data'!$I$8+5,FALSE))</f>
        <v/>
      </c>
      <c r="AA1293" t="str">
        <f>IF($AA$4="none","",VLOOKUP($V1293,'S5. Diversion'!$B$10:$AC$1450,'S9. Lookup Data'!$I$9+5,FALSE))</f>
        <v/>
      </c>
      <c r="AB1293" t="str">
        <f>IF($AB$4="none","",VLOOKUP($V1293,'S5. Diversion'!$B$10:$AC$1450,'S9. Lookup Data'!$I$10+5,FALSE))</f>
        <v/>
      </c>
    </row>
    <row r="1294" spans="21:28">
      <c r="U1294" s="84">
        <f t="shared" si="40"/>
        <v>2007</v>
      </c>
      <c r="V1294" s="134">
        <f t="shared" si="41"/>
        <v>39263</v>
      </c>
      <c r="W1294" s="94">
        <v>39263</v>
      </c>
      <c r="X1294" t="str">
        <f>IF($X$4="none","",VLOOKUP($V1294,'S5. Diversion'!$B$10:$AC$1450,'S9. Lookup Data'!$I$6+5,FALSE))</f>
        <v/>
      </c>
      <c r="Y1294" t="str">
        <f>IF($Y$4="none","",VLOOKUP($V1294,'S5. Diversion'!$B$10:$AC$1450,'S9. Lookup Data'!$I$7+5,FALSE))</f>
        <v/>
      </c>
      <c r="Z1294" t="str">
        <f>IF($Z$4="none","",VLOOKUP($V1294,'S5. Diversion'!$B$10:$AC$1450,'S9. Lookup Data'!$I$8+5,FALSE))</f>
        <v/>
      </c>
      <c r="AA1294" t="str">
        <f>IF($AA$4="none","",VLOOKUP($V1294,'S5. Diversion'!$B$10:$AC$1450,'S9. Lookup Data'!$I$9+5,FALSE))</f>
        <v/>
      </c>
      <c r="AB1294" t="str">
        <f>IF($AB$4="none","",VLOOKUP($V1294,'S5. Diversion'!$B$10:$AC$1450,'S9. Lookup Data'!$I$10+5,FALSE))</f>
        <v/>
      </c>
    </row>
    <row r="1295" spans="21:28">
      <c r="U1295" s="84">
        <f t="shared" si="40"/>
        <v>2007</v>
      </c>
      <c r="V1295" s="134">
        <f t="shared" si="41"/>
        <v>39294</v>
      </c>
      <c r="W1295" s="94">
        <v>39294</v>
      </c>
      <c r="X1295" t="str">
        <f>IF($X$4="none","",VLOOKUP($V1295,'S5. Diversion'!$B$10:$AC$1450,'S9. Lookup Data'!$I$6+5,FALSE))</f>
        <v/>
      </c>
      <c r="Y1295" t="str">
        <f>IF($Y$4="none","",VLOOKUP($V1295,'S5. Diversion'!$B$10:$AC$1450,'S9. Lookup Data'!$I$7+5,FALSE))</f>
        <v/>
      </c>
      <c r="Z1295" t="str">
        <f>IF($Z$4="none","",VLOOKUP($V1295,'S5. Diversion'!$B$10:$AC$1450,'S9. Lookup Data'!$I$8+5,FALSE))</f>
        <v/>
      </c>
      <c r="AA1295" t="str">
        <f>IF($AA$4="none","",VLOOKUP($V1295,'S5. Diversion'!$B$10:$AC$1450,'S9. Lookup Data'!$I$9+5,FALSE))</f>
        <v/>
      </c>
      <c r="AB1295" t="str">
        <f>IF($AB$4="none","",VLOOKUP($V1295,'S5. Diversion'!$B$10:$AC$1450,'S9. Lookup Data'!$I$10+5,FALSE))</f>
        <v/>
      </c>
    </row>
    <row r="1296" spans="21:28">
      <c r="U1296" s="84">
        <f t="shared" si="40"/>
        <v>2007</v>
      </c>
      <c r="V1296" s="134">
        <f t="shared" si="41"/>
        <v>39325</v>
      </c>
      <c r="W1296" s="94">
        <v>39325</v>
      </c>
      <c r="X1296" t="str">
        <f>IF($X$4="none","",VLOOKUP($V1296,'S5. Diversion'!$B$10:$AC$1450,'S9. Lookup Data'!$I$6+5,FALSE))</f>
        <v/>
      </c>
      <c r="Y1296" t="str">
        <f>IF($Y$4="none","",VLOOKUP($V1296,'S5. Diversion'!$B$10:$AC$1450,'S9. Lookup Data'!$I$7+5,FALSE))</f>
        <v/>
      </c>
      <c r="Z1296" t="str">
        <f>IF($Z$4="none","",VLOOKUP($V1296,'S5. Diversion'!$B$10:$AC$1450,'S9. Lookup Data'!$I$8+5,FALSE))</f>
        <v/>
      </c>
      <c r="AA1296" t="str">
        <f>IF($AA$4="none","",VLOOKUP($V1296,'S5. Diversion'!$B$10:$AC$1450,'S9. Lookup Data'!$I$9+5,FALSE))</f>
        <v/>
      </c>
      <c r="AB1296" t="str">
        <f>IF($AB$4="none","",VLOOKUP($V1296,'S5. Diversion'!$B$10:$AC$1450,'S9. Lookup Data'!$I$10+5,FALSE))</f>
        <v/>
      </c>
    </row>
    <row r="1297" spans="21:28">
      <c r="U1297" s="84">
        <f t="shared" si="40"/>
        <v>2007</v>
      </c>
      <c r="V1297" s="134">
        <f t="shared" si="41"/>
        <v>39355</v>
      </c>
      <c r="W1297" s="94">
        <v>39355</v>
      </c>
      <c r="X1297" t="str">
        <f>IF($X$4="none","",VLOOKUP($V1297,'S5. Diversion'!$B$10:$AC$1450,'S9. Lookup Data'!$I$6+5,FALSE))</f>
        <v/>
      </c>
      <c r="Y1297" t="str">
        <f>IF($Y$4="none","",VLOOKUP($V1297,'S5. Diversion'!$B$10:$AC$1450,'S9. Lookup Data'!$I$7+5,FALSE))</f>
        <v/>
      </c>
      <c r="Z1297" t="str">
        <f>IF($Z$4="none","",VLOOKUP($V1297,'S5. Diversion'!$B$10:$AC$1450,'S9. Lookup Data'!$I$8+5,FALSE))</f>
        <v/>
      </c>
      <c r="AA1297" t="str">
        <f>IF($AA$4="none","",VLOOKUP($V1297,'S5. Diversion'!$B$10:$AC$1450,'S9. Lookup Data'!$I$9+5,FALSE))</f>
        <v/>
      </c>
      <c r="AB1297" t="str">
        <f>IF($AB$4="none","",VLOOKUP($V1297,'S5. Diversion'!$B$10:$AC$1450,'S9. Lookup Data'!$I$10+5,FALSE))</f>
        <v/>
      </c>
    </row>
    <row r="1298" spans="21:28">
      <c r="U1298" s="84">
        <f t="shared" si="40"/>
        <v>2007</v>
      </c>
      <c r="V1298" s="134">
        <f t="shared" si="41"/>
        <v>39386</v>
      </c>
      <c r="W1298" s="94">
        <v>39386</v>
      </c>
      <c r="X1298" t="str">
        <f>IF($X$4="none","",VLOOKUP($V1298,'S5. Diversion'!$B$10:$AC$1450,'S9. Lookup Data'!$I$6+5,FALSE))</f>
        <v/>
      </c>
      <c r="Y1298" t="str">
        <f>IF($Y$4="none","",VLOOKUP($V1298,'S5. Diversion'!$B$10:$AC$1450,'S9. Lookup Data'!$I$7+5,FALSE))</f>
        <v/>
      </c>
      <c r="Z1298" t="str">
        <f>IF($Z$4="none","",VLOOKUP($V1298,'S5. Diversion'!$B$10:$AC$1450,'S9. Lookup Data'!$I$8+5,FALSE))</f>
        <v/>
      </c>
      <c r="AA1298" t="str">
        <f>IF($AA$4="none","",VLOOKUP($V1298,'S5. Diversion'!$B$10:$AC$1450,'S9. Lookup Data'!$I$9+5,FALSE))</f>
        <v/>
      </c>
      <c r="AB1298" t="str">
        <f>IF($AB$4="none","",VLOOKUP($V1298,'S5. Diversion'!$B$10:$AC$1450,'S9. Lookup Data'!$I$10+5,FALSE))</f>
        <v/>
      </c>
    </row>
    <row r="1299" spans="21:28">
      <c r="U1299" s="84">
        <f t="shared" si="40"/>
        <v>2007</v>
      </c>
      <c r="V1299" s="134">
        <f t="shared" si="41"/>
        <v>39416</v>
      </c>
      <c r="W1299" s="94">
        <v>39416</v>
      </c>
      <c r="X1299" t="str">
        <f>IF($X$4="none","",VLOOKUP($V1299,'S5. Diversion'!$B$10:$AC$1450,'S9. Lookup Data'!$I$6+5,FALSE))</f>
        <v/>
      </c>
      <c r="Y1299" t="str">
        <f>IF($Y$4="none","",VLOOKUP($V1299,'S5. Diversion'!$B$10:$AC$1450,'S9. Lookup Data'!$I$7+5,FALSE))</f>
        <v/>
      </c>
      <c r="Z1299" t="str">
        <f>IF($Z$4="none","",VLOOKUP($V1299,'S5. Diversion'!$B$10:$AC$1450,'S9. Lookup Data'!$I$8+5,FALSE))</f>
        <v/>
      </c>
      <c r="AA1299" t="str">
        <f>IF($AA$4="none","",VLOOKUP($V1299,'S5. Diversion'!$B$10:$AC$1450,'S9. Lookup Data'!$I$9+5,FALSE))</f>
        <v/>
      </c>
      <c r="AB1299" t="str">
        <f>IF($AB$4="none","",VLOOKUP($V1299,'S5. Diversion'!$B$10:$AC$1450,'S9. Lookup Data'!$I$10+5,FALSE))</f>
        <v/>
      </c>
    </row>
    <row r="1300" spans="21:28">
      <c r="U1300" s="84">
        <f t="shared" si="40"/>
        <v>2007</v>
      </c>
      <c r="V1300" s="134">
        <f t="shared" si="41"/>
        <v>39447</v>
      </c>
      <c r="W1300" s="94">
        <v>39447</v>
      </c>
      <c r="X1300" t="str">
        <f>IF($X$4="none","",VLOOKUP($V1300,'S5. Diversion'!$B$10:$AC$1450,'S9. Lookup Data'!$I$6+5,FALSE))</f>
        <v/>
      </c>
      <c r="Y1300" t="str">
        <f>IF($Y$4="none","",VLOOKUP($V1300,'S5. Diversion'!$B$10:$AC$1450,'S9. Lookup Data'!$I$7+5,FALSE))</f>
        <v/>
      </c>
      <c r="Z1300" t="str">
        <f>IF($Z$4="none","",VLOOKUP($V1300,'S5. Diversion'!$B$10:$AC$1450,'S9. Lookup Data'!$I$8+5,FALSE))</f>
        <v/>
      </c>
      <c r="AA1300" t="str">
        <f>IF($AA$4="none","",VLOOKUP($V1300,'S5. Diversion'!$B$10:$AC$1450,'S9. Lookup Data'!$I$9+5,FALSE))</f>
        <v/>
      </c>
      <c r="AB1300" t="str">
        <f>IF($AB$4="none","",VLOOKUP($V1300,'S5. Diversion'!$B$10:$AC$1450,'S9. Lookup Data'!$I$10+5,FALSE))</f>
        <v/>
      </c>
    </row>
    <row r="1301" spans="21:28">
      <c r="U1301" s="84">
        <f t="shared" si="40"/>
        <v>2008</v>
      </c>
      <c r="V1301" s="134">
        <f t="shared" si="41"/>
        <v>39478</v>
      </c>
      <c r="W1301" s="94">
        <v>39478</v>
      </c>
      <c r="X1301" t="str">
        <f>IF($X$4="none","",VLOOKUP($V1301,'S5. Diversion'!$B$10:$AC$1450,'S9. Lookup Data'!$I$6+5,FALSE))</f>
        <v/>
      </c>
      <c r="Y1301" t="str">
        <f>IF($Y$4="none","",VLOOKUP($V1301,'S5. Diversion'!$B$10:$AC$1450,'S9. Lookup Data'!$I$7+5,FALSE))</f>
        <v/>
      </c>
      <c r="Z1301" t="str">
        <f>IF($Z$4="none","",VLOOKUP($V1301,'S5. Diversion'!$B$10:$AC$1450,'S9. Lookup Data'!$I$8+5,FALSE))</f>
        <v/>
      </c>
      <c r="AA1301" t="str">
        <f>IF($AA$4="none","",VLOOKUP($V1301,'S5. Diversion'!$B$10:$AC$1450,'S9. Lookup Data'!$I$9+5,FALSE))</f>
        <v/>
      </c>
      <c r="AB1301" t="str">
        <f>IF($AB$4="none","",VLOOKUP($V1301,'S5. Diversion'!$B$10:$AC$1450,'S9. Lookup Data'!$I$10+5,FALSE))</f>
        <v/>
      </c>
    </row>
    <row r="1302" spans="21:28">
      <c r="U1302" s="84">
        <f t="shared" si="40"/>
        <v>2008</v>
      </c>
      <c r="V1302" s="134">
        <f t="shared" si="41"/>
        <v>39507</v>
      </c>
      <c r="W1302" s="94">
        <v>39507</v>
      </c>
      <c r="X1302" t="str">
        <f>IF($X$4="none","",VLOOKUP($V1302,'S5. Diversion'!$B$10:$AC$1450,'S9. Lookup Data'!$I$6+5,FALSE))</f>
        <v/>
      </c>
      <c r="Y1302" t="str">
        <f>IF($Y$4="none","",VLOOKUP($V1302,'S5. Diversion'!$B$10:$AC$1450,'S9. Lookup Data'!$I$7+5,FALSE))</f>
        <v/>
      </c>
      <c r="Z1302" t="str">
        <f>IF($Z$4="none","",VLOOKUP($V1302,'S5. Diversion'!$B$10:$AC$1450,'S9. Lookup Data'!$I$8+5,FALSE))</f>
        <v/>
      </c>
      <c r="AA1302" t="str">
        <f>IF($AA$4="none","",VLOOKUP($V1302,'S5. Diversion'!$B$10:$AC$1450,'S9. Lookup Data'!$I$9+5,FALSE))</f>
        <v/>
      </c>
      <c r="AB1302" t="str">
        <f>IF($AB$4="none","",VLOOKUP($V1302,'S5. Diversion'!$B$10:$AC$1450,'S9. Lookup Data'!$I$10+5,FALSE))</f>
        <v/>
      </c>
    </row>
    <row r="1303" spans="21:28">
      <c r="U1303" s="84">
        <f t="shared" si="40"/>
        <v>2008</v>
      </c>
      <c r="V1303" s="134">
        <f t="shared" si="41"/>
        <v>39538</v>
      </c>
      <c r="W1303" s="94">
        <v>39538</v>
      </c>
      <c r="X1303" t="str">
        <f>IF($X$4="none","",VLOOKUP($V1303,'S5. Diversion'!$B$10:$AC$1450,'S9. Lookup Data'!$I$6+5,FALSE))</f>
        <v/>
      </c>
      <c r="Y1303" t="str">
        <f>IF($Y$4="none","",VLOOKUP($V1303,'S5. Diversion'!$B$10:$AC$1450,'S9. Lookup Data'!$I$7+5,FALSE))</f>
        <v/>
      </c>
      <c r="Z1303" t="str">
        <f>IF($Z$4="none","",VLOOKUP($V1303,'S5. Diversion'!$B$10:$AC$1450,'S9. Lookup Data'!$I$8+5,FALSE))</f>
        <v/>
      </c>
      <c r="AA1303" t="str">
        <f>IF($AA$4="none","",VLOOKUP($V1303,'S5. Diversion'!$B$10:$AC$1450,'S9. Lookup Data'!$I$9+5,FALSE))</f>
        <v/>
      </c>
      <c r="AB1303" t="str">
        <f>IF($AB$4="none","",VLOOKUP($V1303,'S5. Diversion'!$B$10:$AC$1450,'S9. Lookup Data'!$I$10+5,FALSE))</f>
        <v/>
      </c>
    </row>
    <row r="1304" spans="21:28">
      <c r="U1304" s="84">
        <f t="shared" si="40"/>
        <v>2008</v>
      </c>
      <c r="V1304" s="134">
        <f t="shared" si="41"/>
        <v>39568</v>
      </c>
      <c r="W1304" s="94">
        <v>39568</v>
      </c>
      <c r="X1304" t="str">
        <f>IF($X$4="none","",VLOOKUP($V1304,'S5. Diversion'!$B$10:$AC$1450,'S9. Lookup Data'!$I$6+5,FALSE))</f>
        <v/>
      </c>
      <c r="Y1304" t="str">
        <f>IF($Y$4="none","",VLOOKUP($V1304,'S5. Diversion'!$B$10:$AC$1450,'S9. Lookup Data'!$I$7+5,FALSE))</f>
        <v/>
      </c>
      <c r="Z1304" t="str">
        <f>IF($Z$4="none","",VLOOKUP($V1304,'S5. Diversion'!$B$10:$AC$1450,'S9. Lookup Data'!$I$8+5,FALSE))</f>
        <v/>
      </c>
      <c r="AA1304" t="str">
        <f>IF($AA$4="none","",VLOOKUP($V1304,'S5. Diversion'!$B$10:$AC$1450,'S9. Lookup Data'!$I$9+5,FALSE))</f>
        <v/>
      </c>
      <c r="AB1304" t="str">
        <f>IF($AB$4="none","",VLOOKUP($V1304,'S5. Diversion'!$B$10:$AC$1450,'S9. Lookup Data'!$I$10+5,FALSE))</f>
        <v/>
      </c>
    </row>
    <row r="1305" spans="21:28">
      <c r="U1305" s="84">
        <f t="shared" si="40"/>
        <v>2008</v>
      </c>
      <c r="V1305" s="134">
        <f t="shared" si="41"/>
        <v>39599</v>
      </c>
      <c r="W1305" s="94">
        <v>39599</v>
      </c>
      <c r="X1305" t="str">
        <f>IF($X$4="none","",VLOOKUP($V1305,'S5. Diversion'!$B$10:$AC$1450,'S9. Lookup Data'!$I$6+5,FALSE))</f>
        <v/>
      </c>
      <c r="Y1305" t="str">
        <f>IF($Y$4="none","",VLOOKUP($V1305,'S5. Diversion'!$B$10:$AC$1450,'S9. Lookup Data'!$I$7+5,FALSE))</f>
        <v/>
      </c>
      <c r="Z1305" t="str">
        <f>IF($Z$4="none","",VLOOKUP($V1305,'S5. Diversion'!$B$10:$AC$1450,'S9. Lookup Data'!$I$8+5,FALSE))</f>
        <v/>
      </c>
      <c r="AA1305" t="str">
        <f>IF($AA$4="none","",VLOOKUP($V1305,'S5. Diversion'!$B$10:$AC$1450,'S9. Lookup Data'!$I$9+5,FALSE))</f>
        <v/>
      </c>
      <c r="AB1305" t="str">
        <f>IF($AB$4="none","",VLOOKUP($V1305,'S5. Diversion'!$B$10:$AC$1450,'S9. Lookup Data'!$I$10+5,FALSE))</f>
        <v/>
      </c>
    </row>
    <row r="1306" spans="21:28">
      <c r="U1306" s="84">
        <f t="shared" si="40"/>
        <v>2008</v>
      </c>
      <c r="V1306" s="134">
        <f t="shared" si="41"/>
        <v>39629</v>
      </c>
      <c r="W1306" s="94">
        <v>39629</v>
      </c>
      <c r="X1306" t="str">
        <f>IF($X$4="none","",VLOOKUP($V1306,'S5. Diversion'!$B$10:$AC$1450,'S9. Lookup Data'!$I$6+5,FALSE))</f>
        <v/>
      </c>
      <c r="Y1306" t="str">
        <f>IF($Y$4="none","",VLOOKUP($V1306,'S5. Diversion'!$B$10:$AC$1450,'S9. Lookup Data'!$I$7+5,FALSE))</f>
        <v/>
      </c>
      <c r="Z1306" t="str">
        <f>IF($Z$4="none","",VLOOKUP($V1306,'S5. Diversion'!$B$10:$AC$1450,'S9. Lookup Data'!$I$8+5,FALSE))</f>
        <v/>
      </c>
      <c r="AA1306" t="str">
        <f>IF($AA$4="none","",VLOOKUP($V1306,'S5. Diversion'!$B$10:$AC$1450,'S9. Lookup Data'!$I$9+5,FALSE))</f>
        <v/>
      </c>
      <c r="AB1306" t="str">
        <f>IF($AB$4="none","",VLOOKUP($V1306,'S5. Diversion'!$B$10:$AC$1450,'S9. Lookup Data'!$I$10+5,FALSE))</f>
        <v/>
      </c>
    </row>
    <row r="1307" spans="21:28">
      <c r="U1307" s="84">
        <f t="shared" si="40"/>
        <v>2008</v>
      </c>
      <c r="V1307" s="134">
        <f t="shared" si="41"/>
        <v>39660</v>
      </c>
      <c r="W1307" s="94">
        <v>39660</v>
      </c>
      <c r="X1307" t="str">
        <f>IF($X$4="none","",VLOOKUP($V1307,'S5. Diversion'!$B$10:$AC$1450,'S9. Lookup Data'!$I$6+5,FALSE))</f>
        <v/>
      </c>
      <c r="Y1307" t="str">
        <f>IF($Y$4="none","",VLOOKUP($V1307,'S5. Diversion'!$B$10:$AC$1450,'S9. Lookup Data'!$I$7+5,FALSE))</f>
        <v/>
      </c>
      <c r="Z1307" t="str">
        <f>IF($Z$4="none","",VLOOKUP($V1307,'S5. Diversion'!$B$10:$AC$1450,'S9. Lookup Data'!$I$8+5,FALSE))</f>
        <v/>
      </c>
      <c r="AA1307" t="str">
        <f>IF($AA$4="none","",VLOOKUP($V1307,'S5. Diversion'!$B$10:$AC$1450,'S9. Lookup Data'!$I$9+5,FALSE))</f>
        <v/>
      </c>
      <c r="AB1307" t="str">
        <f>IF($AB$4="none","",VLOOKUP($V1307,'S5. Diversion'!$B$10:$AC$1450,'S9. Lookup Data'!$I$10+5,FALSE))</f>
        <v/>
      </c>
    </row>
    <row r="1308" spans="21:28">
      <c r="U1308" s="84">
        <f t="shared" si="40"/>
        <v>2008</v>
      </c>
      <c r="V1308" s="134">
        <f t="shared" si="41"/>
        <v>39691</v>
      </c>
      <c r="W1308" s="94">
        <v>39691</v>
      </c>
      <c r="X1308" t="str">
        <f>IF($X$4="none","",VLOOKUP($V1308,'S5. Diversion'!$B$10:$AC$1450,'S9. Lookup Data'!$I$6+5,FALSE))</f>
        <v/>
      </c>
      <c r="Y1308" t="str">
        <f>IF($Y$4="none","",VLOOKUP($V1308,'S5. Diversion'!$B$10:$AC$1450,'S9. Lookup Data'!$I$7+5,FALSE))</f>
        <v/>
      </c>
      <c r="Z1308" t="str">
        <f>IF($Z$4="none","",VLOOKUP($V1308,'S5. Diversion'!$B$10:$AC$1450,'S9. Lookup Data'!$I$8+5,FALSE))</f>
        <v/>
      </c>
      <c r="AA1308" t="str">
        <f>IF($AA$4="none","",VLOOKUP($V1308,'S5. Diversion'!$B$10:$AC$1450,'S9. Lookup Data'!$I$9+5,FALSE))</f>
        <v/>
      </c>
      <c r="AB1308" t="str">
        <f>IF($AB$4="none","",VLOOKUP($V1308,'S5. Diversion'!$B$10:$AC$1450,'S9. Lookup Data'!$I$10+5,FALSE))</f>
        <v/>
      </c>
    </row>
    <row r="1309" spans="21:28">
      <c r="U1309" s="84">
        <f t="shared" si="40"/>
        <v>2008</v>
      </c>
      <c r="V1309" s="134">
        <f t="shared" si="41"/>
        <v>39721</v>
      </c>
      <c r="W1309" s="94">
        <v>39721</v>
      </c>
      <c r="X1309" t="str">
        <f>IF($X$4="none","",VLOOKUP($V1309,'S5. Diversion'!$B$10:$AC$1450,'S9. Lookup Data'!$I$6+5,FALSE))</f>
        <v/>
      </c>
      <c r="Y1309" t="str">
        <f>IF($Y$4="none","",VLOOKUP($V1309,'S5. Diversion'!$B$10:$AC$1450,'S9. Lookup Data'!$I$7+5,FALSE))</f>
        <v/>
      </c>
      <c r="Z1309" t="str">
        <f>IF($Z$4="none","",VLOOKUP($V1309,'S5. Diversion'!$B$10:$AC$1450,'S9. Lookup Data'!$I$8+5,FALSE))</f>
        <v/>
      </c>
      <c r="AA1309" t="str">
        <f>IF($AA$4="none","",VLOOKUP($V1309,'S5. Diversion'!$B$10:$AC$1450,'S9. Lookup Data'!$I$9+5,FALSE))</f>
        <v/>
      </c>
      <c r="AB1309" t="str">
        <f>IF($AB$4="none","",VLOOKUP($V1309,'S5. Diversion'!$B$10:$AC$1450,'S9. Lookup Data'!$I$10+5,FALSE))</f>
        <v/>
      </c>
    </row>
    <row r="1310" spans="21:28">
      <c r="U1310" s="84">
        <f t="shared" si="40"/>
        <v>2008</v>
      </c>
      <c r="V1310" s="134">
        <f t="shared" si="41"/>
        <v>39752</v>
      </c>
      <c r="W1310" s="94">
        <v>39752</v>
      </c>
      <c r="X1310" t="str">
        <f>IF($X$4="none","",VLOOKUP($V1310,'S5. Diversion'!$B$10:$AC$1450,'S9. Lookup Data'!$I$6+5,FALSE))</f>
        <v/>
      </c>
      <c r="Y1310" t="str">
        <f>IF($Y$4="none","",VLOOKUP($V1310,'S5. Diversion'!$B$10:$AC$1450,'S9. Lookup Data'!$I$7+5,FALSE))</f>
        <v/>
      </c>
      <c r="Z1310" t="str">
        <f>IF($Z$4="none","",VLOOKUP($V1310,'S5. Diversion'!$B$10:$AC$1450,'S9. Lookup Data'!$I$8+5,FALSE))</f>
        <v/>
      </c>
      <c r="AA1310" t="str">
        <f>IF($AA$4="none","",VLOOKUP($V1310,'S5. Diversion'!$B$10:$AC$1450,'S9. Lookup Data'!$I$9+5,FALSE))</f>
        <v/>
      </c>
      <c r="AB1310" t="str">
        <f>IF($AB$4="none","",VLOOKUP($V1310,'S5. Diversion'!$B$10:$AC$1450,'S9. Lookup Data'!$I$10+5,FALSE))</f>
        <v/>
      </c>
    </row>
    <row r="1311" spans="21:28">
      <c r="U1311" s="84">
        <f t="shared" si="40"/>
        <v>2008</v>
      </c>
      <c r="V1311" s="134">
        <f t="shared" si="41"/>
        <v>39782</v>
      </c>
      <c r="W1311" s="94">
        <v>39782</v>
      </c>
      <c r="X1311" t="str">
        <f>IF($X$4="none","",VLOOKUP($V1311,'S5. Diversion'!$B$10:$AC$1450,'S9. Lookup Data'!$I$6+5,FALSE))</f>
        <v/>
      </c>
      <c r="Y1311" t="str">
        <f>IF($Y$4="none","",VLOOKUP($V1311,'S5. Diversion'!$B$10:$AC$1450,'S9. Lookup Data'!$I$7+5,FALSE))</f>
        <v/>
      </c>
      <c r="Z1311" t="str">
        <f>IF($Z$4="none","",VLOOKUP($V1311,'S5. Diversion'!$B$10:$AC$1450,'S9. Lookup Data'!$I$8+5,FALSE))</f>
        <v/>
      </c>
      <c r="AA1311" t="str">
        <f>IF($AA$4="none","",VLOOKUP($V1311,'S5. Diversion'!$B$10:$AC$1450,'S9. Lookup Data'!$I$9+5,FALSE))</f>
        <v/>
      </c>
      <c r="AB1311" t="str">
        <f>IF($AB$4="none","",VLOOKUP($V1311,'S5. Diversion'!$B$10:$AC$1450,'S9. Lookup Data'!$I$10+5,FALSE))</f>
        <v/>
      </c>
    </row>
    <row r="1312" spans="21:28">
      <c r="U1312" s="84">
        <f t="shared" si="40"/>
        <v>2008</v>
      </c>
      <c r="V1312" s="134">
        <f t="shared" si="41"/>
        <v>39813</v>
      </c>
      <c r="W1312" s="94">
        <v>39813</v>
      </c>
      <c r="X1312" t="str">
        <f>IF($X$4="none","",VLOOKUP($V1312,'S5. Diversion'!$B$10:$AC$1450,'S9. Lookup Data'!$I$6+5,FALSE))</f>
        <v/>
      </c>
      <c r="Y1312" t="str">
        <f>IF($Y$4="none","",VLOOKUP($V1312,'S5. Diversion'!$B$10:$AC$1450,'S9. Lookup Data'!$I$7+5,FALSE))</f>
        <v/>
      </c>
      <c r="Z1312" t="str">
        <f>IF($Z$4="none","",VLOOKUP($V1312,'S5. Diversion'!$B$10:$AC$1450,'S9. Lookup Data'!$I$8+5,FALSE))</f>
        <v/>
      </c>
      <c r="AA1312" t="str">
        <f>IF($AA$4="none","",VLOOKUP($V1312,'S5. Diversion'!$B$10:$AC$1450,'S9. Lookup Data'!$I$9+5,FALSE))</f>
        <v/>
      </c>
      <c r="AB1312" t="str">
        <f>IF($AB$4="none","",VLOOKUP($V1312,'S5. Diversion'!$B$10:$AC$1450,'S9. Lookup Data'!$I$10+5,FALSE))</f>
        <v/>
      </c>
    </row>
    <row r="1313" spans="21:28">
      <c r="U1313" s="84">
        <f t="shared" si="40"/>
        <v>2009</v>
      </c>
      <c r="V1313" s="134">
        <f t="shared" si="41"/>
        <v>39844</v>
      </c>
      <c r="W1313" s="94">
        <v>39844</v>
      </c>
      <c r="X1313" t="str">
        <f>IF($X$4="none","",VLOOKUP($V1313,'S5. Diversion'!$B$10:$AC$1450,'S9. Lookup Data'!$I$6+5,FALSE))</f>
        <v/>
      </c>
      <c r="Y1313" t="str">
        <f>IF($Y$4="none","",VLOOKUP($V1313,'S5. Diversion'!$B$10:$AC$1450,'S9. Lookup Data'!$I$7+5,FALSE))</f>
        <v/>
      </c>
      <c r="Z1313" t="str">
        <f>IF($Z$4="none","",VLOOKUP($V1313,'S5. Diversion'!$B$10:$AC$1450,'S9. Lookup Data'!$I$8+5,FALSE))</f>
        <v/>
      </c>
      <c r="AA1313" t="str">
        <f>IF($AA$4="none","",VLOOKUP($V1313,'S5. Diversion'!$B$10:$AC$1450,'S9. Lookup Data'!$I$9+5,FALSE))</f>
        <v/>
      </c>
      <c r="AB1313" t="str">
        <f>IF($AB$4="none","",VLOOKUP($V1313,'S5. Diversion'!$B$10:$AC$1450,'S9. Lookup Data'!$I$10+5,FALSE))</f>
        <v/>
      </c>
    </row>
    <row r="1314" spans="21:28">
      <c r="U1314" s="84">
        <f t="shared" si="40"/>
        <v>2009</v>
      </c>
      <c r="V1314" s="134">
        <f t="shared" si="41"/>
        <v>39872</v>
      </c>
      <c r="W1314" s="94">
        <v>39872</v>
      </c>
      <c r="X1314" t="str">
        <f>IF($X$4="none","",VLOOKUP($V1314,'S5. Diversion'!$B$10:$AC$1450,'S9. Lookup Data'!$I$6+5,FALSE))</f>
        <v/>
      </c>
      <c r="Y1314" t="str">
        <f>IF($Y$4="none","",VLOOKUP($V1314,'S5. Diversion'!$B$10:$AC$1450,'S9. Lookup Data'!$I$7+5,FALSE))</f>
        <v/>
      </c>
      <c r="Z1314" t="str">
        <f>IF($Z$4="none","",VLOOKUP($V1314,'S5. Diversion'!$B$10:$AC$1450,'S9. Lookup Data'!$I$8+5,FALSE))</f>
        <v/>
      </c>
      <c r="AA1314" t="str">
        <f>IF($AA$4="none","",VLOOKUP($V1314,'S5. Diversion'!$B$10:$AC$1450,'S9. Lookup Data'!$I$9+5,FALSE))</f>
        <v/>
      </c>
      <c r="AB1314" t="str">
        <f>IF($AB$4="none","",VLOOKUP($V1314,'S5. Diversion'!$B$10:$AC$1450,'S9. Lookup Data'!$I$10+5,FALSE))</f>
        <v/>
      </c>
    </row>
    <row r="1315" spans="21:28">
      <c r="U1315" s="84">
        <f t="shared" si="40"/>
        <v>2009</v>
      </c>
      <c r="V1315" s="134">
        <f t="shared" si="41"/>
        <v>39903</v>
      </c>
      <c r="W1315" s="94">
        <v>39903</v>
      </c>
      <c r="X1315" t="str">
        <f>IF($X$4="none","",VLOOKUP($V1315,'S5. Diversion'!$B$10:$AC$1450,'S9. Lookup Data'!$I$6+5,FALSE))</f>
        <v/>
      </c>
      <c r="Y1315" t="str">
        <f>IF($Y$4="none","",VLOOKUP($V1315,'S5. Diversion'!$B$10:$AC$1450,'S9. Lookup Data'!$I$7+5,FALSE))</f>
        <v/>
      </c>
      <c r="Z1315" t="str">
        <f>IF($Z$4="none","",VLOOKUP($V1315,'S5. Diversion'!$B$10:$AC$1450,'S9. Lookup Data'!$I$8+5,FALSE))</f>
        <v/>
      </c>
      <c r="AA1315" t="str">
        <f>IF($AA$4="none","",VLOOKUP($V1315,'S5. Diversion'!$B$10:$AC$1450,'S9. Lookup Data'!$I$9+5,FALSE))</f>
        <v/>
      </c>
      <c r="AB1315" t="str">
        <f>IF($AB$4="none","",VLOOKUP($V1315,'S5. Diversion'!$B$10:$AC$1450,'S9. Lookup Data'!$I$10+5,FALSE))</f>
        <v/>
      </c>
    </row>
    <row r="1316" spans="21:28">
      <c r="U1316" s="84">
        <f t="shared" si="40"/>
        <v>2009</v>
      </c>
      <c r="V1316" s="134">
        <f t="shared" si="41"/>
        <v>39933</v>
      </c>
      <c r="W1316" s="94">
        <v>39933</v>
      </c>
      <c r="X1316" t="str">
        <f>IF($X$4="none","",VLOOKUP($V1316,'S5. Diversion'!$B$10:$AC$1450,'S9. Lookup Data'!$I$6+5,FALSE))</f>
        <v/>
      </c>
      <c r="Y1316" t="str">
        <f>IF($Y$4="none","",VLOOKUP($V1316,'S5. Diversion'!$B$10:$AC$1450,'S9. Lookup Data'!$I$7+5,FALSE))</f>
        <v/>
      </c>
      <c r="Z1316" t="str">
        <f>IF($Z$4="none","",VLOOKUP($V1316,'S5. Diversion'!$B$10:$AC$1450,'S9. Lookup Data'!$I$8+5,FALSE))</f>
        <v/>
      </c>
      <c r="AA1316" t="str">
        <f>IF($AA$4="none","",VLOOKUP($V1316,'S5. Diversion'!$B$10:$AC$1450,'S9. Lookup Data'!$I$9+5,FALSE))</f>
        <v/>
      </c>
      <c r="AB1316" t="str">
        <f>IF($AB$4="none","",VLOOKUP($V1316,'S5. Diversion'!$B$10:$AC$1450,'S9. Lookup Data'!$I$10+5,FALSE))</f>
        <v/>
      </c>
    </row>
    <row r="1317" spans="21:28">
      <c r="U1317" s="84">
        <f t="shared" si="40"/>
        <v>2009</v>
      </c>
      <c r="V1317" s="134">
        <f t="shared" si="41"/>
        <v>39964</v>
      </c>
      <c r="W1317" s="94">
        <v>39964</v>
      </c>
      <c r="X1317" t="str">
        <f>IF($X$4="none","",VLOOKUP($V1317,'S5. Diversion'!$B$10:$AC$1450,'S9. Lookup Data'!$I$6+5,FALSE))</f>
        <v/>
      </c>
      <c r="Y1317" t="str">
        <f>IF($Y$4="none","",VLOOKUP($V1317,'S5. Diversion'!$B$10:$AC$1450,'S9. Lookup Data'!$I$7+5,FALSE))</f>
        <v/>
      </c>
      <c r="Z1317" t="str">
        <f>IF($Z$4="none","",VLOOKUP($V1317,'S5. Diversion'!$B$10:$AC$1450,'S9. Lookup Data'!$I$8+5,FALSE))</f>
        <v/>
      </c>
      <c r="AA1317" t="str">
        <f>IF($AA$4="none","",VLOOKUP($V1317,'S5. Diversion'!$B$10:$AC$1450,'S9. Lookup Data'!$I$9+5,FALSE))</f>
        <v/>
      </c>
      <c r="AB1317" t="str">
        <f>IF($AB$4="none","",VLOOKUP($V1317,'S5. Diversion'!$B$10:$AC$1450,'S9. Lookup Data'!$I$10+5,FALSE))</f>
        <v/>
      </c>
    </row>
    <row r="1318" spans="21:28">
      <c r="U1318" s="84">
        <f t="shared" si="40"/>
        <v>2009</v>
      </c>
      <c r="V1318" s="134">
        <f t="shared" si="41"/>
        <v>39994</v>
      </c>
      <c r="W1318" s="94">
        <v>39994</v>
      </c>
      <c r="X1318" t="str">
        <f>IF($X$4="none","",VLOOKUP($V1318,'S5. Diversion'!$B$10:$AC$1450,'S9. Lookup Data'!$I$6+5,FALSE))</f>
        <v/>
      </c>
      <c r="Y1318" t="str">
        <f>IF($Y$4="none","",VLOOKUP($V1318,'S5. Diversion'!$B$10:$AC$1450,'S9. Lookup Data'!$I$7+5,FALSE))</f>
        <v/>
      </c>
      <c r="Z1318" t="str">
        <f>IF($Z$4="none","",VLOOKUP($V1318,'S5. Diversion'!$B$10:$AC$1450,'S9. Lookup Data'!$I$8+5,FALSE))</f>
        <v/>
      </c>
      <c r="AA1318" t="str">
        <f>IF($AA$4="none","",VLOOKUP($V1318,'S5. Diversion'!$B$10:$AC$1450,'S9. Lookup Data'!$I$9+5,FALSE))</f>
        <v/>
      </c>
      <c r="AB1318" t="str">
        <f>IF($AB$4="none","",VLOOKUP($V1318,'S5. Diversion'!$B$10:$AC$1450,'S9. Lookup Data'!$I$10+5,FALSE))</f>
        <v/>
      </c>
    </row>
    <row r="1319" spans="21:28">
      <c r="U1319" s="84">
        <f t="shared" si="40"/>
        <v>2009</v>
      </c>
      <c r="V1319" s="134">
        <f t="shared" si="41"/>
        <v>40025</v>
      </c>
      <c r="W1319" s="94">
        <v>40025</v>
      </c>
      <c r="X1319" t="str">
        <f>IF($X$4="none","",VLOOKUP($V1319,'S5. Diversion'!$B$10:$AC$1450,'S9. Lookup Data'!$I$6+5,FALSE))</f>
        <v/>
      </c>
      <c r="Y1319" t="str">
        <f>IF($Y$4="none","",VLOOKUP($V1319,'S5. Diversion'!$B$10:$AC$1450,'S9. Lookup Data'!$I$7+5,FALSE))</f>
        <v/>
      </c>
      <c r="Z1319" t="str">
        <f>IF($Z$4="none","",VLOOKUP($V1319,'S5. Diversion'!$B$10:$AC$1450,'S9. Lookup Data'!$I$8+5,FALSE))</f>
        <v/>
      </c>
      <c r="AA1319" t="str">
        <f>IF($AA$4="none","",VLOOKUP($V1319,'S5. Diversion'!$B$10:$AC$1450,'S9. Lookup Data'!$I$9+5,FALSE))</f>
        <v/>
      </c>
      <c r="AB1319" t="str">
        <f>IF($AB$4="none","",VLOOKUP($V1319,'S5. Diversion'!$B$10:$AC$1450,'S9. Lookup Data'!$I$10+5,FALSE))</f>
        <v/>
      </c>
    </row>
    <row r="1320" spans="21:28">
      <c r="U1320" s="84">
        <f t="shared" si="40"/>
        <v>2009</v>
      </c>
      <c r="V1320" s="134">
        <f t="shared" si="41"/>
        <v>40056</v>
      </c>
      <c r="W1320" s="94">
        <v>40056</v>
      </c>
      <c r="X1320" t="str">
        <f>IF($X$4="none","",VLOOKUP($V1320,'S5. Diversion'!$B$10:$AC$1450,'S9. Lookup Data'!$I$6+5,FALSE))</f>
        <v/>
      </c>
      <c r="Y1320" t="str">
        <f>IF($Y$4="none","",VLOOKUP($V1320,'S5. Diversion'!$B$10:$AC$1450,'S9. Lookup Data'!$I$7+5,FALSE))</f>
        <v/>
      </c>
      <c r="Z1320" t="str">
        <f>IF($Z$4="none","",VLOOKUP($V1320,'S5. Diversion'!$B$10:$AC$1450,'S9. Lookup Data'!$I$8+5,FALSE))</f>
        <v/>
      </c>
      <c r="AA1320" t="str">
        <f>IF($AA$4="none","",VLOOKUP($V1320,'S5. Diversion'!$B$10:$AC$1450,'S9. Lookup Data'!$I$9+5,FALSE))</f>
        <v/>
      </c>
      <c r="AB1320" t="str">
        <f>IF($AB$4="none","",VLOOKUP($V1320,'S5. Diversion'!$B$10:$AC$1450,'S9. Lookup Data'!$I$10+5,FALSE))</f>
        <v/>
      </c>
    </row>
    <row r="1321" spans="21:28">
      <c r="U1321" s="84">
        <f t="shared" si="40"/>
        <v>2009</v>
      </c>
      <c r="V1321" s="134">
        <f t="shared" si="41"/>
        <v>40086</v>
      </c>
      <c r="W1321" s="94">
        <v>40086</v>
      </c>
      <c r="X1321" t="str">
        <f>IF($X$4="none","",VLOOKUP($V1321,'S5. Diversion'!$B$10:$AC$1450,'S9. Lookup Data'!$I$6+5,FALSE))</f>
        <v/>
      </c>
      <c r="Y1321" t="str">
        <f>IF($Y$4="none","",VLOOKUP($V1321,'S5. Diversion'!$B$10:$AC$1450,'S9. Lookup Data'!$I$7+5,FALSE))</f>
        <v/>
      </c>
      <c r="Z1321" t="str">
        <f>IF($Z$4="none","",VLOOKUP($V1321,'S5. Diversion'!$B$10:$AC$1450,'S9. Lookup Data'!$I$8+5,FALSE))</f>
        <v/>
      </c>
      <c r="AA1321" t="str">
        <f>IF($AA$4="none","",VLOOKUP($V1321,'S5. Diversion'!$B$10:$AC$1450,'S9. Lookup Data'!$I$9+5,FALSE))</f>
        <v/>
      </c>
      <c r="AB1321" t="str">
        <f>IF($AB$4="none","",VLOOKUP($V1321,'S5. Diversion'!$B$10:$AC$1450,'S9. Lookup Data'!$I$10+5,FALSE))</f>
        <v/>
      </c>
    </row>
    <row r="1322" spans="21:28">
      <c r="U1322" s="84">
        <f t="shared" si="40"/>
        <v>2009</v>
      </c>
      <c r="V1322" s="134">
        <f t="shared" si="41"/>
        <v>40117</v>
      </c>
      <c r="W1322" s="94">
        <v>40117</v>
      </c>
      <c r="X1322" t="str">
        <f>IF($X$4="none","",VLOOKUP($V1322,'S5. Diversion'!$B$10:$AC$1450,'S9. Lookup Data'!$I$6+5,FALSE))</f>
        <v/>
      </c>
      <c r="Y1322" t="str">
        <f>IF($Y$4="none","",VLOOKUP($V1322,'S5. Diversion'!$B$10:$AC$1450,'S9. Lookup Data'!$I$7+5,FALSE))</f>
        <v/>
      </c>
      <c r="Z1322" t="str">
        <f>IF($Z$4="none","",VLOOKUP($V1322,'S5. Diversion'!$B$10:$AC$1450,'S9. Lookup Data'!$I$8+5,FALSE))</f>
        <v/>
      </c>
      <c r="AA1322" t="str">
        <f>IF($AA$4="none","",VLOOKUP($V1322,'S5. Diversion'!$B$10:$AC$1450,'S9. Lookup Data'!$I$9+5,FALSE))</f>
        <v/>
      </c>
      <c r="AB1322" t="str">
        <f>IF($AB$4="none","",VLOOKUP($V1322,'S5. Diversion'!$B$10:$AC$1450,'S9. Lookup Data'!$I$10+5,FALSE))</f>
        <v/>
      </c>
    </row>
    <row r="1323" spans="21:28">
      <c r="U1323" s="84">
        <f t="shared" si="40"/>
        <v>2009</v>
      </c>
      <c r="V1323" s="134">
        <f t="shared" si="41"/>
        <v>40147</v>
      </c>
      <c r="W1323" s="94">
        <v>40147</v>
      </c>
      <c r="X1323" t="str">
        <f>IF($X$4="none","",VLOOKUP($V1323,'S5. Diversion'!$B$10:$AC$1450,'S9. Lookup Data'!$I$6+5,FALSE))</f>
        <v/>
      </c>
      <c r="Y1323" t="str">
        <f>IF($Y$4="none","",VLOOKUP($V1323,'S5. Diversion'!$B$10:$AC$1450,'S9. Lookup Data'!$I$7+5,FALSE))</f>
        <v/>
      </c>
      <c r="Z1323" t="str">
        <f>IF($Z$4="none","",VLOOKUP($V1323,'S5. Diversion'!$B$10:$AC$1450,'S9. Lookup Data'!$I$8+5,FALSE))</f>
        <v/>
      </c>
      <c r="AA1323" t="str">
        <f>IF($AA$4="none","",VLOOKUP($V1323,'S5. Diversion'!$B$10:$AC$1450,'S9. Lookup Data'!$I$9+5,FALSE))</f>
        <v/>
      </c>
      <c r="AB1323" t="str">
        <f>IF($AB$4="none","",VLOOKUP($V1323,'S5. Diversion'!$B$10:$AC$1450,'S9. Lookup Data'!$I$10+5,FALSE))</f>
        <v/>
      </c>
    </row>
    <row r="1324" spans="21:28">
      <c r="U1324" s="84">
        <f t="shared" si="40"/>
        <v>2009</v>
      </c>
      <c r="V1324" s="134">
        <f t="shared" si="41"/>
        <v>40178</v>
      </c>
      <c r="W1324" s="94">
        <v>40178</v>
      </c>
      <c r="X1324" t="str">
        <f>IF($X$4="none","",VLOOKUP($V1324,'S5. Diversion'!$B$10:$AC$1450,'S9. Lookup Data'!$I$6+5,FALSE))</f>
        <v/>
      </c>
      <c r="Y1324" t="str">
        <f>IF($Y$4="none","",VLOOKUP($V1324,'S5. Diversion'!$B$10:$AC$1450,'S9. Lookup Data'!$I$7+5,FALSE))</f>
        <v/>
      </c>
      <c r="Z1324" t="str">
        <f>IF($Z$4="none","",VLOOKUP($V1324,'S5. Diversion'!$B$10:$AC$1450,'S9. Lookup Data'!$I$8+5,FALSE))</f>
        <v/>
      </c>
      <c r="AA1324" t="str">
        <f>IF($AA$4="none","",VLOOKUP($V1324,'S5. Diversion'!$B$10:$AC$1450,'S9. Lookup Data'!$I$9+5,FALSE))</f>
        <v/>
      </c>
      <c r="AB1324" t="str">
        <f>IF($AB$4="none","",VLOOKUP($V1324,'S5. Diversion'!$B$10:$AC$1450,'S9. Lookup Data'!$I$10+5,FALSE))</f>
        <v/>
      </c>
    </row>
    <row r="1325" spans="21:28">
      <c r="U1325" s="84">
        <f t="shared" si="40"/>
        <v>2010</v>
      </c>
      <c r="V1325" s="134">
        <f t="shared" si="41"/>
        <v>40209</v>
      </c>
      <c r="W1325" s="94">
        <v>40209</v>
      </c>
      <c r="X1325" t="str">
        <f>IF($X$4="none","",VLOOKUP($V1325,'S5. Diversion'!$B$10:$AC$1450,'S9. Lookup Data'!$I$6+5,FALSE))</f>
        <v/>
      </c>
      <c r="Y1325" t="str">
        <f>IF($Y$4="none","",VLOOKUP($V1325,'S5. Diversion'!$B$10:$AC$1450,'S9. Lookup Data'!$I$7+5,FALSE))</f>
        <v/>
      </c>
      <c r="Z1325" t="str">
        <f>IF($Z$4="none","",VLOOKUP($V1325,'S5. Diversion'!$B$10:$AC$1450,'S9. Lookup Data'!$I$8+5,FALSE))</f>
        <v/>
      </c>
      <c r="AA1325" t="str">
        <f>IF($AA$4="none","",VLOOKUP($V1325,'S5. Diversion'!$B$10:$AC$1450,'S9. Lookup Data'!$I$9+5,FALSE))</f>
        <v/>
      </c>
      <c r="AB1325" t="str">
        <f>IF($AB$4="none","",VLOOKUP($V1325,'S5. Diversion'!$B$10:$AC$1450,'S9. Lookup Data'!$I$10+5,FALSE))</f>
        <v/>
      </c>
    </row>
    <row r="1326" spans="21:28">
      <c r="U1326" s="84">
        <f t="shared" si="40"/>
        <v>2010</v>
      </c>
      <c r="V1326" s="134">
        <f t="shared" si="41"/>
        <v>40237</v>
      </c>
      <c r="W1326" s="94">
        <v>40237</v>
      </c>
      <c r="X1326" t="str">
        <f>IF($X$4="none","",VLOOKUP($V1326,'S5. Diversion'!$B$10:$AC$1450,'S9. Lookup Data'!$I$6+5,FALSE))</f>
        <v/>
      </c>
      <c r="Y1326" t="str">
        <f>IF($Y$4="none","",VLOOKUP($V1326,'S5. Diversion'!$B$10:$AC$1450,'S9. Lookup Data'!$I$7+5,FALSE))</f>
        <v/>
      </c>
      <c r="Z1326" t="str">
        <f>IF($Z$4="none","",VLOOKUP($V1326,'S5. Diversion'!$B$10:$AC$1450,'S9. Lookup Data'!$I$8+5,FALSE))</f>
        <v/>
      </c>
      <c r="AA1326" t="str">
        <f>IF($AA$4="none","",VLOOKUP($V1326,'S5. Diversion'!$B$10:$AC$1450,'S9. Lookup Data'!$I$9+5,FALSE))</f>
        <v/>
      </c>
      <c r="AB1326" t="str">
        <f>IF($AB$4="none","",VLOOKUP($V1326,'S5. Diversion'!$B$10:$AC$1450,'S9. Lookup Data'!$I$10+5,FALSE))</f>
        <v/>
      </c>
    </row>
    <row r="1327" spans="21:28">
      <c r="U1327" s="84">
        <f t="shared" si="40"/>
        <v>2010</v>
      </c>
      <c r="V1327" s="134">
        <f t="shared" si="41"/>
        <v>40268</v>
      </c>
      <c r="W1327" s="94">
        <v>40268</v>
      </c>
      <c r="X1327" t="str">
        <f>IF($X$4="none","",VLOOKUP($V1327,'S5. Diversion'!$B$10:$AC$1450,'S9. Lookup Data'!$I$6+5,FALSE))</f>
        <v/>
      </c>
      <c r="Y1327" t="str">
        <f>IF($Y$4="none","",VLOOKUP($V1327,'S5. Diversion'!$B$10:$AC$1450,'S9. Lookup Data'!$I$7+5,FALSE))</f>
        <v/>
      </c>
      <c r="Z1327" t="str">
        <f>IF($Z$4="none","",VLOOKUP($V1327,'S5. Diversion'!$B$10:$AC$1450,'S9. Lookup Data'!$I$8+5,FALSE))</f>
        <v/>
      </c>
      <c r="AA1327" t="str">
        <f>IF($AA$4="none","",VLOOKUP($V1327,'S5. Diversion'!$B$10:$AC$1450,'S9. Lookup Data'!$I$9+5,FALSE))</f>
        <v/>
      </c>
      <c r="AB1327" t="str">
        <f>IF($AB$4="none","",VLOOKUP($V1327,'S5. Diversion'!$B$10:$AC$1450,'S9. Lookup Data'!$I$10+5,FALSE))</f>
        <v/>
      </c>
    </row>
    <row r="1328" spans="21:28">
      <c r="U1328" s="84">
        <f t="shared" si="40"/>
        <v>2010</v>
      </c>
      <c r="V1328" s="134">
        <f t="shared" si="41"/>
        <v>40298</v>
      </c>
      <c r="W1328" s="94">
        <v>40298</v>
      </c>
      <c r="X1328" t="str">
        <f>IF($X$4="none","",VLOOKUP($V1328,'S5. Diversion'!$B$10:$AC$1450,'S9. Lookup Data'!$I$6+5,FALSE))</f>
        <v/>
      </c>
      <c r="Y1328" t="str">
        <f>IF($Y$4="none","",VLOOKUP($V1328,'S5. Diversion'!$B$10:$AC$1450,'S9. Lookup Data'!$I$7+5,FALSE))</f>
        <v/>
      </c>
      <c r="Z1328" t="str">
        <f>IF($Z$4="none","",VLOOKUP($V1328,'S5. Diversion'!$B$10:$AC$1450,'S9. Lookup Data'!$I$8+5,FALSE))</f>
        <v/>
      </c>
      <c r="AA1328" t="str">
        <f>IF($AA$4="none","",VLOOKUP($V1328,'S5. Diversion'!$B$10:$AC$1450,'S9. Lookup Data'!$I$9+5,FALSE))</f>
        <v/>
      </c>
      <c r="AB1328" t="str">
        <f>IF($AB$4="none","",VLOOKUP($V1328,'S5. Diversion'!$B$10:$AC$1450,'S9. Lookup Data'!$I$10+5,FALSE))</f>
        <v/>
      </c>
    </row>
    <row r="1329" spans="21:28">
      <c r="U1329" s="84">
        <f t="shared" si="40"/>
        <v>2010</v>
      </c>
      <c r="V1329" s="134">
        <f t="shared" si="41"/>
        <v>40329</v>
      </c>
      <c r="W1329" s="94">
        <v>40329</v>
      </c>
      <c r="X1329" t="str">
        <f>IF($X$4="none","",VLOOKUP($V1329,'S5. Diversion'!$B$10:$AC$1450,'S9. Lookup Data'!$I$6+5,FALSE))</f>
        <v/>
      </c>
      <c r="Y1329" t="str">
        <f>IF($Y$4="none","",VLOOKUP($V1329,'S5. Diversion'!$B$10:$AC$1450,'S9. Lookup Data'!$I$7+5,FALSE))</f>
        <v/>
      </c>
      <c r="Z1329" t="str">
        <f>IF($Z$4="none","",VLOOKUP($V1329,'S5. Diversion'!$B$10:$AC$1450,'S9. Lookup Data'!$I$8+5,FALSE))</f>
        <v/>
      </c>
      <c r="AA1329" t="str">
        <f>IF($AA$4="none","",VLOOKUP($V1329,'S5. Diversion'!$B$10:$AC$1450,'S9. Lookup Data'!$I$9+5,FALSE))</f>
        <v/>
      </c>
      <c r="AB1329" t="str">
        <f>IF($AB$4="none","",VLOOKUP($V1329,'S5. Diversion'!$B$10:$AC$1450,'S9. Lookup Data'!$I$10+5,FALSE))</f>
        <v/>
      </c>
    </row>
    <row r="1330" spans="21:28">
      <c r="U1330" s="84">
        <f t="shared" si="40"/>
        <v>2010</v>
      </c>
      <c r="V1330" s="134">
        <f t="shared" si="41"/>
        <v>40359</v>
      </c>
      <c r="W1330" s="94">
        <v>40359</v>
      </c>
      <c r="X1330" t="str">
        <f>IF($X$4="none","",VLOOKUP($V1330,'S5. Diversion'!$B$10:$AC$1450,'S9. Lookup Data'!$I$6+5,FALSE))</f>
        <v/>
      </c>
      <c r="Y1330" t="str">
        <f>IF($Y$4="none","",VLOOKUP($V1330,'S5. Diversion'!$B$10:$AC$1450,'S9. Lookup Data'!$I$7+5,FALSE))</f>
        <v/>
      </c>
      <c r="Z1330" t="str">
        <f>IF($Z$4="none","",VLOOKUP($V1330,'S5. Diversion'!$B$10:$AC$1450,'S9. Lookup Data'!$I$8+5,FALSE))</f>
        <v/>
      </c>
      <c r="AA1330" t="str">
        <f>IF($AA$4="none","",VLOOKUP($V1330,'S5. Diversion'!$B$10:$AC$1450,'S9. Lookup Data'!$I$9+5,FALSE))</f>
        <v/>
      </c>
      <c r="AB1330" t="str">
        <f>IF($AB$4="none","",VLOOKUP($V1330,'S5. Diversion'!$B$10:$AC$1450,'S9. Lookup Data'!$I$10+5,FALSE))</f>
        <v/>
      </c>
    </row>
    <row r="1331" spans="21:28">
      <c r="U1331" s="84">
        <f t="shared" si="40"/>
        <v>2010</v>
      </c>
      <c r="V1331" s="134">
        <f t="shared" si="41"/>
        <v>40390</v>
      </c>
      <c r="W1331" s="94">
        <v>40390</v>
      </c>
      <c r="X1331" t="str">
        <f>IF($X$4="none","",VLOOKUP($V1331,'S5. Diversion'!$B$10:$AC$1450,'S9. Lookup Data'!$I$6+5,FALSE))</f>
        <v/>
      </c>
      <c r="Y1331" t="str">
        <f>IF($Y$4="none","",VLOOKUP($V1331,'S5. Diversion'!$B$10:$AC$1450,'S9. Lookup Data'!$I$7+5,FALSE))</f>
        <v/>
      </c>
      <c r="Z1331" t="str">
        <f>IF($Z$4="none","",VLOOKUP($V1331,'S5. Diversion'!$B$10:$AC$1450,'S9. Lookup Data'!$I$8+5,FALSE))</f>
        <v/>
      </c>
      <c r="AA1331" t="str">
        <f>IF($AA$4="none","",VLOOKUP($V1331,'S5. Diversion'!$B$10:$AC$1450,'S9. Lookup Data'!$I$9+5,FALSE))</f>
        <v/>
      </c>
      <c r="AB1331" t="str">
        <f>IF($AB$4="none","",VLOOKUP($V1331,'S5. Diversion'!$B$10:$AC$1450,'S9. Lookup Data'!$I$10+5,FALSE))</f>
        <v/>
      </c>
    </row>
    <row r="1332" spans="21:28">
      <c r="U1332" s="84">
        <f t="shared" si="40"/>
        <v>2010</v>
      </c>
      <c r="V1332" s="134">
        <f t="shared" si="41"/>
        <v>40421</v>
      </c>
      <c r="W1332" s="94">
        <v>40421</v>
      </c>
      <c r="X1332" t="str">
        <f>IF($X$4="none","",VLOOKUP($V1332,'S5. Diversion'!$B$10:$AC$1450,'S9. Lookup Data'!$I$6+5,FALSE))</f>
        <v/>
      </c>
      <c r="Y1332" t="str">
        <f>IF($Y$4="none","",VLOOKUP($V1332,'S5. Diversion'!$B$10:$AC$1450,'S9. Lookup Data'!$I$7+5,FALSE))</f>
        <v/>
      </c>
      <c r="Z1332" t="str">
        <f>IF($Z$4="none","",VLOOKUP($V1332,'S5. Diversion'!$B$10:$AC$1450,'S9. Lookup Data'!$I$8+5,FALSE))</f>
        <v/>
      </c>
      <c r="AA1332" t="str">
        <f>IF($AA$4="none","",VLOOKUP($V1332,'S5. Diversion'!$B$10:$AC$1450,'S9. Lookup Data'!$I$9+5,FALSE))</f>
        <v/>
      </c>
      <c r="AB1332" t="str">
        <f>IF($AB$4="none","",VLOOKUP($V1332,'S5. Diversion'!$B$10:$AC$1450,'S9. Lookup Data'!$I$10+5,FALSE))</f>
        <v/>
      </c>
    </row>
    <row r="1333" spans="21:28">
      <c r="U1333" s="84">
        <f t="shared" si="40"/>
        <v>2010</v>
      </c>
      <c r="V1333" s="134">
        <f t="shared" si="41"/>
        <v>40451</v>
      </c>
      <c r="W1333" s="94">
        <v>40451</v>
      </c>
      <c r="X1333" t="str">
        <f>IF($X$4="none","",VLOOKUP($V1333,'S5. Diversion'!$B$10:$AC$1450,'S9. Lookup Data'!$I$6+5,FALSE))</f>
        <v/>
      </c>
      <c r="Y1333" t="str">
        <f>IF($Y$4="none","",VLOOKUP($V1333,'S5. Diversion'!$B$10:$AC$1450,'S9. Lookup Data'!$I$7+5,FALSE))</f>
        <v/>
      </c>
      <c r="Z1333" t="str">
        <f>IF($Z$4="none","",VLOOKUP($V1333,'S5. Diversion'!$B$10:$AC$1450,'S9. Lookup Data'!$I$8+5,FALSE))</f>
        <v/>
      </c>
      <c r="AA1333" t="str">
        <f>IF($AA$4="none","",VLOOKUP($V1333,'S5. Diversion'!$B$10:$AC$1450,'S9. Lookup Data'!$I$9+5,FALSE))</f>
        <v/>
      </c>
      <c r="AB1333" t="str">
        <f>IF($AB$4="none","",VLOOKUP($V1333,'S5. Diversion'!$B$10:$AC$1450,'S9. Lookup Data'!$I$10+5,FALSE))</f>
        <v/>
      </c>
    </row>
    <row r="1334" spans="21:28">
      <c r="U1334" s="84">
        <f t="shared" si="40"/>
        <v>2010</v>
      </c>
      <c r="V1334" s="134">
        <f t="shared" si="41"/>
        <v>40482</v>
      </c>
      <c r="W1334" s="94">
        <v>40482</v>
      </c>
      <c r="X1334" t="str">
        <f>IF($X$4="none","",VLOOKUP($V1334,'S5. Diversion'!$B$10:$AC$1450,'S9. Lookup Data'!$I$6+5,FALSE))</f>
        <v/>
      </c>
      <c r="Y1334" t="str">
        <f>IF($Y$4="none","",VLOOKUP($V1334,'S5. Diversion'!$B$10:$AC$1450,'S9. Lookup Data'!$I$7+5,FALSE))</f>
        <v/>
      </c>
      <c r="Z1334" t="str">
        <f>IF($Z$4="none","",VLOOKUP($V1334,'S5. Diversion'!$B$10:$AC$1450,'S9. Lookup Data'!$I$8+5,FALSE))</f>
        <v/>
      </c>
      <c r="AA1334" t="str">
        <f>IF($AA$4="none","",VLOOKUP($V1334,'S5. Diversion'!$B$10:$AC$1450,'S9. Lookup Data'!$I$9+5,FALSE))</f>
        <v/>
      </c>
      <c r="AB1334" t="str">
        <f>IF($AB$4="none","",VLOOKUP($V1334,'S5. Diversion'!$B$10:$AC$1450,'S9. Lookup Data'!$I$10+5,FALSE))</f>
        <v/>
      </c>
    </row>
    <row r="1335" spans="21:28">
      <c r="U1335" s="84">
        <f t="shared" si="40"/>
        <v>2010</v>
      </c>
      <c r="V1335" s="134">
        <f t="shared" si="41"/>
        <v>40512</v>
      </c>
      <c r="W1335" s="94">
        <v>40512</v>
      </c>
      <c r="X1335" t="str">
        <f>IF($X$4="none","",VLOOKUP($V1335,'S5. Diversion'!$B$10:$AC$1450,'S9. Lookup Data'!$I$6+5,FALSE))</f>
        <v/>
      </c>
      <c r="Y1335" t="str">
        <f>IF($Y$4="none","",VLOOKUP($V1335,'S5. Diversion'!$B$10:$AC$1450,'S9. Lookup Data'!$I$7+5,FALSE))</f>
        <v/>
      </c>
      <c r="Z1335" t="str">
        <f>IF($Z$4="none","",VLOOKUP($V1335,'S5. Diversion'!$B$10:$AC$1450,'S9. Lookup Data'!$I$8+5,FALSE))</f>
        <v/>
      </c>
      <c r="AA1335" t="str">
        <f>IF($AA$4="none","",VLOOKUP($V1335,'S5. Diversion'!$B$10:$AC$1450,'S9. Lookup Data'!$I$9+5,FALSE))</f>
        <v/>
      </c>
      <c r="AB1335" t="str">
        <f>IF($AB$4="none","",VLOOKUP($V1335,'S5. Diversion'!$B$10:$AC$1450,'S9. Lookup Data'!$I$10+5,FALSE))</f>
        <v/>
      </c>
    </row>
    <row r="1336" spans="21:28">
      <c r="U1336" s="84">
        <f t="shared" si="40"/>
        <v>2010</v>
      </c>
      <c r="V1336" s="134">
        <f t="shared" si="41"/>
        <v>40543</v>
      </c>
      <c r="W1336" s="94">
        <v>40543</v>
      </c>
      <c r="X1336" t="str">
        <f>IF($X$4="none","",VLOOKUP($V1336,'S5. Diversion'!$B$10:$AC$1450,'S9. Lookup Data'!$I$6+5,FALSE))</f>
        <v/>
      </c>
      <c r="Y1336" t="str">
        <f>IF($Y$4="none","",VLOOKUP($V1336,'S5. Diversion'!$B$10:$AC$1450,'S9. Lookup Data'!$I$7+5,FALSE))</f>
        <v/>
      </c>
      <c r="Z1336" t="str">
        <f>IF($Z$4="none","",VLOOKUP($V1336,'S5. Diversion'!$B$10:$AC$1450,'S9. Lookup Data'!$I$8+5,FALSE))</f>
        <v/>
      </c>
      <c r="AA1336" t="str">
        <f>IF($AA$4="none","",VLOOKUP($V1336,'S5. Diversion'!$B$10:$AC$1450,'S9. Lookup Data'!$I$9+5,FALSE))</f>
        <v/>
      </c>
      <c r="AB1336" t="str">
        <f>IF($AB$4="none","",VLOOKUP($V1336,'S5. Diversion'!$B$10:$AC$1450,'S9. Lookup Data'!$I$10+5,FALSE))</f>
        <v/>
      </c>
    </row>
    <row r="1337" spans="21:28">
      <c r="U1337" s="84">
        <f t="shared" si="40"/>
        <v>2011</v>
      </c>
      <c r="V1337" s="134">
        <f t="shared" si="41"/>
        <v>40574</v>
      </c>
      <c r="W1337" s="94">
        <v>40574</v>
      </c>
      <c r="X1337" t="str">
        <f>IF($X$4="none","",VLOOKUP($V1337,'S5. Diversion'!$B$10:$AC$1450,'S9. Lookup Data'!$I$6+5,FALSE))</f>
        <v/>
      </c>
      <c r="Y1337" t="str">
        <f>IF($Y$4="none","",VLOOKUP($V1337,'S5. Diversion'!$B$10:$AC$1450,'S9. Lookup Data'!$I$7+5,FALSE))</f>
        <v/>
      </c>
      <c r="Z1337" t="str">
        <f>IF($Z$4="none","",VLOOKUP($V1337,'S5. Diversion'!$B$10:$AC$1450,'S9. Lookup Data'!$I$8+5,FALSE))</f>
        <v/>
      </c>
      <c r="AA1337" t="str">
        <f>IF($AA$4="none","",VLOOKUP($V1337,'S5. Diversion'!$B$10:$AC$1450,'S9. Lookup Data'!$I$9+5,FALSE))</f>
        <v/>
      </c>
      <c r="AB1337" t="str">
        <f>IF($AB$4="none","",VLOOKUP($V1337,'S5. Diversion'!$B$10:$AC$1450,'S9. Lookup Data'!$I$10+5,FALSE))</f>
        <v/>
      </c>
    </row>
    <row r="1338" spans="21:28">
      <c r="U1338" s="84">
        <f t="shared" si="40"/>
        <v>2011</v>
      </c>
      <c r="V1338" s="134">
        <f t="shared" si="41"/>
        <v>40602</v>
      </c>
      <c r="W1338" s="94">
        <v>40602</v>
      </c>
      <c r="X1338" t="str">
        <f>IF($X$4="none","",VLOOKUP($V1338,'S5. Diversion'!$B$10:$AC$1450,'S9. Lookup Data'!$I$6+5,FALSE))</f>
        <v/>
      </c>
      <c r="Y1338" t="str">
        <f>IF($Y$4="none","",VLOOKUP($V1338,'S5. Diversion'!$B$10:$AC$1450,'S9. Lookup Data'!$I$7+5,FALSE))</f>
        <v/>
      </c>
      <c r="Z1338" t="str">
        <f>IF($Z$4="none","",VLOOKUP($V1338,'S5. Diversion'!$B$10:$AC$1450,'S9. Lookup Data'!$I$8+5,FALSE))</f>
        <v/>
      </c>
      <c r="AA1338" t="str">
        <f>IF($AA$4="none","",VLOOKUP($V1338,'S5. Diversion'!$B$10:$AC$1450,'S9. Lookup Data'!$I$9+5,FALSE))</f>
        <v/>
      </c>
      <c r="AB1338" t="str">
        <f>IF($AB$4="none","",VLOOKUP($V1338,'S5. Diversion'!$B$10:$AC$1450,'S9. Lookup Data'!$I$10+5,FALSE))</f>
        <v/>
      </c>
    </row>
    <row r="1339" spans="21:28">
      <c r="U1339" s="84">
        <f t="shared" si="40"/>
        <v>2011</v>
      </c>
      <c r="V1339" s="134">
        <f t="shared" si="41"/>
        <v>40633</v>
      </c>
      <c r="W1339" s="94">
        <v>40633</v>
      </c>
      <c r="X1339" t="str">
        <f>IF($X$4="none","",VLOOKUP($V1339,'S5. Diversion'!$B$10:$AC$1450,'S9. Lookup Data'!$I$6+5,FALSE))</f>
        <v/>
      </c>
      <c r="Y1339" t="str">
        <f>IF($Y$4="none","",VLOOKUP($V1339,'S5. Diversion'!$B$10:$AC$1450,'S9. Lookup Data'!$I$7+5,FALSE))</f>
        <v/>
      </c>
      <c r="Z1339" t="str">
        <f>IF($Z$4="none","",VLOOKUP($V1339,'S5. Diversion'!$B$10:$AC$1450,'S9. Lookup Data'!$I$8+5,FALSE))</f>
        <v/>
      </c>
      <c r="AA1339" t="str">
        <f>IF($AA$4="none","",VLOOKUP($V1339,'S5. Diversion'!$B$10:$AC$1450,'S9. Lookup Data'!$I$9+5,FALSE))</f>
        <v/>
      </c>
      <c r="AB1339" t="str">
        <f>IF($AB$4="none","",VLOOKUP($V1339,'S5. Diversion'!$B$10:$AC$1450,'S9. Lookup Data'!$I$10+5,FALSE))</f>
        <v/>
      </c>
    </row>
    <row r="1340" spans="21:28">
      <c r="U1340" s="84">
        <f t="shared" si="40"/>
        <v>2011</v>
      </c>
      <c r="V1340" s="134">
        <f t="shared" si="41"/>
        <v>40663</v>
      </c>
      <c r="W1340" s="94">
        <v>40663</v>
      </c>
      <c r="X1340" t="str">
        <f>IF($X$4="none","",VLOOKUP($V1340,'S5. Diversion'!$B$10:$AC$1450,'S9. Lookup Data'!$I$6+5,FALSE))</f>
        <v/>
      </c>
      <c r="Y1340" t="str">
        <f>IF($Y$4="none","",VLOOKUP($V1340,'S5. Diversion'!$B$10:$AC$1450,'S9. Lookup Data'!$I$7+5,FALSE))</f>
        <v/>
      </c>
      <c r="Z1340" t="str">
        <f>IF($Z$4="none","",VLOOKUP($V1340,'S5. Diversion'!$B$10:$AC$1450,'S9. Lookup Data'!$I$8+5,FALSE))</f>
        <v/>
      </c>
      <c r="AA1340" t="str">
        <f>IF($AA$4="none","",VLOOKUP($V1340,'S5. Diversion'!$B$10:$AC$1450,'S9. Lookup Data'!$I$9+5,FALSE))</f>
        <v/>
      </c>
      <c r="AB1340" t="str">
        <f>IF($AB$4="none","",VLOOKUP($V1340,'S5. Diversion'!$B$10:$AC$1450,'S9. Lookup Data'!$I$10+5,FALSE))</f>
        <v/>
      </c>
    </row>
    <row r="1341" spans="21:28">
      <c r="U1341" s="84">
        <f t="shared" si="40"/>
        <v>2011</v>
      </c>
      <c r="V1341" s="134">
        <f t="shared" si="41"/>
        <v>40694</v>
      </c>
      <c r="W1341" s="94">
        <v>40694</v>
      </c>
      <c r="X1341" t="str">
        <f>IF($X$4="none","",VLOOKUP($V1341,'S5. Diversion'!$B$10:$AC$1450,'S9. Lookup Data'!$I$6+5,FALSE))</f>
        <v/>
      </c>
      <c r="Y1341" t="str">
        <f>IF($Y$4="none","",VLOOKUP($V1341,'S5. Diversion'!$B$10:$AC$1450,'S9. Lookup Data'!$I$7+5,FALSE))</f>
        <v/>
      </c>
      <c r="Z1341" t="str">
        <f>IF($Z$4="none","",VLOOKUP($V1341,'S5. Diversion'!$B$10:$AC$1450,'S9. Lookup Data'!$I$8+5,FALSE))</f>
        <v/>
      </c>
      <c r="AA1341" t="str">
        <f>IF($AA$4="none","",VLOOKUP($V1341,'S5. Diversion'!$B$10:$AC$1450,'S9. Lookup Data'!$I$9+5,FALSE))</f>
        <v/>
      </c>
      <c r="AB1341" t="str">
        <f>IF($AB$4="none","",VLOOKUP($V1341,'S5. Diversion'!$B$10:$AC$1450,'S9. Lookup Data'!$I$10+5,FALSE))</f>
        <v/>
      </c>
    </row>
    <row r="1342" spans="21:28">
      <c r="U1342" s="84">
        <f t="shared" si="40"/>
        <v>2011</v>
      </c>
      <c r="V1342" s="134">
        <f t="shared" si="41"/>
        <v>40724</v>
      </c>
      <c r="W1342" s="94">
        <v>40724</v>
      </c>
      <c r="X1342" t="str">
        <f>IF($X$4="none","",VLOOKUP($V1342,'S5. Diversion'!$B$10:$AC$1450,'S9. Lookup Data'!$I$6+5,FALSE))</f>
        <v/>
      </c>
      <c r="Y1342" t="str">
        <f>IF($Y$4="none","",VLOOKUP($V1342,'S5. Diversion'!$B$10:$AC$1450,'S9. Lookup Data'!$I$7+5,FALSE))</f>
        <v/>
      </c>
      <c r="Z1342" t="str">
        <f>IF($Z$4="none","",VLOOKUP($V1342,'S5. Diversion'!$B$10:$AC$1450,'S9. Lookup Data'!$I$8+5,FALSE))</f>
        <v/>
      </c>
      <c r="AA1342" t="str">
        <f>IF($AA$4="none","",VLOOKUP($V1342,'S5. Diversion'!$B$10:$AC$1450,'S9. Lookup Data'!$I$9+5,FALSE))</f>
        <v/>
      </c>
      <c r="AB1342" t="str">
        <f>IF($AB$4="none","",VLOOKUP($V1342,'S5. Diversion'!$B$10:$AC$1450,'S9. Lookup Data'!$I$10+5,FALSE))</f>
        <v/>
      </c>
    </row>
    <row r="1343" spans="21:28">
      <c r="U1343" s="84">
        <f t="shared" si="40"/>
        <v>2011</v>
      </c>
      <c r="V1343" s="134">
        <f t="shared" si="41"/>
        <v>40755</v>
      </c>
      <c r="W1343" s="94">
        <v>40755</v>
      </c>
      <c r="X1343" t="str">
        <f>IF($X$4="none","",VLOOKUP($V1343,'S5. Diversion'!$B$10:$AC$1450,'S9. Lookup Data'!$I$6+5,FALSE))</f>
        <v/>
      </c>
      <c r="Y1343" t="str">
        <f>IF($Y$4="none","",VLOOKUP($V1343,'S5. Diversion'!$B$10:$AC$1450,'S9. Lookup Data'!$I$7+5,FALSE))</f>
        <v/>
      </c>
      <c r="Z1343" t="str">
        <f>IF($Z$4="none","",VLOOKUP($V1343,'S5. Diversion'!$B$10:$AC$1450,'S9. Lookup Data'!$I$8+5,FALSE))</f>
        <v/>
      </c>
      <c r="AA1343" t="str">
        <f>IF($AA$4="none","",VLOOKUP($V1343,'S5. Diversion'!$B$10:$AC$1450,'S9. Lookup Data'!$I$9+5,FALSE))</f>
        <v/>
      </c>
      <c r="AB1343" t="str">
        <f>IF($AB$4="none","",VLOOKUP($V1343,'S5. Diversion'!$B$10:$AC$1450,'S9. Lookup Data'!$I$10+5,FALSE))</f>
        <v/>
      </c>
    </row>
    <row r="1344" spans="21:28">
      <c r="U1344" s="84">
        <f t="shared" si="40"/>
        <v>2011</v>
      </c>
      <c r="V1344" s="134">
        <f t="shared" si="41"/>
        <v>40786</v>
      </c>
      <c r="W1344" s="94">
        <v>40786</v>
      </c>
      <c r="X1344" t="str">
        <f>IF($X$4="none","",VLOOKUP($V1344,'S5. Diversion'!$B$10:$AC$1450,'S9. Lookup Data'!$I$6+5,FALSE))</f>
        <v/>
      </c>
      <c r="Y1344" t="str">
        <f>IF($Y$4="none","",VLOOKUP($V1344,'S5. Diversion'!$B$10:$AC$1450,'S9. Lookup Data'!$I$7+5,FALSE))</f>
        <v/>
      </c>
      <c r="Z1344" t="str">
        <f>IF($Z$4="none","",VLOOKUP($V1344,'S5. Diversion'!$B$10:$AC$1450,'S9. Lookup Data'!$I$8+5,FALSE))</f>
        <v/>
      </c>
      <c r="AA1344" t="str">
        <f>IF($AA$4="none","",VLOOKUP($V1344,'S5. Diversion'!$B$10:$AC$1450,'S9. Lookup Data'!$I$9+5,FALSE))</f>
        <v/>
      </c>
      <c r="AB1344" t="str">
        <f>IF($AB$4="none","",VLOOKUP($V1344,'S5. Diversion'!$B$10:$AC$1450,'S9. Lookup Data'!$I$10+5,FALSE))</f>
        <v/>
      </c>
    </row>
    <row r="1345" spans="21:28">
      <c r="U1345" s="84">
        <f t="shared" si="40"/>
        <v>2011</v>
      </c>
      <c r="V1345" s="134">
        <f t="shared" si="41"/>
        <v>40816</v>
      </c>
      <c r="W1345" s="94">
        <v>40816</v>
      </c>
      <c r="X1345" t="str">
        <f>IF($X$4="none","",VLOOKUP($V1345,'S5. Diversion'!$B$10:$AC$1450,'S9. Lookup Data'!$I$6+5,FALSE))</f>
        <v/>
      </c>
      <c r="Y1345" t="str">
        <f>IF($Y$4="none","",VLOOKUP($V1345,'S5. Diversion'!$B$10:$AC$1450,'S9. Lookup Data'!$I$7+5,FALSE))</f>
        <v/>
      </c>
      <c r="Z1345" t="str">
        <f>IF($Z$4="none","",VLOOKUP($V1345,'S5. Diversion'!$B$10:$AC$1450,'S9. Lookup Data'!$I$8+5,FALSE))</f>
        <v/>
      </c>
      <c r="AA1345" t="str">
        <f>IF($AA$4="none","",VLOOKUP($V1345,'S5. Diversion'!$B$10:$AC$1450,'S9. Lookup Data'!$I$9+5,FALSE))</f>
        <v/>
      </c>
      <c r="AB1345" t="str">
        <f>IF($AB$4="none","",VLOOKUP($V1345,'S5. Diversion'!$B$10:$AC$1450,'S9. Lookup Data'!$I$10+5,FALSE))</f>
        <v/>
      </c>
    </row>
    <row r="1346" spans="21:28">
      <c r="U1346" s="84">
        <f t="shared" si="40"/>
        <v>2011</v>
      </c>
      <c r="V1346" s="134">
        <f t="shared" si="41"/>
        <v>40847</v>
      </c>
      <c r="W1346" s="94">
        <v>40847</v>
      </c>
      <c r="X1346" t="str">
        <f>IF($X$4="none","",VLOOKUP($V1346,'S5. Diversion'!$B$10:$AC$1450,'S9. Lookup Data'!$I$6+5,FALSE))</f>
        <v/>
      </c>
      <c r="Y1346" t="str">
        <f>IF($Y$4="none","",VLOOKUP($V1346,'S5. Diversion'!$B$10:$AC$1450,'S9. Lookup Data'!$I$7+5,FALSE))</f>
        <v/>
      </c>
      <c r="Z1346" t="str">
        <f>IF($Z$4="none","",VLOOKUP($V1346,'S5. Diversion'!$B$10:$AC$1450,'S9. Lookup Data'!$I$8+5,FALSE))</f>
        <v/>
      </c>
      <c r="AA1346" t="str">
        <f>IF($AA$4="none","",VLOOKUP($V1346,'S5. Diversion'!$B$10:$AC$1450,'S9. Lookup Data'!$I$9+5,FALSE))</f>
        <v/>
      </c>
      <c r="AB1346" t="str">
        <f>IF($AB$4="none","",VLOOKUP($V1346,'S5. Diversion'!$B$10:$AC$1450,'S9. Lookup Data'!$I$10+5,FALSE))</f>
        <v/>
      </c>
    </row>
    <row r="1347" spans="21:28">
      <c r="U1347" s="84">
        <f t="shared" si="40"/>
        <v>2011</v>
      </c>
      <c r="V1347" s="134">
        <f t="shared" si="41"/>
        <v>40877</v>
      </c>
      <c r="W1347" s="94">
        <v>40877</v>
      </c>
      <c r="X1347" t="str">
        <f>IF($X$4="none","",VLOOKUP($V1347,'S5. Diversion'!$B$10:$AC$1450,'S9. Lookup Data'!$I$6+5,FALSE))</f>
        <v/>
      </c>
      <c r="Y1347" t="str">
        <f>IF($Y$4="none","",VLOOKUP($V1347,'S5. Diversion'!$B$10:$AC$1450,'S9. Lookup Data'!$I$7+5,FALSE))</f>
        <v/>
      </c>
      <c r="Z1347" t="str">
        <f>IF($Z$4="none","",VLOOKUP($V1347,'S5. Diversion'!$B$10:$AC$1450,'S9. Lookup Data'!$I$8+5,FALSE))</f>
        <v/>
      </c>
      <c r="AA1347" t="str">
        <f>IF($AA$4="none","",VLOOKUP($V1347,'S5. Diversion'!$B$10:$AC$1450,'S9. Lookup Data'!$I$9+5,FALSE))</f>
        <v/>
      </c>
      <c r="AB1347" t="str">
        <f>IF($AB$4="none","",VLOOKUP($V1347,'S5. Diversion'!$B$10:$AC$1450,'S9. Lookup Data'!$I$10+5,FALSE))</f>
        <v/>
      </c>
    </row>
    <row r="1348" spans="21:28">
      <c r="U1348" s="84">
        <f t="shared" si="40"/>
        <v>2011</v>
      </c>
      <c r="V1348" s="134">
        <f t="shared" si="41"/>
        <v>40908</v>
      </c>
      <c r="W1348" s="94">
        <v>40908</v>
      </c>
      <c r="X1348" t="str">
        <f>IF($X$4="none","",VLOOKUP($V1348,'S5. Diversion'!$B$10:$AC$1450,'S9. Lookup Data'!$I$6+5,FALSE))</f>
        <v/>
      </c>
      <c r="Y1348" t="str">
        <f>IF($Y$4="none","",VLOOKUP($V1348,'S5. Diversion'!$B$10:$AC$1450,'S9. Lookup Data'!$I$7+5,FALSE))</f>
        <v/>
      </c>
      <c r="Z1348" t="str">
        <f>IF($Z$4="none","",VLOOKUP($V1348,'S5. Diversion'!$B$10:$AC$1450,'S9. Lookup Data'!$I$8+5,FALSE))</f>
        <v/>
      </c>
      <c r="AA1348" t="str">
        <f>IF($AA$4="none","",VLOOKUP($V1348,'S5. Diversion'!$B$10:$AC$1450,'S9. Lookup Data'!$I$9+5,FALSE))</f>
        <v/>
      </c>
      <c r="AB1348" t="str">
        <f>IF($AB$4="none","",VLOOKUP($V1348,'S5. Diversion'!$B$10:$AC$1450,'S9. Lookup Data'!$I$10+5,FALSE))</f>
        <v/>
      </c>
    </row>
    <row r="1349" spans="21:28">
      <c r="U1349" s="84">
        <f t="shared" si="40"/>
        <v>2012</v>
      </c>
      <c r="V1349" s="134">
        <f t="shared" si="41"/>
        <v>40939</v>
      </c>
      <c r="W1349" s="94">
        <v>40939</v>
      </c>
      <c r="X1349" t="str">
        <f>IF($X$4="none","",VLOOKUP($V1349,'S5. Diversion'!$B$10:$AC$1450,'S9. Lookup Data'!$I$6+5,FALSE))</f>
        <v/>
      </c>
      <c r="Y1349" t="str">
        <f>IF($Y$4="none","",VLOOKUP($V1349,'S5. Diversion'!$B$10:$AC$1450,'S9. Lookup Data'!$I$7+5,FALSE))</f>
        <v/>
      </c>
      <c r="Z1349" t="str">
        <f>IF($Z$4="none","",VLOOKUP($V1349,'S5. Diversion'!$B$10:$AC$1450,'S9. Lookup Data'!$I$8+5,FALSE))</f>
        <v/>
      </c>
      <c r="AA1349" t="str">
        <f>IF($AA$4="none","",VLOOKUP($V1349,'S5. Diversion'!$B$10:$AC$1450,'S9. Lookup Data'!$I$9+5,FALSE))</f>
        <v/>
      </c>
      <c r="AB1349" t="str">
        <f>IF($AB$4="none","",VLOOKUP($V1349,'S5. Diversion'!$B$10:$AC$1450,'S9. Lookup Data'!$I$10+5,FALSE))</f>
        <v/>
      </c>
    </row>
    <row r="1350" spans="21:28">
      <c r="U1350" s="84">
        <f t="shared" ref="U1350:U1405" si="42">YEAR(W1350)</f>
        <v>2012</v>
      </c>
      <c r="V1350" s="134">
        <f t="shared" ref="V1350:V1372" si="43">W1350</f>
        <v>40968</v>
      </c>
      <c r="W1350" s="94">
        <v>40968</v>
      </c>
      <c r="X1350" t="str">
        <f>IF($X$4="none","",VLOOKUP($V1350,'S5. Diversion'!$B$10:$AC$1450,'S9. Lookup Data'!$I$6+5,FALSE))</f>
        <v/>
      </c>
      <c r="Y1350" t="str">
        <f>IF($Y$4="none","",VLOOKUP($V1350,'S5. Diversion'!$B$10:$AC$1450,'S9. Lookup Data'!$I$7+5,FALSE))</f>
        <v/>
      </c>
      <c r="Z1350" t="str">
        <f>IF($Z$4="none","",VLOOKUP($V1350,'S5. Diversion'!$B$10:$AC$1450,'S9. Lookup Data'!$I$8+5,FALSE))</f>
        <v/>
      </c>
      <c r="AA1350" t="str">
        <f>IF($AA$4="none","",VLOOKUP($V1350,'S5. Diversion'!$B$10:$AC$1450,'S9. Lookup Data'!$I$9+5,FALSE))</f>
        <v/>
      </c>
      <c r="AB1350" t="str">
        <f>IF($AB$4="none","",VLOOKUP($V1350,'S5. Diversion'!$B$10:$AC$1450,'S9. Lookup Data'!$I$10+5,FALSE))</f>
        <v/>
      </c>
    </row>
    <row r="1351" spans="21:28">
      <c r="U1351" s="84">
        <f t="shared" si="42"/>
        <v>2012</v>
      </c>
      <c r="V1351" s="134">
        <f t="shared" si="43"/>
        <v>40999</v>
      </c>
      <c r="W1351" s="94">
        <v>40999</v>
      </c>
      <c r="X1351" t="str">
        <f>IF($X$4="none","",VLOOKUP($V1351,'S5. Diversion'!$B$10:$AC$1450,'S9. Lookup Data'!$I$6+5,FALSE))</f>
        <v/>
      </c>
      <c r="Y1351" t="str">
        <f>IF($Y$4="none","",VLOOKUP($V1351,'S5. Diversion'!$B$10:$AC$1450,'S9. Lookup Data'!$I$7+5,FALSE))</f>
        <v/>
      </c>
      <c r="Z1351" t="str">
        <f>IF($Z$4="none","",VLOOKUP($V1351,'S5. Diversion'!$B$10:$AC$1450,'S9. Lookup Data'!$I$8+5,FALSE))</f>
        <v/>
      </c>
      <c r="AA1351" t="str">
        <f>IF($AA$4="none","",VLOOKUP($V1351,'S5. Diversion'!$B$10:$AC$1450,'S9. Lookup Data'!$I$9+5,FALSE))</f>
        <v/>
      </c>
      <c r="AB1351" t="str">
        <f>IF($AB$4="none","",VLOOKUP($V1351,'S5. Diversion'!$B$10:$AC$1450,'S9. Lookup Data'!$I$10+5,FALSE))</f>
        <v/>
      </c>
    </row>
    <row r="1352" spans="21:28">
      <c r="U1352" s="84">
        <f t="shared" si="42"/>
        <v>2012</v>
      </c>
      <c r="V1352" s="134">
        <f t="shared" si="43"/>
        <v>41029</v>
      </c>
      <c r="W1352" s="94">
        <v>41029</v>
      </c>
      <c r="X1352" t="str">
        <f>IF($X$4="none","",VLOOKUP($V1352,'S5. Diversion'!$B$10:$AC$1450,'S9. Lookup Data'!$I$6+5,FALSE))</f>
        <v/>
      </c>
      <c r="Y1352" t="str">
        <f>IF($Y$4="none","",VLOOKUP($V1352,'S5. Diversion'!$B$10:$AC$1450,'S9. Lookup Data'!$I$7+5,FALSE))</f>
        <v/>
      </c>
      <c r="Z1352" t="str">
        <f>IF($Z$4="none","",VLOOKUP($V1352,'S5. Diversion'!$B$10:$AC$1450,'S9. Lookup Data'!$I$8+5,FALSE))</f>
        <v/>
      </c>
      <c r="AA1352" t="str">
        <f>IF($AA$4="none","",VLOOKUP($V1352,'S5. Diversion'!$B$10:$AC$1450,'S9. Lookup Data'!$I$9+5,FALSE))</f>
        <v/>
      </c>
      <c r="AB1352" t="str">
        <f>IF($AB$4="none","",VLOOKUP($V1352,'S5. Diversion'!$B$10:$AC$1450,'S9. Lookup Data'!$I$10+5,FALSE))</f>
        <v/>
      </c>
    </row>
    <row r="1353" spans="21:28">
      <c r="U1353" s="84">
        <f t="shared" si="42"/>
        <v>2012</v>
      </c>
      <c r="V1353" s="134">
        <f t="shared" si="43"/>
        <v>41060</v>
      </c>
      <c r="W1353" s="94">
        <v>41060</v>
      </c>
      <c r="X1353" t="str">
        <f>IF($X$4="none","",VLOOKUP($V1353,'S5. Diversion'!$B$10:$AC$1450,'S9. Lookup Data'!$I$6+5,FALSE))</f>
        <v/>
      </c>
      <c r="Y1353" t="str">
        <f>IF($Y$4="none","",VLOOKUP($V1353,'S5. Diversion'!$B$10:$AC$1450,'S9. Lookup Data'!$I$7+5,FALSE))</f>
        <v/>
      </c>
      <c r="Z1353" t="str">
        <f>IF($Z$4="none","",VLOOKUP($V1353,'S5. Diversion'!$B$10:$AC$1450,'S9. Lookup Data'!$I$8+5,FALSE))</f>
        <v/>
      </c>
      <c r="AA1353" t="str">
        <f>IF($AA$4="none","",VLOOKUP($V1353,'S5. Diversion'!$B$10:$AC$1450,'S9. Lookup Data'!$I$9+5,FALSE))</f>
        <v/>
      </c>
      <c r="AB1353" t="str">
        <f>IF($AB$4="none","",VLOOKUP($V1353,'S5. Diversion'!$B$10:$AC$1450,'S9. Lookup Data'!$I$10+5,FALSE))</f>
        <v/>
      </c>
    </row>
    <row r="1354" spans="21:28">
      <c r="U1354" s="84">
        <f t="shared" si="42"/>
        <v>2012</v>
      </c>
      <c r="V1354" s="134">
        <f t="shared" si="43"/>
        <v>41090</v>
      </c>
      <c r="W1354" s="94">
        <v>41090</v>
      </c>
      <c r="X1354" t="str">
        <f>IF($X$4="none","",VLOOKUP($V1354,'S5. Diversion'!$B$10:$AC$1450,'S9. Lookup Data'!$I$6+5,FALSE))</f>
        <v/>
      </c>
      <c r="Y1354" t="str">
        <f>IF($Y$4="none","",VLOOKUP($V1354,'S5. Diversion'!$B$10:$AC$1450,'S9. Lookup Data'!$I$7+5,FALSE))</f>
        <v/>
      </c>
      <c r="Z1354" t="str">
        <f>IF($Z$4="none","",VLOOKUP($V1354,'S5. Diversion'!$B$10:$AC$1450,'S9. Lookup Data'!$I$8+5,FALSE))</f>
        <v/>
      </c>
      <c r="AA1354" t="str">
        <f>IF($AA$4="none","",VLOOKUP($V1354,'S5. Diversion'!$B$10:$AC$1450,'S9. Lookup Data'!$I$9+5,FALSE))</f>
        <v/>
      </c>
      <c r="AB1354" t="str">
        <f>IF($AB$4="none","",VLOOKUP($V1354,'S5. Diversion'!$B$10:$AC$1450,'S9. Lookup Data'!$I$10+5,FALSE))</f>
        <v/>
      </c>
    </row>
    <row r="1355" spans="21:28">
      <c r="U1355" s="84">
        <f t="shared" si="42"/>
        <v>2012</v>
      </c>
      <c r="V1355" s="134">
        <f t="shared" si="43"/>
        <v>41121</v>
      </c>
      <c r="W1355" s="94">
        <v>41121</v>
      </c>
      <c r="X1355" t="str">
        <f>IF($X$4="none","",VLOOKUP($V1355,'S5. Diversion'!$B$10:$AC$1450,'S9. Lookup Data'!$I$6+5,FALSE))</f>
        <v/>
      </c>
      <c r="Y1355" t="str">
        <f>IF($Y$4="none","",VLOOKUP($V1355,'S5. Diversion'!$B$10:$AC$1450,'S9. Lookup Data'!$I$7+5,FALSE))</f>
        <v/>
      </c>
      <c r="Z1355" t="str">
        <f>IF($Z$4="none","",VLOOKUP($V1355,'S5. Diversion'!$B$10:$AC$1450,'S9. Lookup Data'!$I$8+5,FALSE))</f>
        <v/>
      </c>
      <c r="AA1355" t="str">
        <f>IF($AA$4="none","",VLOOKUP($V1355,'S5. Diversion'!$B$10:$AC$1450,'S9. Lookup Data'!$I$9+5,FALSE))</f>
        <v/>
      </c>
      <c r="AB1355" t="str">
        <f>IF($AB$4="none","",VLOOKUP($V1355,'S5. Diversion'!$B$10:$AC$1450,'S9. Lookup Data'!$I$10+5,FALSE))</f>
        <v/>
      </c>
    </row>
    <row r="1356" spans="21:28">
      <c r="U1356" s="84">
        <f t="shared" si="42"/>
        <v>2012</v>
      </c>
      <c r="V1356" s="134">
        <f t="shared" si="43"/>
        <v>41152</v>
      </c>
      <c r="W1356" s="94">
        <v>41152</v>
      </c>
      <c r="X1356" t="str">
        <f>IF($X$4="none","",VLOOKUP($V1356,'S5. Diversion'!$B$10:$AC$1450,'S9. Lookup Data'!$I$6+5,FALSE))</f>
        <v/>
      </c>
      <c r="Y1356" t="str">
        <f>IF($Y$4="none","",VLOOKUP($V1356,'S5. Diversion'!$B$10:$AC$1450,'S9. Lookup Data'!$I$7+5,FALSE))</f>
        <v/>
      </c>
      <c r="Z1356" t="str">
        <f>IF($Z$4="none","",VLOOKUP($V1356,'S5. Diversion'!$B$10:$AC$1450,'S9. Lookup Data'!$I$8+5,FALSE))</f>
        <v/>
      </c>
      <c r="AA1356" t="str">
        <f>IF($AA$4="none","",VLOOKUP($V1356,'S5. Diversion'!$B$10:$AC$1450,'S9. Lookup Data'!$I$9+5,FALSE))</f>
        <v/>
      </c>
      <c r="AB1356" t="str">
        <f>IF($AB$4="none","",VLOOKUP($V1356,'S5. Diversion'!$B$10:$AC$1450,'S9. Lookup Data'!$I$10+5,FALSE))</f>
        <v/>
      </c>
    </row>
    <row r="1357" spans="21:28">
      <c r="U1357" s="84">
        <f t="shared" si="42"/>
        <v>2012</v>
      </c>
      <c r="V1357" s="134">
        <f t="shared" si="43"/>
        <v>41182</v>
      </c>
      <c r="W1357" s="94">
        <v>41182</v>
      </c>
      <c r="X1357" t="str">
        <f>IF($X$4="none","",VLOOKUP($V1357,'S5. Diversion'!$B$10:$AC$1450,'S9. Lookup Data'!$I$6+5,FALSE))</f>
        <v/>
      </c>
      <c r="Y1357" t="str">
        <f>IF($Y$4="none","",VLOOKUP($V1357,'S5. Diversion'!$B$10:$AC$1450,'S9. Lookup Data'!$I$7+5,FALSE))</f>
        <v/>
      </c>
      <c r="Z1357" t="str">
        <f>IF($Z$4="none","",VLOOKUP($V1357,'S5. Diversion'!$B$10:$AC$1450,'S9. Lookup Data'!$I$8+5,FALSE))</f>
        <v/>
      </c>
      <c r="AA1357" t="str">
        <f>IF($AA$4="none","",VLOOKUP($V1357,'S5. Diversion'!$B$10:$AC$1450,'S9. Lookup Data'!$I$9+5,FALSE))</f>
        <v/>
      </c>
      <c r="AB1357" t="str">
        <f>IF($AB$4="none","",VLOOKUP($V1357,'S5. Diversion'!$B$10:$AC$1450,'S9. Lookup Data'!$I$10+5,FALSE))</f>
        <v/>
      </c>
    </row>
    <row r="1358" spans="21:28">
      <c r="U1358" s="84">
        <f t="shared" si="42"/>
        <v>2012</v>
      </c>
      <c r="V1358" s="134">
        <f t="shared" si="43"/>
        <v>41213</v>
      </c>
      <c r="W1358" s="94">
        <v>41213</v>
      </c>
      <c r="X1358" t="str">
        <f>IF($X$4="none","",VLOOKUP($V1358,'S5. Diversion'!$B$10:$AC$1450,'S9. Lookup Data'!$I$6+5,FALSE))</f>
        <v/>
      </c>
      <c r="Y1358" t="str">
        <f>IF($Y$4="none","",VLOOKUP($V1358,'S5. Diversion'!$B$10:$AC$1450,'S9. Lookup Data'!$I$7+5,FALSE))</f>
        <v/>
      </c>
      <c r="Z1358" t="str">
        <f>IF($Z$4="none","",VLOOKUP($V1358,'S5. Diversion'!$B$10:$AC$1450,'S9. Lookup Data'!$I$8+5,FALSE))</f>
        <v/>
      </c>
      <c r="AA1358" t="str">
        <f>IF($AA$4="none","",VLOOKUP($V1358,'S5. Diversion'!$B$10:$AC$1450,'S9. Lookup Data'!$I$9+5,FALSE))</f>
        <v/>
      </c>
      <c r="AB1358" t="str">
        <f>IF($AB$4="none","",VLOOKUP($V1358,'S5. Diversion'!$B$10:$AC$1450,'S9. Lookup Data'!$I$10+5,FALSE))</f>
        <v/>
      </c>
    </row>
    <row r="1359" spans="21:28">
      <c r="U1359" s="84">
        <f t="shared" si="42"/>
        <v>2012</v>
      </c>
      <c r="V1359" s="134">
        <f t="shared" si="43"/>
        <v>41243</v>
      </c>
      <c r="W1359" s="94">
        <v>41243</v>
      </c>
      <c r="X1359" t="str">
        <f>IF($X$4="none","",VLOOKUP($V1359,'S5. Diversion'!$B$10:$AC$1450,'S9. Lookup Data'!$I$6+5,FALSE))</f>
        <v/>
      </c>
      <c r="Y1359" t="str">
        <f>IF($Y$4="none","",VLOOKUP($V1359,'S5. Diversion'!$B$10:$AC$1450,'S9. Lookup Data'!$I$7+5,FALSE))</f>
        <v/>
      </c>
      <c r="Z1359" t="str">
        <f>IF($Z$4="none","",VLOOKUP($V1359,'S5. Diversion'!$B$10:$AC$1450,'S9. Lookup Data'!$I$8+5,FALSE))</f>
        <v/>
      </c>
      <c r="AA1359" t="str">
        <f>IF($AA$4="none","",VLOOKUP($V1359,'S5. Diversion'!$B$10:$AC$1450,'S9. Lookup Data'!$I$9+5,FALSE))</f>
        <v/>
      </c>
      <c r="AB1359" t="str">
        <f>IF($AB$4="none","",VLOOKUP($V1359,'S5. Diversion'!$B$10:$AC$1450,'S9. Lookup Data'!$I$10+5,FALSE))</f>
        <v/>
      </c>
    </row>
    <row r="1360" spans="21:28">
      <c r="U1360" s="84">
        <f t="shared" si="42"/>
        <v>2012</v>
      </c>
      <c r="V1360" s="134">
        <f t="shared" si="43"/>
        <v>41274</v>
      </c>
      <c r="W1360" s="94">
        <v>41274</v>
      </c>
      <c r="X1360" t="str">
        <f>IF($X$4="none","",VLOOKUP($V1360,'S5. Diversion'!$B$10:$AC$1450,'S9. Lookup Data'!$I$6+5,FALSE))</f>
        <v/>
      </c>
      <c r="Y1360" t="str">
        <f>IF($Y$4="none","",VLOOKUP($V1360,'S5. Diversion'!$B$10:$AC$1450,'S9. Lookup Data'!$I$7+5,FALSE))</f>
        <v/>
      </c>
      <c r="Z1360" t="str">
        <f>IF($Z$4="none","",VLOOKUP($V1360,'S5. Diversion'!$B$10:$AC$1450,'S9. Lookup Data'!$I$8+5,FALSE))</f>
        <v/>
      </c>
      <c r="AA1360" t="str">
        <f>IF($AA$4="none","",VLOOKUP($V1360,'S5. Diversion'!$B$10:$AC$1450,'S9. Lookup Data'!$I$9+5,FALSE))</f>
        <v/>
      </c>
      <c r="AB1360" t="str">
        <f>IF($AB$4="none","",VLOOKUP($V1360,'S5. Diversion'!$B$10:$AC$1450,'S9. Lookup Data'!$I$10+5,FALSE))</f>
        <v/>
      </c>
    </row>
    <row r="1361" spans="21:28">
      <c r="U1361" s="84">
        <f t="shared" si="42"/>
        <v>2013</v>
      </c>
      <c r="V1361" s="134">
        <f t="shared" si="43"/>
        <v>41305</v>
      </c>
      <c r="W1361" s="94">
        <v>41305</v>
      </c>
      <c r="X1361" t="str">
        <f>IF($X$4="none","",VLOOKUP($V1361,'S5. Diversion'!$B$10:$AC$1450,'S9. Lookup Data'!$I$6+5,FALSE))</f>
        <v/>
      </c>
      <c r="Y1361" t="str">
        <f>IF($Y$4="none","",VLOOKUP($V1361,'S5. Diversion'!$B$10:$AC$1450,'S9. Lookup Data'!$I$7+5,FALSE))</f>
        <v/>
      </c>
      <c r="Z1361" t="str">
        <f>IF($Z$4="none","",VLOOKUP($V1361,'S5. Diversion'!$B$10:$AC$1450,'S9. Lookup Data'!$I$8+5,FALSE))</f>
        <v/>
      </c>
      <c r="AA1361" t="str">
        <f>IF($AA$4="none","",VLOOKUP($V1361,'S5. Diversion'!$B$10:$AC$1450,'S9. Lookup Data'!$I$9+5,FALSE))</f>
        <v/>
      </c>
      <c r="AB1361" t="str">
        <f>IF($AB$4="none","",VLOOKUP($V1361,'S5. Diversion'!$B$10:$AC$1450,'S9. Lookup Data'!$I$10+5,FALSE))</f>
        <v/>
      </c>
    </row>
    <row r="1362" spans="21:28">
      <c r="U1362" s="84">
        <f t="shared" si="42"/>
        <v>2013</v>
      </c>
      <c r="V1362" s="134">
        <f t="shared" si="43"/>
        <v>41333</v>
      </c>
      <c r="W1362" s="94">
        <v>41333</v>
      </c>
      <c r="X1362" t="str">
        <f>IF($X$4="none","",VLOOKUP($V1362,'S5. Diversion'!$B$10:$AC$1450,'S9. Lookup Data'!$I$6+5,FALSE))</f>
        <v/>
      </c>
      <c r="Y1362" t="str">
        <f>IF($Y$4="none","",VLOOKUP($V1362,'S5. Diversion'!$B$10:$AC$1450,'S9. Lookup Data'!$I$7+5,FALSE))</f>
        <v/>
      </c>
      <c r="Z1362" t="str">
        <f>IF($Z$4="none","",VLOOKUP($V1362,'S5. Diversion'!$B$10:$AC$1450,'S9. Lookup Data'!$I$8+5,FALSE))</f>
        <v/>
      </c>
      <c r="AA1362" t="str">
        <f>IF($AA$4="none","",VLOOKUP($V1362,'S5. Diversion'!$B$10:$AC$1450,'S9. Lookup Data'!$I$9+5,FALSE))</f>
        <v/>
      </c>
      <c r="AB1362" t="str">
        <f>IF($AB$4="none","",VLOOKUP($V1362,'S5. Diversion'!$B$10:$AC$1450,'S9. Lookup Data'!$I$10+5,FALSE))</f>
        <v/>
      </c>
    </row>
    <row r="1363" spans="21:28">
      <c r="U1363" s="84">
        <f t="shared" si="42"/>
        <v>2013</v>
      </c>
      <c r="V1363" s="134">
        <f t="shared" si="43"/>
        <v>41364</v>
      </c>
      <c r="W1363" s="94">
        <v>41364</v>
      </c>
      <c r="X1363" t="str">
        <f>IF($X$4="none","",VLOOKUP($V1363,'S5. Diversion'!$B$10:$AC$1450,'S9. Lookup Data'!$I$6+5,FALSE))</f>
        <v/>
      </c>
      <c r="Y1363" t="str">
        <f>IF($Y$4="none","",VLOOKUP($V1363,'S5. Diversion'!$B$10:$AC$1450,'S9. Lookup Data'!$I$7+5,FALSE))</f>
        <v/>
      </c>
      <c r="Z1363" t="str">
        <f>IF($Z$4="none","",VLOOKUP($V1363,'S5. Diversion'!$B$10:$AC$1450,'S9. Lookup Data'!$I$8+5,FALSE))</f>
        <v/>
      </c>
      <c r="AA1363" t="str">
        <f>IF($AA$4="none","",VLOOKUP($V1363,'S5. Diversion'!$B$10:$AC$1450,'S9. Lookup Data'!$I$9+5,FALSE))</f>
        <v/>
      </c>
      <c r="AB1363" t="str">
        <f>IF($AB$4="none","",VLOOKUP($V1363,'S5. Diversion'!$B$10:$AC$1450,'S9. Lookup Data'!$I$10+5,FALSE))</f>
        <v/>
      </c>
    </row>
    <row r="1364" spans="21:28">
      <c r="U1364" s="84">
        <f t="shared" si="42"/>
        <v>2013</v>
      </c>
      <c r="V1364" s="134">
        <f t="shared" si="43"/>
        <v>41394</v>
      </c>
      <c r="W1364" s="94">
        <v>41394</v>
      </c>
      <c r="X1364" t="str">
        <f>IF($X$4="none","",VLOOKUP($V1364,'S5. Diversion'!$B$10:$AC$1450,'S9. Lookup Data'!$I$6+5,FALSE))</f>
        <v/>
      </c>
      <c r="Y1364" t="str">
        <f>IF($Y$4="none","",VLOOKUP($V1364,'S5. Diversion'!$B$10:$AC$1450,'S9. Lookup Data'!$I$7+5,FALSE))</f>
        <v/>
      </c>
      <c r="Z1364" t="str">
        <f>IF($Z$4="none","",VLOOKUP($V1364,'S5. Diversion'!$B$10:$AC$1450,'S9. Lookup Data'!$I$8+5,FALSE))</f>
        <v/>
      </c>
      <c r="AA1364" t="str">
        <f>IF($AA$4="none","",VLOOKUP($V1364,'S5. Diversion'!$B$10:$AC$1450,'S9. Lookup Data'!$I$9+5,FALSE))</f>
        <v/>
      </c>
      <c r="AB1364" t="str">
        <f>IF($AB$4="none","",VLOOKUP($V1364,'S5. Diversion'!$B$10:$AC$1450,'S9. Lookup Data'!$I$10+5,FALSE))</f>
        <v/>
      </c>
    </row>
    <row r="1365" spans="21:28">
      <c r="U1365" s="84">
        <f t="shared" si="42"/>
        <v>2013</v>
      </c>
      <c r="V1365" s="134">
        <f t="shared" si="43"/>
        <v>41425</v>
      </c>
      <c r="W1365" s="94">
        <v>41425</v>
      </c>
      <c r="X1365" t="str">
        <f>IF($X$4="none","",VLOOKUP($V1365,'S5. Diversion'!$B$10:$AC$1450,'S9. Lookup Data'!$I$6+5,FALSE))</f>
        <v/>
      </c>
      <c r="Y1365" t="str">
        <f>IF($Y$4="none","",VLOOKUP($V1365,'S5. Diversion'!$B$10:$AC$1450,'S9. Lookup Data'!$I$7+5,FALSE))</f>
        <v/>
      </c>
      <c r="Z1365" t="str">
        <f>IF($Z$4="none","",VLOOKUP($V1365,'S5. Diversion'!$B$10:$AC$1450,'S9. Lookup Data'!$I$8+5,FALSE))</f>
        <v/>
      </c>
      <c r="AA1365" t="str">
        <f>IF($AA$4="none","",VLOOKUP($V1365,'S5. Diversion'!$B$10:$AC$1450,'S9. Lookup Data'!$I$9+5,FALSE))</f>
        <v/>
      </c>
      <c r="AB1365" t="str">
        <f>IF($AB$4="none","",VLOOKUP($V1365,'S5. Diversion'!$B$10:$AC$1450,'S9. Lookup Data'!$I$10+5,FALSE))</f>
        <v/>
      </c>
    </row>
    <row r="1366" spans="21:28">
      <c r="U1366" s="84">
        <f t="shared" si="42"/>
        <v>2013</v>
      </c>
      <c r="V1366" s="134">
        <f t="shared" si="43"/>
        <v>41455</v>
      </c>
      <c r="W1366" s="94">
        <v>41455</v>
      </c>
      <c r="X1366" t="str">
        <f>IF($X$4="none","",VLOOKUP($V1366,'S5. Diversion'!$B$10:$AC$1450,'S9. Lookup Data'!$I$6+5,FALSE))</f>
        <v/>
      </c>
      <c r="Y1366" t="str">
        <f>IF($Y$4="none","",VLOOKUP($V1366,'S5. Diversion'!$B$10:$AC$1450,'S9. Lookup Data'!$I$7+5,FALSE))</f>
        <v/>
      </c>
      <c r="Z1366" t="str">
        <f>IF($Z$4="none","",VLOOKUP($V1366,'S5. Diversion'!$B$10:$AC$1450,'S9. Lookup Data'!$I$8+5,FALSE))</f>
        <v/>
      </c>
      <c r="AA1366" t="str">
        <f>IF($AA$4="none","",VLOOKUP($V1366,'S5. Diversion'!$B$10:$AC$1450,'S9. Lookup Data'!$I$9+5,FALSE))</f>
        <v/>
      </c>
      <c r="AB1366" t="str">
        <f>IF($AB$4="none","",VLOOKUP($V1366,'S5. Diversion'!$B$10:$AC$1450,'S9. Lookup Data'!$I$10+5,FALSE))</f>
        <v/>
      </c>
    </row>
    <row r="1367" spans="21:28">
      <c r="U1367" s="84">
        <f t="shared" si="42"/>
        <v>2013</v>
      </c>
      <c r="V1367" s="134">
        <f t="shared" si="43"/>
        <v>41486</v>
      </c>
      <c r="W1367" s="94">
        <v>41486</v>
      </c>
      <c r="X1367" t="str">
        <f>IF($X$4="none","",VLOOKUP($V1367,'S5. Diversion'!$B$10:$AC$1450,'S9. Lookup Data'!$I$6+5,FALSE))</f>
        <v/>
      </c>
      <c r="Y1367" t="str">
        <f>IF($Y$4="none","",VLOOKUP($V1367,'S5. Diversion'!$B$10:$AC$1450,'S9. Lookup Data'!$I$7+5,FALSE))</f>
        <v/>
      </c>
      <c r="Z1367" t="str">
        <f>IF($Z$4="none","",VLOOKUP($V1367,'S5. Diversion'!$B$10:$AC$1450,'S9. Lookup Data'!$I$8+5,FALSE))</f>
        <v/>
      </c>
      <c r="AA1367" t="str">
        <f>IF($AA$4="none","",VLOOKUP($V1367,'S5. Diversion'!$B$10:$AC$1450,'S9. Lookup Data'!$I$9+5,FALSE))</f>
        <v/>
      </c>
      <c r="AB1367" t="str">
        <f>IF($AB$4="none","",VLOOKUP($V1367,'S5. Diversion'!$B$10:$AC$1450,'S9. Lookup Data'!$I$10+5,FALSE))</f>
        <v/>
      </c>
    </row>
    <row r="1368" spans="21:28">
      <c r="U1368" s="84">
        <f t="shared" si="42"/>
        <v>2013</v>
      </c>
      <c r="V1368" s="134">
        <f t="shared" si="43"/>
        <v>41517</v>
      </c>
      <c r="W1368" s="94">
        <v>41517</v>
      </c>
      <c r="X1368" t="str">
        <f>IF($X$4="none","",VLOOKUP($V1368,'S5. Diversion'!$B$10:$AC$1450,'S9. Lookup Data'!$I$6+5,FALSE))</f>
        <v/>
      </c>
      <c r="Y1368" t="str">
        <f>IF($Y$4="none","",VLOOKUP($V1368,'S5. Diversion'!$B$10:$AC$1450,'S9. Lookup Data'!$I$7+5,FALSE))</f>
        <v/>
      </c>
      <c r="Z1368" t="str">
        <f>IF($Z$4="none","",VLOOKUP($V1368,'S5. Diversion'!$B$10:$AC$1450,'S9. Lookup Data'!$I$8+5,FALSE))</f>
        <v/>
      </c>
      <c r="AA1368" t="str">
        <f>IF($AA$4="none","",VLOOKUP($V1368,'S5. Diversion'!$B$10:$AC$1450,'S9. Lookup Data'!$I$9+5,FALSE))</f>
        <v/>
      </c>
      <c r="AB1368" t="str">
        <f>IF($AB$4="none","",VLOOKUP($V1368,'S5. Diversion'!$B$10:$AC$1450,'S9. Lookup Data'!$I$10+5,FALSE))</f>
        <v/>
      </c>
    </row>
    <row r="1369" spans="21:28">
      <c r="U1369" s="84">
        <f t="shared" si="42"/>
        <v>2013</v>
      </c>
      <c r="V1369" s="134">
        <f t="shared" si="43"/>
        <v>41547</v>
      </c>
      <c r="W1369" s="94">
        <v>41547</v>
      </c>
      <c r="X1369" t="str">
        <f>IF($X$4="none","",VLOOKUP($V1369,'S5. Diversion'!$B$10:$AC$1450,'S9. Lookup Data'!$I$6+5,FALSE))</f>
        <v/>
      </c>
      <c r="Y1369" t="str">
        <f>IF($Y$4="none","",VLOOKUP($V1369,'S5. Diversion'!$B$10:$AC$1450,'S9. Lookup Data'!$I$7+5,FALSE))</f>
        <v/>
      </c>
      <c r="Z1369" t="str">
        <f>IF($Z$4="none","",VLOOKUP($V1369,'S5. Diversion'!$B$10:$AC$1450,'S9. Lookup Data'!$I$8+5,FALSE))</f>
        <v/>
      </c>
      <c r="AA1369" t="str">
        <f>IF($AA$4="none","",VLOOKUP($V1369,'S5. Diversion'!$B$10:$AC$1450,'S9. Lookup Data'!$I$9+5,FALSE))</f>
        <v/>
      </c>
      <c r="AB1369" t="str">
        <f>IF($AB$4="none","",VLOOKUP($V1369,'S5. Diversion'!$B$10:$AC$1450,'S9. Lookup Data'!$I$10+5,FALSE))</f>
        <v/>
      </c>
    </row>
    <row r="1370" spans="21:28">
      <c r="U1370" s="84">
        <f t="shared" si="42"/>
        <v>2013</v>
      </c>
      <c r="V1370" s="134">
        <f t="shared" si="43"/>
        <v>41578</v>
      </c>
      <c r="W1370" s="94">
        <v>41578</v>
      </c>
      <c r="X1370" t="str">
        <f>IF($X$4="none","",VLOOKUP($V1370,'S5. Diversion'!$B$10:$AC$1450,'S9. Lookup Data'!$I$6+5,FALSE))</f>
        <v/>
      </c>
      <c r="Y1370" t="str">
        <f>IF($Y$4="none","",VLOOKUP($V1370,'S5. Diversion'!$B$10:$AC$1450,'S9. Lookup Data'!$I$7+5,FALSE))</f>
        <v/>
      </c>
      <c r="Z1370" t="str">
        <f>IF($Z$4="none","",VLOOKUP($V1370,'S5. Diversion'!$B$10:$AC$1450,'S9. Lookup Data'!$I$8+5,FALSE))</f>
        <v/>
      </c>
      <c r="AA1370" t="str">
        <f>IF($AA$4="none","",VLOOKUP($V1370,'S5. Diversion'!$B$10:$AC$1450,'S9. Lookup Data'!$I$9+5,FALSE))</f>
        <v/>
      </c>
      <c r="AB1370" t="str">
        <f>IF($AB$4="none","",VLOOKUP($V1370,'S5. Diversion'!$B$10:$AC$1450,'S9. Lookup Data'!$I$10+5,FALSE))</f>
        <v/>
      </c>
    </row>
    <row r="1371" spans="21:28">
      <c r="U1371" s="84">
        <f t="shared" si="42"/>
        <v>2013</v>
      </c>
      <c r="V1371" s="134">
        <f t="shared" si="43"/>
        <v>41608</v>
      </c>
      <c r="W1371" s="94">
        <v>41608</v>
      </c>
      <c r="X1371" t="str">
        <f>IF($X$4="none","",VLOOKUP($V1371,'S5. Diversion'!$B$10:$AC$1450,'S9. Lookup Data'!$I$6+5,FALSE))</f>
        <v/>
      </c>
      <c r="Y1371" t="str">
        <f>IF($Y$4="none","",VLOOKUP($V1371,'S5. Diversion'!$B$10:$AC$1450,'S9. Lookup Data'!$I$7+5,FALSE))</f>
        <v/>
      </c>
      <c r="Z1371" t="str">
        <f>IF($Z$4="none","",VLOOKUP($V1371,'S5. Diversion'!$B$10:$AC$1450,'S9. Lookup Data'!$I$8+5,FALSE))</f>
        <v/>
      </c>
      <c r="AA1371" t="str">
        <f>IF($AA$4="none","",VLOOKUP($V1371,'S5. Diversion'!$B$10:$AC$1450,'S9. Lookup Data'!$I$9+5,FALSE))</f>
        <v/>
      </c>
      <c r="AB1371" t="str">
        <f>IF($AB$4="none","",VLOOKUP($V1371,'S5. Diversion'!$B$10:$AC$1450,'S9. Lookup Data'!$I$10+5,FALSE))</f>
        <v/>
      </c>
    </row>
    <row r="1372" spans="21:28">
      <c r="U1372" s="84">
        <f t="shared" si="42"/>
        <v>2013</v>
      </c>
      <c r="V1372" s="134">
        <f t="shared" si="43"/>
        <v>41639</v>
      </c>
      <c r="W1372" s="94">
        <v>41639</v>
      </c>
      <c r="X1372" t="str">
        <f>IF($X$4="none","",VLOOKUP($V1372,'S5. Diversion'!$B$10:$AC$1450,'S9. Lookup Data'!$I$6+5,FALSE))</f>
        <v/>
      </c>
      <c r="Y1372" t="str">
        <f>IF($Y$4="none","",VLOOKUP($V1372,'S5. Diversion'!$B$10:$AC$1450,'S9. Lookup Data'!$I$7+5,FALSE))</f>
        <v/>
      </c>
      <c r="Z1372" t="str">
        <f>IF($Z$4="none","",VLOOKUP($V1372,'S5. Diversion'!$B$10:$AC$1450,'S9. Lookup Data'!$I$8+5,FALSE))</f>
        <v/>
      </c>
      <c r="AA1372" t="str">
        <f>IF($AA$4="none","",VLOOKUP($V1372,'S5. Diversion'!$B$10:$AC$1450,'S9. Lookup Data'!$I$9+5,FALSE))</f>
        <v/>
      </c>
      <c r="AB1372" t="str">
        <f>IF($AB$4="none","",VLOOKUP($V1372,'S5. Diversion'!$B$10:$AC$1450,'S9. Lookup Data'!$I$10+5,FALSE))</f>
        <v/>
      </c>
    </row>
    <row r="1373" spans="21:28">
      <c r="U1373" s="84">
        <f t="shared" si="42"/>
        <v>2014</v>
      </c>
      <c r="V1373" s="134">
        <v>41670</v>
      </c>
      <c r="W1373" s="94">
        <v>41670</v>
      </c>
      <c r="X1373" t="str">
        <f>IF($X$4="none","",VLOOKUP($V1373,'S5. Diversion'!$B$10:$AC$1450,'S9. Lookup Data'!$I$6+5,FALSE))</f>
        <v/>
      </c>
      <c r="Y1373" t="str">
        <f>IF($Y$4="none","",VLOOKUP($V1373,'S5. Diversion'!$B$10:$AC$1450,'S9. Lookup Data'!$I$7+5,FALSE))</f>
        <v/>
      </c>
      <c r="Z1373" t="str">
        <f>IF($Z$4="none","",VLOOKUP($V1373,'S5. Diversion'!$B$10:$AC$1450,'S9. Lookup Data'!$I$8+5,FALSE))</f>
        <v/>
      </c>
      <c r="AA1373" t="str">
        <f>IF($AA$4="none","",VLOOKUP($V1373,'S5. Diversion'!$B$10:$AC$1450,'S9. Lookup Data'!$I$9+5,FALSE))</f>
        <v/>
      </c>
      <c r="AB1373" t="str">
        <f>IF($AB$4="none","",VLOOKUP($V1373,'S5. Diversion'!$B$10:$AC$1450,'S9. Lookup Data'!$I$10+5,FALSE))</f>
        <v/>
      </c>
    </row>
    <row r="1374" spans="21:28">
      <c r="U1374" s="84">
        <f t="shared" si="42"/>
        <v>2014</v>
      </c>
      <c r="V1374" s="134">
        <v>41699</v>
      </c>
      <c r="W1374" s="94">
        <v>41698</v>
      </c>
      <c r="X1374" t="str">
        <f>IF($X$4="none","",VLOOKUP($V1374,'S5. Diversion'!$B$10:$AC$1450,'S9. Lookup Data'!$I$6+5,FALSE))</f>
        <v/>
      </c>
      <c r="Y1374" t="str">
        <f>IF($Y$4="none","",VLOOKUP($V1374,'S5. Diversion'!$B$10:$AC$1450,'S9. Lookup Data'!$I$7+5,FALSE))</f>
        <v/>
      </c>
      <c r="Z1374" t="str">
        <f>IF($Z$4="none","",VLOOKUP($V1374,'S5. Diversion'!$B$10:$AC$1450,'S9. Lookup Data'!$I$8+5,FALSE))</f>
        <v/>
      </c>
      <c r="AA1374" t="str">
        <f>IF($AA$4="none","",VLOOKUP($V1374,'S5. Diversion'!$B$10:$AC$1450,'S9. Lookup Data'!$I$9+5,FALSE))</f>
        <v/>
      </c>
      <c r="AB1374" t="str">
        <f>IF($AB$4="none","",VLOOKUP($V1374,'S5. Diversion'!$B$10:$AC$1450,'S9. Lookup Data'!$I$10+5,FALSE))</f>
        <v/>
      </c>
    </row>
    <row r="1375" spans="21:28">
      <c r="U1375" s="84">
        <f t="shared" si="42"/>
        <v>2014</v>
      </c>
      <c r="V1375" s="134">
        <v>41730</v>
      </c>
      <c r="W1375" s="94">
        <v>41729</v>
      </c>
      <c r="X1375" t="str">
        <f>IF($X$4="none","",VLOOKUP($V1375,'S5. Diversion'!$B$10:$AC$1450,'S9. Lookup Data'!$I$6+5,FALSE))</f>
        <v/>
      </c>
      <c r="Y1375" t="str">
        <f>IF($Y$4="none","",VLOOKUP($V1375,'S5. Diversion'!$B$10:$AC$1450,'S9. Lookup Data'!$I$7+5,FALSE))</f>
        <v/>
      </c>
      <c r="Z1375" t="str">
        <f>IF($Z$4="none","",VLOOKUP($V1375,'S5. Diversion'!$B$10:$AC$1450,'S9. Lookup Data'!$I$8+5,FALSE))</f>
        <v/>
      </c>
      <c r="AA1375" t="str">
        <f>IF($AA$4="none","",VLOOKUP($V1375,'S5. Diversion'!$B$10:$AC$1450,'S9. Lookup Data'!$I$9+5,FALSE))</f>
        <v/>
      </c>
      <c r="AB1375" t="str">
        <f>IF($AB$4="none","",VLOOKUP($V1375,'S5. Diversion'!$B$10:$AC$1450,'S9. Lookup Data'!$I$10+5,FALSE))</f>
        <v/>
      </c>
    </row>
    <row r="1376" spans="21:28">
      <c r="U1376" s="84">
        <f t="shared" si="42"/>
        <v>2014</v>
      </c>
      <c r="V1376" s="134">
        <v>41760</v>
      </c>
      <c r="W1376" s="94">
        <v>41759</v>
      </c>
      <c r="X1376" t="str">
        <f>IF($X$4="none","",VLOOKUP($V1376,'S5. Diversion'!$B$10:$AC$1450,'S9. Lookup Data'!$I$6+5,FALSE))</f>
        <v/>
      </c>
      <c r="Y1376" t="str">
        <f>IF($Y$4="none","",VLOOKUP($V1376,'S5. Diversion'!$B$10:$AC$1450,'S9. Lookup Data'!$I$7+5,FALSE))</f>
        <v/>
      </c>
      <c r="Z1376" t="str">
        <f>IF($Z$4="none","",VLOOKUP($V1376,'S5. Diversion'!$B$10:$AC$1450,'S9. Lookup Data'!$I$8+5,FALSE))</f>
        <v/>
      </c>
      <c r="AA1376" t="str">
        <f>IF($AA$4="none","",VLOOKUP($V1376,'S5. Diversion'!$B$10:$AC$1450,'S9. Lookup Data'!$I$9+5,FALSE))</f>
        <v/>
      </c>
      <c r="AB1376" t="str">
        <f>IF($AB$4="none","",VLOOKUP($V1376,'S5. Diversion'!$B$10:$AC$1450,'S9. Lookup Data'!$I$10+5,FALSE))</f>
        <v/>
      </c>
    </row>
    <row r="1377" spans="21:28">
      <c r="U1377" s="84">
        <f t="shared" si="42"/>
        <v>2014</v>
      </c>
      <c r="V1377" s="134">
        <v>41791</v>
      </c>
      <c r="W1377" s="94">
        <v>41790</v>
      </c>
      <c r="X1377" t="str">
        <f>IF($X$4="none","",VLOOKUP($V1377,'S5. Diversion'!$B$10:$AC$1450,'S9. Lookup Data'!$I$6+5,FALSE))</f>
        <v/>
      </c>
      <c r="Y1377" t="str">
        <f>IF($Y$4="none","",VLOOKUP($V1377,'S5. Diversion'!$B$10:$AC$1450,'S9. Lookup Data'!$I$7+5,FALSE))</f>
        <v/>
      </c>
      <c r="Z1377" t="str">
        <f>IF($Z$4="none","",VLOOKUP($V1377,'S5. Diversion'!$B$10:$AC$1450,'S9. Lookup Data'!$I$8+5,FALSE))</f>
        <v/>
      </c>
      <c r="AA1377" t="str">
        <f>IF($AA$4="none","",VLOOKUP($V1377,'S5. Diversion'!$B$10:$AC$1450,'S9. Lookup Data'!$I$9+5,FALSE))</f>
        <v/>
      </c>
      <c r="AB1377" t="str">
        <f>IF($AB$4="none","",VLOOKUP($V1377,'S5. Diversion'!$B$10:$AC$1450,'S9. Lookup Data'!$I$10+5,FALSE))</f>
        <v/>
      </c>
    </row>
    <row r="1378" spans="21:28">
      <c r="U1378" s="84">
        <f t="shared" si="42"/>
        <v>2014</v>
      </c>
      <c r="V1378" s="134">
        <v>41821</v>
      </c>
      <c r="W1378" s="94">
        <v>41820</v>
      </c>
      <c r="X1378" t="str">
        <f>IF($X$4="none","",VLOOKUP($V1378,'S5. Diversion'!$B$10:$AC$1450,'S9. Lookup Data'!$I$6+5,FALSE))</f>
        <v/>
      </c>
      <c r="Y1378" t="str">
        <f>IF($Y$4="none","",VLOOKUP($V1378,'S5. Diversion'!$B$10:$AC$1450,'S9. Lookup Data'!$I$7+5,FALSE))</f>
        <v/>
      </c>
      <c r="Z1378" t="str">
        <f>IF($Z$4="none","",VLOOKUP($V1378,'S5. Diversion'!$B$10:$AC$1450,'S9. Lookup Data'!$I$8+5,FALSE))</f>
        <v/>
      </c>
      <c r="AA1378" t="str">
        <f>IF($AA$4="none","",VLOOKUP($V1378,'S5. Diversion'!$B$10:$AC$1450,'S9. Lookup Data'!$I$9+5,FALSE))</f>
        <v/>
      </c>
      <c r="AB1378" t="str">
        <f>IF($AB$4="none","",VLOOKUP($V1378,'S5. Diversion'!$B$10:$AC$1450,'S9. Lookup Data'!$I$10+5,FALSE))</f>
        <v/>
      </c>
    </row>
    <row r="1379" spans="21:28">
      <c r="U1379" s="84">
        <f t="shared" si="42"/>
        <v>2014</v>
      </c>
      <c r="V1379" s="134">
        <v>41852</v>
      </c>
      <c r="W1379" s="94">
        <v>41851</v>
      </c>
      <c r="X1379" t="str">
        <f>IF($X$4="none","",VLOOKUP($V1379,'S5. Diversion'!$B$10:$AC$1450,'S9. Lookup Data'!$I$6+5,FALSE))</f>
        <v/>
      </c>
      <c r="Y1379" t="str">
        <f>IF($Y$4="none","",VLOOKUP($V1379,'S5. Diversion'!$B$10:$AC$1450,'S9. Lookup Data'!$I$7+5,FALSE))</f>
        <v/>
      </c>
      <c r="Z1379" t="str">
        <f>IF($Z$4="none","",VLOOKUP($V1379,'S5. Diversion'!$B$10:$AC$1450,'S9. Lookup Data'!$I$8+5,FALSE))</f>
        <v/>
      </c>
      <c r="AA1379" t="str">
        <f>IF($AA$4="none","",VLOOKUP($V1379,'S5. Diversion'!$B$10:$AC$1450,'S9. Lookup Data'!$I$9+5,FALSE))</f>
        <v/>
      </c>
      <c r="AB1379" t="str">
        <f>IF($AB$4="none","",VLOOKUP($V1379,'S5. Diversion'!$B$10:$AC$1450,'S9. Lookup Data'!$I$10+5,FALSE))</f>
        <v/>
      </c>
    </row>
    <row r="1380" spans="21:28">
      <c r="U1380" s="84">
        <f t="shared" si="42"/>
        <v>2014</v>
      </c>
      <c r="V1380" s="134">
        <v>41883</v>
      </c>
      <c r="W1380" s="94">
        <v>41882</v>
      </c>
      <c r="X1380" t="str">
        <f>IF($X$4="none","",VLOOKUP($V1380,'S5. Diversion'!$B$10:$AC$1450,'S9. Lookup Data'!$I$6+5,FALSE))</f>
        <v/>
      </c>
      <c r="Y1380" t="str">
        <f>IF($Y$4="none","",VLOOKUP($V1380,'S5. Diversion'!$B$10:$AC$1450,'S9. Lookup Data'!$I$7+5,FALSE))</f>
        <v/>
      </c>
      <c r="Z1380" t="str">
        <f>IF($Z$4="none","",VLOOKUP($V1380,'S5. Diversion'!$B$10:$AC$1450,'S9. Lookup Data'!$I$8+5,FALSE))</f>
        <v/>
      </c>
      <c r="AA1380" t="str">
        <f>IF($AA$4="none","",VLOOKUP($V1380,'S5. Diversion'!$B$10:$AC$1450,'S9. Lookup Data'!$I$9+5,FALSE))</f>
        <v/>
      </c>
      <c r="AB1380" t="str">
        <f>IF($AB$4="none","",VLOOKUP($V1380,'S5. Diversion'!$B$10:$AC$1450,'S9. Lookup Data'!$I$10+5,FALSE))</f>
        <v/>
      </c>
    </row>
    <row r="1381" spans="21:28">
      <c r="U1381" s="84">
        <f t="shared" si="42"/>
        <v>2014</v>
      </c>
      <c r="V1381" s="134">
        <v>41913</v>
      </c>
      <c r="W1381" s="94">
        <v>41912</v>
      </c>
      <c r="X1381" t="str">
        <f>IF($X$4="none","",VLOOKUP($V1381,'S5. Diversion'!$B$10:$AC$1450,'S9. Lookup Data'!$I$6+5,FALSE))</f>
        <v/>
      </c>
      <c r="Y1381" t="str">
        <f>IF($Y$4="none","",VLOOKUP($V1381,'S5. Diversion'!$B$10:$AC$1450,'S9. Lookup Data'!$I$7+5,FALSE))</f>
        <v/>
      </c>
      <c r="Z1381" t="str">
        <f>IF($Z$4="none","",VLOOKUP($V1381,'S5. Diversion'!$B$10:$AC$1450,'S9. Lookup Data'!$I$8+5,FALSE))</f>
        <v/>
      </c>
      <c r="AA1381" t="str">
        <f>IF($AA$4="none","",VLOOKUP($V1381,'S5. Diversion'!$B$10:$AC$1450,'S9. Lookup Data'!$I$9+5,FALSE))</f>
        <v/>
      </c>
      <c r="AB1381" t="str">
        <f>IF($AB$4="none","",VLOOKUP($V1381,'S5. Diversion'!$B$10:$AC$1450,'S9. Lookup Data'!$I$10+5,FALSE))</f>
        <v/>
      </c>
    </row>
    <row r="1382" spans="21:28">
      <c r="U1382" s="84">
        <f t="shared" si="42"/>
        <v>2014</v>
      </c>
      <c r="V1382" s="134">
        <v>41944</v>
      </c>
      <c r="W1382" s="94">
        <v>41943</v>
      </c>
      <c r="X1382" t="str">
        <f>IF($X$4="none","",VLOOKUP($V1382,'S5. Diversion'!$B$10:$AC$1450,'S9. Lookup Data'!$I$6+5,FALSE))</f>
        <v/>
      </c>
      <c r="Y1382" t="str">
        <f>IF($Y$4="none","",VLOOKUP($V1382,'S5. Diversion'!$B$10:$AC$1450,'S9. Lookup Data'!$I$7+5,FALSE))</f>
        <v/>
      </c>
      <c r="Z1382" t="str">
        <f>IF($Z$4="none","",VLOOKUP($V1382,'S5. Diversion'!$B$10:$AC$1450,'S9. Lookup Data'!$I$8+5,FALSE))</f>
        <v/>
      </c>
      <c r="AA1382" t="str">
        <f>IF($AA$4="none","",VLOOKUP($V1382,'S5. Diversion'!$B$10:$AC$1450,'S9. Lookup Data'!$I$9+5,FALSE))</f>
        <v/>
      </c>
      <c r="AB1382" t="str">
        <f>IF($AB$4="none","",VLOOKUP($V1382,'S5. Diversion'!$B$10:$AC$1450,'S9. Lookup Data'!$I$10+5,FALSE))</f>
        <v/>
      </c>
    </row>
    <row r="1383" spans="21:28">
      <c r="U1383" s="84">
        <f t="shared" si="42"/>
        <v>2014</v>
      </c>
      <c r="V1383" s="134">
        <v>41974</v>
      </c>
      <c r="W1383" s="94">
        <v>41973</v>
      </c>
      <c r="X1383" t="str">
        <f>IF($X$4="none","",VLOOKUP($V1383,'S5. Diversion'!$B$10:$AC$1450,'S9. Lookup Data'!$I$6+5,FALSE))</f>
        <v/>
      </c>
      <c r="Y1383" t="str">
        <f>IF($Y$4="none","",VLOOKUP($V1383,'S5. Diversion'!$B$10:$AC$1450,'S9. Lookup Data'!$I$7+5,FALSE))</f>
        <v/>
      </c>
      <c r="Z1383" t="str">
        <f>IF($Z$4="none","",VLOOKUP($V1383,'S5. Diversion'!$B$10:$AC$1450,'S9. Lookup Data'!$I$8+5,FALSE))</f>
        <v/>
      </c>
      <c r="AA1383" t="str">
        <f>IF($AA$4="none","",VLOOKUP($V1383,'S5. Diversion'!$B$10:$AC$1450,'S9. Lookup Data'!$I$9+5,FALSE))</f>
        <v/>
      </c>
      <c r="AB1383" t="str">
        <f>IF($AB$4="none","",VLOOKUP($V1383,'S5. Diversion'!$B$10:$AC$1450,'S9. Lookup Data'!$I$10+5,FALSE))</f>
        <v/>
      </c>
    </row>
    <row r="1384" spans="21:28">
      <c r="U1384" s="84">
        <f t="shared" si="42"/>
        <v>2014</v>
      </c>
      <c r="V1384" s="134">
        <v>42005</v>
      </c>
      <c r="W1384" s="94">
        <v>42004</v>
      </c>
      <c r="X1384" t="str">
        <f>IF($X$4="none","",VLOOKUP($V1384,'S5. Diversion'!$B$10:$AC$1450,'S9. Lookup Data'!$I$6+5,FALSE))</f>
        <v/>
      </c>
      <c r="Y1384" t="str">
        <f>IF($Y$4="none","",VLOOKUP($V1384,'S5. Diversion'!$B$10:$AC$1450,'S9. Lookup Data'!$I$7+5,FALSE))</f>
        <v/>
      </c>
      <c r="Z1384" t="str">
        <f>IF($Z$4="none","",VLOOKUP($V1384,'S5. Diversion'!$B$10:$AC$1450,'S9. Lookup Data'!$I$8+5,FALSE))</f>
        <v/>
      </c>
      <c r="AA1384" t="str">
        <f>IF($AA$4="none","",VLOOKUP($V1384,'S5. Diversion'!$B$10:$AC$1450,'S9. Lookup Data'!$I$9+5,FALSE))</f>
        <v/>
      </c>
      <c r="AB1384" t="str">
        <f>IF($AB$4="none","",VLOOKUP($V1384,'S5. Diversion'!$B$10:$AC$1450,'S9. Lookup Data'!$I$10+5,FALSE))</f>
        <v/>
      </c>
    </row>
    <row r="1385" spans="21:28">
      <c r="U1385" s="84">
        <f t="shared" si="42"/>
        <v>2015</v>
      </c>
      <c r="V1385" s="134">
        <v>42036</v>
      </c>
      <c r="W1385" s="94">
        <v>42035</v>
      </c>
      <c r="X1385" t="str">
        <f>IF($X$4="none","",VLOOKUP($V1385,'S5. Diversion'!$B$10:$AC$1450,'S9. Lookup Data'!$I$6+5,FALSE))</f>
        <v/>
      </c>
      <c r="Y1385" t="str">
        <f>IF($Y$4="none","",VLOOKUP($V1385,'S5. Diversion'!$B$10:$AC$1450,'S9. Lookup Data'!$I$7+5,FALSE))</f>
        <v/>
      </c>
      <c r="Z1385" t="str">
        <f>IF($Z$4="none","",VLOOKUP($V1385,'S5. Diversion'!$B$10:$AC$1450,'S9. Lookup Data'!$I$8+5,FALSE))</f>
        <v/>
      </c>
      <c r="AA1385" t="str">
        <f>IF($AA$4="none","",VLOOKUP($V1385,'S5. Diversion'!$B$10:$AC$1450,'S9. Lookup Data'!$I$9+5,FALSE))</f>
        <v/>
      </c>
      <c r="AB1385" t="str">
        <f>IF($AB$4="none","",VLOOKUP($V1385,'S5. Diversion'!$B$10:$AC$1450,'S9. Lookup Data'!$I$10+5,FALSE))</f>
        <v/>
      </c>
    </row>
    <row r="1386" spans="21:28">
      <c r="U1386" s="84">
        <f t="shared" si="42"/>
        <v>2015</v>
      </c>
      <c r="V1386" s="134">
        <v>42065</v>
      </c>
      <c r="W1386" s="94">
        <v>42063</v>
      </c>
      <c r="X1386" t="str">
        <f>IF($X$4="none","",VLOOKUP($V1386,'S5. Diversion'!$B$10:$AC$1450,'S9. Lookup Data'!$I$6+5,FALSE))</f>
        <v/>
      </c>
      <c r="Y1386" t="str">
        <f>IF($Y$4="none","",VLOOKUP($V1386,'S5. Diversion'!$B$10:$AC$1450,'S9. Lookup Data'!$I$7+5,FALSE))</f>
        <v/>
      </c>
      <c r="Z1386" t="str">
        <f>IF($Z$4="none","",VLOOKUP($V1386,'S5. Diversion'!$B$10:$AC$1450,'S9. Lookup Data'!$I$8+5,FALSE))</f>
        <v/>
      </c>
      <c r="AA1386" t="str">
        <f>IF($AA$4="none","",VLOOKUP($V1386,'S5. Diversion'!$B$10:$AC$1450,'S9. Lookup Data'!$I$9+5,FALSE))</f>
        <v/>
      </c>
      <c r="AB1386" t="str">
        <f>IF($AB$4="none","",VLOOKUP($V1386,'S5. Diversion'!$B$10:$AC$1450,'S9. Lookup Data'!$I$10+5,FALSE))</f>
        <v/>
      </c>
    </row>
    <row r="1387" spans="21:28">
      <c r="U1387" s="84">
        <f t="shared" si="42"/>
        <v>2015</v>
      </c>
      <c r="V1387" s="134">
        <v>42096</v>
      </c>
      <c r="W1387" s="94">
        <v>42094</v>
      </c>
      <c r="X1387" t="str">
        <f>IF($X$4="none","",VLOOKUP($V1387,'S5. Diversion'!$B$10:$AC$1450,'S9. Lookup Data'!$I$6+5,FALSE))</f>
        <v/>
      </c>
      <c r="Y1387" t="str">
        <f>IF($Y$4="none","",VLOOKUP($V1387,'S5. Diversion'!$B$10:$AC$1450,'S9. Lookup Data'!$I$7+5,FALSE))</f>
        <v/>
      </c>
      <c r="Z1387" t="str">
        <f>IF($Z$4="none","",VLOOKUP($V1387,'S5. Diversion'!$B$10:$AC$1450,'S9. Lookup Data'!$I$8+5,FALSE))</f>
        <v/>
      </c>
      <c r="AA1387" t="str">
        <f>IF($AA$4="none","",VLOOKUP($V1387,'S5. Diversion'!$B$10:$AC$1450,'S9. Lookup Data'!$I$9+5,FALSE))</f>
        <v/>
      </c>
      <c r="AB1387" t="str">
        <f>IF($AB$4="none","",VLOOKUP($V1387,'S5. Diversion'!$B$10:$AC$1450,'S9. Lookup Data'!$I$10+5,FALSE))</f>
        <v/>
      </c>
    </row>
    <row r="1388" spans="21:28">
      <c r="U1388" s="84">
        <f t="shared" si="42"/>
        <v>2015</v>
      </c>
      <c r="V1388" s="134">
        <v>42126</v>
      </c>
      <c r="W1388" s="94">
        <v>42124</v>
      </c>
      <c r="X1388" t="str">
        <f>IF($X$4="none","",VLOOKUP($V1388,'S5. Diversion'!$B$10:$AC$1450,'S9. Lookup Data'!$I$6+5,FALSE))</f>
        <v/>
      </c>
      <c r="Y1388" t="str">
        <f>IF($Y$4="none","",VLOOKUP($V1388,'S5. Diversion'!$B$10:$AC$1450,'S9. Lookup Data'!$I$7+5,FALSE))</f>
        <v/>
      </c>
      <c r="Z1388" t="str">
        <f>IF($Z$4="none","",VLOOKUP($V1388,'S5. Diversion'!$B$10:$AC$1450,'S9. Lookup Data'!$I$8+5,FALSE))</f>
        <v/>
      </c>
      <c r="AA1388" t="str">
        <f>IF($AA$4="none","",VLOOKUP($V1388,'S5. Diversion'!$B$10:$AC$1450,'S9. Lookup Data'!$I$9+5,FALSE))</f>
        <v/>
      </c>
      <c r="AB1388" t="str">
        <f>IF($AB$4="none","",VLOOKUP($V1388,'S5. Diversion'!$B$10:$AC$1450,'S9. Lookup Data'!$I$10+5,FALSE))</f>
        <v/>
      </c>
    </row>
    <row r="1389" spans="21:28">
      <c r="U1389" s="84">
        <f t="shared" si="42"/>
        <v>2015</v>
      </c>
      <c r="V1389" s="134">
        <v>42157</v>
      </c>
      <c r="W1389" s="94">
        <v>42155</v>
      </c>
      <c r="X1389" t="str">
        <f>IF($X$4="none","",VLOOKUP($V1389,'S5. Diversion'!$B$10:$AC$1450,'S9. Lookup Data'!$I$6+5,FALSE))</f>
        <v/>
      </c>
      <c r="Y1389" t="str">
        <f>IF($Y$4="none","",VLOOKUP($V1389,'S5. Diversion'!$B$10:$AC$1450,'S9. Lookup Data'!$I$7+5,FALSE))</f>
        <v/>
      </c>
      <c r="Z1389" t="str">
        <f>IF($Z$4="none","",VLOOKUP($V1389,'S5. Diversion'!$B$10:$AC$1450,'S9. Lookup Data'!$I$8+5,FALSE))</f>
        <v/>
      </c>
      <c r="AA1389" t="str">
        <f>IF($AA$4="none","",VLOOKUP($V1389,'S5. Diversion'!$B$10:$AC$1450,'S9. Lookup Data'!$I$9+5,FALSE))</f>
        <v/>
      </c>
      <c r="AB1389" t="str">
        <f>IF($AB$4="none","",VLOOKUP($V1389,'S5. Diversion'!$B$10:$AC$1450,'S9. Lookup Data'!$I$10+5,FALSE))</f>
        <v/>
      </c>
    </row>
    <row r="1390" spans="21:28">
      <c r="U1390" s="84">
        <f t="shared" si="42"/>
        <v>2015</v>
      </c>
      <c r="V1390" s="134">
        <v>42187</v>
      </c>
      <c r="W1390" s="94">
        <v>42185</v>
      </c>
      <c r="X1390" t="str">
        <f>IF($X$4="none","",VLOOKUP($V1390,'S5. Diversion'!$B$10:$AC$1450,'S9. Lookup Data'!$I$6+5,FALSE))</f>
        <v/>
      </c>
      <c r="Y1390" t="str">
        <f>IF($Y$4="none","",VLOOKUP($V1390,'S5. Diversion'!$B$10:$AC$1450,'S9. Lookup Data'!$I$7+5,FALSE))</f>
        <v/>
      </c>
      <c r="Z1390" t="str">
        <f>IF($Z$4="none","",VLOOKUP($V1390,'S5. Diversion'!$B$10:$AC$1450,'S9. Lookup Data'!$I$8+5,FALSE))</f>
        <v/>
      </c>
      <c r="AA1390" t="str">
        <f>IF($AA$4="none","",VLOOKUP($V1390,'S5. Diversion'!$B$10:$AC$1450,'S9. Lookup Data'!$I$9+5,FALSE))</f>
        <v/>
      </c>
      <c r="AB1390" t="str">
        <f>IF($AB$4="none","",VLOOKUP($V1390,'S5. Diversion'!$B$10:$AC$1450,'S9. Lookup Data'!$I$10+5,FALSE))</f>
        <v/>
      </c>
    </row>
    <row r="1391" spans="21:28">
      <c r="U1391" s="84">
        <f t="shared" si="42"/>
        <v>2015</v>
      </c>
      <c r="V1391" s="134">
        <v>42218</v>
      </c>
      <c r="W1391" s="94">
        <v>42216</v>
      </c>
      <c r="X1391" t="str">
        <f>IF($X$4="none","",VLOOKUP($V1391,'S5. Diversion'!$B$10:$AC$1450,'S9. Lookup Data'!$I$6+5,FALSE))</f>
        <v/>
      </c>
      <c r="Y1391" t="str">
        <f>IF($Y$4="none","",VLOOKUP($V1391,'S5. Diversion'!$B$10:$AC$1450,'S9. Lookup Data'!$I$7+5,FALSE))</f>
        <v/>
      </c>
      <c r="Z1391" t="str">
        <f>IF($Z$4="none","",VLOOKUP($V1391,'S5. Diversion'!$B$10:$AC$1450,'S9. Lookup Data'!$I$8+5,FALSE))</f>
        <v/>
      </c>
      <c r="AA1391" t="str">
        <f>IF($AA$4="none","",VLOOKUP($V1391,'S5. Diversion'!$B$10:$AC$1450,'S9. Lookup Data'!$I$9+5,FALSE))</f>
        <v/>
      </c>
      <c r="AB1391" t="str">
        <f>IF($AB$4="none","",VLOOKUP($V1391,'S5. Diversion'!$B$10:$AC$1450,'S9. Lookup Data'!$I$10+5,FALSE))</f>
        <v/>
      </c>
    </row>
    <row r="1392" spans="21:28">
      <c r="U1392" s="84">
        <f t="shared" si="42"/>
        <v>2015</v>
      </c>
      <c r="V1392" s="134">
        <v>42249</v>
      </c>
      <c r="W1392" s="94">
        <v>42247</v>
      </c>
      <c r="X1392" t="str">
        <f>IF($X$4="none","",VLOOKUP($V1392,'S5. Diversion'!$B$10:$AC$1450,'S9. Lookup Data'!$I$6+5,FALSE))</f>
        <v/>
      </c>
      <c r="Y1392" t="str">
        <f>IF($Y$4="none","",VLOOKUP($V1392,'S5. Diversion'!$B$10:$AC$1450,'S9. Lookup Data'!$I$7+5,FALSE))</f>
        <v/>
      </c>
      <c r="Z1392" t="str">
        <f>IF($Z$4="none","",VLOOKUP($V1392,'S5. Diversion'!$B$10:$AC$1450,'S9. Lookup Data'!$I$8+5,FALSE))</f>
        <v/>
      </c>
      <c r="AA1392" t="str">
        <f>IF($AA$4="none","",VLOOKUP($V1392,'S5. Diversion'!$B$10:$AC$1450,'S9. Lookup Data'!$I$9+5,FALSE))</f>
        <v/>
      </c>
      <c r="AB1392" t="str">
        <f>IF($AB$4="none","",VLOOKUP($V1392,'S5. Diversion'!$B$10:$AC$1450,'S9. Lookup Data'!$I$10+5,FALSE))</f>
        <v/>
      </c>
    </row>
    <row r="1393" spans="21:28">
      <c r="U1393" s="84">
        <f t="shared" si="42"/>
        <v>2015</v>
      </c>
      <c r="V1393" s="134">
        <v>42279</v>
      </c>
      <c r="W1393" s="94">
        <v>42277</v>
      </c>
      <c r="X1393" t="str">
        <f>IF($X$4="none","",VLOOKUP($V1393,'S5. Diversion'!$B$10:$AC$1450,'S9. Lookup Data'!$I$6+5,FALSE))</f>
        <v/>
      </c>
      <c r="Y1393" t="str">
        <f>IF($Y$4="none","",VLOOKUP($V1393,'S5. Diversion'!$B$10:$AC$1450,'S9. Lookup Data'!$I$7+5,FALSE))</f>
        <v/>
      </c>
      <c r="Z1393" t="str">
        <f>IF($Z$4="none","",VLOOKUP($V1393,'S5. Diversion'!$B$10:$AC$1450,'S9. Lookup Data'!$I$8+5,FALSE))</f>
        <v/>
      </c>
      <c r="AA1393" t="str">
        <f>IF($AA$4="none","",VLOOKUP($V1393,'S5. Diversion'!$B$10:$AC$1450,'S9. Lookup Data'!$I$9+5,FALSE))</f>
        <v/>
      </c>
      <c r="AB1393" t="str">
        <f>IF($AB$4="none","",VLOOKUP($V1393,'S5. Diversion'!$B$10:$AC$1450,'S9. Lookup Data'!$I$10+5,FALSE))</f>
        <v/>
      </c>
    </row>
    <row r="1394" spans="21:28">
      <c r="U1394" s="84">
        <f t="shared" si="42"/>
        <v>2015</v>
      </c>
      <c r="V1394" s="134">
        <v>42310</v>
      </c>
      <c r="W1394" s="94">
        <v>42308</v>
      </c>
      <c r="X1394" t="str">
        <f>IF($X$4="none","",VLOOKUP($V1394,'S5. Diversion'!$B$10:$AC$1450,'S9. Lookup Data'!$I$6+5,FALSE))</f>
        <v/>
      </c>
      <c r="Y1394" t="str">
        <f>IF($Y$4="none","",VLOOKUP($V1394,'S5. Diversion'!$B$10:$AC$1450,'S9. Lookup Data'!$I$7+5,FALSE))</f>
        <v/>
      </c>
      <c r="Z1394" t="str">
        <f>IF($Z$4="none","",VLOOKUP($V1394,'S5. Diversion'!$B$10:$AC$1450,'S9. Lookup Data'!$I$8+5,FALSE))</f>
        <v/>
      </c>
      <c r="AA1394" t="str">
        <f>IF($AA$4="none","",VLOOKUP($V1394,'S5. Diversion'!$B$10:$AC$1450,'S9. Lookup Data'!$I$9+5,FALSE))</f>
        <v/>
      </c>
      <c r="AB1394" t="str">
        <f>IF($AB$4="none","",VLOOKUP($V1394,'S5. Diversion'!$B$10:$AC$1450,'S9. Lookup Data'!$I$10+5,FALSE))</f>
        <v/>
      </c>
    </row>
    <row r="1395" spans="21:28">
      <c r="U1395" s="84">
        <f t="shared" si="42"/>
        <v>2015</v>
      </c>
      <c r="V1395" s="134">
        <v>42340</v>
      </c>
      <c r="W1395" s="94">
        <v>42338</v>
      </c>
      <c r="X1395" t="str">
        <f>IF($X$4="none","",VLOOKUP($V1395,'S5. Diversion'!$B$10:$AC$1450,'S9. Lookup Data'!$I$6+5,FALSE))</f>
        <v/>
      </c>
      <c r="Y1395" t="str">
        <f>IF($Y$4="none","",VLOOKUP($V1395,'S5. Diversion'!$B$10:$AC$1450,'S9. Lookup Data'!$I$7+5,FALSE))</f>
        <v/>
      </c>
      <c r="Z1395" t="str">
        <f>IF($Z$4="none","",VLOOKUP($V1395,'S5. Diversion'!$B$10:$AC$1450,'S9. Lookup Data'!$I$8+5,FALSE))</f>
        <v/>
      </c>
      <c r="AA1395" t="str">
        <f>IF($AA$4="none","",VLOOKUP($V1395,'S5. Diversion'!$B$10:$AC$1450,'S9. Lookup Data'!$I$9+5,FALSE))</f>
        <v/>
      </c>
      <c r="AB1395" t="str">
        <f>IF($AB$4="none","",VLOOKUP($V1395,'S5. Diversion'!$B$10:$AC$1450,'S9. Lookup Data'!$I$10+5,FALSE))</f>
        <v/>
      </c>
    </row>
    <row r="1396" spans="21:28">
      <c r="U1396" s="84">
        <f t="shared" si="42"/>
        <v>2015</v>
      </c>
      <c r="V1396" s="134">
        <v>42371</v>
      </c>
      <c r="W1396" s="94">
        <v>42369</v>
      </c>
      <c r="X1396" t="str">
        <f>IF($X$4="none","",VLOOKUP($V1396,'S5. Diversion'!$B$10:$AC$1450,'S9. Lookup Data'!$I$6+5,FALSE))</f>
        <v/>
      </c>
      <c r="Y1396" t="str">
        <f>IF($Y$4="none","",VLOOKUP($V1396,'S5. Diversion'!$B$10:$AC$1450,'S9. Lookup Data'!$I$7+5,FALSE))</f>
        <v/>
      </c>
      <c r="Z1396" t="str">
        <f>IF($Z$4="none","",VLOOKUP($V1396,'S5. Diversion'!$B$10:$AC$1450,'S9. Lookup Data'!$I$8+5,FALSE))</f>
        <v/>
      </c>
      <c r="AA1396" t="str">
        <f>IF($AA$4="none","",VLOOKUP($V1396,'S5. Diversion'!$B$10:$AC$1450,'S9. Lookup Data'!$I$9+5,FALSE))</f>
        <v/>
      </c>
      <c r="AB1396" t="str">
        <f>IF($AB$4="none","",VLOOKUP($V1396,'S5. Diversion'!$B$10:$AC$1450,'S9. Lookup Data'!$I$10+5,FALSE))</f>
        <v/>
      </c>
    </row>
    <row r="1397" spans="21:28">
      <c r="U1397" s="84">
        <f t="shared" si="42"/>
        <v>2016</v>
      </c>
      <c r="V1397" s="134">
        <v>42400</v>
      </c>
      <c r="W1397" s="94">
        <v>42400</v>
      </c>
      <c r="X1397" t="str">
        <f>IF($X$4="none","",VLOOKUP($V1397,'S5. Diversion'!$B$10:$AC$1450,'S9. Lookup Data'!$I$6+5,FALSE))</f>
        <v/>
      </c>
      <c r="Y1397" t="str">
        <f>IF($Y$4="none","",VLOOKUP($V1397,'S5. Diversion'!$B$10:$AC$1450,'S9. Lookup Data'!$I$7+5,FALSE))</f>
        <v/>
      </c>
      <c r="Z1397" t="str">
        <f>IF($Z$4="none","",VLOOKUP($V1397,'S5. Diversion'!$B$10:$AC$1450,'S9. Lookup Data'!$I$8+5,FALSE))</f>
        <v/>
      </c>
      <c r="AA1397" t="str">
        <f>IF($AA$4="none","",VLOOKUP($V1397,'S5. Diversion'!$B$10:$AC$1450,'S9. Lookup Data'!$I$9+5,FALSE))</f>
        <v/>
      </c>
      <c r="AB1397" t="str">
        <f>IF($AB$4="none","",VLOOKUP($V1397,'S5. Diversion'!$B$10:$AC$1450,'S9. Lookup Data'!$I$10+5,FALSE))</f>
        <v/>
      </c>
    </row>
    <row r="1398" spans="21:28">
      <c r="U1398" s="84">
        <f t="shared" si="42"/>
        <v>2016</v>
      </c>
      <c r="V1398" s="134">
        <v>42429</v>
      </c>
      <c r="W1398" s="94">
        <v>42429</v>
      </c>
      <c r="X1398" t="str">
        <f>IF($X$4="none","",VLOOKUP($V1398,'S5. Diversion'!$B$10:$AC$1450,'S9. Lookup Data'!$I$6+5,FALSE))</f>
        <v/>
      </c>
      <c r="Y1398" t="str">
        <f>IF($Y$4="none","",VLOOKUP($V1398,'S5. Diversion'!$B$10:$AC$1450,'S9. Lookup Data'!$I$7+5,FALSE))</f>
        <v/>
      </c>
      <c r="Z1398" t="str">
        <f>IF($Z$4="none","",VLOOKUP($V1398,'S5. Diversion'!$B$10:$AC$1450,'S9. Lookup Data'!$I$8+5,FALSE))</f>
        <v/>
      </c>
      <c r="AA1398" t="str">
        <f>IF($AA$4="none","",VLOOKUP($V1398,'S5. Diversion'!$B$10:$AC$1450,'S9. Lookup Data'!$I$9+5,FALSE))</f>
        <v/>
      </c>
      <c r="AB1398" t="str">
        <f>IF($AB$4="none","",VLOOKUP($V1398,'S5. Diversion'!$B$10:$AC$1450,'S9. Lookup Data'!$I$10+5,FALSE))</f>
        <v/>
      </c>
    </row>
    <row r="1399" spans="21:28">
      <c r="U1399" s="84">
        <f t="shared" si="42"/>
        <v>2016</v>
      </c>
      <c r="V1399" s="134">
        <v>42460</v>
      </c>
      <c r="W1399" s="94">
        <v>42460</v>
      </c>
      <c r="X1399" t="str">
        <f>IF($X$4="none","",VLOOKUP($V1399,'S5. Diversion'!$B$10:$AC$1450,'S9. Lookup Data'!$I$6+5,FALSE))</f>
        <v/>
      </c>
      <c r="Y1399" t="str">
        <f>IF($Y$4="none","",VLOOKUP($V1399,'S5. Diversion'!$B$10:$AC$1450,'S9. Lookup Data'!$I$7+5,FALSE))</f>
        <v/>
      </c>
      <c r="Z1399" t="str">
        <f>IF($Z$4="none","",VLOOKUP($V1399,'S5. Diversion'!$B$10:$AC$1450,'S9. Lookup Data'!$I$8+5,FALSE))</f>
        <v/>
      </c>
      <c r="AA1399" t="str">
        <f>IF($AA$4="none","",VLOOKUP($V1399,'S5. Diversion'!$B$10:$AC$1450,'S9. Lookup Data'!$I$9+5,FALSE))</f>
        <v/>
      </c>
      <c r="AB1399" t="str">
        <f>IF($AB$4="none","",VLOOKUP($V1399,'S5. Diversion'!$B$10:$AC$1450,'S9. Lookup Data'!$I$10+5,FALSE))</f>
        <v/>
      </c>
    </row>
    <row r="1400" spans="21:28">
      <c r="U1400" s="84">
        <f t="shared" si="42"/>
        <v>2016</v>
      </c>
      <c r="V1400" s="134">
        <v>42490</v>
      </c>
      <c r="W1400" s="94">
        <v>42490</v>
      </c>
      <c r="X1400" t="str">
        <f>IF($X$4="none","",VLOOKUP($V1400,'S5. Diversion'!$B$10:$AC$1450,'S9. Lookup Data'!$I$6+5,FALSE))</f>
        <v/>
      </c>
      <c r="Y1400" t="str">
        <f>IF($Y$4="none","",VLOOKUP($V1400,'S5. Diversion'!$B$10:$AC$1450,'S9. Lookup Data'!$I$7+5,FALSE))</f>
        <v/>
      </c>
      <c r="Z1400" t="str">
        <f>IF($Z$4="none","",VLOOKUP($V1400,'S5. Diversion'!$B$10:$AC$1450,'S9. Lookup Data'!$I$8+5,FALSE))</f>
        <v/>
      </c>
      <c r="AA1400" t="str">
        <f>IF($AA$4="none","",VLOOKUP($V1400,'S5. Diversion'!$B$10:$AC$1450,'S9. Lookup Data'!$I$9+5,FALSE))</f>
        <v/>
      </c>
      <c r="AB1400" t="str">
        <f>IF($AB$4="none","",VLOOKUP($V1400,'S5. Diversion'!$B$10:$AC$1450,'S9. Lookup Data'!$I$10+5,FALSE))</f>
        <v/>
      </c>
    </row>
    <row r="1401" spans="21:28">
      <c r="U1401" s="84">
        <f t="shared" si="42"/>
        <v>2016</v>
      </c>
      <c r="V1401" s="134">
        <v>42521</v>
      </c>
      <c r="W1401" s="94">
        <v>42521</v>
      </c>
      <c r="X1401" t="str">
        <f>IF($X$4="none","",VLOOKUP($V1401,'S5. Diversion'!$B$10:$AC$1450,'S9. Lookup Data'!$I$6+5,FALSE))</f>
        <v/>
      </c>
      <c r="Y1401" t="str">
        <f>IF($Y$4="none","",VLOOKUP($V1401,'S5. Diversion'!$B$10:$AC$1450,'S9. Lookup Data'!$I$7+5,FALSE))</f>
        <v/>
      </c>
      <c r="Z1401" t="str">
        <f>IF($Z$4="none","",VLOOKUP($V1401,'S5. Diversion'!$B$10:$AC$1450,'S9. Lookup Data'!$I$8+5,FALSE))</f>
        <v/>
      </c>
      <c r="AA1401" t="str">
        <f>IF($AA$4="none","",VLOOKUP($V1401,'S5. Diversion'!$B$10:$AC$1450,'S9. Lookup Data'!$I$9+5,FALSE))</f>
        <v/>
      </c>
      <c r="AB1401" t="str">
        <f>IF($AB$4="none","",VLOOKUP($V1401,'S5. Diversion'!$B$10:$AC$1450,'S9. Lookup Data'!$I$10+5,FALSE))</f>
        <v/>
      </c>
    </row>
    <row r="1402" spans="21:28">
      <c r="U1402" s="84">
        <f t="shared" si="42"/>
        <v>2016</v>
      </c>
      <c r="V1402" s="134">
        <v>42551</v>
      </c>
      <c r="W1402" s="94">
        <v>42551</v>
      </c>
      <c r="X1402" t="str">
        <f>IF($X$4="none","",VLOOKUP($V1402,'S5. Diversion'!$B$10:$AC$1450,'S9. Lookup Data'!$I$6+5,FALSE))</f>
        <v/>
      </c>
      <c r="Y1402" t="str">
        <f>IF($Y$4="none","",VLOOKUP($V1402,'S5. Diversion'!$B$10:$AC$1450,'S9. Lookup Data'!$I$7+5,FALSE))</f>
        <v/>
      </c>
      <c r="Z1402" t="str">
        <f>IF($Z$4="none","",VLOOKUP($V1402,'S5. Diversion'!$B$10:$AC$1450,'S9. Lookup Data'!$I$8+5,FALSE))</f>
        <v/>
      </c>
      <c r="AA1402" t="str">
        <f>IF($AA$4="none","",VLOOKUP($V1402,'S5. Diversion'!$B$10:$AC$1450,'S9. Lookup Data'!$I$9+5,FALSE))</f>
        <v/>
      </c>
      <c r="AB1402" t="str">
        <f>IF($AB$4="none","",VLOOKUP($V1402,'S5. Diversion'!$B$10:$AC$1450,'S9. Lookup Data'!$I$10+5,FALSE))</f>
        <v/>
      </c>
    </row>
    <row r="1403" spans="21:28">
      <c r="U1403" s="84">
        <f t="shared" si="42"/>
        <v>2016</v>
      </c>
      <c r="V1403" s="134">
        <v>42582</v>
      </c>
      <c r="W1403" s="94">
        <v>42582</v>
      </c>
      <c r="X1403" t="str">
        <f>IF($X$4="none","",VLOOKUP($V1403,'S5. Diversion'!$B$10:$AC$1450,'S9. Lookup Data'!$I$6+5,FALSE))</f>
        <v/>
      </c>
      <c r="Y1403" t="str">
        <f>IF($Y$4="none","",VLOOKUP($V1403,'S5. Diversion'!$B$10:$AC$1450,'S9. Lookup Data'!$I$7+5,FALSE))</f>
        <v/>
      </c>
      <c r="Z1403" t="str">
        <f>IF($Z$4="none","",VLOOKUP($V1403,'S5. Diversion'!$B$10:$AC$1450,'S9. Lookup Data'!$I$8+5,FALSE))</f>
        <v/>
      </c>
      <c r="AA1403" t="str">
        <f>IF($AA$4="none","",VLOOKUP($V1403,'S5. Diversion'!$B$10:$AC$1450,'S9. Lookup Data'!$I$9+5,FALSE))</f>
        <v/>
      </c>
      <c r="AB1403" t="str">
        <f>IF($AB$4="none","",VLOOKUP($V1403,'S5. Diversion'!$B$10:$AC$1450,'S9. Lookup Data'!$I$10+5,FALSE))</f>
        <v/>
      </c>
    </row>
    <row r="1404" spans="21:28">
      <c r="U1404" s="84">
        <f t="shared" si="42"/>
        <v>2016</v>
      </c>
      <c r="V1404" s="134">
        <v>42613</v>
      </c>
      <c r="W1404" s="94">
        <v>42613</v>
      </c>
      <c r="X1404" t="str">
        <f>IF($X$4="none","",VLOOKUP($V1404,'S5. Diversion'!$B$10:$AC$1450,'S9. Lookup Data'!$I$6+5,FALSE))</f>
        <v/>
      </c>
      <c r="Y1404" t="str">
        <f>IF($Y$4="none","",VLOOKUP($V1404,'S5. Diversion'!$B$10:$AC$1450,'S9. Lookup Data'!$I$7+5,FALSE))</f>
        <v/>
      </c>
      <c r="Z1404" t="str">
        <f>IF($Z$4="none","",VLOOKUP($V1404,'S5. Diversion'!$B$10:$AC$1450,'S9. Lookup Data'!$I$8+5,FALSE))</f>
        <v/>
      </c>
      <c r="AA1404" t="str">
        <f>IF($AA$4="none","",VLOOKUP($V1404,'S5. Diversion'!$B$10:$AC$1450,'S9. Lookup Data'!$I$9+5,FALSE))</f>
        <v/>
      </c>
      <c r="AB1404" t="str">
        <f>IF($AB$4="none","",VLOOKUP($V1404,'S5. Diversion'!$B$10:$AC$1450,'S9. Lookup Data'!$I$10+5,FALSE))</f>
        <v/>
      </c>
    </row>
    <row r="1405" spans="21:28">
      <c r="U1405" s="84">
        <f t="shared" si="42"/>
        <v>2016</v>
      </c>
      <c r="V1405" s="134">
        <v>42643</v>
      </c>
      <c r="W1405" s="94">
        <v>42643</v>
      </c>
      <c r="X1405" t="str">
        <f>IF($X$4="none","",VLOOKUP($V1405,'S5. Diversion'!$B$10:$AC$1450,'S9. Lookup Data'!$I$6+5,FALSE))</f>
        <v/>
      </c>
      <c r="Y1405" t="str">
        <f>IF($Y$4="none","",VLOOKUP($V1405,'S5. Diversion'!$B$10:$AC$1450,'S9. Lookup Data'!$I$7+5,FALSE))</f>
        <v/>
      </c>
      <c r="Z1405" t="str">
        <f>IF($Z$4="none","",VLOOKUP($V1405,'S5. Diversion'!$B$10:$AC$1450,'S9. Lookup Data'!$I$8+5,FALSE))</f>
        <v/>
      </c>
      <c r="AA1405" t="str">
        <f>IF($AA$4="none","",VLOOKUP($V1405,'S5. Diversion'!$B$10:$AC$1450,'S9. Lookup Data'!$I$9+5,FALSE))</f>
        <v/>
      </c>
      <c r="AB1405" t="str">
        <f>IF($AB$4="none","",VLOOKUP($V1405,'S5. Diversion'!$B$10:$AC$1450,'S9. Lookup Data'!$I$10+5,FALSE))</f>
        <v/>
      </c>
    </row>
    <row r="1406" spans="21:28">
      <c r="W1406" s="94"/>
    </row>
    <row r="1407" spans="21:28">
      <c r="W1407" s="94"/>
    </row>
    <row r="1408" spans="21:28">
      <c r="W1408" s="94"/>
    </row>
    <row r="1409" spans="23:23">
      <c r="W1409" s="94"/>
    </row>
    <row r="1410" spans="23:23">
      <c r="W1410" s="94"/>
    </row>
    <row r="1411" spans="23:23">
      <c r="W1411" s="94"/>
    </row>
    <row r="1412" spans="23:23">
      <c r="W1412" s="94"/>
    </row>
    <row r="1413" spans="23:23">
      <c r="W1413" s="94"/>
    </row>
    <row r="1414" spans="23:23">
      <c r="W1414" s="94"/>
    </row>
    <row r="1415" spans="23:23">
      <c r="W1415" s="94"/>
    </row>
    <row r="1416" spans="23:23">
      <c r="W1416" s="94"/>
    </row>
    <row r="1417" spans="23:23">
      <c r="W1417" s="94"/>
    </row>
    <row r="1418" spans="23:23">
      <c r="W1418" s="94"/>
    </row>
    <row r="1419" spans="23:23">
      <c r="W1419" s="94"/>
    </row>
    <row r="1420" spans="23:23">
      <c r="W1420" s="94"/>
    </row>
    <row r="1421" spans="23:23">
      <c r="W1421" s="94"/>
    </row>
    <row r="1422" spans="23:23">
      <c r="W1422" s="94"/>
    </row>
    <row r="1423" spans="23:23">
      <c r="W1423" s="94"/>
    </row>
    <row r="1424" spans="23:23">
      <c r="W1424" s="94"/>
    </row>
    <row r="1425" spans="23:23">
      <c r="W1425" s="94"/>
    </row>
    <row r="1426" spans="23:23">
      <c r="W1426" s="94"/>
    </row>
    <row r="1427" spans="23:23">
      <c r="W1427" s="94"/>
    </row>
    <row r="1428" spans="23:23">
      <c r="W1428" s="94"/>
    </row>
    <row r="1429" spans="23:23">
      <c r="W1429" s="94"/>
    </row>
    <row r="1430" spans="23:23">
      <c r="W1430" s="94"/>
    </row>
    <row r="1431" spans="23:23">
      <c r="W1431" s="94"/>
    </row>
    <row r="1432" spans="23:23">
      <c r="W1432" s="94"/>
    </row>
    <row r="1433" spans="23:23">
      <c r="W1433" s="94"/>
    </row>
    <row r="1434" spans="23:23">
      <c r="W1434" s="94"/>
    </row>
    <row r="1435" spans="23:23">
      <c r="W1435" s="94"/>
    </row>
    <row r="1436" spans="23:23">
      <c r="W1436" s="94"/>
    </row>
    <row r="1437" spans="23:23">
      <c r="W1437" s="94"/>
    </row>
    <row r="1438" spans="23:23">
      <c r="W1438" s="94"/>
    </row>
    <row r="1439" spans="23:23">
      <c r="W1439" s="94"/>
    </row>
    <row r="1440" spans="23:23">
      <c r="W1440" s="94"/>
    </row>
    <row r="1441" spans="23:23">
      <c r="W1441" s="94"/>
    </row>
    <row r="1442" spans="23:23">
      <c r="W1442" s="94"/>
    </row>
    <row r="1443" spans="23:23">
      <c r="W1443" s="94"/>
    </row>
    <row r="1444" spans="23:23">
      <c r="W1444" s="94"/>
    </row>
    <row r="1445" spans="23:23">
      <c r="W1445" s="94"/>
    </row>
    <row r="1446" spans="23:23">
      <c r="W1446" s="94"/>
    </row>
    <row r="1447" spans="23:23">
      <c r="W1447" s="94"/>
    </row>
    <row r="1448" spans="23:23">
      <c r="W1448" s="94"/>
    </row>
    <row r="1449" spans="23:23">
      <c r="W1449" s="94"/>
    </row>
    <row r="1450" spans="23:23">
      <c r="W1450" s="94"/>
    </row>
    <row r="1451" spans="23:23">
      <c r="W1451" s="94"/>
    </row>
    <row r="1452" spans="23:23">
      <c r="W1452" s="94"/>
    </row>
    <row r="1453" spans="23:23">
      <c r="W1453" s="94"/>
    </row>
    <row r="1454" spans="23:23">
      <c r="W1454" s="94"/>
    </row>
    <row r="1455" spans="23:23">
      <c r="W1455" s="94"/>
    </row>
    <row r="1456" spans="23:23">
      <c r="W1456" s="94"/>
    </row>
    <row r="1457" spans="23:23">
      <c r="W1457" s="94"/>
    </row>
    <row r="1458" spans="23:23">
      <c r="W1458" s="94"/>
    </row>
    <row r="1459" spans="23:23">
      <c r="W1459" s="94"/>
    </row>
    <row r="1460" spans="23:23">
      <c r="W1460" s="94"/>
    </row>
    <row r="1461" spans="23:23">
      <c r="W1461" s="94"/>
    </row>
    <row r="1462" spans="23:23">
      <c r="W1462" s="94"/>
    </row>
    <row r="1463" spans="23:23">
      <c r="W1463" s="94"/>
    </row>
    <row r="1464" spans="23:23">
      <c r="W1464" s="94"/>
    </row>
    <row r="1465" spans="23:23">
      <c r="W1465" s="94"/>
    </row>
    <row r="1466" spans="23:23">
      <c r="W1466" s="94"/>
    </row>
    <row r="1467" spans="23:23">
      <c r="W1467" s="94"/>
    </row>
    <row r="1468" spans="23:23">
      <c r="W1468" s="94"/>
    </row>
    <row r="1469" spans="23:23">
      <c r="W1469" s="94"/>
    </row>
    <row r="1470" spans="23:23">
      <c r="W1470" s="94"/>
    </row>
    <row r="1471" spans="23:23">
      <c r="W1471" s="94"/>
    </row>
    <row r="1472" spans="23:23">
      <c r="W1472" s="94"/>
    </row>
    <row r="1473" spans="23:23">
      <c r="W1473" s="94"/>
    </row>
    <row r="1474" spans="23:23">
      <c r="W1474" s="94"/>
    </row>
    <row r="1475" spans="23:23">
      <c r="W1475" s="94"/>
    </row>
    <row r="1476" spans="23:23">
      <c r="W1476" s="94"/>
    </row>
    <row r="1477" spans="23:23">
      <c r="W1477" s="94"/>
    </row>
    <row r="1478" spans="23:23">
      <c r="W1478" s="94"/>
    </row>
    <row r="1479" spans="23:23">
      <c r="W1479" s="94"/>
    </row>
    <row r="1480" spans="23:23">
      <c r="W1480" s="94"/>
    </row>
    <row r="1481" spans="23:23">
      <c r="W1481" s="94"/>
    </row>
    <row r="1482" spans="23:23">
      <c r="W1482" s="94"/>
    </row>
    <row r="1483" spans="23:23">
      <c r="W1483" s="94"/>
    </row>
    <row r="1484" spans="23:23">
      <c r="W1484" s="94"/>
    </row>
    <row r="1485" spans="23:23">
      <c r="W1485" s="94"/>
    </row>
    <row r="1486" spans="23:23">
      <c r="W1486" s="94"/>
    </row>
    <row r="1487" spans="23:23">
      <c r="W1487" s="94"/>
    </row>
    <row r="1488" spans="23:23">
      <c r="W1488" s="94"/>
    </row>
    <row r="1489" spans="23:23">
      <c r="W1489" s="94"/>
    </row>
    <row r="1490" spans="23:23">
      <c r="W1490" s="94"/>
    </row>
    <row r="1491" spans="23:23">
      <c r="W1491" s="94"/>
    </row>
    <row r="1492" spans="23:23">
      <c r="W1492" s="94"/>
    </row>
    <row r="1493" spans="23:23">
      <c r="W1493" s="94"/>
    </row>
    <row r="1494" spans="23:23">
      <c r="W1494" s="94"/>
    </row>
    <row r="1495" spans="23:23">
      <c r="W1495" s="94"/>
    </row>
    <row r="1496" spans="23:23">
      <c r="W1496" s="94"/>
    </row>
    <row r="1497" spans="23:23">
      <c r="W1497" s="94"/>
    </row>
    <row r="1498" spans="23:23">
      <c r="W1498" s="94"/>
    </row>
    <row r="1499" spans="23:23">
      <c r="W1499" s="94"/>
    </row>
    <row r="1500" spans="23:23">
      <c r="W1500" s="94"/>
    </row>
    <row r="1501" spans="23:23">
      <c r="W1501" s="94"/>
    </row>
    <row r="1502" spans="23:23">
      <c r="W1502" s="94"/>
    </row>
    <row r="1503" spans="23:23">
      <c r="W1503" s="94"/>
    </row>
    <row r="1504" spans="23:23">
      <c r="W1504" s="94"/>
    </row>
    <row r="1505" spans="23:23">
      <c r="W1505" s="94"/>
    </row>
    <row r="1506" spans="23:23">
      <c r="W1506" s="94"/>
    </row>
    <row r="1507" spans="23:23">
      <c r="W1507" s="94"/>
    </row>
    <row r="1508" spans="23:23">
      <c r="W1508" s="94"/>
    </row>
    <row r="1509" spans="23:23">
      <c r="W1509" s="94"/>
    </row>
    <row r="1510" spans="23:23">
      <c r="W1510" s="94"/>
    </row>
    <row r="1511" spans="23:23">
      <c r="W1511" s="94"/>
    </row>
    <row r="1512" spans="23:23">
      <c r="W1512" s="94"/>
    </row>
    <row r="1513" spans="23:23">
      <c r="W1513" s="94"/>
    </row>
    <row r="1514" spans="23:23">
      <c r="W1514" s="94"/>
    </row>
    <row r="1515" spans="23:23">
      <c r="W1515" s="94"/>
    </row>
    <row r="1516" spans="23:23">
      <c r="W1516" s="94"/>
    </row>
    <row r="1517" spans="23:23">
      <c r="W1517" s="94"/>
    </row>
    <row r="1518" spans="23:23">
      <c r="W1518" s="94"/>
    </row>
    <row r="1519" spans="23:23">
      <c r="W1519" s="94"/>
    </row>
    <row r="1520" spans="23:23">
      <c r="W1520" s="94"/>
    </row>
    <row r="1521" spans="23:23">
      <c r="W1521" s="94"/>
    </row>
    <row r="1522" spans="23:23">
      <c r="W1522" s="94"/>
    </row>
    <row r="1523" spans="23:23">
      <c r="W1523" s="94"/>
    </row>
    <row r="1524" spans="23:23">
      <c r="W1524" s="94"/>
    </row>
    <row r="1525" spans="23:23">
      <c r="W1525" s="94"/>
    </row>
    <row r="1526" spans="23:23">
      <c r="W1526" s="94"/>
    </row>
    <row r="1527" spans="23:23">
      <c r="W1527" s="94"/>
    </row>
    <row r="1528" spans="23:23">
      <c r="W1528" s="94"/>
    </row>
    <row r="1529" spans="23:23">
      <c r="W1529" s="94"/>
    </row>
    <row r="1530" spans="23:23">
      <c r="W1530" s="94"/>
    </row>
    <row r="1531" spans="23:23">
      <c r="W1531" s="94"/>
    </row>
    <row r="1532" spans="23:23">
      <c r="W1532" s="94"/>
    </row>
    <row r="1533" spans="23:23">
      <c r="W1533" s="94"/>
    </row>
    <row r="1534" spans="23:23">
      <c r="W1534" s="94"/>
    </row>
    <row r="1535" spans="23:23">
      <c r="W1535" s="94"/>
    </row>
    <row r="1536" spans="23:23">
      <c r="W1536" s="94"/>
    </row>
    <row r="1537" spans="23:23">
      <c r="W1537" s="94"/>
    </row>
    <row r="1538" spans="23:23">
      <c r="W1538" s="94"/>
    </row>
    <row r="1539" spans="23:23">
      <c r="W1539" s="94"/>
    </row>
    <row r="1540" spans="23:23">
      <c r="W1540" s="94"/>
    </row>
    <row r="1541" spans="23:23">
      <c r="W1541" s="94"/>
    </row>
    <row r="1542" spans="23:23">
      <c r="W1542" s="94"/>
    </row>
    <row r="1543" spans="23:23">
      <c r="W1543" s="94"/>
    </row>
    <row r="1544" spans="23:23">
      <c r="W1544" s="94"/>
    </row>
    <row r="1545" spans="23:23">
      <c r="W1545" s="94"/>
    </row>
    <row r="1546" spans="23:23">
      <c r="W1546" s="94"/>
    </row>
    <row r="1547" spans="23:23">
      <c r="W1547" s="94"/>
    </row>
    <row r="1548" spans="23:23">
      <c r="W1548" s="94"/>
    </row>
    <row r="1549" spans="23:23">
      <c r="W1549" s="94"/>
    </row>
    <row r="1550" spans="23:23">
      <c r="W1550" s="94"/>
    </row>
    <row r="1551" spans="23:23">
      <c r="W1551" s="94"/>
    </row>
    <row r="1552" spans="23:23">
      <c r="W1552" s="94"/>
    </row>
    <row r="1553" spans="23:23">
      <c r="W1553" s="94"/>
    </row>
    <row r="1554" spans="23:23">
      <c r="W1554" s="94"/>
    </row>
    <row r="1555" spans="23:23">
      <c r="W1555" s="94"/>
    </row>
    <row r="1556" spans="23:23">
      <c r="W1556" s="94"/>
    </row>
    <row r="1557" spans="23:23">
      <c r="W1557" s="94"/>
    </row>
    <row r="1558" spans="23:23">
      <c r="W1558" s="94"/>
    </row>
    <row r="1559" spans="23:23">
      <c r="W1559" s="94"/>
    </row>
    <row r="1560" spans="23:23">
      <c r="W1560" s="94"/>
    </row>
    <row r="1561" spans="23:23">
      <c r="W1561" s="94"/>
    </row>
    <row r="1562" spans="23:23">
      <c r="W1562" s="94"/>
    </row>
    <row r="1563" spans="23:23">
      <c r="W1563" s="94"/>
    </row>
    <row r="1564" spans="23:23">
      <c r="W1564" s="94"/>
    </row>
    <row r="1565" spans="23:23">
      <c r="W1565" s="94"/>
    </row>
    <row r="1566" spans="23:23">
      <c r="W1566" s="94"/>
    </row>
    <row r="1567" spans="23:23">
      <c r="W1567" s="94"/>
    </row>
    <row r="1568" spans="23:23">
      <c r="W1568" s="94"/>
    </row>
    <row r="1569" spans="23:23">
      <c r="W1569" s="94"/>
    </row>
    <row r="1570" spans="23:23">
      <c r="W1570" s="94"/>
    </row>
    <row r="1571" spans="23:23">
      <c r="W1571" s="94"/>
    </row>
    <row r="1572" spans="23:23">
      <c r="W1572" s="94"/>
    </row>
    <row r="1573" spans="23:23">
      <c r="W1573" s="94"/>
    </row>
    <row r="1574" spans="23:23">
      <c r="W1574" s="94"/>
    </row>
    <row r="1575" spans="23:23">
      <c r="W1575" s="94"/>
    </row>
    <row r="1576" spans="23:23">
      <c r="W1576" s="94"/>
    </row>
    <row r="1577" spans="23:23">
      <c r="W1577" s="94"/>
    </row>
    <row r="1578" spans="23:23">
      <c r="W1578" s="94"/>
    </row>
    <row r="1579" spans="23:23">
      <c r="W1579" s="94"/>
    </row>
    <row r="1580" spans="23:23">
      <c r="W1580" s="94"/>
    </row>
    <row r="1581" spans="23:23">
      <c r="W1581" s="94"/>
    </row>
    <row r="1582" spans="23:23">
      <c r="W1582" s="94"/>
    </row>
    <row r="1583" spans="23:23">
      <c r="W1583" s="94"/>
    </row>
    <row r="1584" spans="23:23">
      <c r="W1584" s="94"/>
    </row>
    <row r="1585" spans="23:23">
      <c r="W1585" s="94"/>
    </row>
    <row r="1586" spans="23:23">
      <c r="W1586" s="94"/>
    </row>
    <row r="1587" spans="23:23">
      <c r="W1587" s="94"/>
    </row>
    <row r="1588" spans="23:23">
      <c r="W1588" s="94"/>
    </row>
    <row r="1589" spans="23:23">
      <c r="W1589" s="94"/>
    </row>
    <row r="1590" spans="23:23">
      <c r="W1590" s="94"/>
    </row>
    <row r="1591" spans="23:23">
      <c r="W1591" s="94"/>
    </row>
    <row r="1592" spans="23:23">
      <c r="W1592" s="94"/>
    </row>
    <row r="1593" spans="23:23">
      <c r="W1593" s="94"/>
    </row>
    <row r="1594" spans="23:23">
      <c r="W1594" s="94"/>
    </row>
    <row r="1595" spans="23:23">
      <c r="W1595" s="94"/>
    </row>
    <row r="1596" spans="23:23">
      <c r="W1596" s="94"/>
    </row>
    <row r="1597" spans="23:23">
      <c r="W1597" s="94"/>
    </row>
    <row r="1598" spans="23:23">
      <c r="W1598" s="94"/>
    </row>
    <row r="1599" spans="23:23">
      <c r="W1599" s="94"/>
    </row>
    <row r="1600" spans="23:23">
      <c r="W1600" s="94"/>
    </row>
    <row r="1601" spans="23:23">
      <c r="W1601" s="94"/>
    </row>
    <row r="1602" spans="23:23">
      <c r="W1602" s="94"/>
    </row>
    <row r="1603" spans="23:23">
      <c r="W1603" s="94"/>
    </row>
    <row r="1604" spans="23:23">
      <c r="W1604" s="94"/>
    </row>
    <row r="1605" spans="23:23">
      <c r="W1605" s="94"/>
    </row>
    <row r="1606" spans="23:23">
      <c r="W1606" s="94"/>
    </row>
    <row r="1607" spans="23:23">
      <c r="W1607" s="94"/>
    </row>
    <row r="1608" spans="23:23">
      <c r="W1608" s="94"/>
    </row>
    <row r="1609" spans="23:23">
      <c r="W1609" s="94"/>
    </row>
    <row r="1610" spans="23:23">
      <c r="W1610" s="94"/>
    </row>
    <row r="1611" spans="23:23">
      <c r="W1611" s="94"/>
    </row>
    <row r="1612" spans="23:23">
      <c r="W1612" s="94"/>
    </row>
    <row r="1613" spans="23:23">
      <c r="W1613" s="94"/>
    </row>
    <row r="1614" spans="23:23">
      <c r="W1614" s="94"/>
    </row>
    <row r="1615" spans="23:23">
      <c r="W1615" s="94"/>
    </row>
    <row r="1616" spans="23:23">
      <c r="W1616" s="94"/>
    </row>
    <row r="1617" spans="23:23">
      <c r="W1617" s="94"/>
    </row>
    <row r="1618" spans="23:23">
      <c r="W1618" s="94"/>
    </row>
    <row r="1619" spans="23:23">
      <c r="W1619" s="94"/>
    </row>
    <row r="1620" spans="23:23">
      <c r="W1620" s="94"/>
    </row>
    <row r="1621" spans="23:23">
      <c r="W1621" s="94"/>
    </row>
    <row r="1622" spans="23:23">
      <c r="W1622" s="94"/>
    </row>
    <row r="1623" spans="23:23">
      <c r="W1623" s="94"/>
    </row>
    <row r="1624" spans="23:23">
      <c r="W1624" s="94"/>
    </row>
    <row r="1625" spans="23:23">
      <c r="W1625" s="94"/>
    </row>
    <row r="1626" spans="23:23">
      <c r="W1626" s="94"/>
    </row>
    <row r="1627" spans="23:23">
      <c r="W1627" s="94"/>
    </row>
    <row r="1628" spans="23:23">
      <c r="W1628" s="94"/>
    </row>
    <row r="1629" spans="23:23">
      <c r="W1629" s="94"/>
    </row>
    <row r="1630" spans="23:23">
      <c r="W1630" s="94"/>
    </row>
    <row r="1631" spans="23:23">
      <c r="W1631" s="94"/>
    </row>
    <row r="1632" spans="23:23">
      <c r="W1632" s="94"/>
    </row>
    <row r="1633" spans="23:23">
      <c r="W1633" s="94"/>
    </row>
    <row r="1634" spans="23:23">
      <c r="W1634" s="94"/>
    </row>
    <row r="1635" spans="23:23">
      <c r="W1635" s="94"/>
    </row>
    <row r="1636" spans="23:23">
      <c r="W1636" s="94"/>
    </row>
    <row r="1637" spans="23:23">
      <c r="W1637" s="94"/>
    </row>
    <row r="1638" spans="23:23">
      <c r="W1638" s="94"/>
    </row>
    <row r="1639" spans="23:23">
      <c r="W1639" s="94"/>
    </row>
    <row r="1640" spans="23:23">
      <c r="W1640" s="94"/>
    </row>
    <row r="1641" spans="23:23">
      <c r="W1641" s="94"/>
    </row>
    <row r="1642" spans="23:23">
      <c r="W1642" s="94"/>
    </row>
    <row r="1643" spans="23:23">
      <c r="W1643" s="94"/>
    </row>
    <row r="1644" spans="23:23">
      <c r="W1644" s="94"/>
    </row>
    <row r="1645" spans="23:23">
      <c r="W1645" s="94"/>
    </row>
    <row r="1646" spans="23:23">
      <c r="W1646" s="94"/>
    </row>
    <row r="1647" spans="23:23">
      <c r="W1647" s="94"/>
    </row>
    <row r="1648" spans="23:23">
      <c r="W1648" s="94"/>
    </row>
    <row r="1649" spans="23:23">
      <c r="W1649" s="94"/>
    </row>
    <row r="1650" spans="23:23">
      <c r="W1650" s="94"/>
    </row>
    <row r="1651" spans="23:23">
      <c r="W1651" s="94"/>
    </row>
    <row r="1652" spans="23:23">
      <c r="W1652" s="94"/>
    </row>
    <row r="1653" spans="23:23">
      <c r="W1653" s="94"/>
    </row>
    <row r="1654" spans="23:23">
      <c r="W1654" s="94"/>
    </row>
    <row r="1655" spans="23:23">
      <c r="W1655" s="94"/>
    </row>
    <row r="1656" spans="23:23">
      <c r="W1656" s="94"/>
    </row>
    <row r="1657" spans="23:23">
      <c r="W1657" s="94"/>
    </row>
    <row r="1658" spans="23:23">
      <c r="W1658" s="94"/>
    </row>
    <row r="1659" spans="23:23">
      <c r="W1659" s="94"/>
    </row>
    <row r="1660" spans="23:23">
      <c r="W1660" s="94"/>
    </row>
    <row r="1661" spans="23:23">
      <c r="W1661" s="94"/>
    </row>
    <row r="1662" spans="23:23">
      <c r="W1662" s="94"/>
    </row>
    <row r="1663" spans="23:23">
      <c r="W1663" s="94"/>
    </row>
    <row r="1664" spans="23:23">
      <c r="W1664" s="94"/>
    </row>
    <row r="1665" spans="23:23">
      <c r="W1665" s="94"/>
    </row>
    <row r="1666" spans="23:23">
      <c r="W1666" s="94"/>
    </row>
    <row r="1667" spans="23:23">
      <c r="W1667" s="94"/>
    </row>
    <row r="1668" spans="23:23">
      <c r="W1668" s="94"/>
    </row>
    <row r="1669" spans="23:23">
      <c r="W1669" s="94"/>
    </row>
    <row r="1670" spans="23:23">
      <c r="W1670" s="94"/>
    </row>
    <row r="1671" spans="23:23">
      <c r="W1671" s="94"/>
    </row>
    <row r="1672" spans="23:23">
      <c r="W1672" s="94"/>
    </row>
    <row r="1673" spans="23:23">
      <c r="W1673" s="94"/>
    </row>
    <row r="1674" spans="23:23">
      <c r="W1674" s="94"/>
    </row>
    <row r="1675" spans="23:23">
      <c r="W1675" s="94"/>
    </row>
    <row r="1676" spans="23:23">
      <c r="W1676" s="94"/>
    </row>
    <row r="1677" spans="23:23">
      <c r="W1677" s="94"/>
    </row>
    <row r="1678" spans="23:23">
      <c r="W1678" s="94"/>
    </row>
    <row r="1679" spans="23:23">
      <c r="W1679" s="94"/>
    </row>
    <row r="1680" spans="23:23">
      <c r="W1680" s="94"/>
    </row>
    <row r="1681" spans="23:23">
      <c r="W1681" s="94"/>
    </row>
    <row r="1682" spans="23:23">
      <c r="W1682" s="94"/>
    </row>
    <row r="1683" spans="23:23">
      <c r="W1683" s="94"/>
    </row>
    <row r="1684" spans="23:23">
      <c r="W1684" s="94"/>
    </row>
    <row r="1685" spans="23:23">
      <c r="W1685" s="94"/>
    </row>
    <row r="1686" spans="23:23">
      <c r="W1686" s="94"/>
    </row>
    <row r="1687" spans="23:23">
      <c r="W1687" s="94"/>
    </row>
    <row r="1688" spans="23:23">
      <c r="W1688" s="94"/>
    </row>
    <row r="1689" spans="23:23">
      <c r="W1689" s="94"/>
    </row>
    <row r="1690" spans="23:23">
      <c r="W1690" s="94"/>
    </row>
    <row r="1691" spans="23:23">
      <c r="W1691" s="94"/>
    </row>
    <row r="1692" spans="23:23">
      <c r="W1692" s="94"/>
    </row>
    <row r="1693" spans="23:23">
      <c r="W1693" s="94"/>
    </row>
    <row r="1694" spans="23:23">
      <c r="W1694" s="94"/>
    </row>
    <row r="1695" spans="23:23">
      <c r="W1695" s="94"/>
    </row>
    <row r="1696" spans="23:23">
      <c r="W1696" s="94"/>
    </row>
    <row r="1697" spans="23:23">
      <c r="W1697" s="94"/>
    </row>
    <row r="1698" spans="23:23">
      <c r="W1698" s="94"/>
    </row>
    <row r="1699" spans="23:23">
      <c r="W1699" s="94"/>
    </row>
    <row r="1700" spans="23:23">
      <c r="W1700" s="94"/>
    </row>
    <row r="1701" spans="23:23">
      <c r="W1701" s="94"/>
    </row>
    <row r="1702" spans="23:23">
      <c r="W1702" s="94"/>
    </row>
    <row r="1703" spans="23:23">
      <c r="W1703" s="94"/>
    </row>
    <row r="1704" spans="23:23">
      <c r="W1704" s="94"/>
    </row>
    <row r="1705" spans="23:23">
      <c r="W1705" s="94"/>
    </row>
    <row r="1706" spans="23:23">
      <c r="W1706" s="94"/>
    </row>
    <row r="1707" spans="23:23">
      <c r="W1707" s="94"/>
    </row>
    <row r="1708" spans="23:23">
      <c r="W1708" s="94"/>
    </row>
    <row r="1709" spans="23:23">
      <c r="W1709" s="94"/>
    </row>
    <row r="1710" spans="23:23">
      <c r="W1710" s="94"/>
    </row>
    <row r="1711" spans="23:23">
      <c r="W1711" s="94"/>
    </row>
    <row r="1712" spans="23:23">
      <c r="W1712" s="94"/>
    </row>
    <row r="1713" spans="23:23">
      <c r="W1713" s="94"/>
    </row>
    <row r="1714" spans="23:23">
      <c r="W1714" s="94"/>
    </row>
    <row r="1715" spans="23:23">
      <c r="W1715" s="94"/>
    </row>
    <row r="1716" spans="23:23">
      <c r="W1716" s="94"/>
    </row>
    <row r="1717" spans="23:23">
      <c r="W1717" s="94"/>
    </row>
    <row r="1718" spans="23:23">
      <c r="W1718" s="94"/>
    </row>
    <row r="1719" spans="23:23">
      <c r="W1719" s="94"/>
    </row>
    <row r="1720" spans="23:23">
      <c r="W1720" s="94"/>
    </row>
    <row r="1721" spans="23:23">
      <c r="W1721" s="94"/>
    </row>
    <row r="1722" spans="23:23">
      <c r="W1722" s="94"/>
    </row>
    <row r="1723" spans="23:23">
      <c r="W1723" s="94"/>
    </row>
    <row r="1724" spans="23:23">
      <c r="W1724" s="94"/>
    </row>
    <row r="1725" spans="23:23">
      <c r="W1725" s="94"/>
    </row>
    <row r="1726" spans="23:23">
      <c r="W1726" s="94"/>
    </row>
    <row r="1727" spans="23:23">
      <c r="W1727" s="94"/>
    </row>
    <row r="1728" spans="23:23">
      <c r="W1728" s="94"/>
    </row>
    <row r="1729" spans="23:23">
      <c r="W1729" s="94"/>
    </row>
    <row r="1730" spans="23:23">
      <c r="W1730" s="94"/>
    </row>
    <row r="1731" spans="23:23">
      <c r="W1731" s="94"/>
    </row>
    <row r="1732" spans="23:23">
      <c r="W1732" s="94"/>
    </row>
    <row r="1733" spans="23:23">
      <c r="W1733" s="94"/>
    </row>
    <row r="1734" spans="23:23">
      <c r="W1734" s="94"/>
    </row>
    <row r="1735" spans="23:23">
      <c r="W1735" s="94"/>
    </row>
    <row r="1736" spans="23:23">
      <c r="W1736" s="94"/>
    </row>
    <row r="1737" spans="23:23">
      <c r="W1737" s="94"/>
    </row>
    <row r="1738" spans="23:23">
      <c r="W1738" s="94"/>
    </row>
    <row r="1739" spans="23:23">
      <c r="W1739" s="94"/>
    </row>
    <row r="1740" spans="23:23">
      <c r="W1740" s="94"/>
    </row>
    <row r="1741" spans="23:23">
      <c r="W1741" s="94"/>
    </row>
    <row r="1742" spans="23:23">
      <c r="W1742" s="94"/>
    </row>
    <row r="1743" spans="23:23">
      <c r="W1743" s="94"/>
    </row>
    <row r="1744" spans="23:23">
      <c r="W1744" s="94"/>
    </row>
    <row r="1745" spans="23:23">
      <c r="W1745" s="94"/>
    </row>
    <row r="1746" spans="23:23">
      <c r="W1746" s="94"/>
    </row>
    <row r="1747" spans="23:23">
      <c r="W1747" s="94"/>
    </row>
    <row r="1748" spans="23:23">
      <c r="W1748" s="94"/>
    </row>
    <row r="1749" spans="23:23">
      <c r="W1749" s="94"/>
    </row>
    <row r="1750" spans="23:23">
      <c r="W1750" s="94"/>
    </row>
    <row r="1751" spans="23:23">
      <c r="W1751" s="94"/>
    </row>
    <row r="1752" spans="23:23">
      <c r="W1752" s="94"/>
    </row>
    <row r="1753" spans="23:23">
      <c r="W1753" s="94"/>
    </row>
    <row r="1754" spans="23:23">
      <c r="W1754" s="94"/>
    </row>
    <row r="1755" spans="23:23">
      <c r="W1755" s="94"/>
    </row>
    <row r="1756" spans="23:23">
      <c r="W1756" s="94"/>
    </row>
    <row r="1757" spans="23:23">
      <c r="W1757" s="94"/>
    </row>
    <row r="1758" spans="23:23">
      <c r="W1758" s="94"/>
    </row>
    <row r="1759" spans="23:23">
      <c r="W1759" s="94"/>
    </row>
    <row r="1760" spans="23:23">
      <c r="W1760" s="94"/>
    </row>
    <row r="1761" spans="23:23">
      <c r="W1761" s="94"/>
    </row>
    <row r="1762" spans="23:23">
      <c r="W1762" s="94"/>
    </row>
    <row r="1763" spans="23:23">
      <c r="W1763" s="94"/>
    </row>
    <row r="1764" spans="23:23">
      <c r="W1764" s="94"/>
    </row>
    <row r="1765" spans="23:23">
      <c r="W1765" s="94"/>
    </row>
    <row r="1766" spans="23:23">
      <c r="W1766" s="94"/>
    </row>
    <row r="1767" spans="23:23">
      <c r="W1767" s="94"/>
    </row>
    <row r="1768" spans="23:23">
      <c r="W1768" s="94"/>
    </row>
    <row r="1769" spans="23:23">
      <c r="W1769" s="94"/>
    </row>
    <row r="1770" spans="23:23">
      <c r="W1770" s="94"/>
    </row>
    <row r="1771" spans="23:23">
      <c r="W1771" s="94"/>
    </row>
    <row r="1772" spans="23:23">
      <c r="W1772" s="94"/>
    </row>
    <row r="1773" spans="23:23">
      <c r="W1773" s="94"/>
    </row>
    <row r="1774" spans="23:23">
      <c r="W1774" s="94"/>
    </row>
    <row r="1775" spans="23:23">
      <c r="W1775" s="94"/>
    </row>
    <row r="1776" spans="23:23">
      <c r="W1776" s="94"/>
    </row>
    <row r="1777" spans="23:23">
      <c r="W1777" s="94"/>
    </row>
    <row r="1778" spans="23:23">
      <c r="W1778" s="94"/>
    </row>
    <row r="1779" spans="23:23">
      <c r="W1779" s="94"/>
    </row>
    <row r="1780" spans="23:23">
      <c r="W1780" s="94"/>
    </row>
    <row r="1781" spans="23:23">
      <c r="W1781" s="94"/>
    </row>
    <row r="1782" spans="23:23">
      <c r="W1782" s="94"/>
    </row>
    <row r="1783" spans="23:23">
      <c r="W1783" s="94"/>
    </row>
    <row r="1784" spans="23:23">
      <c r="W1784" s="94"/>
    </row>
    <row r="1785" spans="23:23">
      <c r="W1785" s="94"/>
    </row>
    <row r="1786" spans="23:23">
      <c r="W1786" s="94"/>
    </row>
    <row r="1787" spans="23:23">
      <c r="W1787" s="94"/>
    </row>
    <row r="1788" spans="23:23">
      <c r="W1788" s="94"/>
    </row>
    <row r="1789" spans="23:23">
      <c r="W1789" s="94"/>
    </row>
    <row r="1790" spans="23:23">
      <c r="W1790" s="94"/>
    </row>
    <row r="1791" spans="23:23">
      <c r="W1791" s="94"/>
    </row>
    <row r="1792" spans="23:23">
      <c r="W1792" s="94"/>
    </row>
    <row r="1793" spans="23:23">
      <c r="W1793" s="94"/>
    </row>
    <row r="1794" spans="23:23">
      <c r="W1794" s="94"/>
    </row>
    <row r="1795" spans="23:23">
      <c r="W1795" s="94"/>
    </row>
    <row r="1796" spans="23:23">
      <c r="W1796" s="94"/>
    </row>
  </sheetData>
  <phoneticPr fontId="2" type="noConversion"/>
  <pageMargins left="0.5" right="0.5" top="1" bottom="1" header="0.5" footer="0.5"/>
  <pageSetup scale="83" orientation="landscape" r:id="rId1"/>
  <headerFooter alignWithMargins="0">
    <oddFooter>&amp;F</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anchor>
                  <from>
                    <xdr:col>0</xdr:col>
                    <xdr:colOff>19050</xdr:colOff>
                    <xdr:row>3</xdr:row>
                    <xdr:rowOff>9525</xdr:rowOff>
                  </from>
                  <to>
                    <xdr:col>3</xdr:col>
                    <xdr:colOff>257175</xdr:colOff>
                    <xdr:row>3</xdr:row>
                    <xdr:rowOff>238125</xdr:rowOff>
                  </to>
                </anchor>
              </controlPr>
            </control>
          </mc:Choice>
        </mc:AlternateContent>
        <mc:AlternateContent xmlns:mc="http://schemas.openxmlformats.org/markup-compatibility/2006">
          <mc:Choice Requires="x14">
            <control shapeId="5127" r:id="rId5" name="Drop Down 7">
              <controlPr defaultSize="0" autoLine="0" autoPict="0">
                <anchor>
                  <from>
                    <xdr:col>3</xdr:col>
                    <xdr:colOff>266700</xdr:colOff>
                    <xdr:row>3</xdr:row>
                    <xdr:rowOff>9525</xdr:rowOff>
                  </from>
                  <to>
                    <xdr:col>6</xdr:col>
                    <xdr:colOff>504825</xdr:colOff>
                    <xdr:row>3</xdr:row>
                    <xdr:rowOff>238125</xdr:rowOff>
                  </to>
                </anchor>
              </controlPr>
            </control>
          </mc:Choice>
        </mc:AlternateContent>
        <mc:AlternateContent xmlns:mc="http://schemas.openxmlformats.org/markup-compatibility/2006">
          <mc:Choice Requires="x14">
            <control shapeId="5128" r:id="rId6" name="Drop Down 8">
              <controlPr defaultSize="0" autoLine="0" autoPict="0">
                <anchor>
                  <from>
                    <xdr:col>6</xdr:col>
                    <xdr:colOff>533400</xdr:colOff>
                    <xdr:row>3</xdr:row>
                    <xdr:rowOff>0</xdr:rowOff>
                  </from>
                  <to>
                    <xdr:col>10</xdr:col>
                    <xdr:colOff>161925</xdr:colOff>
                    <xdr:row>3</xdr:row>
                    <xdr:rowOff>228600</xdr:rowOff>
                  </to>
                </anchor>
              </controlPr>
            </control>
          </mc:Choice>
        </mc:AlternateContent>
        <mc:AlternateContent xmlns:mc="http://schemas.openxmlformats.org/markup-compatibility/2006">
          <mc:Choice Requires="x14">
            <control shapeId="5129" r:id="rId7" name="Drop Down 9">
              <controlPr defaultSize="0" autoLine="0" autoPict="0">
                <anchor>
                  <from>
                    <xdr:col>10</xdr:col>
                    <xdr:colOff>200025</xdr:colOff>
                    <xdr:row>3</xdr:row>
                    <xdr:rowOff>9525</xdr:rowOff>
                  </from>
                  <to>
                    <xdr:col>13</xdr:col>
                    <xdr:colOff>438150</xdr:colOff>
                    <xdr:row>3</xdr:row>
                    <xdr:rowOff>238125</xdr:rowOff>
                  </to>
                </anchor>
              </controlPr>
            </control>
          </mc:Choice>
        </mc:AlternateContent>
        <mc:AlternateContent xmlns:mc="http://schemas.openxmlformats.org/markup-compatibility/2006">
          <mc:Choice Requires="x14">
            <control shapeId="5130" r:id="rId8" name="Drop Down 10">
              <controlPr defaultSize="0" autoLine="0" autoPict="0">
                <anchor>
                  <from>
                    <xdr:col>13</xdr:col>
                    <xdr:colOff>476250</xdr:colOff>
                    <xdr:row>3</xdr:row>
                    <xdr:rowOff>0</xdr:rowOff>
                  </from>
                  <to>
                    <xdr:col>17</xdr:col>
                    <xdr:colOff>104775</xdr:colOff>
                    <xdr:row>3</xdr:row>
                    <xdr:rowOff>228600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indexed="46"/>
  </sheetPr>
  <dimension ref="B1:BI778"/>
  <sheetViews>
    <sheetView workbookViewId="0">
      <pane xSplit="4" ySplit="10" topLeftCell="E766" activePane="bottomRight" state="frozen"/>
      <selection pane="topRight" activeCell="E1" sqref="E1"/>
      <selection pane="bottomLeft" activeCell="A8" sqref="A8"/>
      <selection pane="bottomRight" activeCell="Y568" sqref="Y568"/>
    </sheetView>
  </sheetViews>
  <sheetFormatPr defaultColWidth="9.140625" defaultRowHeight="12.75"/>
  <cols>
    <col min="1" max="1" width="2.85546875" style="2" customWidth="1"/>
    <col min="2" max="2" width="5" style="2" customWidth="1"/>
    <col min="3" max="3" width="7.85546875" style="2" customWidth="1"/>
    <col min="4" max="4" width="10.7109375" style="24" customWidth="1"/>
    <col min="5" max="5" width="12.28515625" style="2" bestFit="1" customWidth="1"/>
    <col min="6" max="6" width="12.7109375" style="26" bestFit="1" customWidth="1"/>
    <col min="7" max="7" width="12.28515625" style="25" bestFit="1" customWidth="1"/>
    <col min="8" max="8" width="12.7109375" style="50" bestFit="1" customWidth="1"/>
    <col min="9" max="9" width="12.28515625" style="24" bestFit="1" customWidth="1"/>
    <col min="10" max="10" width="12.7109375" style="50" bestFit="1" customWidth="1"/>
    <col min="11" max="11" width="12.28515625" style="24" bestFit="1" customWidth="1"/>
    <col min="12" max="12" width="12.7109375" style="50" bestFit="1" customWidth="1"/>
    <col min="13" max="13" width="12.28515625" style="24" bestFit="1" customWidth="1"/>
    <col min="14" max="14" width="12.7109375" style="50" bestFit="1" customWidth="1"/>
    <col min="15" max="15" width="12.28515625" style="24" bestFit="1" customWidth="1"/>
    <col min="16" max="16" width="12.7109375" style="50" bestFit="1" customWidth="1"/>
    <col min="17" max="17" width="12.28515625" style="62" bestFit="1" customWidth="1"/>
    <col min="18" max="18" width="12.7109375" style="50" bestFit="1" customWidth="1"/>
    <col min="19" max="19" width="12.28515625" style="24" bestFit="1" customWidth="1"/>
    <col min="20" max="20" width="12.7109375" style="50" bestFit="1" customWidth="1"/>
    <col min="21" max="21" width="12.28515625" style="24" bestFit="1" customWidth="1"/>
    <col min="22" max="22" width="12.7109375" style="50" bestFit="1" customWidth="1"/>
    <col min="23" max="23" width="13.5703125" style="24" bestFit="1" customWidth="1"/>
    <col min="24" max="24" width="12.7109375" style="50" bestFit="1" customWidth="1"/>
    <col min="25" max="25" width="12.28515625" style="24" bestFit="1" customWidth="1"/>
    <col min="26" max="26" width="12.7109375" style="50" bestFit="1" customWidth="1"/>
    <col min="27" max="27" width="12.28515625" style="24" bestFit="1" customWidth="1"/>
    <col min="28" max="28" width="12.7109375" style="50" bestFit="1" customWidth="1"/>
    <col min="29" max="29" width="12.28515625" style="24" bestFit="1" customWidth="1"/>
    <col min="30" max="30" width="12.7109375" style="50" bestFit="1" customWidth="1"/>
    <col min="31" max="31" width="12.28515625" style="24" bestFit="1" customWidth="1"/>
    <col min="32" max="32" width="12.7109375" style="50" bestFit="1" customWidth="1"/>
    <col min="33" max="33" width="11.7109375" style="25" bestFit="1" customWidth="1"/>
    <col min="34" max="34" width="11.140625" style="25" bestFit="1" customWidth="1"/>
    <col min="35" max="35" width="11.7109375" style="25" bestFit="1" customWidth="1"/>
    <col min="36" max="61" width="9.140625" style="25"/>
    <col min="62" max="16384" width="9.140625" style="2"/>
  </cols>
  <sheetData>
    <row r="1" spans="2:61">
      <c r="D1" s="25"/>
      <c r="F1" s="56"/>
      <c r="I1" s="25"/>
      <c r="K1" s="25"/>
      <c r="M1" s="25"/>
      <c r="Q1" s="57"/>
      <c r="U1" s="25"/>
      <c r="W1" s="25"/>
      <c r="Y1" s="25"/>
      <c r="AA1" s="25"/>
      <c r="AE1" s="25"/>
    </row>
    <row r="2" spans="2:61" ht="13.5" customHeight="1">
      <c r="B2" s="229" t="s">
        <v>166</v>
      </c>
      <c r="C2" s="229"/>
      <c r="D2" s="229"/>
      <c r="F2" s="56"/>
      <c r="I2" s="25"/>
      <c r="K2" s="25"/>
      <c r="M2" s="25"/>
      <c r="Q2" s="57"/>
      <c r="U2" s="25"/>
      <c r="W2" s="25"/>
      <c r="Y2" s="25"/>
      <c r="AA2" s="25"/>
      <c r="AE2" s="25"/>
    </row>
    <row r="3" spans="2:61" ht="13.5" customHeight="1">
      <c r="B3" s="229"/>
      <c r="C3" s="229"/>
      <c r="D3" s="229"/>
      <c r="E3" s="25"/>
      <c r="F3" s="56"/>
      <c r="H3" s="56"/>
      <c r="I3" s="25"/>
      <c r="K3" s="25"/>
      <c r="M3" s="25"/>
      <c r="Q3" s="57"/>
      <c r="U3" s="25"/>
      <c r="W3" s="25"/>
      <c r="Y3" s="25"/>
      <c r="AA3" s="25"/>
      <c r="AE3" s="25"/>
    </row>
    <row r="4" spans="2:61" ht="13.5" customHeight="1">
      <c r="B4" s="229"/>
      <c r="C4" s="229"/>
      <c r="D4" s="229"/>
      <c r="E4" s="25"/>
      <c r="F4" s="56"/>
      <c r="H4" s="56"/>
      <c r="I4" s="25"/>
      <c r="K4" s="25"/>
      <c r="M4" s="25"/>
      <c r="Q4" s="57"/>
      <c r="U4" s="25"/>
      <c r="W4" s="25"/>
      <c r="Y4" s="25"/>
      <c r="AA4" s="25"/>
      <c r="AE4" s="25"/>
    </row>
    <row r="5" spans="2:61" ht="13.5" customHeight="1">
      <c r="B5" s="229"/>
      <c r="C5" s="229"/>
      <c r="D5" s="229"/>
      <c r="E5" s="25"/>
      <c r="F5" s="56"/>
      <c r="H5" s="56"/>
      <c r="I5" s="25"/>
      <c r="K5" s="25"/>
      <c r="M5" s="25"/>
      <c r="Q5" s="57"/>
      <c r="U5" s="25"/>
      <c r="W5" s="25"/>
      <c r="Y5" s="25"/>
      <c r="AA5" s="25"/>
      <c r="AE5" s="25"/>
    </row>
    <row r="6" spans="2:61" ht="13.5" customHeight="1">
      <c r="B6" s="79"/>
      <c r="C6" s="79"/>
      <c r="D6" s="80" t="s">
        <v>108</v>
      </c>
      <c r="E6" s="231" t="s">
        <v>216</v>
      </c>
      <c r="F6" s="231"/>
      <c r="G6" s="231"/>
      <c r="H6" s="231"/>
      <c r="I6" s="231"/>
      <c r="J6" s="231"/>
      <c r="K6" s="231"/>
      <c r="L6" s="232"/>
      <c r="M6" s="226" t="s">
        <v>86</v>
      </c>
      <c r="N6" s="227"/>
      <c r="O6" s="227"/>
      <c r="P6" s="227"/>
      <c r="Q6" s="227"/>
      <c r="R6" s="227"/>
      <c r="S6" s="227"/>
      <c r="T6" s="227"/>
      <c r="U6" s="227"/>
      <c r="V6" s="227"/>
      <c r="W6" s="227"/>
      <c r="X6" s="227"/>
      <c r="Y6" s="227"/>
      <c r="Z6" s="227"/>
      <c r="AA6" s="227"/>
      <c r="AB6" s="227"/>
      <c r="AC6" s="227"/>
      <c r="AD6" s="227"/>
      <c r="AE6" s="227"/>
      <c r="AF6" s="228"/>
    </row>
    <row r="7" spans="2:61" s="8" customFormat="1">
      <c r="D7" s="10" t="s">
        <v>29</v>
      </c>
      <c r="E7" s="230" t="s">
        <v>47</v>
      </c>
      <c r="F7" s="231"/>
      <c r="G7" s="231"/>
      <c r="H7" s="231"/>
      <c r="I7" s="231"/>
      <c r="J7" s="231"/>
      <c r="K7" s="231"/>
      <c r="L7" s="232"/>
      <c r="M7" s="226" t="s">
        <v>30</v>
      </c>
      <c r="N7" s="227"/>
      <c r="O7" s="227"/>
      <c r="P7" s="228"/>
      <c r="Q7" s="226" t="s">
        <v>141</v>
      </c>
      <c r="R7" s="227"/>
      <c r="S7" s="227"/>
      <c r="T7" s="227"/>
      <c r="U7" s="227"/>
      <c r="V7" s="227"/>
      <c r="W7" s="227"/>
      <c r="X7" s="227"/>
      <c r="Y7" s="227"/>
      <c r="Z7" s="228"/>
      <c r="AA7" s="226" t="s">
        <v>148</v>
      </c>
      <c r="AB7" s="227"/>
      <c r="AC7" s="227"/>
      <c r="AD7" s="227"/>
      <c r="AE7" s="227"/>
      <c r="AF7" s="228"/>
      <c r="AH7" s="63"/>
      <c r="AI7" s="63"/>
      <c r="AJ7" s="63"/>
      <c r="AK7" s="63"/>
      <c r="AL7" s="63"/>
      <c r="AM7" s="63"/>
      <c r="AN7" s="63"/>
      <c r="AO7" s="63"/>
      <c r="AP7" s="63"/>
      <c r="AQ7" s="63"/>
      <c r="AR7" s="63"/>
      <c r="AS7" s="63"/>
      <c r="AT7" s="63"/>
      <c r="AU7" s="63"/>
      <c r="AV7" s="63"/>
      <c r="AW7" s="63"/>
      <c r="AX7" s="63"/>
      <c r="AY7" s="63"/>
      <c r="AZ7" s="63"/>
      <c r="BA7" s="63"/>
      <c r="BB7" s="63"/>
      <c r="BC7" s="63"/>
      <c r="BD7" s="63"/>
      <c r="BE7" s="63"/>
      <c r="BF7" s="63"/>
      <c r="BG7" s="63"/>
      <c r="BH7" s="63"/>
      <c r="BI7" s="63"/>
    </row>
    <row r="8" spans="2:61" s="8" customFormat="1">
      <c r="D8" s="10" t="s">
        <v>31</v>
      </c>
      <c r="E8" s="30" t="s">
        <v>149</v>
      </c>
      <c r="F8" s="53"/>
      <c r="G8" s="31" t="s">
        <v>150</v>
      </c>
      <c r="H8" s="53"/>
      <c r="I8" s="30" t="s">
        <v>151</v>
      </c>
      <c r="J8" s="53"/>
      <c r="K8" s="30" t="s">
        <v>152</v>
      </c>
      <c r="L8" s="53"/>
      <c r="M8" s="32" t="s">
        <v>153</v>
      </c>
      <c r="N8" s="51"/>
      <c r="O8" s="32" t="s">
        <v>154</v>
      </c>
      <c r="P8" s="51"/>
      <c r="Q8" s="58" t="s">
        <v>155</v>
      </c>
      <c r="R8" s="51"/>
      <c r="S8" s="32" t="s">
        <v>156</v>
      </c>
      <c r="T8" s="51"/>
      <c r="U8" s="32" t="s">
        <v>157</v>
      </c>
      <c r="V8" s="51"/>
      <c r="W8" s="32" t="s">
        <v>158</v>
      </c>
      <c r="X8" s="51"/>
      <c r="Y8" s="32" t="s">
        <v>159</v>
      </c>
      <c r="Z8" s="51"/>
      <c r="AA8" s="32" t="s">
        <v>160</v>
      </c>
      <c r="AB8" s="51"/>
      <c r="AC8" s="32" t="s">
        <v>161</v>
      </c>
      <c r="AD8" s="51"/>
      <c r="AE8" s="32" t="s">
        <v>162</v>
      </c>
      <c r="AF8" s="51"/>
      <c r="AH8" s="63"/>
      <c r="AI8" s="63"/>
      <c r="AJ8" s="63"/>
      <c r="AK8" s="63"/>
      <c r="AL8" s="63"/>
      <c r="AM8" s="63"/>
      <c r="AN8" s="63"/>
      <c r="AO8" s="63"/>
      <c r="AP8" s="63"/>
      <c r="AQ8" s="63"/>
      <c r="AR8" s="63"/>
      <c r="AS8" s="63"/>
      <c r="AT8" s="63"/>
      <c r="AU8" s="63"/>
      <c r="AV8" s="63"/>
      <c r="AW8" s="63"/>
      <c r="AX8" s="63"/>
      <c r="AY8" s="63"/>
      <c r="AZ8" s="63"/>
      <c r="BA8" s="63"/>
      <c r="BB8" s="63"/>
      <c r="BC8" s="63"/>
      <c r="BD8" s="63"/>
      <c r="BE8" s="63"/>
      <c r="BF8" s="63"/>
      <c r="BG8" s="63"/>
      <c r="BH8" s="63"/>
      <c r="BI8" s="63"/>
    </row>
    <row r="9" spans="2:61" s="8" customFormat="1">
      <c r="D9" s="10" t="s">
        <v>32</v>
      </c>
      <c r="E9" s="33" t="s">
        <v>33</v>
      </c>
      <c r="F9" s="55"/>
      <c r="G9" s="34" t="s">
        <v>34</v>
      </c>
      <c r="H9" s="55"/>
      <c r="I9" s="33" t="s">
        <v>35</v>
      </c>
      <c r="J9" s="55"/>
      <c r="K9" s="33" t="s">
        <v>36</v>
      </c>
      <c r="L9" s="53"/>
      <c r="M9" s="35" t="s">
        <v>37</v>
      </c>
      <c r="N9" s="51"/>
      <c r="O9" s="35" t="s">
        <v>38</v>
      </c>
      <c r="P9" s="51"/>
      <c r="Q9" s="59" t="s">
        <v>39</v>
      </c>
      <c r="R9" s="51"/>
      <c r="S9" s="35" t="s">
        <v>40</v>
      </c>
      <c r="T9" s="51"/>
      <c r="U9" s="35" t="s">
        <v>41</v>
      </c>
      <c r="V9" s="51"/>
      <c r="W9" s="35" t="s">
        <v>42</v>
      </c>
      <c r="X9" s="51"/>
      <c r="Y9" s="35" t="s">
        <v>43</v>
      </c>
      <c r="Z9" s="51"/>
      <c r="AA9" s="35" t="s">
        <v>44</v>
      </c>
      <c r="AB9" s="51"/>
      <c r="AC9" s="35" t="s">
        <v>45</v>
      </c>
      <c r="AD9" s="51"/>
      <c r="AE9" s="35" t="s">
        <v>46</v>
      </c>
      <c r="AF9" s="51"/>
      <c r="AH9" s="63"/>
      <c r="AI9" s="63"/>
      <c r="AJ9" s="63"/>
      <c r="AK9" s="63"/>
      <c r="AL9" s="63"/>
      <c r="AM9" s="63"/>
      <c r="AN9" s="63"/>
      <c r="AO9" s="63"/>
      <c r="AP9" s="63"/>
      <c r="AQ9" s="63"/>
      <c r="AR9" s="63"/>
      <c r="AS9" s="63"/>
      <c r="AT9" s="63"/>
      <c r="AU9" s="63"/>
      <c r="AV9" s="63"/>
      <c r="AW9" s="63"/>
      <c r="AX9" s="63"/>
      <c r="AY9" s="63"/>
      <c r="AZ9" s="63"/>
      <c r="BA9" s="63"/>
      <c r="BB9" s="63"/>
      <c r="BC9" s="63"/>
      <c r="BD9" s="63"/>
      <c r="BE9" s="63"/>
      <c r="BF9" s="63"/>
      <c r="BG9" s="63"/>
      <c r="BH9" s="63"/>
      <c r="BI9" s="63"/>
    </row>
    <row r="10" spans="2:61" s="36" customFormat="1" ht="13.5" thickBot="1">
      <c r="D10" s="29" t="s">
        <v>0</v>
      </c>
      <c r="E10" s="37" t="s">
        <v>163</v>
      </c>
      <c r="F10" s="54" t="s">
        <v>109</v>
      </c>
      <c r="G10" s="37" t="s">
        <v>163</v>
      </c>
      <c r="H10" s="54" t="s">
        <v>109</v>
      </c>
      <c r="I10" s="37" t="s">
        <v>163</v>
      </c>
      <c r="J10" s="54" t="s">
        <v>109</v>
      </c>
      <c r="K10" s="37" t="s">
        <v>163</v>
      </c>
      <c r="L10" s="54" t="s">
        <v>109</v>
      </c>
      <c r="M10" s="38" t="s">
        <v>163</v>
      </c>
      <c r="N10" s="52" t="s">
        <v>109</v>
      </c>
      <c r="O10" s="38" t="s">
        <v>163</v>
      </c>
      <c r="P10" s="52" t="s">
        <v>109</v>
      </c>
      <c r="Q10" s="60" t="s">
        <v>163</v>
      </c>
      <c r="R10" s="52" t="s">
        <v>109</v>
      </c>
      <c r="S10" s="38" t="s">
        <v>163</v>
      </c>
      <c r="T10" s="52" t="s">
        <v>109</v>
      </c>
      <c r="U10" s="38" t="s">
        <v>163</v>
      </c>
      <c r="V10" s="52" t="s">
        <v>109</v>
      </c>
      <c r="W10" s="38" t="s">
        <v>163</v>
      </c>
      <c r="X10" s="52" t="s">
        <v>109</v>
      </c>
      <c r="Y10" s="38" t="s">
        <v>163</v>
      </c>
      <c r="Z10" s="52" t="s">
        <v>109</v>
      </c>
      <c r="AA10" s="38" t="s">
        <v>163</v>
      </c>
      <c r="AB10" s="52" t="s">
        <v>109</v>
      </c>
      <c r="AC10" s="38" t="s">
        <v>163</v>
      </c>
      <c r="AD10" s="52" t="s">
        <v>109</v>
      </c>
      <c r="AE10" s="38" t="s">
        <v>163</v>
      </c>
      <c r="AF10" s="52" t="s">
        <v>109</v>
      </c>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row>
    <row r="11" spans="2:61">
      <c r="D11" s="28">
        <v>22189</v>
      </c>
      <c r="E11" s="2">
        <v>85.08</v>
      </c>
      <c r="F11" s="26">
        <v>5666</v>
      </c>
      <c r="G11" s="25">
        <v>94.53</v>
      </c>
      <c r="H11" s="26">
        <v>845</v>
      </c>
      <c r="I11" s="25">
        <v>21.98</v>
      </c>
      <c r="J11" s="26">
        <v>2704</v>
      </c>
      <c r="K11" s="2"/>
      <c r="L11" s="26"/>
      <c r="M11" s="2">
        <v>835.15</v>
      </c>
      <c r="N11" s="26">
        <v>3340</v>
      </c>
      <c r="O11" s="2">
        <v>307.60000000000002</v>
      </c>
      <c r="P11" s="26">
        <v>8231</v>
      </c>
      <c r="Q11" s="61">
        <v>1086.2</v>
      </c>
      <c r="R11" s="26">
        <v>2429</v>
      </c>
      <c r="S11" s="2">
        <v>846.1</v>
      </c>
      <c r="T11" s="26">
        <v>3909</v>
      </c>
      <c r="U11" s="2">
        <v>992.1</v>
      </c>
      <c r="V11" s="26">
        <v>3531</v>
      </c>
      <c r="W11" s="2"/>
      <c r="X11" s="26"/>
      <c r="Y11" s="2">
        <v>891.4</v>
      </c>
      <c r="Z11" s="26">
        <v>1440</v>
      </c>
      <c r="AA11" s="2">
        <v>10.26</v>
      </c>
      <c r="AB11" s="26">
        <v>7021</v>
      </c>
      <c r="AC11" s="2"/>
      <c r="AD11" s="26"/>
      <c r="AE11" s="2">
        <v>301.94</v>
      </c>
      <c r="AF11" s="26">
        <v>29272</v>
      </c>
      <c r="AG11" s="2"/>
    </row>
    <row r="12" spans="2:61">
      <c r="D12" s="28">
        <v>22220</v>
      </c>
      <c r="E12" s="2">
        <v>85.2</v>
      </c>
      <c r="F12" s="26">
        <v>5709</v>
      </c>
      <c r="G12" s="25">
        <v>94.43</v>
      </c>
      <c r="H12" s="26">
        <v>840</v>
      </c>
      <c r="I12" s="25">
        <v>21.71</v>
      </c>
      <c r="J12" s="26">
        <v>2649</v>
      </c>
      <c r="K12" s="2"/>
      <c r="L12" s="26"/>
      <c r="M12" s="25">
        <v>835.02499999999998</v>
      </c>
      <c r="N12" s="26">
        <v>3315</v>
      </c>
      <c r="O12" s="25">
        <v>305.48</v>
      </c>
      <c r="P12" s="26">
        <v>7680</v>
      </c>
      <c r="Q12" s="57">
        <v>1086.1500000000001</v>
      </c>
      <c r="R12" s="26">
        <v>2423</v>
      </c>
      <c r="S12" s="25">
        <v>845.7</v>
      </c>
      <c r="T12" s="26">
        <v>3852</v>
      </c>
      <c r="U12" s="25">
        <v>989.3</v>
      </c>
      <c r="V12" s="26">
        <v>3172</v>
      </c>
      <c r="W12" s="2"/>
      <c r="X12" s="26"/>
      <c r="Y12" s="25">
        <v>889.3</v>
      </c>
      <c r="Z12" s="26">
        <v>1260</v>
      </c>
      <c r="AA12" s="25">
        <v>10.07</v>
      </c>
      <c r="AB12" s="26">
        <v>6903</v>
      </c>
      <c r="AC12" s="2"/>
      <c r="AD12" s="26"/>
      <c r="AE12" s="25">
        <v>298.02</v>
      </c>
      <c r="AF12" s="26">
        <v>26304</v>
      </c>
      <c r="AG12" s="2"/>
    </row>
    <row r="13" spans="2:61">
      <c r="D13" s="28">
        <v>22250</v>
      </c>
      <c r="E13" s="2">
        <v>85.21</v>
      </c>
      <c r="F13" s="26">
        <v>5712</v>
      </c>
      <c r="G13" s="25">
        <v>94.43</v>
      </c>
      <c r="H13" s="26">
        <v>851</v>
      </c>
      <c r="I13" s="25">
        <v>22.27</v>
      </c>
      <c r="J13" s="26">
        <v>2766</v>
      </c>
      <c r="K13" s="2"/>
      <c r="L13" s="26"/>
      <c r="M13" s="25">
        <v>835.15</v>
      </c>
      <c r="N13" s="26">
        <v>3340</v>
      </c>
      <c r="O13" s="25">
        <v>305.60000000000002</v>
      </c>
      <c r="P13" s="26">
        <v>7711</v>
      </c>
      <c r="Q13" s="57">
        <v>1086.2</v>
      </c>
      <c r="R13" s="26">
        <v>2429</v>
      </c>
      <c r="S13" s="25">
        <v>845</v>
      </c>
      <c r="T13" s="26">
        <v>3753</v>
      </c>
      <c r="U13" s="25">
        <v>986.1</v>
      </c>
      <c r="V13" s="26">
        <v>2741</v>
      </c>
      <c r="W13" s="2"/>
      <c r="X13" s="26"/>
      <c r="Y13" s="25">
        <v>887.7</v>
      </c>
      <c r="Z13" s="26">
        <v>1129</v>
      </c>
      <c r="AA13" s="25">
        <v>10.16</v>
      </c>
      <c r="AB13" s="26">
        <v>6959</v>
      </c>
      <c r="AC13" s="2"/>
      <c r="AD13" s="26"/>
      <c r="AE13" s="25">
        <v>295.47000000000003</v>
      </c>
      <c r="AF13" s="26">
        <v>24499</v>
      </c>
      <c r="AG13" s="2"/>
    </row>
    <row r="14" spans="2:61">
      <c r="D14" s="28">
        <v>22281</v>
      </c>
      <c r="E14" s="2">
        <v>84.95</v>
      </c>
      <c r="F14" s="26">
        <v>5622</v>
      </c>
      <c r="G14" s="25">
        <v>94.43</v>
      </c>
      <c r="H14" s="26">
        <v>840</v>
      </c>
      <c r="I14" s="25">
        <v>20.27</v>
      </c>
      <c r="J14" s="26">
        <v>2355</v>
      </c>
      <c r="K14" s="2"/>
      <c r="L14" s="26"/>
      <c r="M14" s="25">
        <v>835.1</v>
      </c>
      <c r="N14" s="26">
        <v>3330</v>
      </c>
      <c r="O14" s="25">
        <v>305.45999999999998</v>
      </c>
      <c r="P14" s="26">
        <v>7675</v>
      </c>
      <c r="Q14" s="57">
        <v>1086.3</v>
      </c>
      <c r="R14" s="26">
        <v>2439</v>
      </c>
      <c r="S14" s="25">
        <v>841.05</v>
      </c>
      <c r="T14" s="26">
        <v>3211</v>
      </c>
      <c r="U14" s="25">
        <v>984.15</v>
      </c>
      <c r="V14" s="26">
        <v>2508</v>
      </c>
      <c r="W14" s="2"/>
      <c r="X14" s="26"/>
      <c r="Y14" s="25">
        <v>886.65</v>
      </c>
      <c r="Z14" s="26">
        <v>1043</v>
      </c>
      <c r="AA14" s="25">
        <v>10.19</v>
      </c>
      <c r="AB14" s="26">
        <v>6978</v>
      </c>
      <c r="AC14" s="2"/>
      <c r="AD14" s="26"/>
      <c r="AE14" s="25">
        <v>293.33999999999997</v>
      </c>
      <c r="AF14" s="26">
        <v>23028</v>
      </c>
      <c r="AG14" s="2"/>
    </row>
    <row r="15" spans="2:61">
      <c r="D15" s="28">
        <v>22312</v>
      </c>
      <c r="E15" s="2">
        <v>85.1</v>
      </c>
      <c r="F15" s="26">
        <v>5673</v>
      </c>
      <c r="G15" s="25">
        <v>94.43</v>
      </c>
      <c r="H15" s="26">
        <v>840</v>
      </c>
      <c r="I15" s="25">
        <v>19.47</v>
      </c>
      <c r="J15" s="26">
        <v>2197</v>
      </c>
      <c r="K15" s="2"/>
      <c r="L15" s="26"/>
      <c r="M15" s="25">
        <v>835.1</v>
      </c>
      <c r="N15" s="26">
        <v>3330</v>
      </c>
      <c r="O15" s="25">
        <v>305.45999999999998</v>
      </c>
      <c r="P15" s="26">
        <v>7675</v>
      </c>
      <c r="Q15" s="57">
        <v>1086.0999999999999</v>
      </c>
      <c r="R15" s="26">
        <v>2418</v>
      </c>
      <c r="S15" s="25">
        <v>833.5</v>
      </c>
      <c r="T15" s="26">
        <v>2245</v>
      </c>
      <c r="U15" s="25">
        <v>984.5</v>
      </c>
      <c r="V15" s="26">
        <v>2549</v>
      </c>
      <c r="W15" s="2"/>
      <c r="X15" s="26"/>
      <c r="Y15" s="25">
        <v>885.2</v>
      </c>
      <c r="Z15" s="26">
        <v>926</v>
      </c>
      <c r="AA15" s="25">
        <v>10.16</v>
      </c>
      <c r="AB15" s="26">
        <v>6959</v>
      </c>
      <c r="AC15" s="2"/>
      <c r="AD15" s="26"/>
      <c r="AE15" s="25">
        <v>292.63</v>
      </c>
      <c r="AF15" s="26">
        <v>22551</v>
      </c>
      <c r="AG15" s="2"/>
    </row>
    <row r="16" spans="2:61">
      <c r="D16" s="28">
        <v>22340</v>
      </c>
      <c r="E16" s="2">
        <v>85.03</v>
      </c>
      <c r="F16" s="26">
        <v>5649</v>
      </c>
      <c r="G16" s="25">
        <v>94.93</v>
      </c>
      <c r="H16" s="26">
        <v>867</v>
      </c>
      <c r="I16" s="25">
        <v>18.97</v>
      </c>
      <c r="J16" s="26">
        <v>2100</v>
      </c>
      <c r="K16" s="2"/>
      <c r="L16" s="26"/>
      <c r="M16" s="25">
        <v>835.55</v>
      </c>
      <c r="N16" s="26">
        <v>3420</v>
      </c>
      <c r="O16" s="25">
        <v>306.39999999999998</v>
      </c>
      <c r="P16" s="26">
        <v>7919</v>
      </c>
      <c r="Q16" s="57">
        <v>1086.3</v>
      </c>
      <c r="R16" s="26">
        <v>2439</v>
      </c>
      <c r="S16" s="25">
        <v>839.1</v>
      </c>
      <c r="T16" s="26">
        <v>2953</v>
      </c>
      <c r="U16" s="25">
        <v>990.1</v>
      </c>
      <c r="V16" s="26">
        <v>3275</v>
      </c>
      <c r="W16" s="2"/>
      <c r="X16" s="26"/>
      <c r="Y16" s="25">
        <v>887.5</v>
      </c>
      <c r="Z16" s="26">
        <v>1112</v>
      </c>
      <c r="AA16" s="25">
        <v>10.96</v>
      </c>
      <c r="AB16" s="26">
        <v>7455</v>
      </c>
      <c r="AC16" s="2"/>
      <c r="AD16" s="26"/>
      <c r="AE16" s="25">
        <v>298.31</v>
      </c>
      <c r="AF16" s="26">
        <v>26517</v>
      </c>
      <c r="AG16" s="2"/>
    </row>
    <row r="17" spans="4:33">
      <c r="D17" s="28">
        <v>22371</v>
      </c>
      <c r="E17" s="2">
        <v>84.82</v>
      </c>
      <c r="F17" s="26">
        <v>5581</v>
      </c>
      <c r="G17" s="25">
        <v>94.73</v>
      </c>
      <c r="H17" s="26">
        <v>856</v>
      </c>
      <c r="I17" s="25">
        <v>19.579999999999998</v>
      </c>
      <c r="J17" s="26">
        <v>2218</v>
      </c>
      <c r="K17" s="2"/>
      <c r="L17" s="26"/>
      <c r="M17" s="25">
        <v>835.2</v>
      </c>
      <c r="N17" s="26">
        <v>3350</v>
      </c>
      <c r="O17" s="25">
        <v>305.88</v>
      </c>
      <c r="P17" s="26">
        <v>7784</v>
      </c>
      <c r="Q17" s="57">
        <v>1086.3</v>
      </c>
      <c r="R17" s="26">
        <v>2439</v>
      </c>
      <c r="S17" s="25">
        <v>846.3</v>
      </c>
      <c r="T17" s="26">
        <v>3938</v>
      </c>
      <c r="U17" s="25">
        <v>992.4</v>
      </c>
      <c r="V17" s="26">
        <v>3570</v>
      </c>
      <c r="W17" s="2"/>
      <c r="X17" s="26"/>
      <c r="Y17" s="25">
        <v>893.3</v>
      </c>
      <c r="Z17" s="26">
        <v>1611</v>
      </c>
      <c r="AA17" s="25">
        <v>10.57</v>
      </c>
      <c r="AB17" s="26">
        <v>7213</v>
      </c>
      <c r="AC17" s="2"/>
      <c r="AD17" s="26"/>
      <c r="AE17" s="25">
        <v>302.45</v>
      </c>
      <c r="AF17" s="26">
        <v>29670</v>
      </c>
      <c r="AG17" s="2"/>
    </row>
    <row r="18" spans="4:33">
      <c r="D18" s="28">
        <v>22401</v>
      </c>
      <c r="E18" s="2">
        <v>85.02</v>
      </c>
      <c r="F18" s="26">
        <v>5645</v>
      </c>
      <c r="G18" s="25">
        <v>94.63</v>
      </c>
      <c r="H18" s="26">
        <v>851</v>
      </c>
      <c r="I18" s="25">
        <v>22.48</v>
      </c>
      <c r="J18" s="26">
        <v>2811</v>
      </c>
      <c r="K18" s="2"/>
      <c r="L18" s="26"/>
      <c r="M18" s="25">
        <v>835.25</v>
      </c>
      <c r="N18" s="26">
        <v>3360</v>
      </c>
      <c r="O18" s="25">
        <v>305.86</v>
      </c>
      <c r="P18" s="26">
        <v>7779</v>
      </c>
      <c r="Q18" s="57">
        <v>1086.3</v>
      </c>
      <c r="R18" s="26">
        <v>2439</v>
      </c>
      <c r="S18" s="25">
        <v>846.1</v>
      </c>
      <c r="T18" s="26">
        <v>3909</v>
      </c>
      <c r="U18" s="25">
        <v>992.2</v>
      </c>
      <c r="V18" s="26">
        <v>3544</v>
      </c>
      <c r="W18" s="2"/>
      <c r="X18" s="26"/>
      <c r="Y18" s="25">
        <v>893.2</v>
      </c>
      <c r="Z18" s="26">
        <v>1601</v>
      </c>
      <c r="AA18" s="25">
        <v>10.37</v>
      </c>
      <c r="AB18" s="26">
        <v>7089</v>
      </c>
      <c r="AC18" s="2"/>
      <c r="AD18" s="26"/>
      <c r="AE18" s="25">
        <v>302.52</v>
      </c>
      <c r="AF18" s="26">
        <v>29724</v>
      </c>
      <c r="AG18" s="2"/>
    </row>
    <row r="19" spans="4:33">
      <c r="D19" s="28">
        <v>22432</v>
      </c>
      <c r="E19" s="2">
        <v>85.14</v>
      </c>
      <c r="F19" s="26">
        <v>5687</v>
      </c>
      <c r="G19" s="25">
        <v>94.53</v>
      </c>
      <c r="H19" s="26">
        <v>845</v>
      </c>
      <c r="I19" s="25">
        <v>22.57</v>
      </c>
      <c r="J19" s="26">
        <v>2831</v>
      </c>
      <c r="K19" s="2"/>
      <c r="L19" s="26"/>
      <c r="M19" s="25">
        <v>835.1</v>
      </c>
      <c r="N19" s="26">
        <v>3330</v>
      </c>
      <c r="O19" s="25">
        <v>307.42</v>
      </c>
      <c r="P19" s="26">
        <v>8184</v>
      </c>
      <c r="Q19" s="57">
        <v>1086.2</v>
      </c>
      <c r="R19" s="26">
        <v>2429</v>
      </c>
      <c r="S19" s="25">
        <v>844.9</v>
      </c>
      <c r="T19" s="26">
        <v>3739</v>
      </c>
      <c r="U19" s="25">
        <v>988.7</v>
      </c>
      <c r="V19" s="26">
        <v>3096</v>
      </c>
      <c r="W19" s="25">
        <v>723</v>
      </c>
      <c r="X19" s="26">
        <v>1122</v>
      </c>
      <c r="Y19" s="25">
        <v>892.6</v>
      </c>
      <c r="Z19" s="26">
        <v>1546</v>
      </c>
      <c r="AA19" s="25">
        <v>10.28</v>
      </c>
      <c r="AB19" s="26">
        <v>7034</v>
      </c>
      <c r="AC19" s="2"/>
      <c r="AD19" s="26"/>
      <c r="AE19" s="25">
        <v>302.24</v>
      </c>
      <c r="AF19" s="26">
        <v>29502</v>
      </c>
      <c r="AG19" s="2"/>
    </row>
    <row r="20" spans="4:33">
      <c r="D20" s="28">
        <v>22462</v>
      </c>
      <c r="E20" s="2">
        <v>85.04</v>
      </c>
      <c r="F20" s="26">
        <v>5652</v>
      </c>
      <c r="G20" s="25">
        <v>94.43</v>
      </c>
      <c r="H20" s="26">
        <v>840</v>
      </c>
      <c r="I20" s="25">
        <v>21.21</v>
      </c>
      <c r="J20" s="26">
        <v>2546</v>
      </c>
      <c r="K20" s="2"/>
      <c r="L20" s="26"/>
      <c r="M20" s="25">
        <v>835</v>
      </c>
      <c r="N20" s="26">
        <v>3310</v>
      </c>
      <c r="O20" s="25">
        <v>307.02</v>
      </c>
      <c r="P20" s="26">
        <v>8080</v>
      </c>
      <c r="Q20" s="57">
        <v>1086.0999999999999</v>
      </c>
      <c r="R20" s="26">
        <v>2418</v>
      </c>
      <c r="S20" s="25">
        <v>843.8</v>
      </c>
      <c r="T20" s="26">
        <v>3585</v>
      </c>
      <c r="U20" s="25">
        <v>983.7</v>
      </c>
      <c r="V20" s="26">
        <v>2456</v>
      </c>
      <c r="W20" s="25">
        <v>728</v>
      </c>
      <c r="X20" s="26">
        <v>1500</v>
      </c>
      <c r="Y20" s="25">
        <v>891.1</v>
      </c>
      <c r="Z20" s="26">
        <v>1414</v>
      </c>
      <c r="AA20" s="25">
        <v>10.1</v>
      </c>
      <c r="AB20" s="26">
        <v>6922</v>
      </c>
      <c r="AC20" s="2"/>
      <c r="AD20" s="26"/>
      <c r="AE20" s="25">
        <v>299.27999999999997</v>
      </c>
      <c r="AF20" s="26">
        <v>27234</v>
      </c>
      <c r="AG20" s="2"/>
    </row>
    <row r="21" spans="4:33">
      <c r="D21" s="28">
        <v>22493</v>
      </c>
      <c r="E21" s="2">
        <v>84.19</v>
      </c>
      <c r="F21" s="26">
        <v>5384</v>
      </c>
      <c r="G21" s="25">
        <v>94.43</v>
      </c>
      <c r="H21" s="26">
        <v>840</v>
      </c>
      <c r="I21" s="25">
        <v>22.53</v>
      </c>
      <c r="J21" s="26">
        <v>2822</v>
      </c>
      <c r="K21" s="2"/>
      <c r="L21" s="26"/>
      <c r="M21" s="25">
        <v>835</v>
      </c>
      <c r="N21" s="26">
        <v>3310</v>
      </c>
      <c r="O21" s="25">
        <v>307.41000000000003</v>
      </c>
      <c r="P21" s="26">
        <v>8182</v>
      </c>
      <c r="Q21" s="57">
        <v>1086.0999999999999</v>
      </c>
      <c r="R21" s="26">
        <v>2418</v>
      </c>
      <c r="S21" s="25">
        <v>842.3</v>
      </c>
      <c r="T21" s="26">
        <v>3380</v>
      </c>
      <c r="U21" s="25">
        <v>973.4</v>
      </c>
      <c r="V21" s="26">
        <v>1399</v>
      </c>
      <c r="W21" s="25">
        <v>729.5</v>
      </c>
      <c r="X21" s="26">
        <v>1624</v>
      </c>
      <c r="Y21" s="25">
        <v>891.7</v>
      </c>
      <c r="Z21" s="26">
        <v>1466</v>
      </c>
      <c r="AA21" s="25">
        <v>10.07</v>
      </c>
      <c r="AB21" s="26">
        <v>6903</v>
      </c>
      <c r="AC21" s="2"/>
      <c r="AD21" s="26"/>
      <c r="AE21" s="25">
        <v>294.72000000000003</v>
      </c>
      <c r="AF21" s="26">
        <v>23974</v>
      </c>
      <c r="AG21" s="2"/>
    </row>
    <row r="22" spans="4:33">
      <c r="D22" s="28">
        <v>22524</v>
      </c>
      <c r="E22" s="2">
        <v>84.41</v>
      </c>
      <c r="F22" s="26">
        <v>5453</v>
      </c>
      <c r="G22" s="25">
        <v>94.33</v>
      </c>
      <c r="H22" s="26">
        <v>835</v>
      </c>
      <c r="I22" s="25">
        <v>21.62</v>
      </c>
      <c r="J22" s="26">
        <v>2630</v>
      </c>
      <c r="K22" s="2"/>
      <c r="L22" s="26"/>
      <c r="M22" s="25">
        <v>834.95</v>
      </c>
      <c r="N22" s="26">
        <v>3300</v>
      </c>
      <c r="O22" s="25">
        <v>305.93</v>
      </c>
      <c r="P22" s="26">
        <v>7797</v>
      </c>
      <c r="Q22" s="57">
        <v>1085.8</v>
      </c>
      <c r="R22" s="26">
        <v>2386</v>
      </c>
      <c r="S22" s="25">
        <v>841.3</v>
      </c>
      <c r="T22" s="26">
        <v>3244</v>
      </c>
      <c r="U22" s="25">
        <v>953.1</v>
      </c>
      <c r="V22" s="26">
        <v>74</v>
      </c>
      <c r="W22" s="25">
        <v>730.5</v>
      </c>
      <c r="X22" s="26">
        <v>1708</v>
      </c>
      <c r="Y22" s="25">
        <v>891.8</v>
      </c>
      <c r="Z22" s="26">
        <v>1475</v>
      </c>
      <c r="AA22" s="25">
        <v>10.1</v>
      </c>
      <c r="AB22" s="26">
        <v>6922</v>
      </c>
      <c r="AC22" s="2"/>
      <c r="AD22" s="26"/>
      <c r="AE22" s="25">
        <v>289.63</v>
      </c>
      <c r="AF22" s="26">
        <v>20581</v>
      </c>
      <c r="AG22" s="2"/>
    </row>
    <row r="23" spans="4:33">
      <c r="D23" s="28">
        <v>22554</v>
      </c>
      <c r="E23" s="2">
        <v>82.6</v>
      </c>
      <c r="F23" s="26">
        <v>4884</v>
      </c>
      <c r="G23" s="25">
        <v>92.53</v>
      </c>
      <c r="H23" s="26">
        <v>740</v>
      </c>
      <c r="I23" s="2">
        <v>20.21</v>
      </c>
      <c r="J23" s="26">
        <v>2343</v>
      </c>
      <c r="K23" s="2"/>
      <c r="L23" s="26"/>
      <c r="M23" s="2">
        <v>834.55</v>
      </c>
      <c r="N23" s="26">
        <v>3220</v>
      </c>
      <c r="O23" s="2">
        <v>301.74</v>
      </c>
      <c r="P23" s="26">
        <v>6722</v>
      </c>
      <c r="Q23" s="61">
        <v>1083.9000000000001</v>
      </c>
      <c r="R23" s="26">
        <v>2192</v>
      </c>
      <c r="S23" s="2">
        <v>829.1</v>
      </c>
      <c r="T23" s="26">
        <v>1749</v>
      </c>
      <c r="U23" s="2">
        <v>950.7</v>
      </c>
      <c r="V23" s="26">
        <v>0</v>
      </c>
      <c r="W23" s="2">
        <v>730.7</v>
      </c>
      <c r="X23" s="26">
        <v>1725</v>
      </c>
      <c r="Y23" s="2">
        <v>890.9</v>
      </c>
      <c r="Z23" s="26">
        <v>1396</v>
      </c>
      <c r="AA23" s="2">
        <v>9.98</v>
      </c>
      <c r="AB23" s="26">
        <v>6848</v>
      </c>
      <c r="AC23" s="2"/>
      <c r="AD23" s="26"/>
      <c r="AE23" s="2">
        <v>283.58</v>
      </c>
      <c r="AF23" s="26">
        <v>16940</v>
      </c>
      <c r="AG23" s="2"/>
    </row>
    <row r="24" spans="4:33">
      <c r="D24" s="28">
        <v>22585</v>
      </c>
      <c r="E24" s="2">
        <v>81.099999999999994</v>
      </c>
      <c r="F24" s="26">
        <v>4413</v>
      </c>
      <c r="G24" s="25">
        <v>90.43</v>
      </c>
      <c r="H24" s="26">
        <v>631</v>
      </c>
      <c r="I24" s="25">
        <v>19.47</v>
      </c>
      <c r="J24" s="26">
        <v>2197</v>
      </c>
      <c r="K24" s="2"/>
      <c r="L24" s="26"/>
      <c r="M24" s="25">
        <v>834.5</v>
      </c>
      <c r="N24" s="26">
        <v>3210</v>
      </c>
      <c r="O24" s="25">
        <v>297.06</v>
      </c>
      <c r="P24" s="26">
        <v>5574</v>
      </c>
      <c r="Q24" s="57">
        <v>1083.9000000000001</v>
      </c>
      <c r="R24" s="26">
        <v>2192</v>
      </c>
      <c r="S24" s="25">
        <v>829.1</v>
      </c>
      <c r="T24" s="26">
        <v>1749</v>
      </c>
      <c r="U24" s="25">
        <v>957</v>
      </c>
      <c r="V24" s="26">
        <v>250</v>
      </c>
      <c r="W24" s="25">
        <v>730.5</v>
      </c>
      <c r="X24" s="26">
        <v>1708</v>
      </c>
      <c r="Y24" s="25">
        <v>890.8</v>
      </c>
      <c r="Z24" s="26">
        <v>1388</v>
      </c>
      <c r="AA24" s="25">
        <v>9.9</v>
      </c>
      <c r="AB24" s="26">
        <v>6799</v>
      </c>
      <c r="AC24" s="2"/>
      <c r="AD24" s="26"/>
      <c r="AE24" s="25">
        <v>276.76</v>
      </c>
      <c r="AF24" s="26">
        <v>13340</v>
      </c>
      <c r="AG24" s="2"/>
    </row>
    <row r="25" spans="4:33">
      <c r="D25" s="28">
        <v>22615</v>
      </c>
      <c r="E25" s="2">
        <v>80.22</v>
      </c>
      <c r="F25" s="26">
        <v>4137</v>
      </c>
      <c r="G25" s="25">
        <v>93.83</v>
      </c>
      <c r="H25" s="26">
        <v>808</v>
      </c>
      <c r="I25" s="25">
        <v>20.67</v>
      </c>
      <c r="J25" s="26">
        <v>2436</v>
      </c>
      <c r="K25" s="2"/>
      <c r="L25" s="26"/>
      <c r="M25" s="25">
        <v>834.65</v>
      </c>
      <c r="N25" s="26">
        <v>3240</v>
      </c>
      <c r="O25" s="25">
        <v>295.24</v>
      </c>
      <c r="P25" s="26">
        <v>5148</v>
      </c>
      <c r="Q25" s="57">
        <v>1062.5</v>
      </c>
      <c r="R25" s="26">
        <v>420</v>
      </c>
      <c r="S25" s="25">
        <v>826.9</v>
      </c>
      <c r="T25" s="26">
        <v>1525</v>
      </c>
      <c r="U25" s="25">
        <v>958.1</v>
      </c>
      <c r="V25" s="26">
        <v>307</v>
      </c>
      <c r="W25" s="25">
        <v>730.3</v>
      </c>
      <c r="X25" s="26">
        <v>1691</v>
      </c>
      <c r="Y25" s="25">
        <v>885.2</v>
      </c>
      <c r="Z25" s="26">
        <v>926</v>
      </c>
      <c r="AA25" s="25">
        <v>10.15</v>
      </c>
      <c r="AB25" s="26">
        <v>6953</v>
      </c>
      <c r="AC25" s="2"/>
      <c r="AD25" s="26"/>
      <c r="AE25" s="25">
        <v>271.06</v>
      </c>
      <c r="AF25" s="26">
        <v>10674</v>
      </c>
      <c r="AG25" s="2"/>
    </row>
    <row r="26" spans="4:33">
      <c r="D26" s="28">
        <v>22646</v>
      </c>
      <c r="E26" s="2">
        <v>81.34</v>
      </c>
      <c r="F26" s="26">
        <v>4489</v>
      </c>
      <c r="G26" s="25">
        <v>94.53</v>
      </c>
      <c r="H26" s="26">
        <v>845</v>
      </c>
      <c r="I26" s="25">
        <v>19.93</v>
      </c>
      <c r="J26" s="26">
        <v>2286</v>
      </c>
      <c r="K26" s="2"/>
      <c r="L26" s="26"/>
      <c r="M26" s="25">
        <v>835</v>
      </c>
      <c r="N26" s="26">
        <v>3310</v>
      </c>
      <c r="O26" s="25">
        <v>295.39999999999998</v>
      </c>
      <c r="P26" s="26">
        <v>5184</v>
      </c>
      <c r="Q26" s="57">
        <v>1052.0999999999999</v>
      </c>
      <c r="R26" s="26">
        <v>63</v>
      </c>
      <c r="S26" s="25">
        <v>826.8</v>
      </c>
      <c r="T26" s="26">
        <v>1516</v>
      </c>
      <c r="U26" s="25">
        <v>961.7</v>
      </c>
      <c r="V26" s="26">
        <v>516</v>
      </c>
      <c r="W26" s="25">
        <v>729.45</v>
      </c>
      <c r="X26" s="26">
        <v>1620</v>
      </c>
      <c r="Y26" s="25">
        <v>881</v>
      </c>
      <c r="Z26" s="26">
        <v>611</v>
      </c>
      <c r="AA26" s="25">
        <v>10.18</v>
      </c>
      <c r="AB26" s="26">
        <v>6972</v>
      </c>
      <c r="AC26" s="2"/>
      <c r="AD26" s="26"/>
      <c r="AE26" s="25">
        <v>269.13</v>
      </c>
      <c r="AF26" s="26">
        <v>9862</v>
      </c>
      <c r="AG26" s="2"/>
    </row>
    <row r="27" spans="4:33">
      <c r="D27" s="28">
        <v>22677</v>
      </c>
      <c r="E27" s="2">
        <v>83.8</v>
      </c>
      <c r="F27" s="26">
        <v>5261</v>
      </c>
      <c r="G27" s="25">
        <v>94.53</v>
      </c>
      <c r="H27" s="26">
        <v>845</v>
      </c>
      <c r="I27" s="25">
        <v>19.36</v>
      </c>
      <c r="J27" s="26">
        <v>2175</v>
      </c>
      <c r="K27" s="2"/>
      <c r="L27" s="26"/>
      <c r="M27" s="25">
        <v>835.05</v>
      </c>
      <c r="N27" s="26">
        <v>3320</v>
      </c>
      <c r="O27" s="25">
        <v>305.02</v>
      </c>
      <c r="P27" s="26">
        <v>7560</v>
      </c>
      <c r="Q27" s="57">
        <v>1062.5999999999999</v>
      </c>
      <c r="R27" s="26">
        <v>426</v>
      </c>
      <c r="S27" s="25">
        <v>826.2</v>
      </c>
      <c r="T27" s="26">
        <v>1457</v>
      </c>
      <c r="U27" s="25">
        <v>967.8</v>
      </c>
      <c r="V27" s="26">
        <v>935</v>
      </c>
      <c r="W27" s="25">
        <v>729.7</v>
      </c>
      <c r="X27" s="26">
        <v>1641</v>
      </c>
      <c r="Y27" s="25">
        <v>881.5</v>
      </c>
      <c r="Z27" s="26">
        <v>647</v>
      </c>
      <c r="AA27" s="25">
        <v>10.199999999999999</v>
      </c>
      <c r="AB27" s="26">
        <v>6984</v>
      </c>
      <c r="AC27" s="2"/>
      <c r="AD27" s="26"/>
      <c r="AE27" s="25">
        <v>275.58999999999997</v>
      </c>
      <c r="AF27" s="26">
        <v>12755</v>
      </c>
      <c r="AG27" s="2"/>
    </row>
    <row r="28" spans="4:33">
      <c r="D28" s="28">
        <v>22705</v>
      </c>
      <c r="E28" s="2">
        <v>85.33</v>
      </c>
      <c r="F28" s="26">
        <v>5754</v>
      </c>
      <c r="G28" s="25">
        <v>94.93</v>
      </c>
      <c r="H28" s="26">
        <v>867</v>
      </c>
      <c r="I28" s="25">
        <v>19.510000000000002</v>
      </c>
      <c r="J28" s="26">
        <v>2205</v>
      </c>
      <c r="K28" s="2"/>
      <c r="L28" s="26"/>
      <c r="M28" s="25">
        <v>835.2</v>
      </c>
      <c r="N28" s="26">
        <v>3350</v>
      </c>
      <c r="O28" s="25">
        <v>306.04000000000002</v>
      </c>
      <c r="P28" s="26">
        <v>7825</v>
      </c>
      <c r="Q28" s="57">
        <v>1064.7</v>
      </c>
      <c r="R28" s="26">
        <v>557</v>
      </c>
      <c r="S28" s="25">
        <v>820.5</v>
      </c>
      <c r="T28" s="26">
        <v>964</v>
      </c>
      <c r="U28" s="25">
        <v>969.8</v>
      </c>
      <c r="V28" s="26">
        <v>1092</v>
      </c>
      <c r="W28" s="25">
        <v>730.7</v>
      </c>
      <c r="X28" s="26">
        <v>1725</v>
      </c>
      <c r="Y28" s="25">
        <v>879.6</v>
      </c>
      <c r="Z28" s="26">
        <v>509</v>
      </c>
      <c r="AA28" s="25">
        <v>10.35</v>
      </c>
      <c r="AB28" s="26">
        <v>7077</v>
      </c>
      <c r="AC28" s="25"/>
      <c r="AD28" s="26"/>
      <c r="AE28" s="25">
        <v>274.70999999999998</v>
      </c>
      <c r="AF28" s="26">
        <v>12334</v>
      </c>
      <c r="AG28" s="2"/>
    </row>
    <row r="29" spans="4:33">
      <c r="D29" s="28">
        <v>22736</v>
      </c>
      <c r="E29" s="2">
        <v>85.04</v>
      </c>
      <c r="F29" s="26">
        <v>5652</v>
      </c>
      <c r="G29" s="25">
        <v>94.93</v>
      </c>
      <c r="H29" s="26">
        <v>867</v>
      </c>
      <c r="I29" s="25">
        <v>21.25</v>
      </c>
      <c r="J29" s="26">
        <v>2554</v>
      </c>
      <c r="K29" s="2"/>
      <c r="L29" s="26"/>
      <c r="M29" s="25">
        <v>835.1</v>
      </c>
      <c r="N29" s="26">
        <v>3330</v>
      </c>
      <c r="O29" s="25">
        <v>305.75</v>
      </c>
      <c r="P29" s="26">
        <v>7753</v>
      </c>
      <c r="Q29" s="57">
        <v>1074.7</v>
      </c>
      <c r="R29" s="26">
        <v>1334</v>
      </c>
      <c r="S29" s="25">
        <v>833.7</v>
      </c>
      <c r="T29" s="26">
        <v>2268</v>
      </c>
      <c r="U29" s="25">
        <v>979.8</v>
      </c>
      <c r="V29" s="26">
        <v>2037</v>
      </c>
      <c r="W29" s="25">
        <v>733.5</v>
      </c>
      <c r="X29" s="26">
        <v>1970</v>
      </c>
      <c r="Y29" s="25">
        <v>884.9</v>
      </c>
      <c r="Z29" s="26">
        <v>903</v>
      </c>
      <c r="AA29" s="25">
        <v>10.34</v>
      </c>
      <c r="AB29" s="26">
        <v>7071</v>
      </c>
      <c r="AC29" s="2"/>
      <c r="AD29" s="26"/>
      <c r="AE29" s="25">
        <v>288.5</v>
      </c>
      <c r="AF29" s="26">
        <v>19860</v>
      </c>
      <c r="AG29" s="2"/>
    </row>
    <row r="30" spans="4:33">
      <c r="D30" s="28">
        <v>22766</v>
      </c>
      <c r="E30" s="2">
        <v>85.12</v>
      </c>
      <c r="F30" s="26">
        <v>5680</v>
      </c>
      <c r="G30" s="25">
        <v>94.73</v>
      </c>
      <c r="H30" s="26">
        <v>856</v>
      </c>
      <c r="I30" s="25">
        <v>22.61</v>
      </c>
      <c r="J30" s="26">
        <v>2840</v>
      </c>
      <c r="K30" s="2"/>
      <c r="L30" s="26"/>
      <c r="M30" s="25">
        <v>835.05</v>
      </c>
      <c r="N30" s="26">
        <v>3320</v>
      </c>
      <c r="O30" s="25">
        <v>307.52</v>
      </c>
      <c r="P30" s="26">
        <v>8210</v>
      </c>
      <c r="Q30" s="57">
        <v>1081.7</v>
      </c>
      <c r="R30" s="26">
        <v>1972</v>
      </c>
      <c r="S30" s="25">
        <v>842.6</v>
      </c>
      <c r="T30" s="26">
        <v>3421</v>
      </c>
      <c r="U30" s="25">
        <v>986.1</v>
      </c>
      <c r="V30" s="26">
        <v>2741</v>
      </c>
      <c r="W30" s="25">
        <v>731.6</v>
      </c>
      <c r="X30" s="26">
        <v>1802</v>
      </c>
      <c r="Y30" s="25">
        <v>888.7</v>
      </c>
      <c r="Z30" s="26">
        <v>1210</v>
      </c>
      <c r="AA30" s="25">
        <v>10.16</v>
      </c>
      <c r="AB30" s="26">
        <v>6959</v>
      </c>
      <c r="AC30" s="2"/>
      <c r="AD30" s="26"/>
      <c r="AE30" s="25">
        <v>296.2</v>
      </c>
      <c r="AF30" s="26">
        <v>25010</v>
      </c>
      <c r="AG30" s="2"/>
    </row>
    <row r="31" spans="4:33">
      <c r="D31" s="28">
        <v>22797</v>
      </c>
      <c r="E31" s="2">
        <v>84.63</v>
      </c>
      <c r="F31" s="26">
        <v>5522</v>
      </c>
      <c r="G31" s="25">
        <v>94.53</v>
      </c>
      <c r="H31" s="26">
        <v>845</v>
      </c>
      <c r="I31" s="25">
        <v>22.61</v>
      </c>
      <c r="J31" s="26">
        <v>2840</v>
      </c>
      <c r="K31" s="2"/>
      <c r="L31" s="26"/>
      <c r="M31" s="25">
        <v>834.85</v>
      </c>
      <c r="N31" s="26">
        <v>3280</v>
      </c>
      <c r="O31" s="25">
        <v>306.24</v>
      </c>
      <c r="P31" s="26">
        <v>7877</v>
      </c>
      <c r="Q31" s="57">
        <v>1082.7</v>
      </c>
      <c r="R31" s="26">
        <v>2070</v>
      </c>
      <c r="S31" s="25">
        <v>838.6</v>
      </c>
      <c r="T31" s="26">
        <v>2888</v>
      </c>
      <c r="U31" s="25">
        <v>987</v>
      </c>
      <c r="V31" s="26">
        <v>2862</v>
      </c>
      <c r="W31" s="25">
        <v>729.9</v>
      </c>
      <c r="X31" s="26">
        <v>1658</v>
      </c>
      <c r="Y31" s="25">
        <v>886.9</v>
      </c>
      <c r="Z31" s="26">
        <v>1062</v>
      </c>
      <c r="AA31" s="25">
        <v>9.9600000000000009</v>
      </c>
      <c r="AB31" s="26">
        <v>6836</v>
      </c>
      <c r="AC31" s="2"/>
      <c r="AD31" s="26"/>
      <c r="AE31" s="25">
        <v>294.47000000000003</v>
      </c>
      <c r="AF31" s="26">
        <v>23802</v>
      </c>
      <c r="AG31" s="2"/>
    </row>
    <row r="32" spans="4:33">
      <c r="D32" s="28">
        <v>22827</v>
      </c>
      <c r="E32" s="2">
        <v>83.5</v>
      </c>
      <c r="F32" s="26">
        <v>5167</v>
      </c>
      <c r="G32" s="25">
        <v>94.43</v>
      </c>
      <c r="H32" s="26">
        <v>840</v>
      </c>
      <c r="I32" s="25">
        <v>20.82</v>
      </c>
      <c r="J32" s="26">
        <v>2467</v>
      </c>
      <c r="K32" s="2"/>
      <c r="L32" s="26"/>
      <c r="M32" s="25">
        <v>834.75</v>
      </c>
      <c r="N32" s="26">
        <v>3260</v>
      </c>
      <c r="O32" s="25">
        <v>303.3</v>
      </c>
      <c r="P32" s="26">
        <v>7112</v>
      </c>
      <c r="Q32" s="57">
        <v>1083.4000000000001</v>
      </c>
      <c r="R32" s="26">
        <v>2141</v>
      </c>
      <c r="S32" s="25">
        <v>832.8</v>
      </c>
      <c r="T32" s="26">
        <v>2165</v>
      </c>
      <c r="U32" s="25">
        <v>984.75</v>
      </c>
      <c r="V32" s="26">
        <v>2578</v>
      </c>
      <c r="W32" s="25">
        <v>731.6</v>
      </c>
      <c r="X32" s="26">
        <v>1802</v>
      </c>
      <c r="Y32" s="25">
        <v>882.02</v>
      </c>
      <c r="Z32" s="26">
        <v>700</v>
      </c>
      <c r="AA32" s="25">
        <v>9.8000000000000007</v>
      </c>
      <c r="AB32" s="26">
        <v>6738</v>
      </c>
      <c r="AC32" s="2"/>
      <c r="AD32" s="26"/>
      <c r="AE32" s="25">
        <v>289.33999999999997</v>
      </c>
      <c r="AF32" s="26">
        <v>20394</v>
      </c>
      <c r="AG32" s="2"/>
    </row>
    <row r="33" spans="4:33">
      <c r="D33" s="28">
        <v>22858</v>
      </c>
      <c r="E33" s="2">
        <v>79.78</v>
      </c>
      <c r="F33" s="26">
        <v>4005</v>
      </c>
      <c r="G33" s="25">
        <v>91.73</v>
      </c>
      <c r="H33" s="26">
        <v>699</v>
      </c>
      <c r="I33" s="25">
        <v>19.579999999999998</v>
      </c>
      <c r="J33" s="26">
        <v>2218</v>
      </c>
      <c r="K33" s="2"/>
      <c r="L33" s="26"/>
      <c r="M33" s="25">
        <v>834.35</v>
      </c>
      <c r="N33" s="26">
        <v>3180</v>
      </c>
      <c r="O33" s="25">
        <v>298.22000000000003</v>
      </c>
      <c r="P33" s="26">
        <v>5853</v>
      </c>
      <c r="Q33" s="57">
        <v>1083.4000000000001</v>
      </c>
      <c r="R33" s="26">
        <v>2141</v>
      </c>
      <c r="S33" s="25">
        <v>827.8</v>
      </c>
      <c r="T33" s="26">
        <v>1613</v>
      </c>
      <c r="U33" s="25">
        <v>977.6</v>
      </c>
      <c r="V33" s="26">
        <v>1804</v>
      </c>
      <c r="W33" s="25">
        <v>730.5</v>
      </c>
      <c r="X33" s="26">
        <v>1708</v>
      </c>
      <c r="Y33" s="25">
        <v>879.6</v>
      </c>
      <c r="Z33" s="26">
        <v>509</v>
      </c>
      <c r="AA33" s="25">
        <v>9.52</v>
      </c>
      <c r="AB33" s="26">
        <v>6567</v>
      </c>
      <c r="AC33" s="2"/>
      <c r="AD33" s="26"/>
      <c r="AE33" s="25">
        <v>283.29000000000002</v>
      </c>
      <c r="AF33" s="26">
        <v>16774</v>
      </c>
      <c r="AG33" s="2"/>
    </row>
    <row r="34" spans="4:33">
      <c r="D34" s="28">
        <v>22889</v>
      </c>
      <c r="E34" s="2">
        <v>79.650000000000006</v>
      </c>
      <c r="F34" s="26">
        <v>3969</v>
      </c>
      <c r="G34" s="25">
        <v>94.53</v>
      </c>
      <c r="H34" s="26">
        <v>845</v>
      </c>
      <c r="I34" s="25">
        <v>22.15</v>
      </c>
      <c r="J34" s="26">
        <v>2741</v>
      </c>
      <c r="K34" s="2"/>
      <c r="L34" s="26"/>
      <c r="M34" s="25">
        <v>834.57</v>
      </c>
      <c r="N34" s="26">
        <v>3220</v>
      </c>
      <c r="O34" s="25">
        <v>294.19</v>
      </c>
      <c r="P34" s="26">
        <v>4907</v>
      </c>
      <c r="Q34" s="57">
        <v>1079.9000000000001</v>
      </c>
      <c r="R34" s="26">
        <v>1803</v>
      </c>
      <c r="S34" s="25">
        <v>822.7</v>
      </c>
      <c r="T34" s="26">
        <v>1145</v>
      </c>
      <c r="U34" s="25">
        <v>970.1</v>
      </c>
      <c r="V34" s="26">
        <v>1116</v>
      </c>
      <c r="W34" s="25">
        <v>730.6</v>
      </c>
      <c r="X34" s="26">
        <v>1716</v>
      </c>
      <c r="Y34" s="25">
        <v>879.8</v>
      </c>
      <c r="Z34" s="26">
        <v>523</v>
      </c>
      <c r="AA34" s="25">
        <v>9.52</v>
      </c>
      <c r="AB34" s="26">
        <v>6567</v>
      </c>
      <c r="AC34" s="2"/>
      <c r="AD34" s="26"/>
      <c r="AE34" s="25">
        <v>277.17</v>
      </c>
      <c r="AF34" s="26">
        <v>13545</v>
      </c>
      <c r="AG34" s="2"/>
    </row>
    <row r="35" spans="4:33">
      <c r="D35" s="28">
        <v>22919</v>
      </c>
      <c r="E35" s="2">
        <v>79.37</v>
      </c>
      <c r="F35" s="26">
        <v>3890</v>
      </c>
      <c r="G35" s="25">
        <v>94.53</v>
      </c>
      <c r="H35" s="26">
        <v>845</v>
      </c>
      <c r="I35" s="2">
        <v>20.34</v>
      </c>
      <c r="J35" s="26">
        <v>2369</v>
      </c>
      <c r="K35" s="2"/>
      <c r="L35" s="26"/>
      <c r="M35" s="2">
        <v>834.48</v>
      </c>
      <c r="N35" s="26">
        <v>3206</v>
      </c>
      <c r="O35" s="2">
        <v>290.10000000000002</v>
      </c>
      <c r="P35" s="26">
        <v>4028</v>
      </c>
      <c r="Q35" s="61">
        <v>1073.4000000000001</v>
      </c>
      <c r="R35" s="26">
        <v>1222</v>
      </c>
      <c r="S35" s="2">
        <v>819</v>
      </c>
      <c r="T35" s="26">
        <v>852</v>
      </c>
      <c r="U35" s="2">
        <v>967</v>
      </c>
      <c r="V35" s="26">
        <v>874</v>
      </c>
      <c r="W35" s="2">
        <v>729.2</v>
      </c>
      <c r="X35" s="26">
        <v>1599</v>
      </c>
      <c r="Y35" s="2">
        <v>879.7</v>
      </c>
      <c r="Z35" s="26">
        <v>516</v>
      </c>
      <c r="AA35" s="2">
        <v>9.31</v>
      </c>
      <c r="AB35" s="26">
        <v>6439</v>
      </c>
      <c r="AC35" s="2"/>
      <c r="AD35" s="26"/>
      <c r="AE35" s="2">
        <v>270.99</v>
      </c>
      <c r="AF35" s="26">
        <v>10646</v>
      </c>
      <c r="AG35" s="2"/>
    </row>
    <row r="36" spans="4:33">
      <c r="D36" s="28">
        <v>22950</v>
      </c>
      <c r="E36" s="2">
        <v>80.02</v>
      </c>
      <c r="F36" s="26">
        <v>4074</v>
      </c>
      <c r="G36" s="25">
        <v>94.73</v>
      </c>
      <c r="H36" s="26">
        <v>856</v>
      </c>
      <c r="I36" s="25">
        <v>22.06</v>
      </c>
      <c r="J36" s="26">
        <v>2721</v>
      </c>
      <c r="K36" s="2"/>
      <c r="L36" s="26"/>
      <c r="M36" s="25">
        <v>834.98</v>
      </c>
      <c r="N36" s="26">
        <v>3306</v>
      </c>
      <c r="O36" s="25">
        <v>291.10000000000002</v>
      </c>
      <c r="P36" s="26">
        <v>4238</v>
      </c>
      <c r="Q36" s="57">
        <v>1068.4000000000001</v>
      </c>
      <c r="R36" s="26">
        <v>817</v>
      </c>
      <c r="S36" s="25">
        <v>817</v>
      </c>
      <c r="T36" s="26">
        <v>718</v>
      </c>
      <c r="U36" s="25">
        <v>965.4</v>
      </c>
      <c r="V36" s="26">
        <v>760</v>
      </c>
      <c r="W36" s="25">
        <v>728.7</v>
      </c>
      <c r="X36" s="26">
        <v>1557</v>
      </c>
      <c r="Y36" s="25">
        <v>881</v>
      </c>
      <c r="Z36" s="26">
        <v>611</v>
      </c>
      <c r="AA36" s="25">
        <v>10.25</v>
      </c>
      <c r="AB36" s="26">
        <v>7015</v>
      </c>
      <c r="AC36" s="2"/>
      <c r="AD36" s="26"/>
      <c r="AE36" s="25">
        <v>270.70999999999998</v>
      </c>
      <c r="AF36" s="26">
        <v>10524</v>
      </c>
      <c r="AG36" s="2"/>
    </row>
    <row r="37" spans="4:33">
      <c r="D37" s="28">
        <v>22980</v>
      </c>
      <c r="E37" s="2">
        <v>82.13</v>
      </c>
      <c r="F37" s="26">
        <v>4737</v>
      </c>
      <c r="G37" s="25">
        <v>94.53</v>
      </c>
      <c r="H37" s="26">
        <v>845</v>
      </c>
      <c r="I37" s="25">
        <v>22.56</v>
      </c>
      <c r="J37" s="26">
        <v>2829</v>
      </c>
      <c r="K37" s="2"/>
      <c r="L37" s="26"/>
      <c r="M37" s="25">
        <v>835.18</v>
      </c>
      <c r="N37" s="26">
        <v>3346</v>
      </c>
      <c r="O37" s="25">
        <v>303.74</v>
      </c>
      <c r="P37" s="26">
        <v>7227</v>
      </c>
      <c r="Q37" s="57">
        <v>1071.9000000000001</v>
      </c>
      <c r="R37" s="26">
        <v>1096</v>
      </c>
      <c r="S37" s="25">
        <v>824.35</v>
      </c>
      <c r="T37" s="26">
        <v>1288</v>
      </c>
      <c r="U37" s="25">
        <v>971.5</v>
      </c>
      <c r="V37" s="26">
        <v>1232</v>
      </c>
      <c r="W37" s="25">
        <v>726.75</v>
      </c>
      <c r="X37" s="26">
        <v>1403</v>
      </c>
      <c r="Y37" s="25">
        <v>884.2</v>
      </c>
      <c r="Z37" s="26">
        <v>849</v>
      </c>
      <c r="AA37" s="25">
        <v>10.25</v>
      </c>
      <c r="AB37" s="26">
        <v>7015</v>
      </c>
      <c r="AC37" s="2"/>
      <c r="AD37" s="26"/>
      <c r="AE37" s="25">
        <v>281.37</v>
      </c>
      <c r="AF37" s="26">
        <v>15712</v>
      </c>
      <c r="AG37" s="2"/>
    </row>
    <row r="38" spans="4:33">
      <c r="D38" s="28">
        <v>23011</v>
      </c>
      <c r="E38" s="2">
        <v>83.48</v>
      </c>
      <c r="F38" s="26">
        <v>5161</v>
      </c>
      <c r="G38" s="25">
        <v>94.53</v>
      </c>
      <c r="H38" s="26">
        <v>845</v>
      </c>
      <c r="I38" s="25">
        <v>19.41</v>
      </c>
      <c r="J38" s="26">
        <v>2185</v>
      </c>
      <c r="K38" s="2"/>
      <c r="L38" s="26"/>
      <c r="M38" s="25">
        <v>835.15</v>
      </c>
      <c r="N38" s="26">
        <v>3340</v>
      </c>
      <c r="O38" s="25">
        <v>305.45999999999998</v>
      </c>
      <c r="P38" s="26">
        <v>7675</v>
      </c>
      <c r="Q38" s="57">
        <v>1075.4000000000001</v>
      </c>
      <c r="R38" s="26">
        <v>1394</v>
      </c>
      <c r="S38" s="25">
        <v>818.3</v>
      </c>
      <c r="T38" s="26">
        <v>804</v>
      </c>
      <c r="U38" s="25">
        <v>975.4</v>
      </c>
      <c r="V38" s="26">
        <v>1585</v>
      </c>
      <c r="W38" s="25">
        <v>727.8</v>
      </c>
      <c r="X38" s="26">
        <v>1484</v>
      </c>
      <c r="Y38" s="25">
        <v>885.9</v>
      </c>
      <c r="Z38" s="26">
        <v>982</v>
      </c>
      <c r="AA38" s="25">
        <v>10.26</v>
      </c>
      <c r="AB38" s="26">
        <v>7021</v>
      </c>
      <c r="AC38" s="2"/>
      <c r="AD38" s="26"/>
      <c r="AE38" s="25">
        <v>285.99</v>
      </c>
      <c r="AF38" s="26">
        <v>18334</v>
      </c>
      <c r="AG38" s="2"/>
    </row>
    <row r="39" spans="4:33">
      <c r="D39" s="28">
        <v>23042</v>
      </c>
      <c r="E39" s="2">
        <v>84.67</v>
      </c>
      <c r="F39" s="26">
        <v>5534</v>
      </c>
      <c r="G39" s="25">
        <v>94.53</v>
      </c>
      <c r="H39" s="26">
        <v>845</v>
      </c>
      <c r="I39" s="25">
        <v>19.41</v>
      </c>
      <c r="J39" s="26">
        <v>2185</v>
      </c>
      <c r="K39" s="2"/>
      <c r="L39" s="26"/>
      <c r="M39" s="25">
        <v>835.2</v>
      </c>
      <c r="N39" s="26">
        <v>3350</v>
      </c>
      <c r="O39" s="25">
        <v>305.31</v>
      </c>
      <c r="P39" s="26">
        <v>7636</v>
      </c>
      <c r="Q39" s="57">
        <v>1077.2</v>
      </c>
      <c r="R39" s="26">
        <v>1552</v>
      </c>
      <c r="S39" s="25">
        <v>821</v>
      </c>
      <c r="T39" s="26">
        <v>1001</v>
      </c>
      <c r="U39" s="25">
        <v>973.8</v>
      </c>
      <c r="V39" s="26">
        <v>1436</v>
      </c>
      <c r="W39" s="25">
        <v>726.95</v>
      </c>
      <c r="X39" s="26">
        <v>1418</v>
      </c>
      <c r="Y39" s="25">
        <v>883.4</v>
      </c>
      <c r="Z39" s="26">
        <v>788</v>
      </c>
      <c r="AA39" s="25">
        <v>10.199999999999999</v>
      </c>
      <c r="AB39" s="26">
        <v>6984</v>
      </c>
      <c r="AC39" s="2"/>
      <c r="AD39" s="26"/>
      <c r="AE39" s="25">
        <v>287.45</v>
      </c>
      <c r="AF39" s="26">
        <v>19205</v>
      </c>
      <c r="AG39" s="2"/>
    </row>
    <row r="40" spans="4:33">
      <c r="D40" s="28">
        <v>23070</v>
      </c>
      <c r="E40" s="2">
        <v>85.11</v>
      </c>
      <c r="F40" s="26">
        <v>5677</v>
      </c>
      <c r="G40" s="25">
        <v>94.53</v>
      </c>
      <c r="H40" s="26">
        <v>845</v>
      </c>
      <c r="I40" s="25">
        <v>19.8</v>
      </c>
      <c r="J40" s="26">
        <v>2261</v>
      </c>
      <c r="K40" s="2"/>
      <c r="L40" s="26"/>
      <c r="M40" s="25">
        <v>835.15</v>
      </c>
      <c r="N40" s="26">
        <v>3340</v>
      </c>
      <c r="O40" s="25">
        <v>305.7</v>
      </c>
      <c r="P40" s="26">
        <v>7737</v>
      </c>
      <c r="Q40" s="57">
        <v>1078.3</v>
      </c>
      <c r="R40" s="26">
        <v>1654</v>
      </c>
      <c r="S40" s="25">
        <v>823.1</v>
      </c>
      <c r="T40" s="26">
        <v>1179</v>
      </c>
      <c r="U40" s="25">
        <v>969.7</v>
      </c>
      <c r="V40" s="26">
        <v>1083</v>
      </c>
      <c r="W40" s="25">
        <v>727.25</v>
      </c>
      <c r="X40" s="26">
        <v>1442</v>
      </c>
      <c r="Y40" s="25">
        <v>877.8</v>
      </c>
      <c r="Z40" s="26">
        <v>380</v>
      </c>
      <c r="AA40" s="25">
        <v>10.15</v>
      </c>
      <c r="AB40" s="26">
        <v>6953</v>
      </c>
      <c r="AC40" s="2"/>
      <c r="AD40" s="26"/>
      <c r="AE40" s="25">
        <v>287.73</v>
      </c>
      <c r="AF40" s="26">
        <v>19378</v>
      </c>
      <c r="AG40" s="2"/>
    </row>
    <row r="41" spans="4:33">
      <c r="D41" s="28">
        <v>23101</v>
      </c>
      <c r="E41" s="2">
        <v>85.05</v>
      </c>
      <c r="F41" s="26">
        <v>5656</v>
      </c>
      <c r="G41" s="25">
        <v>94.63</v>
      </c>
      <c r="H41" s="26">
        <v>851</v>
      </c>
      <c r="I41" s="25">
        <v>22.36</v>
      </c>
      <c r="J41" s="26">
        <v>2786</v>
      </c>
      <c r="K41" s="2"/>
      <c r="L41" s="26"/>
      <c r="M41" s="25">
        <v>835.3</v>
      </c>
      <c r="N41" s="26">
        <v>3370</v>
      </c>
      <c r="O41" s="25">
        <v>307.16000000000003</v>
      </c>
      <c r="P41" s="26">
        <v>8117</v>
      </c>
      <c r="Q41" s="57">
        <v>1086</v>
      </c>
      <c r="R41" s="26">
        <v>2407</v>
      </c>
      <c r="S41" s="25">
        <v>836.7</v>
      </c>
      <c r="T41" s="26">
        <v>2644</v>
      </c>
      <c r="U41" s="25">
        <v>980.7</v>
      </c>
      <c r="V41" s="26">
        <v>2134</v>
      </c>
      <c r="W41" s="25">
        <v>729.1</v>
      </c>
      <c r="X41" s="26">
        <v>1590</v>
      </c>
      <c r="Y41" s="25">
        <v>882.5</v>
      </c>
      <c r="Z41" s="26">
        <v>722</v>
      </c>
      <c r="AA41" s="25">
        <v>10.47</v>
      </c>
      <c r="AB41" s="26">
        <v>7151</v>
      </c>
      <c r="AC41" s="2"/>
      <c r="AD41" s="26"/>
      <c r="AE41" s="25">
        <v>298.38</v>
      </c>
      <c r="AF41" s="26">
        <v>26566</v>
      </c>
      <c r="AG41" s="2"/>
    </row>
    <row r="42" spans="4:33">
      <c r="D42" s="28">
        <v>23131</v>
      </c>
      <c r="E42" s="2">
        <v>85.09</v>
      </c>
      <c r="F42" s="26">
        <v>5670</v>
      </c>
      <c r="G42" s="25">
        <v>94.63</v>
      </c>
      <c r="H42" s="26">
        <v>851</v>
      </c>
      <c r="I42" s="25">
        <v>22.27</v>
      </c>
      <c r="J42" s="26">
        <v>2766</v>
      </c>
      <c r="K42" s="2"/>
      <c r="L42" s="26"/>
      <c r="M42" s="25">
        <v>834.95</v>
      </c>
      <c r="N42" s="26">
        <v>3300</v>
      </c>
      <c r="O42" s="25">
        <v>307.36</v>
      </c>
      <c r="P42" s="26">
        <v>8169</v>
      </c>
      <c r="Q42" s="57">
        <v>1086.2</v>
      </c>
      <c r="R42" s="26">
        <v>2429</v>
      </c>
      <c r="S42" s="25">
        <v>839.9</v>
      </c>
      <c r="T42" s="26">
        <v>3058</v>
      </c>
      <c r="U42" s="25">
        <v>983.2</v>
      </c>
      <c r="V42" s="26">
        <v>2399</v>
      </c>
      <c r="W42" s="25">
        <v>726.25</v>
      </c>
      <c r="X42" s="26">
        <v>1364</v>
      </c>
      <c r="Y42" s="25">
        <v>882.8</v>
      </c>
      <c r="Z42" s="26">
        <v>744</v>
      </c>
      <c r="AA42" s="25">
        <v>10.16</v>
      </c>
      <c r="AB42" s="26">
        <v>6959</v>
      </c>
      <c r="AC42" s="2"/>
      <c r="AD42" s="26"/>
      <c r="AE42" s="25">
        <v>299.37</v>
      </c>
      <c r="AF42" s="26">
        <v>27299</v>
      </c>
      <c r="AG42" s="2"/>
    </row>
    <row r="43" spans="4:33">
      <c r="D43" s="28">
        <v>23162</v>
      </c>
      <c r="E43" s="2">
        <v>84.97</v>
      </c>
      <c r="F43" s="26">
        <v>5629</v>
      </c>
      <c r="G43" s="25">
        <v>94.53</v>
      </c>
      <c r="H43" s="26">
        <v>845</v>
      </c>
      <c r="I43" s="25">
        <v>22.05</v>
      </c>
      <c r="J43" s="26">
        <v>2719</v>
      </c>
      <c r="K43" s="2"/>
      <c r="L43" s="26"/>
      <c r="M43" s="25">
        <v>835</v>
      </c>
      <c r="N43" s="26">
        <v>3310</v>
      </c>
      <c r="O43" s="25">
        <v>305.77999999999997</v>
      </c>
      <c r="P43" s="26">
        <v>7758</v>
      </c>
      <c r="Q43" s="57">
        <v>1086</v>
      </c>
      <c r="R43" s="26">
        <v>2407</v>
      </c>
      <c r="S43" s="25">
        <v>839.7</v>
      </c>
      <c r="T43" s="26">
        <v>3032</v>
      </c>
      <c r="U43" s="25">
        <v>979.4</v>
      </c>
      <c r="V43" s="26">
        <v>1996</v>
      </c>
      <c r="W43" s="25">
        <v>728.3</v>
      </c>
      <c r="X43" s="26">
        <v>1525</v>
      </c>
      <c r="Y43" s="25">
        <v>884.3</v>
      </c>
      <c r="Z43" s="26">
        <v>856</v>
      </c>
      <c r="AA43" s="25">
        <v>10.08</v>
      </c>
      <c r="AB43" s="26">
        <v>6910</v>
      </c>
      <c r="AC43" s="2"/>
      <c r="AD43" s="26"/>
      <c r="AE43" s="25">
        <v>299.5</v>
      </c>
      <c r="AF43" s="26">
        <v>27400</v>
      </c>
      <c r="AG43" s="2"/>
    </row>
    <row r="44" spans="4:33">
      <c r="D44" s="28">
        <v>23192</v>
      </c>
      <c r="E44" s="2">
        <v>83.28</v>
      </c>
      <c r="F44" s="26">
        <v>5098</v>
      </c>
      <c r="G44" s="25">
        <v>93.63</v>
      </c>
      <c r="H44" s="26">
        <v>798</v>
      </c>
      <c r="I44" s="25">
        <v>18.54</v>
      </c>
      <c r="J44" s="26">
        <v>2024</v>
      </c>
      <c r="K44" s="2"/>
      <c r="L44" s="26"/>
      <c r="M44" s="25">
        <v>834.8</v>
      </c>
      <c r="N44" s="26">
        <v>3270</v>
      </c>
      <c r="O44" s="25">
        <v>301.92</v>
      </c>
      <c r="P44" s="26">
        <v>6768</v>
      </c>
      <c r="Q44" s="57">
        <v>1084</v>
      </c>
      <c r="R44" s="26">
        <v>2282</v>
      </c>
      <c r="S44" s="25">
        <v>832.1</v>
      </c>
      <c r="T44" s="26">
        <v>2084</v>
      </c>
      <c r="U44" s="25">
        <v>980.5</v>
      </c>
      <c r="V44" s="26">
        <v>2112</v>
      </c>
      <c r="W44" s="25">
        <v>731.6</v>
      </c>
      <c r="X44" s="26">
        <v>1802</v>
      </c>
      <c r="Y44" s="25">
        <v>884.1</v>
      </c>
      <c r="Z44" s="26">
        <v>842</v>
      </c>
      <c r="AA44" s="25">
        <v>10.1</v>
      </c>
      <c r="AB44" s="26">
        <v>6922</v>
      </c>
      <c r="AC44" s="2"/>
      <c r="AD44" s="26"/>
      <c r="AE44" s="25">
        <v>295.69</v>
      </c>
      <c r="AF44" s="26">
        <v>24653</v>
      </c>
      <c r="AG44" s="2"/>
    </row>
    <row r="45" spans="4:33">
      <c r="D45" s="28">
        <v>23223</v>
      </c>
      <c r="E45" s="2">
        <v>80.040000000000006</v>
      </c>
      <c r="F45" s="26">
        <v>4081</v>
      </c>
      <c r="G45" s="25">
        <v>84.53</v>
      </c>
      <c r="H45" s="26">
        <v>361</v>
      </c>
      <c r="I45" s="25">
        <v>20.329999999999998</v>
      </c>
      <c r="J45" s="26">
        <v>2367</v>
      </c>
      <c r="K45" s="2"/>
      <c r="L45" s="26"/>
      <c r="M45" s="25">
        <v>834.5</v>
      </c>
      <c r="N45" s="26">
        <v>3210</v>
      </c>
      <c r="O45" s="25">
        <v>296.36</v>
      </c>
      <c r="P45" s="26">
        <v>5406</v>
      </c>
      <c r="Q45" s="57">
        <v>1077.5</v>
      </c>
      <c r="R45" s="26">
        <v>1580</v>
      </c>
      <c r="S45" s="25">
        <v>825.9</v>
      </c>
      <c r="T45" s="26">
        <v>1429</v>
      </c>
      <c r="U45" s="25">
        <v>980.9</v>
      </c>
      <c r="V45" s="26">
        <v>2155</v>
      </c>
      <c r="W45" s="25">
        <v>732.8</v>
      </c>
      <c r="X45" s="26">
        <v>1907</v>
      </c>
      <c r="Y45" s="25">
        <v>882.2</v>
      </c>
      <c r="Z45" s="26">
        <v>700</v>
      </c>
      <c r="AA45" s="25">
        <v>9.93</v>
      </c>
      <c r="AB45" s="26">
        <v>6817</v>
      </c>
      <c r="AC45" s="2"/>
      <c r="AD45" s="26"/>
      <c r="AE45" s="25">
        <v>290.81</v>
      </c>
      <c r="AF45" s="26">
        <v>21347</v>
      </c>
      <c r="AG45" s="2"/>
    </row>
    <row r="46" spans="4:33">
      <c r="D46" s="28">
        <v>23254</v>
      </c>
      <c r="E46" s="2">
        <v>77.75</v>
      </c>
      <c r="F46" s="26">
        <v>3432</v>
      </c>
      <c r="G46" s="25">
        <v>69.33</v>
      </c>
      <c r="H46" s="26">
        <v>8</v>
      </c>
      <c r="I46" s="25">
        <v>18.84</v>
      </c>
      <c r="J46" s="26">
        <v>2077</v>
      </c>
      <c r="K46" s="2"/>
      <c r="L46" s="26"/>
      <c r="M46" s="25">
        <v>834.1</v>
      </c>
      <c r="N46" s="26">
        <v>3130</v>
      </c>
      <c r="O46" s="25">
        <v>291.44</v>
      </c>
      <c r="P46" s="26">
        <v>4310</v>
      </c>
      <c r="Q46" s="57">
        <v>1069.4000000000001</v>
      </c>
      <c r="R46" s="26">
        <v>894</v>
      </c>
      <c r="S46" s="25">
        <v>820.9</v>
      </c>
      <c r="T46" s="26">
        <v>993</v>
      </c>
      <c r="U46" s="25">
        <v>980.4</v>
      </c>
      <c r="V46" s="26">
        <v>2101</v>
      </c>
      <c r="W46" s="25">
        <v>729.6</v>
      </c>
      <c r="X46" s="26">
        <v>1632</v>
      </c>
      <c r="Y46" s="25">
        <v>879.2</v>
      </c>
      <c r="Z46" s="26">
        <v>481</v>
      </c>
      <c r="AA46" s="25">
        <v>10.050000000000001</v>
      </c>
      <c r="AB46" s="26">
        <v>6891</v>
      </c>
      <c r="AC46" s="2"/>
      <c r="AD46" s="26"/>
      <c r="AE46" s="25">
        <v>284.39999999999998</v>
      </c>
      <c r="AF46" s="26">
        <v>17410</v>
      </c>
      <c r="AG46" s="2"/>
    </row>
    <row r="47" spans="4:33">
      <c r="D47" s="28">
        <v>23284</v>
      </c>
      <c r="E47" s="2">
        <v>73.86</v>
      </c>
      <c r="F47" s="26">
        <v>2370</v>
      </c>
      <c r="G47" s="25">
        <v>74.63</v>
      </c>
      <c r="H47" s="26">
        <v>80</v>
      </c>
      <c r="I47" s="2">
        <v>20.18</v>
      </c>
      <c r="J47" s="26">
        <v>2366</v>
      </c>
      <c r="K47" s="2"/>
      <c r="L47" s="26"/>
      <c r="M47" s="2">
        <v>833.85</v>
      </c>
      <c r="N47" s="26">
        <v>3080</v>
      </c>
      <c r="O47" s="2">
        <v>285.29000000000002</v>
      </c>
      <c r="P47" s="26">
        <v>3048</v>
      </c>
      <c r="Q47" s="61">
        <v>1061.9000000000001</v>
      </c>
      <c r="R47" s="26">
        <v>385</v>
      </c>
      <c r="S47" s="2">
        <v>818.3</v>
      </c>
      <c r="T47" s="26">
        <v>804</v>
      </c>
      <c r="U47" s="2">
        <v>972.3</v>
      </c>
      <c r="V47" s="26">
        <v>1300</v>
      </c>
      <c r="W47" s="2">
        <v>731.1</v>
      </c>
      <c r="X47" s="26">
        <v>1759</v>
      </c>
      <c r="Y47" s="2">
        <v>879.2</v>
      </c>
      <c r="Z47" s="26">
        <v>481</v>
      </c>
      <c r="AA47" s="2">
        <v>9.2799999999999994</v>
      </c>
      <c r="AB47" s="26">
        <v>6421</v>
      </c>
      <c r="AC47" s="2"/>
      <c r="AD47" s="26"/>
      <c r="AE47" s="2">
        <v>277.8</v>
      </c>
      <c r="AF47" s="26">
        <v>13860</v>
      </c>
      <c r="AG47" s="2"/>
    </row>
    <row r="48" spans="4:33">
      <c r="D48" s="28">
        <v>23315</v>
      </c>
      <c r="E48" s="2">
        <v>73.290000000000006</v>
      </c>
      <c r="F48" s="26">
        <v>2226</v>
      </c>
      <c r="G48" s="25">
        <v>74.73</v>
      </c>
      <c r="H48" s="26">
        <v>82</v>
      </c>
      <c r="I48" s="25">
        <v>14.22</v>
      </c>
      <c r="J48" s="26">
        <v>1299</v>
      </c>
      <c r="K48" s="2"/>
      <c r="L48" s="26"/>
      <c r="M48" s="25">
        <v>833.5</v>
      </c>
      <c r="N48" s="26">
        <v>3010</v>
      </c>
      <c r="O48" s="25">
        <v>287.45</v>
      </c>
      <c r="P48" s="26">
        <v>3480</v>
      </c>
      <c r="Q48" s="57">
        <v>1059.2</v>
      </c>
      <c r="R48" s="26">
        <v>247</v>
      </c>
      <c r="S48" s="25">
        <v>814.3</v>
      </c>
      <c r="T48" s="26">
        <v>556</v>
      </c>
      <c r="U48" s="25">
        <v>958.7</v>
      </c>
      <c r="V48" s="26">
        <v>340</v>
      </c>
      <c r="W48" s="25">
        <v>731.8</v>
      </c>
      <c r="X48" s="26">
        <v>1820</v>
      </c>
      <c r="Y48" s="25">
        <v>878.2</v>
      </c>
      <c r="Z48" s="26">
        <v>408</v>
      </c>
      <c r="AA48" s="25">
        <v>9</v>
      </c>
      <c r="AB48" s="26">
        <v>6250</v>
      </c>
      <c r="AC48" s="2"/>
      <c r="AD48" s="26"/>
      <c r="AE48" s="25">
        <v>270.56</v>
      </c>
      <c r="AF48" s="26">
        <v>10460</v>
      </c>
      <c r="AG48" s="2"/>
    </row>
    <row r="49" spans="4:33">
      <c r="D49" s="28">
        <v>23345</v>
      </c>
      <c r="E49" s="2">
        <v>75.12</v>
      </c>
      <c r="F49" s="26">
        <v>2690</v>
      </c>
      <c r="G49" s="25">
        <v>76.930000000000007</v>
      </c>
      <c r="H49" s="26">
        <v>127</v>
      </c>
      <c r="I49" s="25">
        <v>22</v>
      </c>
      <c r="J49" s="26">
        <v>2708</v>
      </c>
      <c r="K49" s="2"/>
      <c r="L49" s="26"/>
      <c r="M49" s="25">
        <v>833.9</v>
      </c>
      <c r="N49" s="26">
        <v>3090</v>
      </c>
      <c r="O49" s="25">
        <v>294.36</v>
      </c>
      <c r="P49" s="26">
        <v>4945</v>
      </c>
      <c r="Q49" s="57">
        <v>1063.3</v>
      </c>
      <c r="R49" s="26">
        <v>469</v>
      </c>
      <c r="S49" s="25">
        <v>806.6</v>
      </c>
      <c r="T49" s="26">
        <v>232</v>
      </c>
      <c r="U49" s="25">
        <v>959.9</v>
      </c>
      <c r="V49" s="26">
        <v>408</v>
      </c>
      <c r="W49" s="25">
        <v>734.7</v>
      </c>
      <c r="X49" s="26">
        <v>2082</v>
      </c>
      <c r="Y49" s="25">
        <v>877.8</v>
      </c>
      <c r="Z49" s="26">
        <v>380</v>
      </c>
      <c r="AA49" s="25">
        <v>10.4</v>
      </c>
      <c r="AB49" s="26">
        <v>7108</v>
      </c>
      <c r="AC49" s="2"/>
      <c r="AD49" s="26"/>
      <c r="AE49" s="25">
        <v>269.36</v>
      </c>
      <c r="AF49" s="26">
        <v>9954</v>
      </c>
      <c r="AG49" s="2"/>
    </row>
    <row r="50" spans="4:33">
      <c r="D50" s="28">
        <v>23376</v>
      </c>
      <c r="E50" s="2">
        <v>76.2</v>
      </c>
      <c r="F50" s="26">
        <v>2994</v>
      </c>
      <c r="G50" s="25">
        <v>83.03</v>
      </c>
      <c r="H50" s="26">
        <v>305</v>
      </c>
      <c r="I50" s="25">
        <v>20.25</v>
      </c>
      <c r="J50" s="26">
        <v>2351</v>
      </c>
      <c r="K50" s="2"/>
      <c r="L50" s="26"/>
      <c r="M50" s="25">
        <v>834.4</v>
      </c>
      <c r="N50" s="26">
        <v>3190</v>
      </c>
      <c r="O50" s="25">
        <v>305.83</v>
      </c>
      <c r="P50" s="26">
        <v>7771</v>
      </c>
      <c r="Q50" s="57">
        <v>1067.5</v>
      </c>
      <c r="R50" s="26">
        <v>750</v>
      </c>
      <c r="S50" s="25">
        <v>804</v>
      </c>
      <c r="T50" s="26">
        <v>162</v>
      </c>
      <c r="U50" s="25">
        <v>956.5</v>
      </c>
      <c r="V50" s="26">
        <v>226</v>
      </c>
      <c r="W50" s="25">
        <v>735.2</v>
      </c>
      <c r="X50" s="26">
        <v>2129</v>
      </c>
      <c r="Y50" s="25">
        <v>877.6</v>
      </c>
      <c r="Z50" s="26">
        <v>366</v>
      </c>
      <c r="AA50" s="25">
        <v>10.15</v>
      </c>
      <c r="AB50" s="26">
        <v>6953</v>
      </c>
      <c r="AC50" s="2"/>
      <c r="AD50" s="26"/>
      <c r="AE50" s="25">
        <v>273.35000000000002</v>
      </c>
      <c r="AF50" s="26">
        <v>11700</v>
      </c>
      <c r="AG50" s="2"/>
    </row>
    <row r="51" spans="4:33">
      <c r="D51" s="28">
        <v>23407</v>
      </c>
      <c r="E51" s="2">
        <v>80.52</v>
      </c>
      <c r="F51" s="26">
        <v>4231</v>
      </c>
      <c r="G51" s="25">
        <v>94.63</v>
      </c>
      <c r="H51" s="26">
        <v>851</v>
      </c>
      <c r="I51" s="25">
        <v>22.53</v>
      </c>
      <c r="J51" s="26">
        <v>2822</v>
      </c>
      <c r="K51" s="2"/>
      <c r="L51" s="26"/>
      <c r="M51" s="25">
        <v>835.2</v>
      </c>
      <c r="N51" s="26">
        <v>3350</v>
      </c>
      <c r="O51" s="25">
        <v>305.41000000000003</v>
      </c>
      <c r="P51" s="26">
        <v>7662</v>
      </c>
      <c r="Q51" s="57">
        <v>1074.8</v>
      </c>
      <c r="R51" s="26">
        <v>1343</v>
      </c>
      <c r="S51" s="25">
        <v>821.2</v>
      </c>
      <c r="T51" s="26">
        <v>1017</v>
      </c>
      <c r="U51" s="25">
        <v>965.4</v>
      </c>
      <c r="V51" s="26">
        <v>760</v>
      </c>
      <c r="W51" s="25">
        <v>737.1</v>
      </c>
      <c r="X51" s="26">
        <v>2313</v>
      </c>
      <c r="Y51" s="25">
        <v>883.2</v>
      </c>
      <c r="Z51" s="26">
        <v>773</v>
      </c>
      <c r="AA51" s="25">
        <v>10.37</v>
      </c>
      <c r="AB51" s="26">
        <v>7089</v>
      </c>
      <c r="AC51" s="2"/>
      <c r="AD51" s="26"/>
      <c r="AE51" s="25">
        <v>285.20999999999998</v>
      </c>
      <c r="AF51" s="26">
        <v>17886</v>
      </c>
      <c r="AG51" s="2"/>
    </row>
    <row r="52" spans="4:33">
      <c r="D52" s="28">
        <v>23436</v>
      </c>
      <c r="E52" s="2">
        <v>82.4</v>
      </c>
      <c r="F52" s="26">
        <v>4822</v>
      </c>
      <c r="G52" s="25">
        <v>94.53</v>
      </c>
      <c r="H52" s="26">
        <v>845</v>
      </c>
      <c r="I52" s="25">
        <v>22.62</v>
      </c>
      <c r="J52" s="26">
        <v>2842</v>
      </c>
      <c r="K52" s="2"/>
      <c r="L52" s="26"/>
      <c r="M52" s="25">
        <v>835.05</v>
      </c>
      <c r="N52" s="26">
        <v>3320</v>
      </c>
      <c r="O52" s="25">
        <v>305.61</v>
      </c>
      <c r="P52" s="26">
        <v>7714</v>
      </c>
      <c r="Q52" s="57">
        <v>1078.5</v>
      </c>
      <c r="R52" s="26">
        <v>1672</v>
      </c>
      <c r="S52" s="25">
        <v>826.4</v>
      </c>
      <c r="T52" s="26">
        <v>1477</v>
      </c>
      <c r="U52" s="25">
        <v>969.6</v>
      </c>
      <c r="V52" s="26">
        <v>1075</v>
      </c>
      <c r="W52" s="25">
        <v>731.1</v>
      </c>
      <c r="X52" s="26">
        <v>1759</v>
      </c>
      <c r="Y52" s="25">
        <v>885.3</v>
      </c>
      <c r="Z52" s="26">
        <v>934</v>
      </c>
      <c r="AA52" s="25">
        <v>10.119999999999999</v>
      </c>
      <c r="AB52" s="26">
        <v>6934</v>
      </c>
      <c r="AC52" s="2"/>
      <c r="AD52" s="26"/>
      <c r="AE52" s="25">
        <v>290.14999999999998</v>
      </c>
      <c r="AF52" s="26">
        <v>20920</v>
      </c>
      <c r="AG52" s="2"/>
    </row>
    <row r="53" spans="4:33">
      <c r="D53" s="28">
        <v>23467</v>
      </c>
      <c r="E53" s="2">
        <v>84.89</v>
      </c>
      <c r="F53" s="26">
        <v>5603</v>
      </c>
      <c r="G53" s="25">
        <v>94.63</v>
      </c>
      <c r="H53" s="26">
        <v>851</v>
      </c>
      <c r="I53" s="25">
        <v>21.19</v>
      </c>
      <c r="J53" s="26">
        <v>2542</v>
      </c>
      <c r="K53" s="2"/>
      <c r="L53" s="26"/>
      <c r="M53" s="25">
        <v>835.05</v>
      </c>
      <c r="N53" s="26">
        <v>3320</v>
      </c>
      <c r="O53" s="25">
        <v>307.72000000000003</v>
      </c>
      <c r="P53" s="26">
        <v>8262</v>
      </c>
      <c r="Q53" s="57">
        <v>1085.2</v>
      </c>
      <c r="R53" s="26">
        <v>2323</v>
      </c>
      <c r="S53" s="25">
        <v>828.2</v>
      </c>
      <c r="T53" s="26">
        <v>1654</v>
      </c>
      <c r="U53" s="25">
        <v>976.4</v>
      </c>
      <c r="V53" s="26">
        <v>1684</v>
      </c>
      <c r="W53" s="25">
        <v>735.7</v>
      </c>
      <c r="X53" s="26">
        <v>2176</v>
      </c>
      <c r="Y53" s="25">
        <v>888.5</v>
      </c>
      <c r="Z53" s="26">
        <v>1193</v>
      </c>
      <c r="AA53" s="25">
        <v>10.1</v>
      </c>
      <c r="AB53" s="26">
        <v>6953</v>
      </c>
      <c r="AC53" s="2"/>
      <c r="AD53" s="26"/>
      <c r="AE53" s="25">
        <v>296.64</v>
      </c>
      <c r="AF53" s="26">
        <v>25328</v>
      </c>
      <c r="AG53" s="2"/>
    </row>
    <row r="54" spans="4:33">
      <c r="D54" s="28">
        <v>23497</v>
      </c>
      <c r="E54" s="2">
        <v>85.13</v>
      </c>
      <c r="F54" s="26">
        <v>5684</v>
      </c>
      <c r="G54" s="25">
        <v>94.83</v>
      </c>
      <c r="H54" s="26">
        <v>862</v>
      </c>
      <c r="I54" s="25">
        <v>23</v>
      </c>
      <c r="J54" s="26">
        <v>2928</v>
      </c>
      <c r="K54" s="2"/>
      <c r="L54" s="26"/>
      <c r="M54" s="25">
        <v>835.3</v>
      </c>
      <c r="N54" s="26">
        <v>3370</v>
      </c>
      <c r="O54" s="25">
        <v>306.67</v>
      </c>
      <c r="P54" s="26">
        <v>7989</v>
      </c>
      <c r="Q54" s="57">
        <v>1086.2</v>
      </c>
      <c r="R54" s="26">
        <v>2428</v>
      </c>
      <c r="S54" s="25">
        <v>840.1</v>
      </c>
      <c r="T54" s="26">
        <v>3084</v>
      </c>
      <c r="U54" s="25">
        <v>983</v>
      </c>
      <c r="V54" s="26">
        <v>2376</v>
      </c>
      <c r="W54" s="25">
        <v>736.4</v>
      </c>
      <c r="X54" s="26">
        <v>2244</v>
      </c>
      <c r="Y54" s="25">
        <v>890.8</v>
      </c>
      <c r="Z54" s="26">
        <v>1388</v>
      </c>
      <c r="AA54" s="25">
        <v>10.3</v>
      </c>
      <c r="AB54" s="26">
        <v>7046</v>
      </c>
      <c r="AC54" s="2"/>
      <c r="AD54" s="26"/>
      <c r="AE54" s="25">
        <v>302.39</v>
      </c>
      <c r="AF54" s="26">
        <v>29622</v>
      </c>
      <c r="AG54" s="2"/>
    </row>
    <row r="55" spans="4:33">
      <c r="D55" s="28">
        <v>23528</v>
      </c>
      <c r="E55" s="2">
        <v>84.74</v>
      </c>
      <c r="F55" s="26">
        <v>5556</v>
      </c>
      <c r="G55" s="25">
        <v>94.53</v>
      </c>
      <c r="H55" s="26">
        <v>845</v>
      </c>
      <c r="I55" s="25">
        <v>20.34</v>
      </c>
      <c r="J55" s="26">
        <v>2369</v>
      </c>
      <c r="K55" s="2"/>
      <c r="L55" s="26"/>
      <c r="M55" s="25">
        <v>834.75</v>
      </c>
      <c r="N55" s="26">
        <v>3260</v>
      </c>
      <c r="O55" s="25">
        <v>306.42</v>
      </c>
      <c r="P55" s="26">
        <v>7924</v>
      </c>
      <c r="Q55" s="57">
        <v>1086</v>
      </c>
      <c r="R55" s="26">
        <v>2407</v>
      </c>
      <c r="S55" s="25">
        <v>840.2</v>
      </c>
      <c r="T55" s="26">
        <v>3098</v>
      </c>
      <c r="U55" s="25">
        <v>983.7</v>
      </c>
      <c r="V55" s="26">
        <v>2573</v>
      </c>
      <c r="W55" s="25">
        <v>736.5</v>
      </c>
      <c r="X55" s="26">
        <v>2254</v>
      </c>
      <c r="Y55" s="25">
        <v>887.1</v>
      </c>
      <c r="Z55" s="26">
        <v>1080</v>
      </c>
      <c r="AA55" s="25">
        <v>9.94</v>
      </c>
      <c r="AB55" s="26">
        <v>6823</v>
      </c>
      <c r="AC55" s="2"/>
      <c r="AD55" s="26"/>
      <c r="AE55" s="25">
        <v>300.3</v>
      </c>
      <c r="AF55" s="26">
        <v>28010</v>
      </c>
      <c r="AG55" s="2"/>
    </row>
    <row r="56" spans="4:33">
      <c r="D56" s="28">
        <v>23558</v>
      </c>
      <c r="E56" s="2">
        <v>84.39</v>
      </c>
      <c r="F56" s="26">
        <v>5446</v>
      </c>
      <c r="G56" s="25">
        <v>88.73</v>
      </c>
      <c r="H56" s="26">
        <v>545</v>
      </c>
      <c r="I56" s="25">
        <v>19.2</v>
      </c>
      <c r="J56" s="26">
        <v>2145</v>
      </c>
      <c r="K56" s="2"/>
      <c r="L56" s="26"/>
      <c r="M56" s="25">
        <v>834.85</v>
      </c>
      <c r="N56" s="26">
        <v>3282</v>
      </c>
      <c r="O56" s="25">
        <v>302.81</v>
      </c>
      <c r="P56" s="26">
        <v>6990</v>
      </c>
      <c r="Q56" s="57">
        <v>1086</v>
      </c>
      <c r="R56" s="26">
        <v>2407</v>
      </c>
      <c r="S56" s="25">
        <v>834.9</v>
      </c>
      <c r="T56" s="26">
        <v>2415</v>
      </c>
      <c r="U56" s="25">
        <v>985.4</v>
      </c>
      <c r="V56" s="26">
        <v>2656</v>
      </c>
      <c r="W56" s="25">
        <v>735.9</v>
      </c>
      <c r="X56" s="26">
        <v>2196</v>
      </c>
      <c r="Y56" s="25">
        <v>883.7</v>
      </c>
      <c r="Z56" s="26">
        <v>812</v>
      </c>
      <c r="AA56" s="25">
        <v>9.9</v>
      </c>
      <c r="AB56" s="26">
        <v>6799</v>
      </c>
      <c r="AC56" s="2"/>
      <c r="AD56" s="26"/>
      <c r="AE56" s="25">
        <v>296.10000000000002</v>
      </c>
      <c r="AF56" s="26">
        <v>24940</v>
      </c>
      <c r="AG56" s="2"/>
    </row>
    <row r="57" spans="4:33">
      <c r="D57" s="28">
        <v>23589</v>
      </c>
      <c r="E57" s="2">
        <v>80.790000000000006</v>
      </c>
      <c r="F57" s="26">
        <v>4316</v>
      </c>
      <c r="G57" s="25">
        <v>92.33</v>
      </c>
      <c r="H57" s="26">
        <v>730</v>
      </c>
      <c r="I57" s="25">
        <v>20</v>
      </c>
      <c r="J57" s="26">
        <v>2300</v>
      </c>
      <c r="K57" s="2"/>
      <c r="L57" s="26"/>
      <c r="M57" s="25">
        <v>834.7</v>
      </c>
      <c r="N57" s="26">
        <v>3250</v>
      </c>
      <c r="O57" s="25">
        <v>297.04000000000002</v>
      </c>
      <c r="P57" s="26">
        <v>5570</v>
      </c>
      <c r="Q57" s="57">
        <v>1085.7</v>
      </c>
      <c r="R57" s="26">
        <v>2376</v>
      </c>
      <c r="S57" s="25">
        <v>829.9</v>
      </c>
      <c r="T57" s="26">
        <v>1835</v>
      </c>
      <c r="U57" s="25">
        <v>981.5</v>
      </c>
      <c r="V57" s="26">
        <v>2218</v>
      </c>
      <c r="W57" s="25">
        <v>733.1</v>
      </c>
      <c r="X57" s="26">
        <v>1934</v>
      </c>
      <c r="Y57" s="25">
        <v>881.2</v>
      </c>
      <c r="Z57" s="26">
        <v>625</v>
      </c>
      <c r="AA57" s="25">
        <v>9.8000000000000007</v>
      </c>
      <c r="AB57" s="26">
        <v>6738</v>
      </c>
      <c r="AC57" s="2"/>
      <c r="AD57" s="26"/>
      <c r="AE57" s="25">
        <v>290.95</v>
      </c>
      <c r="AF57" s="26">
        <v>21440</v>
      </c>
      <c r="AG57" s="2"/>
    </row>
    <row r="58" spans="4:33">
      <c r="D58" s="28">
        <v>23620</v>
      </c>
      <c r="E58" s="2">
        <v>75.73</v>
      </c>
      <c r="F58" s="26">
        <v>2862</v>
      </c>
      <c r="G58" s="25">
        <v>86.33</v>
      </c>
      <c r="H58" s="26">
        <v>434</v>
      </c>
      <c r="I58" s="25">
        <v>18.93</v>
      </c>
      <c r="J58" s="26">
        <v>2093</v>
      </c>
      <c r="K58" s="2"/>
      <c r="L58" s="26"/>
      <c r="M58" s="25">
        <v>834.1</v>
      </c>
      <c r="N58" s="26">
        <v>3130</v>
      </c>
      <c r="O58" s="25">
        <v>289.47000000000003</v>
      </c>
      <c r="P58" s="26">
        <v>3896</v>
      </c>
      <c r="Q58" s="57">
        <v>1080.5999999999999</v>
      </c>
      <c r="R58" s="26">
        <v>1868</v>
      </c>
      <c r="S58" s="25">
        <v>832.6</v>
      </c>
      <c r="T58" s="26">
        <v>2142</v>
      </c>
      <c r="U58" s="25">
        <v>974.7</v>
      </c>
      <c r="V58" s="26">
        <v>1518</v>
      </c>
      <c r="W58" s="25">
        <v>726.7</v>
      </c>
      <c r="X58" s="26">
        <v>1399</v>
      </c>
      <c r="Y58" s="25">
        <v>879</v>
      </c>
      <c r="Z58" s="26">
        <v>466</v>
      </c>
      <c r="AA58" s="25">
        <v>9.4</v>
      </c>
      <c r="AB58" s="26">
        <v>6494</v>
      </c>
      <c r="AC58" s="2"/>
      <c r="AD58" s="26"/>
      <c r="AE58" s="25">
        <v>284.25</v>
      </c>
      <c r="AF58" s="26">
        <v>17330</v>
      </c>
      <c r="AG58" s="2"/>
    </row>
    <row r="59" spans="4:33">
      <c r="D59" s="28">
        <v>23650</v>
      </c>
      <c r="E59" s="2">
        <v>71.17</v>
      </c>
      <c r="F59" s="26">
        <v>1694</v>
      </c>
      <c r="G59" s="25">
        <v>80.73</v>
      </c>
      <c r="H59" s="26">
        <v>229</v>
      </c>
      <c r="I59" s="2">
        <v>14.36</v>
      </c>
      <c r="J59" s="26">
        <v>1322</v>
      </c>
      <c r="K59" s="2"/>
      <c r="L59" s="26"/>
      <c r="M59" s="2">
        <v>833.5</v>
      </c>
      <c r="N59" s="26">
        <v>3010</v>
      </c>
      <c r="O59" s="2">
        <v>281.93</v>
      </c>
      <c r="P59" s="26">
        <v>2426</v>
      </c>
      <c r="Q59" s="61">
        <v>1072.3</v>
      </c>
      <c r="R59" s="26">
        <v>1129</v>
      </c>
      <c r="S59" s="2">
        <v>832.7</v>
      </c>
      <c r="T59" s="26">
        <v>2153</v>
      </c>
      <c r="U59" s="2">
        <v>963.2</v>
      </c>
      <c r="V59" s="26">
        <v>613</v>
      </c>
      <c r="W59" s="2">
        <v>723</v>
      </c>
      <c r="X59" s="26">
        <v>1122</v>
      </c>
      <c r="Y59" s="2">
        <v>879</v>
      </c>
      <c r="Z59" s="26">
        <v>466</v>
      </c>
      <c r="AA59" s="2">
        <v>8.9600000000000009</v>
      </c>
      <c r="AB59" s="26">
        <v>6226</v>
      </c>
      <c r="AC59" s="2"/>
      <c r="AD59" s="26"/>
      <c r="AE59" s="2">
        <v>276.35000000000002</v>
      </c>
      <c r="AF59" s="26">
        <v>13135</v>
      </c>
      <c r="AG59" s="2"/>
    </row>
    <row r="60" spans="4:33">
      <c r="D60" s="28">
        <v>23681</v>
      </c>
      <c r="E60" s="2">
        <v>70.08</v>
      </c>
      <c r="F60" s="26">
        <v>1420</v>
      </c>
      <c r="G60" s="25">
        <v>79.430000000000007</v>
      </c>
      <c r="H60" s="26">
        <v>191</v>
      </c>
      <c r="I60" s="25">
        <v>9.14</v>
      </c>
      <c r="J60" s="26">
        <v>517</v>
      </c>
      <c r="K60" s="2"/>
      <c r="L60" s="26"/>
      <c r="M60" s="25">
        <v>832.9</v>
      </c>
      <c r="N60" s="26">
        <v>2892</v>
      </c>
      <c r="O60" s="25">
        <v>281.73</v>
      </c>
      <c r="P60" s="26">
        <v>2393</v>
      </c>
      <c r="Q60" s="57">
        <v>1065.8</v>
      </c>
      <c r="R60" s="26">
        <v>630</v>
      </c>
      <c r="S60" s="25">
        <v>816.9</v>
      </c>
      <c r="T60" s="26">
        <v>712</v>
      </c>
      <c r="U60" s="25">
        <v>957.6</v>
      </c>
      <c r="V60" s="26">
        <v>281</v>
      </c>
      <c r="W60" s="25">
        <v>732.3</v>
      </c>
      <c r="X60" s="26">
        <v>1863</v>
      </c>
      <c r="Y60" s="25">
        <v>879</v>
      </c>
      <c r="Z60" s="26">
        <v>466</v>
      </c>
      <c r="AA60" s="25">
        <v>8.7200000000000006</v>
      </c>
      <c r="AB60" s="26">
        <v>6082</v>
      </c>
      <c r="AC60" s="2"/>
      <c r="AD60" s="26"/>
      <c r="AE60" s="25">
        <v>268.18</v>
      </c>
      <c r="AF60" s="26">
        <v>9480</v>
      </c>
      <c r="AG60" s="2"/>
    </row>
    <row r="61" spans="4:33">
      <c r="D61" s="28">
        <v>23711</v>
      </c>
      <c r="E61" s="2">
        <v>67.12</v>
      </c>
      <c r="F61" s="26">
        <v>749</v>
      </c>
      <c r="G61" s="25">
        <v>78.03</v>
      </c>
      <c r="H61" s="26">
        <v>153</v>
      </c>
      <c r="I61" s="25">
        <v>11.52</v>
      </c>
      <c r="J61" s="26">
        <v>872</v>
      </c>
      <c r="K61" s="2"/>
      <c r="L61" s="26"/>
      <c r="M61" s="25">
        <v>829.1</v>
      </c>
      <c r="N61" s="26">
        <v>2246</v>
      </c>
      <c r="O61" s="25">
        <v>280.72000000000003</v>
      </c>
      <c r="P61" s="26">
        <v>2225</v>
      </c>
      <c r="Q61" s="57">
        <v>1048.5999999999999</v>
      </c>
      <c r="R61" s="26">
        <v>26</v>
      </c>
      <c r="S61" s="25">
        <v>804.8</v>
      </c>
      <c r="T61" s="26">
        <v>183</v>
      </c>
      <c r="U61" s="25">
        <v>957.8</v>
      </c>
      <c r="V61" s="26">
        <v>292</v>
      </c>
      <c r="W61" s="25">
        <v>733.8</v>
      </c>
      <c r="X61" s="26">
        <v>1998</v>
      </c>
      <c r="Y61" s="25">
        <v>879</v>
      </c>
      <c r="Z61" s="26">
        <v>466</v>
      </c>
      <c r="AA61" s="25">
        <v>8.92</v>
      </c>
      <c r="AB61" s="26">
        <v>6202</v>
      </c>
      <c r="AC61" s="2"/>
      <c r="AD61" s="26"/>
      <c r="AE61" s="25">
        <v>260.42</v>
      </c>
      <c r="AF61" s="26">
        <v>6550</v>
      </c>
      <c r="AG61" s="2"/>
    </row>
    <row r="62" spans="4:33">
      <c r="D62" s="28">
        <v>23742</v>
      </c>
      <c r="E62" s="2">
        <v>68.739999999999995</v>
      </c>
      <c r="F62" s="26">
        <v>1099</v>
      </c>
      <c r="G62" s="25">
        <v>82.53</v>
      </c>
      <c r="H62" s="26">
        <v>288</v>
      </c>
      <c r="I62" s="25">
        <v>14.88</v>
      </c>
      <c r="J62" s="26">
        <v>1407</v>
      </c>
      <c r="K62" s="2"/>
      <c r="L62" s="26"/>
      <c r="M62" s="2">
        <v>825</v>
      </c>
      <c r="N62" s="26">
        <v>1630</v>
      </c>
      <c r="O62" s="25">
        <v>287.22000000000003</v>
      </c>
      <c r="P62" s="26">
        <v>3434</v>
      </c>
      <c r="Q62" s="57">
        <v>1058.7</v>
      </c>
      <c r="R62" s="26">
        <v>227</v>
      </c>
      <c r="S62" s="25">
        <v>807</v>
      </c>
      <c r="T62" s="26">
        <v>244</v>
      </c>
      <c r="U62" s="25">
        <v>957</v>
      </c>
      <c r="V62" s="26">
        <v>250</v>
      </c>
      <c r="W62" s="25">
        <v>729.4</v>
      </c>
      <c r="X62" s="26">
        <v>1616</v>
      </c>
      <c r="Y62" s="25">
        <v>879</v>
      </c>
      <c r="Z62" s="26">
        <v>466</v>
      </c>
      <c r="AA62" s="25">
        <v>9.66</v>
      </c>
      <c r="AB62" s="26">
        <v>6653</v>
      </c>
      <c r="AC62" s="2"/>
      <c r="AD62" s="26"/>
      <c r="AE62" s="25">
        <v>257.60000000000002</v>
      </c>
      <c r="AF62" s="26">
        <v>5610</v>
      </c>
      <c r="AG62" s="2"/>
    </row>
    <row r="63" spans="4:33">
      <c r="D63" s="28">
        <v>23773</v>
      </c>
      <c r="E63" s="2">
        <v>69.67</v>
      </c>
      <c r="F63" s="26">
        <v>1321</v>
      </c>
      <c r="G63" s="25">
        <v>82.53</v>
      </c>
      <c r="H63" s="26">
        <v>288</v>
      </c>
      <c r="I63" s="25">
        <v>13.01</v>
      </c>
      <c r="J63" s="26">
        <v>1104</v>
      </c>
      <c r="K63" s="2"/>
      <c r="L63" s="26"/>
      <c r="M63" s="2">
        <v>824.3</v>
      </c>
      <c r="N63" s="26">
        <v>1532</v>
      </c>
      <c r="O63" s="25">
        <v>287.57</v>
      </c>
      <c r="P63" s="26">
        <v>3504</v>
      </c>
      <c r="Q63" s="57">
        <v>1058</v>
      </c>
      <c r="R63" s="26">
        <v>200</v>
      </c>
      <c r="S63" s="25">
        <v>804.1</v>
      </c>
      <c r="T63" s="26">
        <v>165</v>
      </c>
      <c r="U63" s="25">
        <v>954</v>
      </c>
      <c r="V63" s="26">
        <v>110</v>
      </c>
      <c r="W63" s="25">
        <v>725.7</v>
      </c>
      <c r="X63" s="26">
        <v>1322</v>
      </c>
      <c r="Y63" s="25">
        <v>879</v>
      </c>
      <c r="Z63" s="26">
        <v>466</v>
      </c>
      <c r="AA63" s="25">
        <v>10.08</v>
      </c>
      <c r="AB63" s="26">
        <v>6910</v>
      </c>
      <c r="AC63" s="2"/>
      <c r="AD63" s="26"/>
      <c r="AE63" s="25">
        <v>260.08</v>
      </c>
      <c r="AF63" s="26">
        <v>6420</v>
      </c>
      <c r="AG63" s="2"/>
    </row>
    <row r="64" spans="4:33">
      <c r="D64" s="28">
        <v>23801</v>
      </c>
      <c r="E64" s="2">
        <v>74.88</v>
      </c>
      <c r="F64" s="26">
        <v>2626</v>
      </c>
      <c r="G64" s="25">
        <v>94.63</v>
      </c>
      <c r="H64" s="26">
        <v>851</v>
      </c>
      <c r="I64" s="25">
        <v>19.010000000000002</v>
      </c>
      <c r="J64" s="26">
        <v>2108</v>
      </c>
      <c r="K64" s="2"/>
      <c r="L64" s="26"/>
      <c r="M64" s="2">
        <v>825.15</v>
      </c>
      <c r="N64" s="26">
        <v>1651</v>
      </c>
      <c r="O64" s="25">
        <v>302.12</v>
      </c>
      <c r="P64" s="26">
        <v>6818</v>
      </c>
      <c r="Q64" s="57">
        <v>1060.3</v>
      </c>
      <c r="R64" s="26">
        <v>300</v>
      </c>
      <c r="S64" s="25">
        <v>820.4</v>
      </c>
      <c r="T64" s="26">
        <v>957</v>
      </c>
      <c r="U64" s="25">
        <v>961.7</v>
      </c>
      <c r="V64" s="26">
        <v>516</v>
      </c>
      <c r="W64" s="25">
        <v>721.6</v>
      </c>
      <c r="X64" s="26">
        <v>1023</v>
      </c>
      <c r="Y64" s="25">
        <v>882.6</v>
      </c>
      <c r="Z64" s="26">
        <v>730</v>
      </c>
      <c r="AA64" s="25">
        <v>10.32</v>
      </c>
      <c r="AB64" s="26">
        <v>7058</v>
      </c>
      <c r="AC64" s="2"/>
      <c r="AD64" s="26"/>
      <c r="AE64" s="25">
        <v>272.81</v>
      </c>
      <c r="AF64" s="26">
        <v>11200</v>
      </c>
      <c r="AG64" s="2"/>
    </row>
    <row r="65" spans="4:33">
      <c r="D65" s="28">
        <v>23832</v>
      </c>
      <c r="E65" s="2">
        <v>76.94</v>
      </c>
      <c r="F65" s="26">
        <v>3203</v>
      </c>
      <c r="G65" s="25">
        <v>94.53</v>
      </c>
      <c r="H65" s="26">
        <v>845</v>
      </c>
      <c r="I65" s="25">
        <v>18.89</v>
      </c>
      <c r="J65" s="26">
        <v>2086</v>
      </c>
      <c r="K65" s="2"/>
      <c r="L65" s="26"/>
      <c r="M65" s="2">
        <v>826.1</v>
      </c>
      <c r="N65" s="26">
        <v>1785</v>
      </c>
      <c r="O65" s="25">
        <v>306.81</v>
      </c>
      <c r="P65" s="26">
        <v>8026</v>
      </c>
      <c r="Q65" s="57">
        <v>1065.7</v>
      </c>
      <c r="R65" s="26">
        <v>624</v>
      </c>
      <c r="S65" s="25">
        <v>819.3</v>
      </c>
      <c r="T65" s="26">
        <v>875</v>
      </c>
      <c r="U65" s="25">
        <v>966.9</v>
      </c>
      <c r="V65" s="26">
        <v>867</v>
      </c>
      <c r="W65" s="25">
        <v>725.1</v>
      </c>
      <c r="X65" s="26">
        <v>1278</v>
      </c>
      <c r="Y65" s="25">
        <v>881.8</v>
      </c>
      <c r="Z65" s="26">
        <v>669</v>
      </c>
      <c r="AA65" s="25">
        <v>10.18</v>
      </c>
      <c r="AB65" s="26">
        <v>6972</v>
      </c>
      <c r="AC65" s="2"/>
      <c r="AD65" s="26"/>
      <c r="AE65" s="25">
        <v>279.81</v>
      </c>
      <c r="AF65" s="26">
        <v>14890</v>
      </c>
      <c r="AG65" s="2"/>
    </row>
    <row r="66" spans="4:33">
      <c r="D66" s="28">
        <v>23862</v>
      </c>
      <c r="E66" s="2">
        <v>78.760000000000005</v>
      </c>
      <c r="F66" s="26">
        <v>3717</v>
      </c>
      <c r="G66" s="25">
        <v>94.53</v>
      </c>
      <c r="H66" s="26">
        <v>845</v>
      </c>
      <c r="I66" s="25">
        <v>19.239999999999998</v>
      </c>
      <c r="J66" s="26">
        <v>2152</v>
      </c>
      <c r="K66" s="2"/>
      <c r="L66" s="26"/>
      <c r="M66" s="2">
        <v>826.4</v>
      </c>
      <c r="N66" s="26">
        <v>1830</v>
      </c>
      <c r="O66" s="25">
        <v>307.38</v>
      </c>
      <c r="P66" s="26">
        <v>8174</v>
      </c>
      <c r="Q66" s="57">
        <v>1069.8</v>
      </c>
      <c r="R66" s="26">
        <v>925</v>
      </c>
      <c r="S66" s="25">
        <v>817</v>
      </c>
      <c r="T66" s="26">
        <v>718</v>
      </c>
      <c r="U66" s="25">
        <v>968.7</v>
      </c>
      <c r="V66" s="26">
        <v>1003</v>
      </c>
      <c r="W66" s="25">
        <v>727.4</v>
      </c>
      <c r="X66" s="26">
        <v>1453</v>
      </c>
      <c r="Y66" s="25">
        <v>881.3</v>
      </c>
      <c r="Z66" s="26">
        <v>632</v>
      </c>
      <c r="AA66" s="25">
        <v>10.18</v>
      </c>
      <c r="AB66" s="26">
        <v>6972</v>
      </c>
      <c r="AC66" s="2"/>
      <c r="AD66" s="26"/>
      <c r="AE66" s="25">
        <v>284.31</v>
      </c>
      <c r="AF66" s="26">
        <v>17360</v>
      </c>
      <c r="AG66" s="2"/>
    </row>
    <row r="67" spans="4:33">
      <c r="D67" s="28">
        <v>23893</v>
      </c>
      <c r="E67" s="2">
        <v>79.430000000000007</v>
      </c>
      <c r="F67" s="26">
        <v>3907</v>
      </c>
      <c r="G67" s="25">
        <v>94.53</v>
      </c>
      <c r="H67" s="26">
        <v>845</v>
      </c>
      <c r="I67" s="25">
        <v>14.41</v>
      </c>
      <c r="J67" s="26">
        <v>1330</v>
      </c>
      <c r="K67" s="2"/>
      <c r="L67" s="26"/>
      <c r="M67" s="2">
        <v>826.7</v>
      </c>
      <c r="N67" s="26">
        <v>1875</v>
      </c>
      <c r="O67" s="25">
        <v>305.04000000000002</v>
      </c>
      <c r="P67" s="26">
        <v>7565</v>
      </c>
      <c r="Q67" s="57">
        <v>1068.4000000000001</v>
      </c>
      <c r="R67" s="26">
        <v>817</v>
      </c>
      <c r="S67" s="25">
        <v>813.3</v>
      </c>
      <c r="T67" s="26">
        <v>504</v>
      </c>
      <c r="U67" s="25">
        <v>964.4</v>
      </c>
      <c r="V67" s="26">
        <v>691</v>
      </c>
      <c r="W67" s="25">
        <v>728.7</v>
      </c>
      <c r="X67" s="26">
        <v>1557</v>
      </c>
      <c r="Y67" s="25">
        <v>880.2</v>
      </c>
      <c r="Z67" s="26">
        <v>552</v>
      </c>
      <c r="AA67" s="25">
        <v>10.02</v>
      </c>
      <c r="AB67" s="26">
        <v>6872</v>
      </c>
      <c r="AC67" s="2"/>
      <c r="AD67" s="26"/>
      <c r="AE67" s="25">
        <v>284.36</v>
      </c>
      <c r="AF67" s="26">
        <v>17390</v>
      </c>
      <c r="AG67" s="2"/>
    </row>
    <row r="68" spans="4:33">
      <c r="D68" s="28">
        <v>23923</v>
      </c>
      <c r="E68" s="2">
        <v>77.52</v>
      </c>
      <c r="F68" s="26">
        <v>3367</v>
      </c>
      <c r="G68" s="25">
        <v>93.23</v>
      </c>
      <c r="H68" s="26">
        <v>777</v>
      </c>
      <c r="I68" s="25">
        <v>10.55</v>
      </c>
      <c r="J68" s="26">
        <v>724</v>
      </c>
      <c r="K68" s="2"/>
      <c r="L68" s="26"/>
      <c r="M68" s="2">
        <v>826.7</v>
      </c>
      <c r="N68" s="26">
        <v>1875</v>
      </c>
      <c r="O68" s="25">
        <v>300.11</v>
      </c>
      <c r="P68" s="26">
        <v>6315</v>
      </c>
      <c r="Q68" s="57">
        <v>1068.2</v>
      </c>
      <c r="R68" s="26">
        <v>802</v>
      </c>
      <c r="S68" s="25">
        <v>814.8</v>
      </c>
      <c r="T68" s="26">
        <v>584</v>
      </c>
      <c r="U68" s="25">
        <v>962.6</v>
      </c>
      <c r="V68" s="26">
        <v>574</v>
      </c>
      <c r="W68" s="25">
        <v>730</v>
      </c>
      <c r="X68" s="26">
        <v>1666</v>
      </c>
      <c r="Y68" s="25">
        <v>876.2</v>
      </c>
      <c r="Z68" s="26">
        <v>271</v>
      </c>
      <c r="AA68" s="25">
        <v>9.77</v>
      </c>
      <c r="AB68" s="26">
        <v>6720</v>
      </c>
      <c r="AC68" s="2"/>
      <c r="AD68" s="26"/>
      <c r="AE68" s="25">
        <v>278.83999999999997</v>
      </c>
      <c r="AF68" s="26">
        <v>14390</v>
      </c>
      <c r="AG68" s="2"/>
    </row>
    <row r="69" spans="4:33">
      <c r="D69" s="28">
        <v>23954</v>
      </c>
      <c r="E69" s="2">
        <v>74.92</v>
      </c>
      <c r="F69" s="26">
        <v>2636</v>
      </c>
      <c r="G69" s="25">
        <v>89.23</v>
      </c>
      <c r="H69" s="26">
        <v>570</v>
      </c>
      <c r="I69" s="25">
        <v>12.01</v>
      </c>
      <c r="J69" s="26">
        <v>944</v>
      </c>
      <c r="K69" s="2"/>
      <c r="L69" s="26"/>
      <c r="M69" s="2">
        <v>826.5</v>
      </c>
      <c r="N69" s="26">
        <v>1845</v>
      </c>
      <c r="O69" s="25">
        <v>293.63</v>
      </c>
      <c r="P69" s="26">
        <v>4784</v>
      </c>
      <c r="Q69" s="57">
        <v>1052.4000000000001</v>
      </c>
      <c r="R69" s="26">
        <v>68</v>
      </c>
      <c r="S69" s="25">
        <v>806.4</v>
      </c>
      <c r="T69" s="26">
        <v>226</v>
      </c>
      <c r="U69" s="25">
        <v>961.9</v>
      </c>
      <c r="V69" s="26">
        <v>528</v>
      </c>
      <c r="W69" s="25">
        <v>728.5</v>
      </c>
      <c r="X69" s="26">
        <v>1541</v>
      </c>
      <c r="Y69" s="25">
        <v>876</v>
      </c>
      <c r="Z69" s="26">
        <v>258</v>
      </c>
      <c r="AA69" s="25">
        <v>9.4499999999999993</v>
      </c>
      <c r="AB69" s="26">
        <v>6524</v>
      </c>
      <c r="AC69" s="2"/>
      <c r="AD69" s="26"/>
      <c r="AE69" s="25">
        <v>272.92</v>
      </c>
      <c r="AF69" s="26">
        <v>11510</v>
      </c>
      <c r="AG69" s="2"/>
    </row>
    <row r="70" spans="4:33">
      <c r="D70" s="28">
        <v>23985</v>
      </c>
      <c r="E70" s="2">
        <v>76.7</v>
      </c>
      <c r="F70" s="26">
        <v>3136</v>
      </c>
      <c r="G70" s="25">
        <v>94.43</v>
      </c>
      <c r="H70" s="26">
        <v>840</v>
      </c>
      <c r="I70" s="25">
        <v>13.74</v>
      </c>
      <c r="J70" s="26">
        <v>1221</v>
      </c>
      <c r="K70" s="2"/>
      <c r="L70" s="26"/>
      <c r="M70" s="2">
        <v>826.5</v>
      </c>
      <c r="N70" s="26">
        <v>1845</v>
      </c>
      <c r="O70" s="25">
        <v>287.31</v>
      </c>
      <c r="P70" s="26">
        <v>3452</v>
      </c>
      <c r="Q70" s="57">
        <v>1052.7</v>
      </c>
      <c r="R70" s="26">
        <v>72</v>
      </c>
      <c r="S70" s="25">
        <v>808.2</v>
      </c>
      <c r="T70" s="26">
        <v>284</v>
      </c>
      <c r="U70" s="25">
        <v>957.1</v>
      </c>
      <c r="V70" s="26">
        <v>255</v>
      </c>
      <c r="W70" s="25">
        <v>722.4</v>
      </c>
      <c r="X70" s="26">
        <v>1079</v>
      </c>
      <c r="Y70" s="25">
        <v>876</v>
      </c>
      <c r="Z70" s="26">
        <v>258</v>
      </c>
      <c r="AA70" s="25">
        <v>9.35</v>
      </c>
      <c r="AB70" s="26">
        <v>6464</v>
      </c>
      <c r="AC70" s="2"/>
      <c r="AD70" s="26"/>
      <c r="AE70" s="25">
        <v>266.76</v>
      </c>
      <c r="AF70" s="26">
        <v>8910</v>
      </c>
      <c r="AG70" s="2"/>
    </row>
    <row r="71" spans="4:33">
      <c r="D71" s="28">
        <v>24015</v>
      </c>
      <c r="E71" s="2">
        <v>75.290000000000006</v>
      </c>
      <c r="F71" s="26">
        <v>2738</v>
      </c>
      <c r="G71" s="25">
        <v>94.43</v>
      </c>
      <c r="H71" s="26">
        <v>840</v>
      </c>
      <c r="I71" s="2">
        <v>12.27</v>
      </c>
      <c r="J71" s="26">
        <v>986</v>
      </c>
      <c r="K71" s="2"/>
      <c r="L71" s="26"/>
      <c r="M71" s="2">
        <v>827.7</v>
      </c>
      <c r="N71" s="26">
        <v>2025</v>
      </c>
      <c r="O71" s="2">
        <v>283.35000000000002</v>
      </c>
      <c r="P71" s="26">
        <v>2679</v>
      </c>
      <c r="Q71" s="61">
        <v>1058.3</v>
      </c>
      <c r="R71" s="26">
        <v>211</v>
      </c>
      <c r="S71" s="2">
        <v>804.8</v>
      </c>
      <c r="T71" s="26">
        <v>183</v>
      </c>
      <c r="U71" s="2">
        <v>951.7</v>
      </c>
      <c r="V71" s="26">
        <v>28</v>
      </c>
      <c r="W71" s="2">
        <v>718.7</v>
      </c>
      <c r="X71" s="26">
        <v>826</v>
      </c>
      <c r="Y71" s="2">
        <v>875</v>
      </c>
      <c r="Z71" s="26">
        <v>191</v>
      </c>
      <c r="AA71" s="2">
        <v>9.18</v>
      </c>
      <c r="AB71" s="26">
        <v>6360</v>
      </c>
      <c r="AC71" s="2"/>
      <c r="AD71" s="26"/>
      <c r="AE71" s="2">
        <v>260.95</v>
      </c>
      <c r="AF71" s="26">
        <v>6740</v>
      </c>
      <c r="AG71" s="2"/>
    </row>
    <row r="72" spans="4:33">
      <c r="D72" s="28">
        <v>24046</v>
      </c>
      <c r="E72" s="2">
        <v>75.8</v>
      </c>
      <c r="F72" s="26">
        <v>2882</v>
      </c>
      <c r="G72" s="25">
        <v>94.33</v>
      </c>
      <c r="H72" s="26">
        <v>835</v>
      </c>
      <c r="I72" s="25">
        <v>13.5</v>
      </c>
      <c r="J72" s="26">
        <v>1182</v>
      </c>
      <c r="K72" s="2"/>
      <c r="L72" s="26"/>
      <c r="M72" s="25">
        <v>827.05</v>
      </c>
      <c r="N72" s="26">
        <v>1928</v>
      </c>
      <c r="O72" s="25">
        <v>284.58999999999997</v>
      </c>
      <c r="P72" s="26">
        <v>2915</v>
      </c>
      <c r="Q72" s="57">
        <v>1056.4000000000001</v>
      </c>
      <c r="R72" s="26">
        <v>149</v>
      </c>
      <c r="S72" s="25">
        <v>804.5</v>
      </c>
      <c r="T72" s="26">
        <v>176</v>
      </c>
      <c r="U72" s="25">
        <v>954.1</v>
      </c>
      <c r="V72" s="26">
        <v>114</v>
      </c>
      <c r="W72" s="25">
        <v>717.8</v>
      </c>
      <c r="X72" s="26">
        <v>770</v>
      </c>
      <c r="Y72" s="25">
        <v>875</v>
      </c>
      <c r="Z72" s="26">
        <v>191</v>
      </c>
      <c r="AA72" s="25">
        <v>9.58</v>
      </c>
      <c r="AB72" s="26">
        <v>6604</v>
      </c>
      <c r="AC72" s="2"/>
      <c r="AD72" s="26"/>
      <c r="AE72" s="25">
        <v>262.04000000000002</v>
      </c>
      <c r="AF72" s="26">
        <v>7140</v>
      </c>
      <c r="AG72" s="2"/>
    </row>
    <row r="73" spans="4:33">
      <c r="D73" s="28">
        <v>24076</v>
      </c>
      <c r="E73" s="2">
        <v>75.900000000000006</v>
      </c>
      <c r="F73" s="26">
        <v>2910</v>
      </c>
      <c r="G73" s="25">
        <v>91.53</v>
      </c>
      <c r="H73" s="26">
        <v>688</v>
      </c>
      <c r="I73" s="25">
        <v>12.07</v>
      </c>
      <c r="J73" s="26">
        <v>954</v>
      </c>
      <c r="K73" s="2"/>
      <c r="L73" s="26"/>
      <c r="M73" s="25">
        <v>827.15</v>
      </c>
      <c r="N73" s="26">
        <v>1942</v>
      </c>
      <c r="O73" s="25">
        <v>288.92</v>
      </c>
      <c r="P73" s="26">
        <v>3780</v>
      </c>
      <c r="Q73" s="57">
        <v>1048.5</v>
      </c>
      <c r="R73" s="26">
        <v>25</v>
      </c>
      <c r="S73" s="25">
        <v>802.7</v>
      </c>
      <c r="T73" s="26">
        <v>134</v>
      </c>
      <c r="U73" s="25">
        <v>955.9</v>
      </c>
      <c r="V73" s="26">
        <v>197</v>
      </c>
      <c r="W73" s="25">
        <v>718.9</v>
      </c>
      <c r="X73" s="26">
        <v>839</v>
      </c>
      <c r="Y73" s="25">
        <v>869.4</v>
      </c>
      <c r="Z73" s="26">
        <v>0</v>
      </c>
      <c r="AA73" s="25">
        <v>9.94</v>
      </c>
      <c r="AB73" s="26">
        <v>6823</v>
      </c>
      <c r="AC73" s="2"/>
      <c r="AD73" s="26"/>
      <c r="AE73" s="25">
        <v>260.14999999999998</v>
      </c>
      <c r="AF73" s="26">
        <v>6440</v>
      </c>
      <c r="AG73" s="2"/>
    </row>
    <row r="74" spans="4:33">
      <c r="D74" s="28">
        <v>24107</v>
      </c>
      <c r="E74" s="2">
        <v>76.69</v>
      </c>
      <c r="F74" s="26">
        <v>3133</v>
      </c>
      <c r="G74" s="25">
        <v>87.63</v>
      </c>
      <c r="H74" s="26">
        <v>492</v>
      </c>
      <c r="I74" s="25">
        <v>12.19</v>
      </c>
      <c r="J74" s="26">
        <v>973</v>
      </c>
      <c r="K74" s="2"/>
      <c r="L74" s="26"/>
      <c r="M74" s="25">
        <v>827.75</v>
      </c>
      <c r="N74" s="26">
        <v>2032</v>
      </c>
      <c r="O74" s="25">
        <v>294.25</v>
      </c>
      <c r="P74" s="26">
        <v>4920</v>
      </c>
      <c r="Q74" s="57">
        <v>1048.5</v>
      </c>
      <c r="R74" s="26">
        <v>25</v>
      </c>
      <c r="S74" s="25">
        <v>806.1</v>
      </c>
      <c r="T74" s="26">
        <v>217</v>
      </c>
      <c r="U74" s="25">
        <v>960.3</v>
      </c>
      <c r="V74" s="26">
        <v>432</v>
      </c>
      <c r="W74" s="25">
        <v>718.9</v>
      </c>
      <c r="X74" s="26">
        <v>839</v>
      </c>
      <c r="Y74" s="25">
        <v>869.6</v>
      </c>
      <c r="Z74" s="26">
        <v>0</v>
      </c>
      <c r="AA74" s="25">
        <v>10.14</v>
      </c>
      <c r="AB74" s="26">
        <v>6947</v>
      </c>
      <c r="AC74" s="2"/>
      <c r="AD74" s="26"/>
      <c r="AE74" s="25">
        <v>264.73</v>
      </c>
      <c r="AF74" s="26">
        <v>8110</v>
      </c>
      <c r="AG74" s="2"/>
    </row>
    <row r="75" spans="4:33">
      <c r="D75" s="28">
        <v>24138</v>
      </c>
      <c r="E75" s="2">
        <v>76.319999999999993</v>
      </c>
      <c r="F75" s="26">
        <v>3028</v>
      </c>
      <c r="G75" s="25">
        <v>89.73</v>
      </c>
      <c r="H75" s="26">
        <v>595</v>
      </c>
      <c r="I75" s="25">
        <v>12.74</v>
      </c>
      <c r="J75" s="26">
        <v>1061</v>
      </c>
      <c r="K75" s="2"/>
      <c r="L75" s="26"/>
      <c r="M75" s="25">
        <v>828</v>
      </c>
      <c r="N75" s="26">
        <v>2070</v>
      </c>
      <c r="O75" s="25">
        <v>292.79000000000002</v>
      </c>
      <c r="P75" s="26">
        <v>4599</v>
      </c>
      <c r="Q75" s="57">
        <v>1060.7</v>
      </c>
      <c r="R75" s="26">
        <v>319</v>
      </c>
      <c r="S75" s="25">
        <v>813.3</v>
      </c>
      <c r="T75" s="26">
        <v>504</v>
      </c>
      <c r="U75" s="25">
        <v>961.2</v>
      </c>
      <c r="V75" s="26">
        <v>486</v>
      </c>
      <c r="W75" s="25">
        <v>720.1</v>
      </c>
      <c r="X75" s="26">
        <v>918</v>
      </c>
      <c r="Y75" s="25">
        <v>870.7</v>
      </c>
      <c r="Z75" s="26">
        <v>0</v>
      </c>
      <c r="AA75" s="25">
        <v>10.1</v>
      </c>
      <c r="AB75" s="26">
        <v>6922</v>
      </c>
      <c r="AC75" s="2"/>
      <c r="AD75" s="26"/>
      <c r="AE75" s="25">
        <v>269.61</v>
      </c>
      <c r="AF75" s="26">
        <v>10050</v>
      </c>
      <c r="AG75" s="2"/>
    </row>
    <row r="76" spans="4:33">
      <c r="D76" s="28">
        <v>24166</v>
      </c>
      <c r="E76" s="2">
        <v>79.88</v>
      </c>
      <c r="F76" s="26">
        <v>4034</v>
      </c>
      <c r="G76" s="25">
        <v>95.23</v>
      </c>
      <c r="H76" s="26">
        <v>883</v>
      </c>
      <c r="I76" s="25">
        <v>21.25</v>
      </c>
      <c r="J76" s="26">
        <v>2554</v>
      </c>
      <c r="K76" s="2"/>
      <c r="L76" s="26"/>
      <c r="M76" s="25">
        <v>829.5</v>
      </c>
      <c r="N76" s="26">
        <v>2310</v>
      </c>
      <c r="O76" s="25">
        <v>303.3</v>
      </c>
      <c r="P76" s="26">
        <v>7113</v>
      </c>
      <c r="Q76" s="57">
        <v>1066.0999999999999</v>
      </c>
      <c r="R76" s="26">
        <v>651</v>
      </c>
      <c r="S76" s="25">
        <v>822.5</v>
      </c>
      <c r="T76" s="26">
        <v>1128</v>
      </c>
      <c r="U76" s="25">
        <v>967.8</v>
      </c>
      <c r="V76" s="26">
        <v>935</v>
      </c>
      <c r="W76" s="25">
        <v>725.8</v>
      </c>
      <c r="X76" s="26">
        <v>1330</v>
      </c>
      <c r="Y76" s="25">
        <v>873.7</v>
      </c>
      <c r="Z76" s="26">
        <v>106</v>
      </c>
      <c r="AA76" s="25">
        <v>10.28</v>
      </c>
      <c r="AB76" s="26">
        <v>7034</v>
      </c>
      <c r="AC76" s="2"/>
      <c r="AD76" s="26"/>
      <c r="AE76" s="25">
        <v>279.02</v>
      </c>
      <c r="AF76" s="26">
        <v>14480</v>
      </c>
      <c r="AG76" s="2"/>
    </row>
    <row r="77" spans="4:33">
      <c r="D77" s="28">
        <v>24197</v>
      </c>
      <c r="E77" s="2">
        <v>84.11</v>
      </c>
      <c r="F77" s="26">
        <v>5359</v>
      </c>
      <c r="G77" s="25">
        <v>95.43</v>
      </c>
      <c r="H77" s="26">
        <v>894</v>
      </c>
      <c r="I77" s="25">
        <v>22.95</v>
      </c>
      <c r="J77" s="26">
        <v>2917</v>
      </c>
      <c r="K77" s="2"/>
      <c r="L77" s="26"/>
      <c r="M77" s="25">
        <v>833.95</v>
      </c>
      <c r="N77" s="26">
        <v>3100</v>
      </c>
      <c r="O77" s="25">
        <v>307.41000000000003</v>
      </c>
      <c r="P77" s="26">
        <v>8182</v>
      </c>
      <c r="Q77" s="57">
        <v>1078.0999999999999</v>
      </c>
      <c r="R77" s="26">
        <v>1635</v>
      </c>
      <c r="S77" s="25">
        <v>834.6</v>
      </c>
      <c r="T77" s="26">
        <v>2378</v>
      </c>
      <c r="U77" s="25">
        <v>976.7</v>
      </c>
      <c r="V77" s="26">
        <v>1714</v>
      </c>
      <c r="W77" s="25">
        <v>739.2</v>
      </c>
      <c r="X77" s="26">
        <v>2536</v>
      </c>
      <c r="Y77" s="25">
        <v>873.9</v>
      </c>
      <c r="Z77" s="26">
        <v>120</v>
      </c>
      <c r="AA77" s="25">
        <v>10.17</v>
      </c>
      <c r="AB77" s="26">
        <v>6995</v>
      </c>
      <c r="AC77" s="2"/>
      <c r="AD77" s="26"/>
      <c r="AE77" s="25">
        <v>291.37</v>
      </c>
      <c r="AF77" s="26">
        <v>21710</v>
      </c>
      <c r="AG77" s="2"/>
    </row>
    <row r="78" spans="4:33">
      <c r="D78" s="28">
        <v>24227</v>
      </c>
      <c r="E78" s="2">
        <v>85.36</v>
      </c>
      <c r="F78" s="26">
        <v>5765</v>
      </c>
      <c r="G78" s="25">
        <v>95.63</v>
      </c>
      <c r="H78" s="26">
        <v>905</v>
      </c>
      <c r="I78" s="25">
        <v>23.44</v>
      </c>
      <c r="J78" s="26">
        <v>3029</v>
      </c>
      <c r="K78" s="2"/>
      <c r="L78" s="26"/>
      <c r="M78" s="25">
        <v>834.4</v>
      </c>
      <c r="N78" s="26">
        <v>3190</v>
      </c>
      <c r="O78" s="25">
        <v>307.67</v>
      </c>
      <c r="P78" s="26">
        <v>8249</v>
      </c>
      <c r="Q78" s="57">
        <v>1082.5999999999999</v>
      </c>
      <c r="R78" s="26">
        <v>2060</v>
      </c>
      <c r="S78" s="25">
        <v>838.5</v>
      </c>
      <c r="T78" s="26">
        <v>2875</v>
      </c>
      <c r="U78" s="25">
        <v>978.9</v>
      </c>
      <c r="V78" s="26">
        <v>1943</v>
      </c>
      <c r="W78" s="25">
        <v>732.8</v>
      </c>
      <c r="X78" s="26">
        <v>1907</v>
      </c>
      <c r="Y78" s="25">
        <v>874.2</v>
      </c>
      <c r="Z78" s="26">
        <v>139</v>
      </c>
      <c r="AA78" s="25">
        <v>10.25</v>
      </c>
      <c r="AB78" s="26">
        <v>7015</v>
      </c>
      <c r="AC78" s="2"/>
      <c r="AD78" s="26"/>
      <c r="AE78" s="25">
        <v>294.25</v>
      </c>
      <c r="AF78" s="26">
        <v>23660</v>
      </c>
      <c r="AG78" s="2"/>
    </row>
    <row r="79" spans="4:33">
      <c r="D79" s="28">
        <v>24258</v>
      </c>
      <c r="E79" s="2">
        <v>85.22</v>
      </c>
      <c r="F79" s="26">
        <v>5716</v>
      </c>
      <c r="G79" s="25">
        <v>95.23</v>
      </c>
      <c r="H79" s="26">
        <v>883</v>
      </c>
      <c r="I79" s="25">
        <v>23.3</v>
      </c>
      <c r="J79" s="26">
        <v>2997</v>
      </c>
      <c r="K79" s="2"/>
      <c r="L79" s="26"/>
      <c r="M79" s="25">
        <v>835.1</v>
      </c>
      <c r="N79" s="26">
        <v>3330</v>
      </c>
      <c r="O79" s="25">
        <v>307.45999999999998</v>
      </c>
      <c r="P79" s="26">
        <v>8195</v>
      </c>
      <c r="Q79" s="57">
        <v>1086.0999999999999</v>
      </c>
      <c r="R79" s="26">
        <v>2418</v>
      </c>
      <c r="S79" s="25">
        <v>842.3</v>
      </c>
      <c r="T79" s="26">
        <v>3380</v>
      </c>
      <c r="U79" s="25">
        <v>981.2</v>
      </c>
      <c r="V79" s="26">
        <v>2187</v>
      </c>
      <c r="W79" s="25">
        <v>734.9</v>
      </c>
      <c r="X79" s="26">
        <v>2101</v>
      </c>
      <c r="Y79" s="25">
        <v>875.9</v>
      </c>
      <c r="Z79" s="26">
        <v>251</v>
      </c>
      <c r="AA79" s="25">
        <v>10.1</v>
      </c>
      <c r="AB79" s="26">
        <v>6922</v>
      </c>
      <c r="AC79" s="2"/>
      <c r="AD79" s="26"/>
      <c r="AE79" s="25">
        <v>297.02</v>
      </c>
      <c r="AF79" s="26">
        <v>25590</v>
      </c>
      <c r="AG79" s="2"/>
    </row>
    <row r="80" spans="4:33">
      <c r="D80" s="28">
        <v>24288</v>
      </c>
      <c r="E80" s="2">
        <v>84.92</v>
      </c>
      <c r="F80" s="26">
        <v>5613</v>
      </c>
      <c r="G80" s="25">
        <v>95.03</v>
      </c>
      <c r="H80" s="26">
        <v>873</v>
      </c>
      <c r="I80" s="25">
        <v>17.64</v>
      </c>
      <c r="J80" s="26">
        <v>1868</v>
      </c>
      <c r="K80" s="2"/>
      <c r="L80" s="26"/>
      <c r="M80" s="25">
        <v>835</v>
      </c>
      <c r="N80" s="26">
        <v>3310</v>
      </c>
      <c r="O80" s="25">
        <v>304.22000000000003</v>
      </c>
      <c r="P80" s="26">
        <v>7352</v>
      </c>
      <c r="Q80" s="57">
        <v>1085.9000000000001</v>
      </c>
      <c r="R80" s="26">
        <v>2396</v>
      </c>
      <c r="S80" s="25">
        <v>842.5</v>
      </c>
      <c r="T80" s="26">
        <v>3407</v>
      </c>
      <c r="U80" s="25">
        <v>981.5</v>
      </c>
      <c r="V80" s="26">
        <v>2218</v>
      </c>
      <c r="W80" s="25">
        <v>729.2</v>
      </c>
      <c r="X80" s="26">
        <v>1599</v>
      </c>
      <c r="Y80" s="25">
        <v>876</v>
      </c>
      <c r="Z80" s="26">
        <v>258</v>
      </c>
      <c r="AA80" s="25">
        <v>9.86</v>
      </c>
      <c r="AB80" s="26">
        <v>6775</v>
      </c>
      <c r="AC80" s="2"/>
      <c r="AD80" s="26"/>
      <c r="AE80" s="25">
        <v>293.94</v>
      </c>
      <c r="AF80" s="26">
        <v>23440</v>
      </c>
      <c r="AG80" s="2"/>
    </row>
    <row r="81" spans="4:33">
      <c r="D81" s="28">
        <v>24319</v>
      </c>
      <c r="E81" s="2">
        <v>79.31</v>
      </c>
      <c r="F81" s="26">
        <v>3873</v>
      </c>
      <c r="G81" s="25">
        <v>86.33</v>
      </c>
      <c r="H81" s="26">
        <v>434</v>
      </c>
      <c r="I81" s="25">
        <v>12.04</v>
      </c>
      <c r="J81" s="26">
        <v>949</v>
      </c>
      <c r="K81" s="2"/>
      <c r="L81" s="26"/>
      <c r="M81" s="25">
        <v>834.6</v>
      </c>
      <c r="N81" s="26">
        <v>3230</v>
      </c>
      <c r="O81" s="25">
        <v>297.79000000000002</v>
      </c>
      <c r="P81" s="26">
        <v>5750</v>
      </c>
      <c r="Q81" s="57">
        <v>1083.4000000000001</v>
      </c>
      <c r="R81" s="26">
        <v>2141</v>
      </c>
      <c r="S81" s="25">
        <v>836.5</v>
      </c>
      <c r="T81" s="26">
        <v>2618</v>
      </c>
      <c r="U81" s="25">
        <v>981.1</v>
      </c>
      <c r="V81" s="26">
        <v>2176</v>
      </c>
      <c r="W81" s="25">
        <v>724.8</v>
      </c>
      <c r="X81" s="26">
        <v>1255</v>
      </c>
      <c r="Y81" s="25">
        <v>875.1</v>
      </c>
      <c r="Z81" s="26">
        <v>198</v>
      </c>
      <c r="AA81" s="25">
        <v>9.26</v>
      </c>
      <c r="AB81" s="26">
        <v>6409</v>
      </c>
      <c r="AC81" s="2"/>
      <c r="AD81" s="26"/>
      <c r="AE81" s="25">
        <v>287.74</v>
      </c>
      <c r="AF81" s="26">
        <v>19380</v>
      </c>
      <c r="AG81" s="2"/>
    </row>
    <row r="82" spans="4:33">
      <c r="D82" s="28">
        <v>24350</v>
      </c>
      <c r="E82" s="2">
        <v>73.209999999999994</v>
      </c>
      <c r="F82" s="26">
        <v>2206</v>
      </c>
      <c r="G82" s="25">
        <v>84.83</v>
      </c>
      <c r="H82" s="26">
        <v>372</v>
      </c>
      <c r="I82" s="25">
        <v>11.77</v>
      </c>
      <c r="J82" s="26">
        <v>907</v>
      </c>
      <c r="K82" s="2"/>
      <c r="L82" s="26"/>
      <c r="M82" s="25">
        <v>834.5</v>
      </c>
      <c r="N82" s="26">
        <v>3210</v>
      </c>
      <c r="O82" s="25">
        <v>291.58999999999997</v>
      </c>
      <c r="P82" s="26">
        <v>4341</v>
      </c>
      <c r="Q82" s="57">
        <v>1081.0999999999999</v>
      </c>
      <c r="R82" s="26">
        <v>1915</v>
      </c>
      <c r="S82" s="25">
        <v>832.2</v>
      </c>
      <c r="T82" s="26">
        <v>2095</v>
      </c>
      <c r="U82" s="25">
        <v>981.1</v>
      </c>
      <c r="V82" s="26">
        <v>2176</v>
      </c>
      <c r="W82" s="25">
        <v>724.6</v>
      </c>
      <c r="X82" s="26">
        <v>1240</v>
      </c>
      <c r="Y82" s="25">
        <v>875.1</v>
      </c>
      <c r="Z82" s="26">
        <v>198</v>
      </c>
      <c r="AA82" s="25">
        <v>9.02</v>
      </c>
      <c r="AB82" s="26">
        <v>6263</v>
      </c>
      <c r="AC82" s="2"/>
      <c r="AD82" s="26"/>
      <c r="AE82" s="25">
        <v>281.33999999999997</v>
      </c>
      <c r="AF82" s="26">
        <v>15690</v>
      </c>
      <c r="AG82" s="2"/>
    </row>
    <row r="83" spans="4:33">
      <c r="D83" s="28">
        <v>24380</v>
      </c>
      <c r="E83" s="2">
        <v>72.02</v>
      </c>
      <c r="F83" s="26">
        <v>1907</v>
      </c>
      <c r="G83" s="25">
        <v>92.63</v>
      </c>
      <c r="H83" s="26">
        <v>746</v>
      </c>
      <c r="I83" s="2">
        <v>18.34</v>
      </c>
      <c r="J83" s="26">
        <v>1989</v>
      </c>
      <c r="K83" s="2">
        <v>42.55</v>
      </c>
      <c r="L83" s="26">
        <v>453</v>
      </c>
      <c r="M83" s="2">
        <v>834.9</v>
      </c>
      <c r="N83" s="26">
        <v>3290</v>
      </c>
      <c r="O83" s="2">
        <v>290.36</v>
      </c>
      <c r="P83" s="26">
        <v>4083</v>
      </c>
      <c r="Q83" s="61">
        <v>1080.9000000000001</v>
      </c>
      <c r="R83" s="26">
        <v>1897</v>
      </c>
      <c r="S83" s="2">
        <v>828.4</v>
      </c>
      <c r="T83" s="26">
        <v>1675</v>
      </c>
      <c r="U83" s="2">
        <v>982.1</v>
      </c>
      <c r="V83" s="26">
        <v>2281</v>
      </c>
      <c r="W83" s="2">
        <v>723.8</v>
      </c>
      <c r="X83" s="26">
        <v>1181</v>
      </c>
      <c r="Y83" s="2">
        <v>876.1</v>
      </c>
      <c r="Z83" s="26">
        <v>264</v>
      </c>
      <c r="AA83" s="2">
        <v>9.8699999999999992</v>
      </c>
      <c r="AB83" s="26">
        <v>6781</v>
      </c>
      <c r="AC83" s="2"/>
      <c r="AD83" s="26"/>
      <c r="AE83" s="2">
        <v>279.01</v>
      </c>
      <c r="AF83" s="26">
        <v>14480</v>
      </c>
      <c r="AG83" s="2"/>
    </row>
    <row r="84" spans="4:33">
      <c r="D84" s="28">
        <v>24411</v>
      </c>
      <c r="E84" s="2">
        <v>74.16</v>
      </c>
      <c r="F84" s="26">
        <v>2445</v>
      </c>
      <c r="G84" s="25">
        <v>95.43</v>
      </c>
      <c r="H84" s="26">
        <v>894</v>
      </c>
      <c r="I84" s="25">
        <v>19.61</v>
      </c>
      <c r="J84" s="26">
        <v>2224</v>
      </c>
      <c r="K84" s="25">
        <v>46</v>
      </c>
      <c r="L84" s="26">
        <v>1125</v>
      </c>
      <c r="M84" s="25">
        <v>835.07500000000005</v>
      </c>
      <c r="N84" s="26">
        <v>3325</v>
      </c>
      <c r="O84" s="25">
        <v>293.35000000000002</v>
      </c>
      <c r="P84" s="26">
        <v>4722</v>
      </c>
      <c r="Q84" s="57">
        <v>1081.0999999999999</v>
      </c>
      <c r="R84" s="26">
        <v>1915</v>
      </c>
      <c r="S84" s="25">
        <v>827.7</v>
      </c>
      <c r="T84" s="26">
        <v>1604</v>
      </c>
      <c r="U84" s="25">
        <v>983.9</v>
      </c>
      <c r="V84" s="26">
        <v>2479</v>
      </c>
      <c r="W84" s="25">
        <v>723.3</v>
      </c>
      <c r="X84" s="26">
        <v>1144</v>
      </c>
      <c r="Y84" s="25">
        <v>877.8</v>
      </c>
      <c r="Z84" s="26">
        <v>380</v>
      </c>
      <c r="AA84" s="25">
        <v>10.11</v>
      </c>
      <c r="AB84" s="26">
        <v>6928</v>
      </c>
      <c r="AC84" s="2"/>
      <c r="AD84" s="26"/>
      <c r="AE84" s="25">
        <v>282.74</v>
      </c>
      <c r="AF84" s="26">
        <v>16460</v>
      </c>
      <c r="AG84" s="2"/>
    </row>
    <row r="85" spans="4:33">
      <c r="D85" s="28">
        <v>24441</v>
      </c>
      <c r="E85" s="2">
        <v>77.52</v>
      </c>
      <c r="F85" s="26">
        <v>3367</v>
      </c>
      <c r="G85" s="25">
        <v>95.53</v>
      </c>
      <c r="H85" s="26">
        <v>899</v>
      </c>
      <c r="I85" s="25">
        <v>21.6</v>
      </c>
      <c r="J85" s="26">
        <v>2626</v>
      </c>
      <c r="K85" s="25">
        <v>47.8</v>
      </c>
      <c r="L85" s="26">
        <v>1564</v>
      </c>
      <c r="M85" s="25">
        <v>835.375</v>
      </c>
      <c r="N85" s="26">
        <v>3385</v>
      </c>
      <c r="O85" s="25">
        <v>303.07</v>
      </c>
      <c r="P85" s="26">
        <v>7055</v>
      </c>
      <c r="Q85" s="57">
        <v>1084.5</v>
      </c>
      <c r="R85" s="26">
        <v>2252</v>
      </c>
      <c r="S85" s="25">
        <v>835.9</v>
      </c>
      <c r="T85" s="26">
        <v>2542</v>
      </c>
      <c r="U85" s="25">
        <v>987.3</v>
      </c>
      <c r="V85" s="26">
        <v>2905</v>
      </c>
      <c r="W85" s="25">
        <v>720.35</v>
      </c>
      <c r="X85" s="26">
        <v>936</v>
      </c>
      <c r="Y85" s="25">
        <v>881.1</v>
      </c>
      <c r="Z85" s="26">
        <v>611</v>
      </c>
      <c r="AA85" s="25">
        <v>10.54</v>
      </c>
      <c r="AB85" s="26">
        <v>7195</v>
      </c>
      <c r="AC85" s="2"/>
      <c r="AD85" s="26"/>
      <c r="AE85" s="25">
        <v>291.04000000000002</v>
      </c>
      <c r="AF85" s="26">
        <v>21500</v>
      </c>
      <c r="AG85" s="2"/>
    </row>
    <row r="86" spans="4:33">
      <c r="D86" s="28">
        <v>24472</v>
      </c>
      <c r="E86" s="2">
        <v>80.02</v>
      </c>
      <c r="F86" s="26">
        <v>4074</v>
      </c>
      <c r="G86" s="25">
        <v>95.53</v>
      </c>
      <c r="H86" s="26">
        <v>899</v>
      </c>
      <c r="I86" s="25">
        <v>23.34</v>
      </c>
      <c r="J86" s="26">
        <v>3006</v>
      </c>
      <c r="K86" s="25">
        <v>47.7</v>
      </c>
      <c r="L86" s="26">
        <v>1540</v>
      </c>
      <c r="M86" s="25">
        <v>835.5</v>
      </c>
      <c r="N86" s="26">
        <v>3410</v>
      </c>
      <c r="O86" s="25">
        <v>305.89</v>
      </c>
      <c r="P86" s="26">
        <v>7786</v>
      </c>
      <c r="Q86" s="57">
        <v>1086</v>
      </c>
      <c r="R86" s="26">
        <v>2407</v>
      </c>
      <c r="S86" s="25">
        <v>836.9</v>
      </c>
      <c r="T86" s="26">
        <v>2669</v>
      </c>
      <c r="U86" s="25">
        <v>988.2</v>
      </c>
      <c r="V86" s="26">
        <v>3032</v>
      </c>
      <c r="W86" s="25">
        <v>724.8</v>
      </c>
      <c r="X86" s="26">
        <v>1255</v>
      </c>
      <c r="Y86" s="25">
        <v>882.1</v>
      </c>
      <c r="Z86" s="26">
        <v>692</v>
      </c>
      <c r="AA86" s="25">
        <v>10.36</v>
      </c>
      <c r="AB86" s="26">
        <v>7083</v>
      </c>
      <c r="AC86" s="2"/>
      <c r="AD86" s="26"/>
      <c r="AE86" s="25">
        <v>297.3</v>
      </c>
      <c r="AF86" s="26">
        <v>25790</v>
      </c>
      <c r="AG86" s="2"/>
    </row>
    <row r="87" spans="4:33">
      <c r="D87" s="28">
        <v>24503</v>
      </c>
      <c r="E87" s="2">
        <v>83.11</v>
      </c>
      <c r="F87" s="26">
        <v>5045</v>
      </c>
      <c r="G87" s="25">
        <v>95.43</v>
      </c>
      <c r="H87" s="26">
        <v>894</v>
      </c>
      <c r="I87" s="25">
        <v>22.68</v>
      </c>
      <c r="J87" s="26">
        <v>2855</v>
      </c>
      <c r="K87" s="25">
        <v>48.69</v>
      </c>
      <c r="L87" s="26">
        <v>1778</v>
      </c>
      <c r="M87" s="25">
        <v>835.5</v>
      </c>
      <c r="N87" s="26">
        <v>3410</v>
      </c>
      <c r="O87" s="25">
        <v>305.82</v>
      </c>
      <c r="P87" s="26">
        <v>7768</v>
      </c>
      <c r="Q87" s="57">
        <v>1085</v>
      </c>
      <c r="R87" s="26">
        <v>2302</v>
      </c>
      <c r="S87" s="25">
        <v>844</v>
      </c>
      <c r="T87" s="26">
        <v>3613</v>
      </c>
      <c r="U87" s="25">
        <v>992</v>
      </c>
      <c r="V87" s="26">
        <v>3518</v>
      </c>
      <c r="W87" s="25">
        <v>726.8</v>
      </c>
      <c r="X87" s="26">
        <v>1407</v>
      </c>
      <c r="Y87" s="25">
        <v>884.6</v>
      </c>
      <c r="Z87" s="26">
        <v>879</v>
      </c>
      <c r="AA87" s="25">
        <v>10.48</v>
      </c>
      <c r="AB87" s="26">
        <v>7158</v>
      </c>
      <c r="AC87" s="2"/>
      <c r="AD87" s="26"/>
      <c r="AE87" s="25">
        <v>302.39999999999998</v>
      </c>
      <c r="AF87" s="26">
        <v>29630</v>
      </c>
      <c r="AG87" s="2"/>
    </row>
    <row r="88" spans="4:33">
      <c r="D88" s="28">
        <v>24531</v>
      </c>
      <c r="E88" s="2">
        <v>85.22</v>
      </c>
      <c r="F88" s="26">
        <v>5716</v>
      </c>
      <c r="G88" s="25">
        <v>95.43</v>
      </c>
      <c r="H88" s="26">
        <v>894</v>
      </c>
      <c r="I88" s="25">
        <v>21.7</v>
      </c>
      <c r="J88" s="26">
        <v>2646</v>
      </c>
      <c r="K88" s="25">
        <v>49.55</v>
      </c>
      <c r="L88" s="26">
        <v>1988</v>
      </c>
      <c r="M88" s="25">
        <v>835.3</v>
      </c>
      <c r="N88" s="26">
        <v>3370</v>
      </c>
      <c r="O88" s="25">
        <v>305.55</v>
      </c>
      <c r="P88" s="26">
        <v>7698</v>
      </c>
      <c r="Q88" s="57">
        <v>1086</v>
      </c>
      <c r="R88" s="26">
        <v>2407</v>
      </c>
      <c r="S88" s="25">
        <v>846</v>
      </c>
      <c r="T88" s="26">
        <v>3895</v>
      </c>
      <c r="U88" s="25">
        <v>992</v>
      </c>
      <c r="V88" s="26">
        <v>3518</v>
      </c>
      <c r="W88" s="25">
        <v>731.15</v>
      </c>
      <c r="X88" s="26">
        <v>1763</v>
      </c>
      <c r="Y88" s="25">
        <v>886.3</v>
      </c>
      <c r="Z88" s="26">
        <v>1014</v>
      </c>
      <c r="AA88" s="25">
        <v>10.199999999999999</v>
      </c>
      <c r="AB88" s="26">
        <v>6984</v>
      </c>
      <c r="AC88" s="2"/>
      <c r="AD88" s="26"/>
      <c r="AE88" s="25">
        <v>302.11</v>
      </c>
      <c r="AF88" s="26">
        <v>29410</v>
      </c>
      <c r="AG88" s="2"/>
    </row>
    <row r="89" spans="4:33">
      <c r="D89" s="28">
        <v>24562</v>
      </c>
      <c r="E89" s="2">
        <v>85.5</v>
      </c>
      <c r="F89" s="26">
        <v>5815</v>
      </c>
      <c r="G89" s="25">
        <v>95.53</v>
      </c>
      <c r="H89" s="26">
        <v>899</v>
      </c>
      <c r="I89" s="25">
        <v>23.25</v>
      </c>
      <c r="J89" s="26">
        <v>2986</v>
      </c>
      <c r="K89" s="25">
        <v>52.45</v>
      </c>
      <c r="L89" s="26">
        <v>2717</v>
      </c>
      <c r="M89" s="25">
        <v>835.6</v>
      </c>
      <c r="N89" s="26">
        <v>3430</v>
      </c>
      <c r="O89" s="25">
        <v>306.05</v>
      </c>
      <c r="P89" s="26">
        <v>7828</v>
      </c>
      <c r="Q89" s="57">
        <v>1086.3</v>
      </c>
      <c r="R89" s="26">
        <v>2439</v>
      </c>
      <c r="S89" s="25">
        <v>846.25</v>
      </c>
      <c r="T89" s="26">
        <v>3931</v>
      </c>
      <c r="U89" s="25">
        <v>992.4</v>
      </c>
      <c r="V89" s="26">
        <v>3570</v>
      </c>
      <c r="W89" s="25">
        <v>743.2</v>
      </c>
      <c r="X89" s="26">
        <v>2989</v>
      </c>
      <c r="Y89" s="25">
        <v>892</v>
      </c>
      <c r="Z89" s="26">
        <v>1493</v>
      </c>
      <c r="AA89" s="25">
        <v>10.65</v>
      </c>
      <c r="AB89" s="26">
        <v>7263</v>
      </c>
      <c r="AC89" s="2"/>
      <c r="AD89" s="26"/>
      <c r="AE89" s="25">
        <v>302.64</v>
      </c>
      <c r="AF89" s="26">
        <v>29810</v>
      </c>
      <c r="AG89" s="2"/>
    </row>
    <row r="90" spans="4:33">
      <c r="D90" s="28">
        <v>24592</v>
      </c>
      <c r="E90" s="2">
        <v>85.28</v>
      </c>
      <c r="F90" s="26">
        <v>5737</v>
      </c>
      <c r="G90" s="25">
        <v>95.53</v>
      </c>
      <c r="H90" s="26">
        <v>899</v>
      </c>
      <c r="I90" s="25">
        <v>23.24</v>
      </c>
      <c r="J90" s="26">
        <v>2983</v>
      </c>
      <c r="K90" s="25">
        <v>52.7</v>
      </c>
      <c r="L90" s="26">
        <v>2782</v>
      </c>
      <c r="M90" s="25">
        <v>835.5</v>
      </c>
      <c r="N90" s="26">
        <v>3410</v>
      </c>
      <c r="O90" s="25">
        <v>307.52999999999997</v>
      </c>
      <c r="P90" s="26">
        <v>8213</v>
      </c>
      <c r="Q90" s="57">
        <v>1086.0999999999999</v>
      </c>
      <c r="R90" s="26">
        <v>2418</v>
      </c>
      <c r="S90" s="25">
        <v>846.1</v>
      </c>
      <c r="T90" s="26">
        <v>3909</v>
      </c>
      <c r="U90" s="25">
        <v>992.2</v>
      </c>
      <c r="V90" s="26">
        <v>3544</v>
      </c>
      <c r="W90" s="25">
        <v>743.02</v>
      </c>
      <c r="X90" s="26">
        <v>2967</v>
      </c>
      <c r="Y90" s="25">
        <v>893.1</v>
      </c>
      <c r="Z90" s="26">
        <v>1592</v>
      </c>
      <c r="AA90" s="25">
        <v>10.220000000000001</v>
      </c>
      <c r="AB90" s="26">
        <v>6996</v>
      </c>
      <c r="AC90" s="2"/>
      <c r="AD90" s="26"/>
      <c r="AE90" s="25">
        <v>302.33999999999997</v>
      </c>
      <c r="AF90" s="26">
        <v>29600</v>
      </c>
      <c r="AG90" s="2"/>
    </row>
    <row r="91" spans="4:33">
      <c r="D91" s="28">
        <v>24623</v>
      </c>
      <c r="E91" s="2">
        <v>85.11</v>
      </c>
      <c r="F91" s="26">
        <v>5677</v>
      </c>
      <c r="G91" s="25">
        <v>95.33</v>
      </c>
      <c r="H91" s="26">
        <v>889</v>
      </c>
      <c r="I91" s="25">
        <v>22.99</v>
      </c>
      <c r="J91" s="26">
        <v>2926</v>
      </c>
      <c r="K91" s="25">
        <v>52.3</v>
      </c>
      <c r="L91" s="26">
        <v>2678</v>
      </c>
      <c r="M91" s="25">
        <v>835.17</v>
      </c>
      <c r="N91" s="26">
        <v>3344</v>
      </c>
      <c r="O91" s="25">
        <v>307.45</v>
      </c>
      <c r="P91" s="26">
        <v>8192</v>
      </c>
      <c r="Q91" s="57">
        <v>1086.0999999999999</v>
      </c>
      <c r="R91" s="26">
        <v>2418</v>
      </c>
      <c r="S91" s="25">
        <v>846.1</v>
      </c>
      <c r="T91" s="26">
        <v>3909</v>
      </c>
      <c r="U91" s="25">
        <v>992.2</v>
      </c>
      <c r="V91" s="26">
        <v>3544</v>
      </c>
      <c r="W91" s="25">
        <v>743.02</v>
      </c>
      <c r="X91" s="26">
        <v>2967</v>
      </c>
      <c r="Y91" s="25">
        <v>893.2</v>
      </c>
      <c r="Z91" s="26">
        <v>1601</v>
      </c>
      <c r="AA91" s="25">
        <v>10.23</v>
      </c>
      <c r="AB91" s="26">
        <v>7003</v>
      </c>
      <c r="AC91" s="2"/>
      <c r="AD91" s="26"/>
      <c r="AE91" s="25">
        <v>302.02</v>
      </c>
      <c r="AF91" s="26">
        <v>29340</v>
      </c>
      <c r="AG91" s="2"/>
    </row>
    <row r="92" spans="4:33">
      <c r="D92" s="28">
        <v>24653</v>
      </c>
      <c r="E92" s="2">
        <v>85.15</v>
      </c>
      <c r="F92" s="26">
        <v>5691</v>
      </c>
      <c r="G92" s="25">
        <v>95.33</v>
      </c>
      <c r="H92" s="26">
        <v>889</v>
      </c>
      <c r="I92" s="25">
        <v>21.57</v>
      </c>
      <c r="J92" s="26">
        <v>2620</v>
      </c>
      <c r="K92" s="25">
        <v>49.55</v>
      </c>
      <c r="L92" s="26">
        <v>1988</v>
      </c>
      <c r="M92" s="25">
        <v>835.05</v>
      </c>
      <c r="N92" s="26">
        <v>3320</v>
      </c>
      <c r="O92" s="25">
        <v>306.58</v>
      </c>
      <c r="P92" s="26">
        <v>7966</v>
      </c>
      <c r="Q92" s="57">
        <v>1085</v>
      </c>
      <c r="R92" s="26">
        <v>2302</v>
      </c>
      <c r="S92" s="25">
        <v>846.05</v>
      </c>
      <c r="T92" s="26">
        <v>3902</v>
      </c>
      <c r="U92" s="25">
        <v>992</v>
      </c>
      <c r="V92" s="26">
        <v>3518</v>
      </c>
      <c r="W92" s="25">
        <v>735.15</v>
      </c>
      <c r="X92" s="26">
        <v>2125</v>
      </c>
      <c r="Y92" s="25">
        <v>893</v>
      </c>
      <c r="Z92" s="26">
        <v>1583</v>
      </c>
      <c r="AA92" s="25">
        <v>10.119999999999999</v>
      </c>
      <c r="AB92" s="26">
        <v>6934</v>
      </c>
      <c r="AC92" s="2"/>
      <c r="AD92" s="26"/>
      <c r="AE92" s="25">
        <v>297.94</v>
      </c>
      <c r="AF92" s="26">
        <v>26260</v>
      </c>
      <c r="AG92" s="2"/>
    </row>
    <row r="93" spans="4:33">
      <c r="D93" s="28">
        <v>24684</v>
      </c>
      <c r="E93" s="2">
        <v>85.2</v>
      </c>
      <c r="F93" s="26">
        <v>5709</v>
      </c>
      <c r="G93" s="25">
        <v>95.33</v>
      </c>
      <c r="H93" s="26">
        <v>889</v>
      </c>
      <c r="I93" s="25">
        <v>23.16</v>
      </c>
      <c r="J93" s="26">
        <v>2965</v>
      </c>
      <c r="K93" s="25">
        <v>46.3</v>
      </c>
      <c r="L93" s="26">
        <v>1198</v>
      </c>
      <c r="M93" s="25">
        <v>835.3</v>
      </c>
      <c r="N93" s="26">
        <v>3370</v>
      </c>
      <c r="O93" s="25">
        <v>307.55</v>
      </c>
      <c r="P93" s="26">
        <v>8218</v>
      </c>
      <c r="Q93" s="57">
        <v>1083.5</v>
      </c>
      <c r="R93" s="26">
        <v>2151</v>
      </c>
      <c r="S93" s="25">
        <v>846.1</v>
      </c>
      <c r="T93" s="26">
        <v>3909</v>
      </c>
      <c r="U93" s="25">
        <v>992</v>
      </c>
      <c r="V93" s="26">
        <v>3518</v>
      </c>
      <c r="W93" s="25">
        <v>734.2</v>
      </c>
      <c r="X93" s="26">
        <v>2034</v>
      </c>
      <c r="Y93" s="25">
        <v>891.9</v>
      </c>
      <c r="Z93" s="26">
        <v>1484</v>
      </c>
      <c r="AA93" s="25">
        <v>10.11</v>
      </c>
      <c r="AB93" s="26">
        <v>6928</v>
      </c>
      <c r="AC93" s="2"/>
      <c r="AD93" s="26"/>
      <c r="AE93" s="25">
        <v>295.06</v>
      </c>
      <c r="AF93" s="26">
        <v>24210</v>
      </c>
      <c r="AG93" s="2"/>
    </row>
    <row r="94" spans="4:33">
      <c r="D94" s="28">
        <v>24715</v>
      </c>
      <c r="E94" s="2">
        <v>85.22</v>
      </c>
      <c r="F94" s="26">
        <v>5716</v>
      </c>
      <c r="G94" s="25">
        <v>95.23</v>
      </c>
      <c r="H94" s="26">
        <v>883</v>
      </c>
      <c r="I94" s="25">
        <v>22.35</v>
      </c>
      <c r="J94" s="26">
        <v>2784</v>
      </c>
      <c r="K94" s="25">
        <v>37.6</v>
      </c>
      <c r="L94" s="26">
        <v>49</v>
      </c>
      <c r="M94" s="25">
        <v>835.3</v>
      </c>
      <c r="N94" s="26">
        <v>3370</v>
      </c>
      <c r="O94" s="25">
        <v>307.41000000000003</v>
      </c>
      <c r="P94" s="26">
        <v>8182</v>
      </c>
      <c r="Q94" s="57">
        <v>1086.0999999999999</v>
      </c>
      <c r="R94" s="26">
        <v>2418</v>
      </c>
      <c r="S94" s="25">
        <v>846.05</v>
      </c>
      <c r="T94" s="26">
        <v>3902</v>
      </c>
      <c r="U94" s="25">
        <v>992.1</v>
      </c>
      <c r="V94" s="26">
        <v>3531</v>
      </c>
      <c r="W94" s="25">
        <v>741.7</v>
      </c>
      <c r="X94" s="26">
        <v>2813</v>
      </c>
      <c r="Y94" s="25">
        <v>892.2</v>
      </c>
      <c r="Z94" s="26">
        <v>1511</v>
      </c>
      <c r="AA94" s="25">
        <v>10.39</v>
      </c>
      <c r="AB94" s="26">
        <v>7102</v>
      </c>
      <c r="AC94" s="2"/>
      <c r="AD94" s="26"/>
      <c r="AE94" s="25">
        <v>294.76</v>
      </c>
      <c r="AF94" s="26">
        <v>24000</v>
      </c>
      <c r="AG94" s="2"/>
    </row>
    <row r="95" spans="4:33">
      <c r="D95" s="28">
        <v>24745</v>
      </c>
      <c r="E95" s="2">
        <v>84.03</v>
      </c>
      <c r="F95" s="26">
        <v>5333</v>
      </c>
      <c r="G95" s="25">
        <v>90.73</v>
      </c>
      <c r="H95" s="26">
        <v>647</v>
      </c>
      <c r="I95" s="2">
        <v>18.399999999999999</v>
      </c>
      <c r="J95" s="26">
        <v>2000</v>
      </c>
      <c r="K95" s="2">
        <v>36</v>
      </c>
      <c r="L95" s="26">
        <v>25</v>
      </c>
      <c r="M95" s="2">
        <v>835</v>
      </c>
      <c r="N95" s="26">
        <v>3310</v>
      </c>
      <c r="O95" s="2">
        <v>306.8</v>
      </c>
      <c r="P95" s="26">
        <v>8023</v>
      </c>
      <c r="Q95" s="61">
        <v>1086.0999999999999</v>
      </c>
      <c r="R95" s="26">
        <v>2418</v>
      </c>
      <c r="S95" s="2">
        <v>846.1</v>
      </c>
      <c r="T95" s="26">
        <v>3909</v>
      </c>
      <c r="U95" s="2">
        <v>992.1</v>
      </c>
      <c r="V95" s="26">
        <v>3531</v>
      </c>
      <c r="W95" s="2">
        <v>732.4</v>
      </c>
      <c r="X95" s="26">
        <v>1872</v>
      </c>
      <c r="Y95" s="2">
        <v>891.8</v>
      </c>
      <c r="Z95" s="26">
        <v>1475</v>
      </c>
      <c r="AA95" s="2">
        <v>10.27</v>
      </c>
      <c r="AB95" s="26">
        <v>7027</v>
      </c>
      <c r="AC95" s="2"/>
      <c r="AD95" s="26"/>
      <c r="AE95" s="2">
        <v>290.45</v>
      </c>
      <c r="AF95" s="26">
        <v>21130</v>
      </c>
      <c r="AG95" s="2"/>
    </row>
    <row r="96" spans="4:33">
      <c r="D96" s="28">
        <v>24776</v>
      </c>
      <c r="E96" s="2">
        <v>81.56</v>
      </c>
      <c r="F96" s="26">
        <v>4558</v>
      </c>
      <c r="G96" s="25">
        <v>92.43</v>
      </c>
      <c r="H96" s="26">
        <v>735</v>
      </c>
      <c r="I96" s="25">
        <v>21.52</v>
      </c>
      <c r="J96" s="26">
        <v>2610</v>
      </c>
      <c r="K96" s="25">
        <v>35.9</v>
      </c>
      <c r="L96" s="26">
        <v>24</v>
      </c>
      <c r="M96" s="25">
        <v>835.1</v>
      </c>
      <c r="N96" s="26">
        <v>3330</v>
      </c>
      <c r="O96" s="25">
        <v>306.39</v>
      </c>
      <c r="P96" s="26">
        <v>7920</v>
      </c>
      <c r="Q96" s="57">
        <v>1086.0999999999999</v>
      </c>
      <c r="R96" s="26">
        <v>2418</v>
      </c>
      <c r="S96" s="25">
        <v>846.05</v>
      </c>
      <c r="T96" s="26">
        <v>3902</v>
      </c>
      <c r="U96" s="25">
        <v>991.7</v>
      </c>
      <c r="V96" s="26">
        <v>3480</v>
      </c>
      <c r="W96" s="25">
        <v>725.6</v>
      </c>
      <c r="X96" s="26">
        <v>1315</v>
      </c>
      <c r="Y96" s="25">
        <v>892.2</v>
      </c>
      <c r="Z96" s="26">
        <v>1511</v>
      </c>
      <c r="AA96" s="25">
        <v>10.199999999999999</v>
      </c>
      <c r="AB96" s="26">
        <v>6984</v>
      </c>
      <c r="AC96" s="2"/>
      <c r="AD96" s="26"/>
      <c r="AE96" s="25">
        <v>288.20999999999998</v>
      </c>
      <c r="AF96" s="26">
        <v>19680</v>
      </c>
      <c r="AG96" s="2"/>
    </row>
    <row r="97" spans="4:33">
      <c r="D97" s="28">
        <v>24806</v>
      </c>
      <c r="E97" s="2">
        <v>81.650000000000006</v>
      </c>
      <c r="F97" s="26">
        <v>4586</v>
      </c>
      <c r="G97" s="25">
        <v>94.33</v>
      </c>
      <c r="H97" s="26">
        <v>835</v>
      </c>
      <c r="I97" s="25">
        <v>22.11</v>
      </c>
      <c r="J97" s="26">
        <v>2732</v>
      </c>
      <c r="K97" s="25">
        <v>35.85</v>
      </c>
      <c r="L97" s="26">
        <v>23</v>
      </c>
      <c r="M97" s="25">
        <v>835.15</v>
      </c>
      <c r="N97" s="26">
        <v>3340</v>
      </c>
      <c r="O97" s="25">
        <v>306.33999999999997</v>
      </c>
      <c r="P97" s="26">
        <v>7900</v>
      </c>
      <c r="Q97" s="57">
        <v>1086.0999999999999</v>
      </c>
      <c r="R97" s="26">
        <v>2418</v>
      </c>
      <c r="S97" s="25">
        <v>845.1</v>
      </c>
      <c r="T97" s="26">
        <v>3767</v>
      </c>
      <c r="U97" s="25">
        <v>988.9</v>
      </c>
      <c r="V97" s="26">
        <v>3121</v>
      </c>
      <c r="W97" s="25">
        <v>736.65</v>
      </c>
      <c r="X97" s="26">
        <v>2269</v>
      </c>
      <c r="Y97" s="25">
        <v>892.8</v>
      </c>
      <c r="Z97" s="26">
        <v>1564</v>
      </c>
      <c r="AA97" s="25">
        <v>10.24</v>
      </c>
      <c r="AB97" s="26">
        <v>7009</v>
      </c>
      <c r="AC97" s="2"/>
      <c r="AD97" s="26"/>
      <c r="AE97" s="25">
        <v>293.05</v>
      </c>
      <c r="AF97" s="26">
        <v>22840</v>
      </c>
      <c r="AG97" s="2"/>
    </row>
    <row r="98" spans="4:33">
      <c r="D98" s="28">
        <v>24837</v>
      </c>
      <c r="E98" s="2">
        <v>85.3</v>
      </c>
      <c r="F98" s="26">
        <v>5744</v>
      </c>
      <c r="G98" s="25">
        <v>94.43</v>
      </c>
      <c r="H98" s="26">
        <v>840</v>
      </c>
      <c r="I98" s="25">
        <v>23.23</v>
      </c>
      <c r="J98" s="26">
        <v>2981</v>
      </c>
      <c r="K98" s="25">
        <v>37.75</v>
      </c>
      <c r="L98" s="26">
        <v>53</v>
      </c>
      <c r="M98" s="25">
        <v>835.3</v>
      </c>
      <c r="N98" s="26">
        <v>3370</v>
      </c>
      <c r="O98" s="25">
        <v>306.58999999999997</v>
      </c>
      <c r="P98" s="26">
        <v>7970</v>
      </c>
      <c r="Q98" s="57">
        <v>1086.2</v>
      </c>
      <c r="R98" s="26">
        <v>2429</v>
      </c>
      <c r="S98" s="25">
        <v>846.1</v>
      </c>
      <c r="T98" s="26">
        <v>3909</v>
      </c>
      <c r="U98" s="25">
        <v>992.2</v>
      </c>
      <c r="V98" s="26">
        <v>3544</v>
      </c>
      <c r="W98" s="25">
        <v>741.95</v>
      </c>
      <c r="X98" s="26">
        <v>2842</v>
      </c>
      <c r="Y98" s="25">
        <v>893</v>
      </c>
      <c r="Z98" s="26">
        <v>1583</v>
      </c>
      <c r="AA98" s="25">
        <v>10.27</v>
      </c>
      <c r="AB98" s="26">
        <v>7027</v>
      </c>
      <c r="AC98" s="2"/>
      <c r="AD98" s="26"/>
      <c r="AE98" s="25">
        <v>301.23</v>
      </c>
      <c r="AF98" s="26">
        <v>28720</v>
      </c>
      <c r="AG98" s="2"/>
    </row>
    <row r="99" spans="4:33">
      <c r="D99" s="28">
        <v>24868</v>
      </c>
      <c r="E99" s="2">
        <v>85.38</v>
      </c>
      <c r="F99" s="26">
        <v>5772</v>
      </c>
      <c r="G99" s="25">
        <v>94.63</v>
      </c>
      <c r="H99" s="26">
        <v>851</v>
      </c>
      <c r="I99" s="25">
        <v>23.22</v>
      </c>
      <c r="J99" s="26">
        <v>2979</v>
      </c>
      <c r="K99" s="25">
        <v>39</v>
      </c>
      <c r="L99" s="26">
        <v>105</v>
      </c>
      <c r="M99" s="25">
        <v>835.2</v>
      </c>
      <c r="N99" s="26">
        <v>3350</v>
      </c>
      <c r="O99" s="25">
        <v>305.72000000000003</v>
      </c>
      <c r="P99" s="26">
        <v>7740</v>
      </c>
      <c r="Q99" s="57">
        <v>1086.0999999999999</v>
      </c>
      <c r="R99" s="26">
        <v>2418</v>
      </c>
      <c r="S99" s="25">
        <v>846.1</v>
      </c>
      <c r="T99" s="26">
        <v>3909</v>
      </c>
      <c r="U99" s="25">
        <v>992.2</v>
      </c>
      <c r="V99" s="26">
        <v>3544</v>
      </c>
      <c r="W99" s="25">
        <v>741.3</v>
      </c>
      <c r="X99" s="26">
        <v>2765</v>
      </c>
      <c r="Y99" s="25">
        <v>892.5</v>
      </c>
      <c r="Z99" s="26">
        <v>1537</v>
      </c>
      <c r="AA99" s="25">
        <v>10.28</v>
      </c>
      <c r="AB99" s="26">
        <v>7034</v>
      </c>
      <c r="AC99" s="2"/>
      <c r="AD99" s="26"/>
      <c r="AE99" s="25">
        <v>300.98</v>
      </c>
      <c r="AF99" s="26">
        <v>28530</v>
      </c>
      <c r="AG99" s="2"/>
    </row>
    <row r="100" spans="4:33">
      <c r="D100" s="28">
        <v>24897</v>
      </c>
      <c r="E100" s="2">
        <v>85.23</v>
      </c>
      <c r="F100" s="26">
        <v>5719</v>
      </c>
      <c r="G100" s="25">
        <v>91.03</v>
      </c>
      <c r="H100" s="26">
        <v>662</v>
      </c>
      <c r="I100" s="25">
        <v>20.52</v>
      </c>
      <c r="J100" s="26">
        <v>2406</v>
      </c>
      <c r="K100" s="25">
        <v>47.5</v>
      </c>
      <c r="L100" s="26">
        <v>1491</v>
      </c>
      <c r="M100" s="25">
        <v>835.1</v>
      </c>
      <c r="N100" s="26">
        <v>3330</v>
      </c>
      <c r="O100" s="25">
        <v>305.39</v>
      </c>
      <c r="P100" s="26">
        <v>7660</v>
      </c>
      <c r="Q100" s="57">
        <v>1086.0999999999999</v>
      </c>
      <c r="R100" s="26">
        <v>2418</v>
      </c>
      <c r="S100" s="25">
        <v>846.1</v>
      </c>
      <c r="T100" s="26">
        <v>3909</v>
      </c>
      <c r="U100" s="25">
        <v>992.1</v>
      </c>
      <c r="V100" s="26">
        <v>3531</v>
      </c>
      <c r="W100" s="25">
        <v>738.5</v>
      </c>
      <c r="X100" s="26">
        <v>2460</v>
      </c>
      <c r="Y100" s="25">
        <v>890.6</v>
      </c>
      <c r="Z100" s="26">
        <v>1368</v>
      </c>
      <c r="AA100" s="25">
        <v>10.15</v>
      </c>
      <c r="AB100" s="26">
        <v>6953</v>
      </c>
      <c r="AC100" s="2"/>
      <c r="AD100" s="26"/>
      <c r="AE100" s="25">
        <v>301.20999999999998</v>
      </c>
      <c r="AF100" s="26">
        <v>28710</v>
      </c>
      <c r="AG100" s="2"/>
    </row>
    <row r="101" spans="4:33">
      <c r="D101" s="28">
        <v>24928</v>
      </c>
      <c r="E101" s="2">
        <v>85.35</v>
      </c>
      <c r="F101" s="26">
        <v>5762</v>
      </c>
      <c r="G101" s="25">
        <v>94.43</v>
      </c>
      <c r="H101" s="26">
        <v>840</v>
      </c>
      <c r="I101" s="25">
        <v>21.44</v>
      </c>
      <c r="J101" s="26">
        <v>2593</v>
      </c>
      <c r="K101" s="25">
        <v>55.28</v>
      </c>
      <c r="L101" s="26">
        <v>3453</v>
      </c>
      <c r="M101" s="25">
        <v>835.3</v>
      </c>
      <c r="N101" s="26">
        <v>3370</v>
      </c>
      <c r="O101" s="25">
        <v>305.69</v>
      </c>
      <c r="P101" s="26">
        <v>7730</v>
      </c>
      <c r="Q101" s="57">
        <v>1086.2</v>
      </c>
      <c r="R101" s="26">
        <v>2429</v>
      </c>
      <c r="S101" s="25">
        <v>846.1</v>
      </c>
      <c r="T101" s="26">
        <v>3909</v>
      </c>
      <c r="U101" s="25">
        <v>992.3</v>
      </c>
      <c r="V101" s="26">
        <v>3557</v>
      </c>
      <c r="W101" s="25">
        <v>743.2</v>
      </c>
      <c r="X101" s="26">
        <v>2989</v>
      </c>
      <c r="Y101" s="25">
        <v>893.2</v>
      </c>
      <c r="Z101" s="26">
        <v>1601</v>
      </c>
      <c r="AA101" s="25">
        <v>10.25</v>
      </c>
      <c r="AB101" s="26">
        <v>7015</v>
      </c>
      <c r="AC101" s="2"/>
      <c r="AD101" s="26"/>
      <c r="AE101" s="25">
        <v>302.39</v>
      </c>
      <c r="AF101" s="26">
        <v>29620</v>
      </c>
      <c r="AG101" s="2"/>
    </row>
    <row r="102" spans="4:33">
      <c r="D102" s="28">
        <v>24958</v>
      </c>
      <c r="E102" s="2">
        <v>85.23</v>
      </c>
      <c r="F102" s="26">
        <v>5719</v>
      </c>
      <c r="G102" s="25">
        <v>95.33</v>
      </c>
      <c r="H102" s="26">
        <v>889</v>
      </c>
      <c r="I102" s="25">
        <v>23.29</v>
      </c>
      <c r="J102" s="26">
        <v>2995</v>
      </c>
      <c r="K102" s="25">
        <v>55.3</v>
      </c>
      <c r="L102" s="26">
        <v>3458</v>
      </c>
      <c r="M102" s="25">
        <v>835.3</v>
      </c>
      <c r="N102" s="26">
        <v>3370</v>
      </c>
      <c r="O102" s="25">
        <v>307.47000000000003</v>
      </c>
      <c r="P102" s="26">
        <v>8200</v>
      </c>
      <c r="Q102" s="57">
        <v>1086.3</v>
      </c>
      <c r="R102" s="26">
        <v>2439</v>
      </c>
      <c r="S102" s="25">
        <v>846.2</v>
      </c>
      <c r="T102" s="26">
        <v>3924</v>
      </c>
      <c r="U102" s="25">
        <v>992</v>
      </c>
      <c r="V102" s="26">
        <v>3518</v>
      </c>
      <c r="W102" s="25">
        <v>743.2</v>
      </c>
      <c r="X102" s="26">
        <v>2989</v>
      </c>
      <c r="Y102" s="25">
        <v>893</v>
      </c>
      <c r="Z102" s="26">
        <v>1583</v>
      </c>
      <c r="AA102" s="25">
        <v>10.25</v>
      </c>
      <c r="AB102" s="26">
        <v>7015</v>
      </c>
      <c r="AC102" s="2"/>
      <c r="AD102" s="26"/>
      <c r="AE102" s="25">
        <v>301.85000000000002</v>
      </c>
      <c r="AF102" s="26">
        <v>29210</v>
      </c>
      <c r="AG102" s="2"/>
    </row>
    <row r="103" spans="4:33">
      <c r="D103" s="28">
        <v>24989</v>
      </c>
      <c r="E103" s="2">
        <v>85.47</v>
      </c>
      <c r="F103" s="26">
        <v>5804</v>
      </c>
      <c r="G103" s="25">
        <v>95.53</v>
      </c>
      <c r="H103" s="26">
        <v>899</v>
      </c>
      <c r="I103" s="25">
        <v>23.3</v>
      </c>
      <c r="J103" s="26">
        <v>2997</v>
      </c>
      <c r="K103" s="25">
        <v>55.35</v>
      </c>
      <c r="L103" s="26">
        <v>3471</v>
      </c>
      <c r="M103" s="25">
        <v>836</v>
      </c>
      <c r="N103" s="26">
        <v>3510</v>
      </c>
      <c r="O103" s="25">
        <v>307.66000000000003</v>
      </c>
      <c r="P103" s="26">
        <v>8250</v>
      </c>
      <c r="Q103" s="57">
        <v>1086.3</v>
      </c>
      <c r="R103" s="26">
        <v>2439</v>
      </c>
      <c r="S103" s="25">
        <v>846.4</v>
      </c>
      <c r="T103" s="26">
        <v>3953</v>
      </c>
      <c r="U103" s="25">
        <v>992.5</v>
      </c>
      <c r="V103" s="26">
        <v>3583</v>
      </c>
      <c r="W103" s="25">
        <v>743.35</v>
      </c>
      <c r="X103" s="26">
        <v>3008</v>
      </c>
      <c r="Y103" s="25">
        <v>893.7</v>
      </c>
      <c r="Z103" s="26">
        <v>1648</v>
      </c>
      <c r="AA103" s="25">
        <v>10.75</v>
      </c>
      <c r="AB103" s="26">
        <v>7325</v>
      </c>
      <c r="AC103" s="2"/>
      <c r="AD103" s="26"/>
      <c r="AE103" s="25">
        <v>303.13</v>
      </c>
      <c r="AF103" s="26">
        <v>30190</v>
      </c>
      <c r="AG103" s="2"/>
    </row>
    <row r="104" spans="4:33">
      <c r="D104" s="28">
        <v>25019</v>
      </c>
      <c r="E104" s="2">
        <v>85.17</v>
      </c>
      <c r="F104" s="26">
        <v>5698</v>
      </c>
      <c r="G104" s="25">
        <v>95.43</v>
      </c>
      <c r="H104" s="26">
        <v>894</v>
      </c>
      <c r="I104" s="25">
        <v>23.2</v>
      </c>
      <c r="J104" s="26">
        <v>2974</v>
      </c>
      <c r="K104" s="25">
        <v>55.29</v>
      </c>
      <c r="L104" s="26">
        <v>3455</v>
      </c>
      <c r="M104" s="25">
        <v>835.4</v>
      </c>
      <c r="N104" s="26">
        <v>3390</v>
      </c>
      <c r="O104" s="25">
        <v>307.68</v>
      </c>
      <c r="P104" s="26">
        <v>8250</v>
      </c>
      <c r="Q104" s="57">
        <v>1086.2</v>
      </c>
      <c r="R104" s="26">
        <v>2429</v>
      </c>
      <c r="S104" s="25">
        <v>846.2</v>
      </c>
      <c r="T104" s="26">
        <v>3924</v>
      </c>
      <c r="U104" s="25">
        <v>992.3</v>
      </c>
      <c r="V104" s="26">
        <v>3557</v>
      </c>
      <c r="W104" s="25">
        <v>743.15</v>
      </c>
      <c r="X104" s="26">
        <v>2983</v>
      </c>
      <c r="Y104" s="25">
        <v>893.3</v>
      </c>
      <c r="Z104" s="26">
        <v>1611</v>
      </c>
      <c r="AA104" s="25">
        <v>10.46</v>
      </c>
      <c r="AB104" s="26">
        <v>7145</v>
      </c>
      <c r="AC104" s="2"/>
      <c r="AD104" s="26"/>
      <c r="AE104" s="25">
        <v>302.51</v>
      </c>
      <c r="AF104" s="26">
        <v>29720</v>
      </c>
      <c r="AG104" s="2"/>
    </row>
    <row r="105" spans="4:33">
      <c r="D105" s="28">
        <v>25050</v>
      </c>
      <c r="E105" s="2">
        <v>84.02</v>
      </c>
      <c r="F105" s="26">
        <v>5330</v>
      </c>
      <c r="G105" s="25">
        <v>93.93</v>
      </c>
      <c r="H105" s="26">
        <v>814</v>
      </c>
      <c r="I105" s="25">
        <v>21.59</v>
      </c>
      <c r="J105" s="26">
        <v>2624</v>
      </c>
      <c r="K105" s="25">
        <v>51.25</v>
      </c>
      <c r="L105" s="26">
        <v>2413</v>
      </c>
      <c r="M105" s="25">
        <v>835</v>
      </c>
      <c r="N105" s="26">
        <v>3310</v>
      </c>
      <c r="O105" s="25">
        <v>305.02</v>
      </c>
      <c r="P105" s="26">
        <v>7560</v>
      </c>
      <c r="Q105" s="57">
        <v>1085.9000000000001</v>
      </c>
      <c r="R105" s="26">
        <v>2396</v>
      </c>
      <c r="S105" s="25">
        <v>845.7</v>
      </c>
      <c r="T105" s="26">
        <v>3852</v>
      </c>
      <c r="U105" s="25">
        <v>991.9</v>
      </c>
      <c r="V105" s="26">
        <v>3505</v>
      </c>
      <c r="W105" s="25">
        <v>731.7</v>
      </c>
      <c r="X105" s="26">
        <v>1811</v>
      </c>
      <c r="Y105" s="25">
        <v>892.8</v>
      </c>
      <c r="Z105" s="26">
        <v>1564</v>
      </c>
      <c r="AA105" s="25">
        <v>9.83</v>
      </c>
      <c r="AB105" s="26">
        <v>6756</v>
      </c>
      <c r="AC105" s="2"/>
      <c r="AD105" s="26"/>
      <c r="AE105" s="25">
        <v>298.60000000000002</v>
      </c>
      <c r="AF105" s="26">
        <v>26730</v>
      </c>
      <c r="AG105" s="2"/>
    </row>
    <row r="106" spans="4:33">
      <c r="D106" s="28">
        <v>25081</v>
      </c>
      <c r="E106" s="2">
        <v>82.79</v>
      </c>
      <c r="F106" s="26">
        <v>4944</v>
      </c>
      <c r="G106" s="25">
        <v>93.23</v>
      </c>
      <c r="H106" s="26">
        <v>777</v>
      </c>
      <c r="I106" s="25">
        <v>21.24</v>
      </c>
      <c r="J106" s="26">
        <v>2552</v>
      </c>
      <c r="K106" s="25">
        <v>44.19</v>
      </c>
      <c r="L106" s="26">
        <v>733</v>
      </c>
      <c r="M106" s="25">
        <v>834.6</v>
      </c>
      <c r="N106" s="26">
        <v>3230</v>
      </c>
      <c r="O106" s="25">
        <v>301.08999999999997</v>
      </c>
      <c r="P106" s="26">
        <v>6560</v>
      </c>
      <c r="Q106" s="57">
        <v>1085.2</v>
      </c>
      <c r="R106" s="26">
        <v>2323</v>
      </c>
      <c r="S106" s="25">
        <v>840.1</v>
      </c>
      <c r="T106" s="26">
        <v>3084</v>
      </c>
      <c r="U106" s="25">
        <v>985.7</v>
      </c>
      <c r="V106" s="26">
        <v>2692</v>
      </c>
      <c r="W106" s="25">
        <v>734.3</v>
      </c>
      <c r="X106" s="26">
        <v>2044</v>
      </c>
      <c r="Y106" s="25">
        <v>891.1</v>
      </c>
      <c r="Z106" s="26">
        <v>1414</v>
      </c>
      <c r="AA106" s="25">
        <v>9.4499999999999993</v>
      </c>
      <c r="AB106" s="26">
        <v>6524</v>
      </c>
      <c r="AC106" s="2"/>
      <c r="AD106" s="26"/>
      <c r="AE106" s="25">
        <v>292.72000000000003</v>
      </c>
      <c r="AF106" s="26">
        <v>22610</v>
      </c>
      <c r="AG106" s="2"/>
    </row>
    <row r="107" spans="4:33">
      <c r="D107" s="28">
        <v>25111</v>
      </c>
      <c r="E107" s="2">
        <v>80.72</v>
      </c>
      <c r="F107" s="26">
        <v>4294</v>
      </c>
      <c r="G107" s="25">
        <v>90.03</v>
      </c>
      <c r="H107" s="26">
        <v>611</v>
      </c>
      <c r="I107" s="2">
        <v>18.420000000000002</v>
      </c>
      <c r="J107" s="26">
        <v>2003</v>
      </c>
      <c r="K107" s="2">
        <v>37.549999999999997</v>
      </c>
      <c r="L107" s="26">
        <v>47</v>
      </c>
      <c r="M107" s="2">
        <v>834.5</v>
      </c>
      <c r="N107" s="26">
        <v>3210</v>
      </c>
      <c r="O107" s="2">
        <v>297.44</v>
      </c>
      <c r="P107" s="26">
        <v>5670</v>
      </c>
      <c r="Q107" s="61">
        <v>1084.9000000000001</v>
      </c>
      <c r="R107" s="26">
        <v>2292</v>
      </c>
      <c r="S107" s="2">
        <v>832.9</v>
      </c>
      <c r="T107" s="26">
        <v>2176</v>
      </c>
      <c r="U107" s="2">
        <v>984.3</v>
      </c>
      <c r="V107" s="26">
        <v>2525</v>
      </c>
      <c r="W107" s="2">
        <v>735.1</v>
      </c>
      <c r="X107" s="26">
        <v>2120</v>
      </c>
      <c r="Y107" s="2">
        <v>889.5</v>
      </c>
      <c r="Z107" s="26">
        <v>1276</v>
      </c>
      <c r="AA107" s="2">
        <v>9.18</v>
      </c>
      <c r="AB107" s="26">
        <v>6360</v>
      </c>
      <c r="AC107" s="2"/>
      <c r="AD107" s="26"/>
      <c r="AE107" s="2">
        <v>287.19</v>
      </c>
      <c r="AF107" s="26">
        <v>19040</v>
      </c>
      <c r="AG107" s="2"/>
    </row>
    <row r="108" spans="4:33">
      <c r="D108" s="28">
        <v>25142</v>
      </c>
      <c r="E108" s="2">
        <v>75.78</v>
      </c>
      <c r="F108" s="26">
        <v>2876</v>
      </c>
      <c r="G108" s="25">
        <v>89.53</v>
      </c>
      <c r="H108" s="26">
        <v>585</v>
      </c>
      <c r="I108" s="25">
        <v>17.18</v>
      </c>
      <c r="J108" s="26">
        <v>1789</v>
      </c>
      <c r="K108" s="25">
        <v>37</v>
      </c>
      <c r="L108" s="26">
        <v>36</v>
      </c>
      <c r="M108" s="25">
        <v>832.7</v>
      </c>
      <c r="N108" s="26">
        <v>2856</v>
      </c>
      <c r="O108" s="25">
        <v>294.14999999999998</v>
      </c>
      <c r="P108" s="26">
        <v>4898</v>
      </c>
      <c r="Q108" s="57">
        <v>1084.7</v>
      </c>
      <c r="R108" s="26">
        <v>2272</v>
      </c>
      <c r="S108" s="25">
        <v>827.4</v>
      </c>
      <c r="T108" s="26">
        <v>1574</v>
      </c>
      <c r="U108" s="25">
        <v>981.5</v>
      </c>
      <c r="V108" s="26">
        <v>2218</v>
      </c>
      <c r="W108" s="25">
        <v>734.35</v>
      </c>
      <c r="X108" s="26">
        <v>2049</v>
      </c>
      <c r="Y108" s="25">
        <v>887.9</v>
      </c>
      <c r="Z108" s="26">
        <v>1146</v>
      </c>
      <c r="AA108" s="25">
        <v>8.9</v>
      </c>
      <c r="AB108" s="26">
        <v>6190</v>
      </c>
      <c r="AC108" s="2"/>
      <c r="AD108" s="26"/>
      <c r="AE108" s="25">
        <v>281.55</v>
      </c>
      <c r="AF108" s="26">
        <v>15800</v>
      </c>
      <c r="AG108" s="2"/>
    </row>
    <row r="109" spans="4:33">
      <c r="D109" s="28">
        <v>25172</v>
      </c>
      <c r="E109" s="2">
        <v>76.400000000000006</v>
      </c>
      <c r="F109" s="26">
        <v>3051</v>
      </c>
      <c r="G109" s="25">
        <v>94.23</v>
      </c>
      <c r="H109" s="26">
        <v>830</v>
      </c>
      <c r="I109" s="25">
        <v>21.25</v>
      </c>
      <c r="J109" s="26">
        <v>2554</v>
      </c>
      <c r="K109" s="25">
        <v>35.5</v>
      </c>
      <c r="L109" s="26">
        <v>19</v>
      </c>
      <c r="M109" s="25">
        <v>831.4</v>
      </c>
      <c r="N109" s="26">
        <v>2628</v>
      </c>
      <c r="O109" s="25">
        <v>300.89999999999998</v>
      </c>
      <c r="P109" s="26">
        <v>6512</v>
      </c>
      <c r="Q109" s="57">
        <v>1086.2</v>
      </c>
      <c r="R109" s="26">
        <v>2429</v>
      </c>
      <c r="S109" s="25">
        <v>828.7</v>
      </c>
      <c r="T109" s="26">
        <v>1706</v>
      </c>
      <c r="U109" s="25">
        <v>983.5</v>
      </c>
      <c r="V109" s="26">
        <v>2433</v>
      </c>
      <c r="W109" s="25">
        <v>735.3</v>
      </c>
      <c r="X109" s="26">
        <v>2138</v>
      </c>
      <c r="Y109" s="25">
        <v>888.4</v>
      </c>
      <c r="Z109" s="26">
        <v>1184</v>
      </c>
      <c r="AA109" s="25">
        <v>10.3</v>
      </c>
      <c r="AB109" s="26">
        <v>7046</v>
      </c>
      <c r="AC109" s="2"/>
      <c r="AD109" s="26"/>
      <c r="AE109" s="25">
        <v>282.10000000000002</v>
      </c>
      <c r="AF109" s="26">
        <v>16080</v>
      </c>
      <c r="AG109" s="2"/>
    </row>
    <row r="110" spans="4:33">
      <c r="D110" s="28">
        <v>25203</v>
      </c>
      <c r="E110" s="2">
        <v>79.069999999999993</v>
      </c>
      <c r="F110" s="26">
        <v>3805</v>
      </c>
      <c r="G110" s="25">
        <v>95.23</v>
      </c>
      <c r="H110" s="26">
        <v>883</v>
      </c>
      <c r="I110" s="25">
        <v>22.66</v>
      </c>
      <c r="J110" s="26">
        <v>2850</v>
      </c>
      <c r="K110" s="25">
        <v>35.6</v>
      </c>
      <c r="L110" s="26">
        <v>20</v>
      </c>
      <c r="M110" s="25">
        <v>832.1</v>
      </c>
      <c r="N110" s="26">
        <v>2748</v>
      </c>
      <c r="O110" s="25">
        <v>305.57</v>
      </c>
      <c r="P110" s="26">
        <v>7703</v>
      </c>
      <c r="Q110" s="57">
        <v>1086.3</v>
      </c>
      <c r="R110" s="26">
        <v>2439</v>
      </c>
      <c r="S110" s="25">
        <v>829.8</v>
      </c>
      <c r="T110" s="26">
        <v>1824</v>
      </c>
      <c r="U110" s="25">
        <v>987</v>
      </c>
      <c r="V110" s="26">
        <v>2862</v>
      </c>
      <c r="W110" s="25">
        <v>734.1</v>
      </c>
      <c r="X110" s="26">
        <v>2025</v>
      </c>
      <c r="Y110" s="25">
        <v>889.5</v>
      </c>
      <c r="Z110" s="26">
        <v>1276</v>
      </c>
      <c r="AA110" s="25">
        <v>10.26</v>
      </c>
      <c r="AB110" s="26">
        <v>7021</v>
      </c>
      <c r="AC110" s="2"/>
      <c r="AD110" s="26"/>
      <c r="AE110" s="25">
        <v>288.10000000000002</v>
      </c>
      <c r="AF110" s="26">
        <v>19600</v>
      </c>
      <c r="AG110" s="2"/>
    </row>
    <row r="111" spans="4:33">
      <c r="D111" s="28">
        <v>25234</v>
      </c>
      <c r="E111" s="2">
        <v>80.33</v>
      </c>
      <c r="F111" s="26">
        <v>4172</v>
      </c>
      <c r="G111" s="25">
        <v>95.23</v>
      </c>
      <c r="H111" s="26">
        <v>883</v>
      </c>
      <c r="I111" s="25">
        <v>21.44</v>
      </c>
      <c r="J111" s="26">
        <v>2593</v>
      </c>
      <c r="K111" s="25">
        <v>37.200000000000003</v>
      </c>
      <c r="L111" s="26">
        <v>39</v>
      </c>
      <c r="M111" s="25">
        <v>832.3</v>
      </c>
      <c r="N111" s="26">
        <v>2784</v>
      </c>
      <c r="O111" s="25">
        <v>305.57</v>
      </c>
      <c r="P111" s="26">
        <v>7703</v>
      </c>
      <c r="Q111" s="57">
        <v>1085.2</v>
      </c>
      <c r="R111" s="26">
        <v>2323</v>
      </c>
      <c r="S111" s="25">
        <v>829.8</v>
      </c>
      <c r="T111" s="26">
        <v>1824</v>
      </c>
      <c r="U111" s="25">
        <v>985.3</v>
      </c>
      <c r="V111" s="26">
        <v>2644</v>
      </c>
      <c r="W111" s="25">
        <v>733.3</v>
      </c>
      <c r="X111" s="26">
        <v>1952</v>
      </c>
      <c r="Y111" s="25">
        <v>890.4</v>
      </c>
      <c r="Z111" s="26">
        <v>1353</v>
      </c>
      <c r="AA111" s="25">
        <v>10.35</v>
      </c>
      <c r="AB111" s="26">
        <v>7077</v>
      </c>
      <c r="AC111" s="2"/>
      <c r="AD111" s="26"/>
      <c r="AE111" s="25">
        <v>287.83999999999997</v>
      </c>
      <c r="AF111" s="26">
        <v>19440</v>
      </c>
      <c r="AG111" s="2"/>
    </row>
    <row r="112" spans="4:33">
      <c r="D112" s="28">
        <v>25262</v>
      </c>
      <c r="E112" s="2">
        <v>81.63</v>
      </c>
      <c r="F112" s="26">
        <v>4580</v>
      </c>
      <c r="G112" s="25">
        <v>94.73</v>
      </c>
      <c r="H112" s="26">
        <v>856</v>
      </c>
      <c r="I112" s="25">
        <v>21.74</v>
      </c>
      <c r="J112" s="26">
        <v>2655</v>
      </c>
      <c r="K112" s="25">
        <v>38.1</v>
      </c>
      <c r="L112" s="26">
        <v>65</v>
      </c>
      <c r="M112" s="25">
        <v>832.7</v>
      </c>
      <c r="N112" s="26">
        <v>2856</v>
      </c>
      <c r="O112" s="25">
        <v>305.37</v>
      </c>
      <c r="P112" s="26">
        <v>7651</v>
      </c>
      <c r="Q112" s="57">
        <v>1081.8</v>
      </c>
      <c r="R112" s="26">
        <v>1981</v>
      </c>
      <c r="S112" s="25">
        <v>832.5</v>
      </c>
      <c r="T112" s="26">
        <v>2130</v>
      </c>
      <c r="U112" s="25">
        <v>985.7</v>
      </c>
      <c r="V112" s="26">
        <v>2692</v>
      </c>
      <c r="W112" s="25">
        <v>734.4</v>
      </c>
      <c r="X112" s="26">
        <v>2054</v>
      </c>
      <c r="Y112" s="25">
        <v>888.6</v>
      </c>
      <c r="Z112" s="26">
        <v>1203</v>
      </c>
      <c r="AA112" s="25">
        <v>10.15</v>
      </c>
      <c r="AB112" s="26">
        <v>6953</v>
      </c>
      <c r="AC112" s="2"/>
      <c r="AD112" s="26"/>
      <c r="AE112" s="25">
        <v>288.86</v>
      </c>
      <c r="AF112" s="26">
        <v>20080</v>
      </c>
      <c r="AG112" s="2"/>
    </row>
    <row r="113" spans="4:33">
      <c r="D113" s="28">
        <v>25293</v>
      </c>
      <c r="E113" s="2">
        <v>85.4</v>
      </c>
      <c r="F113" s="26">
        <v>5779</v>
      </c>
      <c r="G113" s="25">
        <v>95.43</v>
      </c>
      <c r="H113" s="26">
        <v>894</v>
      </c>
      <c r="I113" s="25">
        <v>23.15</v>
      </c>
      <c r="J113" s="26">
        <v>2963</v>
      </c>
      <c r="K113" s="25">
        <v>47.45</v>
      </c>
      <c r="L113" s="26">
        <v>1479</v>
      </c>
      <c r="M113" s="25">
        <v>835.4</v>
      </c>
      <c r="N113" s="26">
        <v>3390</v>
      </c>
      <c r="O113" s="25">
        <v>306.05</v>
      </c>
      <c r="P113" s="26">
        <v>7828</v>
      </c>
      <c r="Q113" s="57">
        <v>1084.5</v>
      </c>
      <c r="R113" s="26">
        <v>2252</v>
      </c>
      <c r="S113" s="25">
        <v>843.5</v>
      </c>
      <c r="T113" s="26">
        <v>3544</v>
      </c>
      <c r="U113" s="25">
        <v>992</v>
      </c>
      <c r="V113" s="26">
        <v>3518</v>
      </c>
      <c r="W113" s="25">
        <v>740.6</v>
      </c>
      <c r="X113" s="26">
        <v>2687</v>
      </c>
      <c r="Y113" s="25">
        <v>887.4</v>
      </c>
      <c r="Z113" s="26">
        <v>1103</v>
      </c>
      <c r="AA113" s="25">
        <v>10.49</v>
      </c>
      <c r="AB113" s="26">
        <v>7164</v>
      </c>
      <c r="AC113" s="2"/>
      <c r="AD113" s="26"/>
      <c r="AE113" s="25">
        <v>295.43</v>
      </c>
      <c r="AF113" s="26">
        <v>24470</v>
      </c>
      <c r="AG113" s="2"/>
    </row>
    <row r="114" spans="4:33">
      <c r="D114" s="28">
        <v>25323</v>
      </c>
      <c r="E114" s="2">
        <v>85.06</v>
      </c>
      <c r="F114" s="26">
        <v>5659</v>
      </c>
      <c r="G114" s="25">
        <v>95.33</v>
      </c>
      <c r="H114" s="26">
        <v>889</v>
      </c>
      <c r="I114" s="25">
        <v>22.75</v>
      </c>
      <c r="J114" s="26">
        <v>2871</v>
      </c>
      <c r="K114" s="25">
        <v>54.88</v>
      </c>
      <c r="L114" s="26">
        <v>3349</v>
      </c>
      <c r="M114" s="25">
        <v>835.35</v>
      </c>
      <c r="N114" s="26">
        <v>3380</v>
      </c>
      <c r="O114" s="25">
        <v>307.62</v>
      </c>
      <c r="P114" s="26">
        <v>8236</v>
      </c>
      <c r="Q114" s="57">
        <v>1086.2</v>
      </c>
      <c r="R114" s="26">
        <v>2429</v>
      </c>
      <c r="S114" s="25">
        <v>846.1</v>
      </c>
      <c r="T114" s="26">
        <v>3909</v>
      </c>
      <c r="U114" s="25">
        <v>992.2</v>
      </c>
      <c r="V114" s="26">
        <v>3544</v>
      </c>
      <c r="W114" s="25">
        <v>743.05</v>
      </c>
      <c r="X114" s="26">
        <v>2970</v>
      </c>
      <c r="Y114" s="25">
        <v>889.7</v>
      </c>
      <c r="Z114" s="26">
        <v>1293</v>
      </c>
      <c r="AA114" s="25">
        <v>10.28</v>
      </c>
      <c r="AB114" s="26">
        <v>7034</v>
      </c>
      <c r="AC114" s="2"/>
      <c r="AD114" s="26"/>
      <c r="AE114" s="25">
        <v>301.60000000000002</v>
      </c>
      <c r="AF114" s="26">
        <v>29010</v>
      </c>
      <c r="AG114" s="2"/>
    </row>
    <row r="115" spans="4:33">
      <c r="D115" s="28">
        <v>25354</v>
      </c>
      <c r="E115" s="2">
        <v>84.99</v>
      </c>
      <c r="F115" s="26">
        <v>5635</v>
      </c>
      <c r="G115" s="25">
        <v>94.83</v>
      </c>
      <c r="H115" s="26">
        <v>862</v>
      </c>
      <c r="I115" s="25">
        <v>21.62</v>
      </c>
      <c r="J115" s="26">
        <v>2630</v>
      </c>
      <c r="K115" s="25">
        <v>55.05</v>
      </c>
      <c r="L115" s="26">
        <v>3393</v>
      </c>
      <c r="M115" s="25">
        <v>835.2</v>
      </c>
      <c r="N115" s="26">
        <v>3350</v>
      </c>
      <c r="O115" s="25">
        <v>307.05</v>
      </c>
      <c r="P115" s="26">
        <v>8088</v>
      </c>
      <c r="Q115" s="57">
        <v>1086.0999999999999</v>
      </c>
      <c r="R115" s="26">
        <v>2418</v>
      </c>
      <c r="S115" s="25">
        <v>845.6</v>
      </c>
      <c r="T115" s="26">
        <v>3838</v>
      </c>
      <c r="U115" s="25">
        <v>992.1</v>
      </c>
      <c r="V115" s="26">
        <v>3531</v>
      </c>
      <c r="W115" s="25">
        <v>739.3</v>
      </c>
      <c r="X115" s="26">
        <v>2546</v>
      </c>
      <c r="Y115" s="25">
        <v>891.1</v>
      </c>
      <c r="Z115" s="26">
        <v>1414</v>
      </c>
      <c r="AA115" s="25">
        <v>10.08</v>
      </c>
      <c r="AB115" s="26">
        <v>6910</v>
      </c>
      <c r="AC115" s="2"/>
      <c r="AD115" s="26"/>
      <c r="AE115" s="25">
        <v>301.75</v>
      </c>
      <c r="AF115" s="26">
        <v>29130</v>
      </c>
      <c r="AG115" s="2"/>
    </row>
    <row r="116" spans="4:33">
      <c r="D116" s="28">
        <v>25384</v>
      </c>
      <c r="E116" s="2">
        <v>84.89</v>
      </c>
      <c r="F116" s="26">
        <v>5603</v>
      </c>
      <c r="G116" s="25">
        <v>94.33</v>
      </c>
      <c r="H116" s="26">
        <v>835</v>
      </c>
      <c r="I116" s="25">
        <v>20.78</v>
      </c>
      <c r="J116" s="26">
        <v>2458</v>
      </c>
      <c r="K116" s="25">
        <v>54.32</v>
      </c>
      <c r="L116" s="26">
        <v>3203</v>
      </c>
      <c r="M116" s="25">
        <v>835.1</v>
      </c>
      <c r="N116" s="26">
        <v>3330</v>
      </c>
      <c r="O116" s="25">
        <v>306.32</v>
      </c>
      <c r="P116" s="26">
        <v>7898</v>
      </c>
      <c r="Q116" s="57">
        <v>1086.0999999999999</v>
      </c>
      <c r="R116" s="26">
        <v>2418</v>
      </c>
      <c r="S116" s="25">
        <v>844.3</v>
      </c>
      <c r="T116" s="26">
        <v>3655</v>
      </c>
      <c r="U116" s="25">
        <v>992.1</v>
      </c>
      <c r="V116" s="26">
        <v>3531</v>
      </c>
      <c r="W116" s="25">
        <v>732.4</v>
      </c>
      <c r="X116" s="26">
        <v>1872</v>
      </c>
      <c r="Y116" s="25">
        <v>891.5</v>
      </c>
      <c r="Z116" s="26">
        <v>1449</v>
      </c>
      <c r="AA116" s="25">
        <v>10</v>
      </c>
      <c r="AB116" s="26">
        <v>6860</v>
      </c>
      <c r="AC116" s="2"/>
      <c r="AD116" s="26"/>
      <c r="AE116" s="25">
        <v>297.67</v>
      </c>
      <c r="AF116" s="26">
        <v>26060</v>
      </c>
      <c r="AG116" s="2"/>
    </row>
    <row r="117" spans="4:33">
      <c r="D117" s="28">
        <v>25415</v>
      </c>
      <c r="E117" s="2">
        <v>85.1</v>
      </c>
      <c r="F117" s="26">
        <v>5673</v>
      </c>
      <c r="G117" s="25">
        <v>95.33</v>
      </c>
      <c r="H117" s="26">
        <v>889</v>
      </c>
      <c r="I117" s="25">
        <v>23.14</v>
      </c>
      <c r="J117" s="26">
        <v>2960</v>
      </c>
      <c r="K117" s="25">
        <v>53.4</v>
      </c>
      <c r="L117" s="26">
        <v>2964</v>
      </c>
      <c r="M117" s="25">
        <v>835.4</v>
      </c>
      <c r="N117" s="26">
        <v>3390</v>
      </c>
      <c r="O117" s="25">
        <v>305.06</v>
      </c>
      <c r="P117" s="26">
        <v>7571</v>
      </c>
      <c r="Q117" s="57">
        <v>1086.3</v>
      </c>
      <c r="R117" s="26">
        <v>2439</v>
      </c>
      <c r="S117" s="25">
        <v>839.8</v>
      </c>
      <c r="T117" s="26">
        <v>3045</v>
      </c>
      <c r="U117" s="25">
        <v>992.3</v>
      </c>
      <c r="V117" s="26">
        <v>3557</v>
      </c>
      <c r="W117" s="25">
        <v>740</v>
      </c>
      <c r="X117" s="26">
        <v>2622</v>
      </c>
      <c r="Y117" s="25">
        <v>890.6</v>
      </c>
      <c r="Z117" s="26">
        <v>1368</v>
      </c>
      <c r="AA117" s="25">
        <v>10.38</v>
      </c>
      <c r="AB117" s="26">
        <v>7096</v>
      </c>
      <c r="AC117" s="2"/>
      <c r="AD117" s="26"/>
      <c r="AE117" s="25">
        <v>294.24</v>
      </c>
      <c r="AF117" s="26">
        <v>23650</v>
      </c>
      <c r="AG117" s="2"/>
    </row>
    <row r="118" spans="4:33">
      <c r="D118" s="28">
        <v>25446</v>
      </c>
      <c r="E118" s="2">
        <v>84.55</v>
      </c>
      <c r="F118" s="26">
        <v>5497</v>
      </c>
      <c r="G118" s="25">
        <v>94.13</v>
      </c>
      <c r="H118" s="26">
        <v>824</v>
      </c>
      <c r="I118" s="25">
        <v>22.5</v>
      </c>
      <c r="J118" s="26">
        <v>2816</v>
      </c>
      <c r="K118" s="25">
        <v>52.97</v>
      </c>
      <c r="L118" s="26">
        <v>2852</v>
      </c>
      <c r="M118" s="25">
        <v>835.1</v>
      </c>
      <c r="N118" s="26">
        <v>3330</v>
      </c>
      <c r="O118" s="25">
        <v>305.95</v>
      </c>
      <c r="P118" s="26">
        <v>7802</v>
      </c>
      <c r="Q118" s="57">
        <v>1086</v>
      </c>
      <c r="R118" s="26">
        <v>2407</v>
      </c>
      <c r="S118" s="25">
        <v>844.6</v>
      </c>
      <c r="T118" s="26">
        <v>3697</v>
      </c>
      <c r="U118" s="25">
        <v>992</v>
      </c>
      <c r="V118" s="26">
        <v>3518</v>
      </c>
      <c r="W118" s="25">
        <v>734.5</v>
      </c>
      <c r="X118" s="26">
        <v>2063</v>
      </c>
      <c r="Y118" s="25">
        <v>892.6</v>
      </c>
      <c r="Z118" s="26">
        <v>1546</v>
      </c>
      <c r="AA118" s="25">
        <v>10.050000000000001</v>
      </c>
      <c r="AB118" s="26">
        <v>6891</v>
      </c>
      <c r="AC118" s="2"/>
      <c r="AD118" s="26"/>
      <c r="AE118" s="25">
        <v>298.58</v>
      </c>
      <c r="AF118" s="26">
        <v>26720</v>
      </c>
      <c r="AG118" s="2"/>
    </row>
    <row r="119" spans="4:33">
      <c r="D119" s="28">
        <v>25476</v>
      </c>
      <c r="E119" s="2">
        <v>84.44</v>
      </c>
      <c r="F119" s="26">
        <v>5462</v>
      </c>
      <c r="G119" s="25">
        <v>94.83</v>
      </c>
      <c r="H119" s="26">
        <v>862</v>
      </c>
      <c r="I119" s="2">
        <v>23.08</v>
      </c>
      <c r="J119" s="26">
        <v>2947</v>
      </c>
      <c r="K119" s="2">
        <v>46</v>
      </c>
      <c r="L119" s="26">
        <v>1125</v>
      </c>
      <c r="M119" s="2">
        <v>835.1</v>
      </c>
      <c r="N119" s="26">
        <v>3330</v>
      </c>
      <c r="O119" s="2">
        <v>305.07</v>
      </c>
      <c r="P119" s="26">
        <v>7573</v>
      </c>
      <c r="Q119" s="61">
        <v>1086.0999999999999</v>
      </c>
      <c r="R119" s="26">
        <v>2418</v>
      </c>
      <c r="S119" s="2">
        <v>835.7</v>
      </c>
      <c r="T119" s="26">
        <v>2517</v>
      </c>
      <c r="U119" s="2">
        <v>992.1</v>
      </c>
      <c r="V119" s="26">
        <v>3531</v>
      </c>
      <c r="W119" s="2">
        <v>734.45</v>
      </c>
      <c r="X119" s="26">
        <v>2059</v>
      </c>
      <c r="Y119" s="2">
        <v>892.6</v>
      </c>
      <c r="Z119" s="26">
        <v>1546</v>
      </c>
      <c r="AA119" s="2">
        <v>10.06</v>
      </c>
      <c r="AB119" s="26">
        <v>6897</v>
      </c>
      <c r="AC119" s="2"/>
      <c r="AD119" s="26"/>
      <c r="AE119" s="2">
        <v>295.19</v>
      </c>
      <c r="AF119" s="26">
        <v>24300</v>
      </c>
      <c r="AG119" s="2"/>
    </row>
    <row r="120" spans="4:33">
      <c r="D120" s="28">
        <v>25507</v>
      </c>
      <c r="E120" s="2">
        <v>83.88</v>
      </c>
      <c r="F120" s="26">
        <v>5286</v>
      </c>
      <c r="G120" s="25">
        <v>94.33</v>
      </c>
      <c r="H120" s="26">
        <v>835</v>
      </c>
      <c r="I120" s="25">
        <v>22.41</v>
      </c>
      <c r="J120" s="26">
        <v>2797</v>
      </c>
      <c r="K120" s="25">
        <v>36</v>
      </c>
      <c r="L120" s="26">
        <v>25</v>
      </c>
      <c r="M120" s="25">
        <v>834.9</v>
      </c>
      <c r="N120" s="26">
        <v>3290</v>
      </c>
      <c r="O120" s="25">
        <v>300.87</v>
      </c>
      <c r="P120" s="26">
        <v>6505</v>
      </c>
      <c r="Q120" s="57">
        <v>1086</v>
      </c>
      <c r="R120" s="26">
        <v>2407</v>
      </c>
      <c r="S120" s="25">
        <v>834.9</v>
      </c>
      <c r="T120" s="26">
        <v>2415</v>
      </c>
      <c r="U120" s="25">
        <v>992</v>
      </c>
      <c r="V120" s="26">
        <v>3518</v>
      </c>
      <c r="W120" s="25">
        <v>736.6</v>
      </c>
      <c r="X120" s="26">
        <v>2264</v>
      </c>
      <c r="Y120" s="25">
        <v>892.2</v>
      </c>
      <c r="Z120" s="26">
        <v>1511</v>
      </c>
      <c r="AA120" s="25">
        <v>9.98</v>
      </c>
      <c r="AB120" s="26">
        <v>6848</v>
      </c>
      <c r="AC120" s="2"/>
      <c r="AD120" s="26"/>
      <c r="AE120" s="25">
        <v>290.19</v>
      </c>
      <c r="AF120" s="26">
        <v>21420</v>
      </c>
      <c r="AG120" s="2"/>
    </row>
    <row r="121" spans="4:33">
      <c r="D121" s="28">
        <v>25537</v>
      </c>
      <c r="E121" s="2">
        <v>84.36</v>
      </c>
      <c r="F121" s="26">
        <v>5437</v>
      </c>
      <c r="G121" s="25">
        <v>95.23</v>
      </c>
      <c r="H121" s="26">
        <v>883</v>
      </c>
      <c r="I121" s="25">
        <v>22.89</v>
      </c>
      <c r="J121" s="26">
        <v>2903</v>
      </c>
      <c r="K121" s="25">
        <v>35.5</v>
      </c>
      <c r="L121" s="26">
        <v>19</v>
      </c>
      <c r="M121" s="25">
        <v>835.2</v>
      </c>
      <c r="N121" s="26">
        <v>3350</v>
      </c>
      <c r="O121" s="25">
        <v>305.37</v>
      </c>
      <c r="P121" s="26">
        <v>7651</v>
      </c>
      <c r="Q121" s="57">
        <v>1086.2</v>
      </c>
      <c r="R121" s="26">
        <v>2427</v>
      </c>
      <c r="S121" s="25">
        <v>834.9</v>
      </c>
      <c r="T121" s="26">
        <v>2415</v>
      </c>
      <c r="U121" s="25">
        <v>992.2</v>
      </c>
      <c r="V121" s="26">
        <v>3544</v>
      </c>
      <c r="W121" s="25">
        <v>741.9</v>
      </c>
      <c r="X121" s="26">
        <v>2836</v>
      </c>
      <c r="Y121" s="25">
        <v>892.9</v>
      </c>
      <c r="Z121" s="26">
        <v>1574</v>
      </c>
      <c r="AA121" s="25">
        <v>10.18</v>
      </c>
      <c r="AB121" s="26">
        <v>6972</v>
      </c>
      <c r="AC121" s="2"/>
      <c r="AD121" s="26"/>
      <c r="AE121" s="25">
        <v>294.91000000000003</v>
      </c>
      <c r="AF121" s="26">
        <v>24110</v>
      </c>
      <c r="AG121" s="2"/>
    </row>
    <row r="122" spans="4:33">
      <c r="D122" s="28">
        <v>25568</v>
      </c>
      <c r="E122" s="2">
        <v>85.14</v>
      </c>
      <c r="F122" s="26">
        <v>5687</v>
      </c>
      <c r="G122" s="25">
        <v>95.43</v>
      </c>
      <c r="H122" s="26">
        <v>894</v>
      </c>
      <c r="I122" s="25">
        <v>23.23</v>
      </c>
      <c r="J122" s="26">
        <v>2981</v>
      </c>
      <c r="K122" s="25">
        <v>36.67</v>
      </c>
      <c r="L122" s="26">
        <v>33</v>
      </c>
      <c r="M122" s="25">
        <v>835.3</v>
      </c>
      <c r="N122" s="26">
        <v>3370</v>
      </c>
      <c r="O122" s="25">
        <v>305.69</v>
      </c>
      <c r="P122" s="26">
        <v>7734</v>
      </c>
      <c r="Q122" s="57">
        <v>1086.2</v>
      </c>
      <c r="R122" s="26">
        <v>2427</v>
      </c>
      <c r="S122" s="25">
        <v>846.1</v>
      </c>
      <c r="T122" s="26">
        <v>3909</v>
      </c>
      <c r="U122" s="25">
        <v>992.2</v>
      </c>
      <c r="V122" s="26">
        <v>3544</v>
      </c>
      <c r="W122" s="25">
        <v>741</v>
      </c>
      <c r="X122" s="26">
        <v>2730</v>
      </c>
      <c r="Y122" s="25">
        <v>893.2</v>
      </c>
      <c r="Z122" s="26">
        <v>1601</v>
      </c>
      <c r="AA122" s="25">
        <v>10.37</v>
      </c>
      <c r="AB122" s="26">
        <v>7089</v>
      </c>
      <c r="AC122" s="2"/>
      <c r="AD122" s="26"/>
      <c r="AE122" s="25">
        <v>300.58</v>
      </c>
      <c r="AF122" s="26">
        <v>28220</v>
      </c>
      <c r="AG122" s="2"/>
    </row>
    <row r="123" spans="4:33">
      <c r="D123" s="28">
        <v>25599</v>
      </c>
      <c r="E123" s="2">
        <v>85.01</v>
      </c>
      <c r="F123" s="26">
        <v>5642</v>
      </c>
      <c r="G123" s="25">
        <v>95.43</v>
      </c>
      <c r="H123" s="26">
        <v>894</v>
      </c>
      <c r="I123" s="25">
        <v>19.25</v>
      </c>
      <c r="J123" s="26">
        <v>2154</v>
      </c>
      <c r="K123" s="25">
        <v>35.75</v>
      </c>
      <c r="L123" s="26">
        <v>22</v>
      </c>
      <c r="M123" s="25">
        <v>835.2</v>
      </c>
      <c r="N123" s="26">
        <v>3350</v>
      </c>
      <c r="O123" s="25">
        <v>305.04000000000002</v>
      </c>
      <c r="P123" s="26">
        <v>7565</v>
      </c>
      <c r="Q123" s="57">
        <v>1086.0999999999999</v>
      </c>
      <c r="R123" s="26">
        <v>2417</v>
      </c>
      <c r="S123" s="25">
        <v>846.1</v>
      </c>
      <c r="T123" s="26">
        <v>3909</v>
      </c>
      <c r="U123" s="25">
        <v>992.1</v>
      </c>
      <c r="V123" s="26">
        <v>3531</v>
      </c>
      <c r="W123" s="25">
        <v>732.2</v>
      </c>
      <c r="X123" s="26">
        <v>1855</v>
      </c>
      <c r="Y123" s="25">
        <v>893</v>
      </c>
      <c r="Z123" s="26">
        <v>1583</v>
      </c>
      <c r="AA123" s="25">
        <v>10.1</v>
      </c>
      <c r="AB123" s="26">
        <v>6922</v>
      </c>
      <c r="AC123" s="2"/>
      <c r="AD123" s="26"/>
      <c r="AE123" s="25">
        <v>297.91000000000003</v>
      </c>
      <c r="AF123" s="26">
        <v>26230</v>
      </c>
      <c r="AG123" s="2"/>
    </row>
    <row r="124" spans="4:33">
      <c r="D124" s="28">
        <v>25627</v>
      </c>
      <c r="E124" s="2">
        <v>85.12</v>
      </c>
      <c r="F124" s="26">
        <v>5680</v>
      </c>
      <c r="G124" s="25">
        <v>95.43</v>
      </c>
      <c r="H124" s="26">
        <v>894</v>
      </c>
      <c r="I124" s="25">
        <v>23.12</v>
      </c>
      <c r="J124" s="26">
        <v>2956</v>
      </c>
      <c r="K124" s="25">
        <v>47.7</v>
      </c>
      <c r="L124" s="26">
        <v>1423</v>
      </c>
      <c r="M124" s="25">
        <v>835.2</v>
      </c>
      <c r="N124" s="26">
        <v>3350</v>
      </c>
      <c r="O124" s="25">
        <v>305.57</v>
      </c>
      <c r="P124" s="26">
        <v>7703</v>
      </c>
      <c r="Q124" s="57">
        <v>1086.2</v>
      </c>
      <c r="R124" s="26">
        <v>2427</v>
      </c>
      <c r="S124" s="25">
        <v>846.1</v>
      </c>
      <c r="T124" s="26">
        <v>3909</v>
      </c>
      <c r="U124" s="25">
        <v>992.2</v>
      </c>
      <c r="V124" s="26">
        <v>3544</v>
      </c>
      <c r="W124" s="25">
        <v>742.2</v>
      </c>
      <c r="X124" s="26">
        <v>2871</v>
      </c>
      <c r="Y124" s="25">
        <v>893.1</v>
      </c>
      <c r="Z124" s="26">
        <v>1592</v>
      </c>
      <c r="AA124" s="25">
        <v>10.16</v>
      </c>
      <c r="AB124" s="26">
        <v>6959</v>
      </c>
      <c r="AC124" s="2"/>
      <c r="AD124" s="26"/>
      <c r="AE124" s="25">
        <v>302.19</v>
      </c>
      <c r="AF124" s="26">
        <v>29460</v>
      </c>
      <c r="AG124" s="2"/>
    </row>
    <row r="125" spans="4:33">
      <c r="D125" s="28">
        <v>25658</v>
      </c>
      <c r="E125" s="2">
        <v>85.21</v>
      </c>
      <c r="F125" s="26">
        <v>5712</v>
      </c>
      <c r="G125" s="25">
        <v>95.43</v>
      </c>
      <c r="H125" s="26">
        <v>894</v>
      </c>
      <c r="I125" s="25">
        <v>22</v>
      </c>
      <c r="J125" s="26">
        <v>2708</v>
      </c>
      <c r="K125" s="25">
        <v>51.68</v>
      </c>
      <c r="L125" s="26">
        <v>2442</v>
      </c>
      <c r="M125" s="25">
        <v>835.3</v>
      </c>
      <c r="N125" s="26">
        <v>3370</v>
      </c>
      <c r="O125" s="25">
        <v>305.73</v>
      </c>
      <c r="P125" s="26">
        <v>7745</v>
      </c>
      <c r="Q125" s="57">
        <v>1086.3</v>
      </c>
      <c r="R125" s="26">
        <v>2437</v>
      </c>
      <c r="S125" s="25">
        <v>846.3</v>
      </c>
      <c r="T125" s="26">
        <v>3938</v>
      </c>
      <c r="U125" s="25">
        <v>992.3</v>
      </c>
      <c r="V125" s="26">
        <v>3556</v>
      </c>
      <c r="W125" s="25">
        <v>742.9</v>
      </c>
      <c r="X125" s="26">
        <v>2952</v>
      </c>
      <c r="Y125" s="25">
        <v>893.2</v>
      </c>
      <c r="Z125" s="26">
        <v>1601</v>
      </c>
      <c r="AA125" s="25">
        <v>10.37</v>
      </c>
      <c r="AB125" s="26">
        <v>7089</v>
      </c>
      <c r="AC125" s="2"/>
      <c r="AD125" s="26"/>
      <c r="AE125" s="25">
        <v>302.3</v>
      </c>
      <c r="AF125" s="26">
        <v>29550</v>
      </c>
      <c r="AG125" s="2"/>
    </row>
    <row r="126" spans="4:33">
      <c r="D126" s="28">
        <v>25688</v>
      </c>
      <c r="E126" s="2">
        <v>85.11</v>
      </c>
      <c r="F126" s="26">
        <v>5677</v>
      </c>
      <c r="G126" s="25">
        <v>95.33</v>
      </c>
      <c r="H126" s="26">
        <v>889</v>
      </c>
      <c r="I126" s="25">
        <v>23.03</v>
      </c>
      <c r="J126" s="26">
        <v>2935</v>
      </c>
      <c r="K126" s="25">
        <v>55.03</v>
      </c>
      <c r="L126" s="26">
        <v>3495</v>
      </c>
      <c r="M126" s="25">
        <v>835.2</v>
      </c>
      <c r="N126" s="26">
        <v>3350</v>
      </c>
      <c r="O126" s="25">
        <v>307.47000000000003</v>
      </c>
      <c r="P126" s="26">
        <v>8197</v>
      </c>
      <c r="Q126" s="57">
        <v>1086.2</v>
      </c>
      <c r="R126" s="26">
        <v>2427</v>
      </c>
      <c r="S126" s="25">
        <v>846.1</v>
      </c>
      <c r="T126" s="26">
        <v>3909</v>
      </c>
      <c r="U126" s="25">
        <v>992.2</v>
      </c>
      <c r="V126" s="26">
        <v>3544</v>
      </c>
      <c r="W126" s="25">
        <v>742.7</v>
      </c>
      <c r="X126" s="26">
        <v>2929</v>
      </c>
      <c r="Y126" s="25">
        <v>893.1</v>
      </c>
      <c r="Z126" s="26">
        <v>1592</v>
      </c>
      <c r="AA126" s="25">
        <v>10.14</v>
      </c>
      <c r="AB126" s="26">
        <v>6947</v>
      </c>
      <c r="AC126" s="2"/>
      <c r="AD126" s="26"/>
      <c r="AE126" s="25">
        <v>302.02999999999997</v>
      </c>
      <c r="AF126" s="26">
        <v>29340</v>
      </c>
      <c r="AG126" s="2"/>
    </row>
    <row r="127" spans="4:33">
      <c r="D127" s="28">
        <v>25719</v>
      </c>
      <c r="E127" s="2">
        <v>84.9</v>
      </c>
      <c r="F127" s="26">
        <v>5607</v>
      </c>
      <c r="G127" s="25">
        <v>95.13</v>
      </c>
      <c r="H127" s="26">
        <v>878</v>
      </c>
      <c r="I127" s="25">
        <v>20.91</v>
      </c>
      <c r="J127" s="26">
        <v>2485</v>
      </c>
      <c r="K127" s="25">
        <v>55.02</v>
      </c>
      <c r="L127" s="26">
        <v>3492</v>
      </c>
      <c r="M127" s="25">
        <v>835.1</v>
      </c>
      <c r="N127" s="26">
        <v>3330</v>
      </c>
      <c r="O127" s="25">
        <v>307.01</v>
      </c>
      <c r="P127" s="26">
        <v>8078</v>
      </c>
      <c r="Q127" s="57">
        <v>1086.0999999999999</v>
      </c>
      <c r="R127" s="26">
        <v>2417</v>
      </c>
      <c r="S127" s="25">
        <v>846.1</v>
      </c>
      <c r="T127" s="26">
        <v>3909</v>
      </c>
      <c r="U127" s="25">
        <v>992.1</v>
      </c>
      <c r="V127" s="26">
        <v>3531</v>
      </c>
      <c r="W127" s="25">
        <v>738.6</v>
      </c>
      <c r="X127" s="26">
        <v>2471</v>
      </c>
      <c r="Y127" s="25">
        <v>893.1</v>
      </c>
      <c r="Z127" s="26">
        <v>1592</v>
      </c>
      <c r="AA127" s="25">
        <v>10.07</v>
      </c>
      <c r="AB127" s="26">
        <v>6903</v>
      </c>
      <c r="AC127" s="2"/>
      <c r="AD127" s="26"/>
      <c r="AE127" s="25">
        <v>301.68</v>
      </c>
      <c r="AF127" s="26">
        <v>29070</v>
      </c>
      <c r="AG127" s="2"/>
    </row>
    <row r="128" spans="4:33">
      <c r="D128" s="28">
        <v>25749</v>
      </c>
      <c r="E128" s="2">
        <v>84.15</v>
      </c>
      <c r="F128" s="26">
        <v>5371</v>
      </c>
      <c r="G128" s="25">
        <v>94.53</v>
      </c>
      <c r="H128" s="26">
        <v>845</v>
      </c>
      <c r="I128" s="25">
        <v>17.95</v>
      </c>
      <c r="J128" s="26">
        <v>1920</v>
      </c>
      <c r="K128" s="25">
        <v>53.26</v>
      </c>
      <c r="L128" s="26">
        <v>2930</v>
      </c>
      <c r="M128" s="25">
        <v>835</v>
      </c>
      <c r="N128" s="26">
        <v>3310</v>
      </c>
      <c r="O128" s="25">
        <v>304.02999999999997</v>
      </c>
      <c r="P128" s="26">
        <v>7303</v>
      </c>
      <c r="Q128" s="57">
        <v>1086.0999999999999</v>
      </c>
      <c r="R128" s="26">
        <v>2417</v>
      </c>
      <c r="S128" s="25">
        <v>846</v>
      </c>
      <c r="T128" s="26">
        <v>3895</v>
      </c>
      <c r="U128" s="25">
        <v>991.6</v>
      </c>
      <c r="V128" s="26">
        <v>3467</v>
      </c>
      <c r="W128" s="25">
        <v>733.6</v>
      </c>
      <c r="X128" s="26">
        <v>1980</v>
      </c>
      <c r="Y128" s="25">
        <v>892.5</v>
      </c>
      <c r="Z128" s="26">
        <v>1537</v>
      </c>
      <c r="AA128" s="25">
        <v>10</v>
      </c>
      <c r="AB128" s="26">
        <v>6860</v>
      </c>
      <c r="AC128" s="2"/>
      <c r="AD128" s="26"/>
      <c r="AE128" s="25">
        <v>298.04000000000002</v>
      </c>
      <c r="AF128" s="26">
        <v>26320</v>
      </c>
      <c r="AG128" s="2"/>
    </row>
    <row r="129" spans="4:33">
      <c r="D129" s="28">
        <v>25780</v>
      </c>
      <c r="E129" s="2">
        <v>82.95</v>
      </c>
      <c r="F129" s="26">
        <v>4994</v>
      </c>
      <c r="G129" s="25">
        <v>91.83</v>
      </c>
      <c r="H129" s="26">
        <v>704</v>
      </c>
      <c r="I129" s="25">
        <v>17.309999999999999</v>
      </c>
      <c r="J129" s="26">
        <v>1811</v>
      </c>
      <c r="K129" s="25">
        <v>47.55</v>
      </c>
      <c r="L129" s="26">
        <v>1372</v>
      </c>
      <c r="M129" s="25">
        <v>834.7</v>
      </c>
      <c r="N129" s="26">
        <v>3250</v>
      </c>
      <c r="O129" s="25">
        <v>296.92</v>
      </c>
      <c r="P129" s="26">
        <v>5541</v>
      </c>
      <c r="Q129" s="57">
        <v>1086.2</v>
      </c>
      <c r="R129" s="26">
        <v>2427</v>
      </c>
      <c r="S129" s="25">
        <v>840.5</v>
      </c>
      <c r="T129" s="26">
        <v>3138</v>
      </c>
      <c r="U129" s="25">
        <v>991.1</v>
      </c>
      <c r="V129" s="26">
        <v>3403</v>
      </c>
      <c r="W129" s="25">
        <v>736.2</v>
      </c>
      <c r="X129" s="26">
        <v>2225</v>
      </c>
      <c r="Y129" s="25">
        <v>889.8</v>
      </c>
      <c r="Z129" s="26">
        <v>1303</v>
      </c>
      <c r="AA129" s="25">
        <v>10.26</v>
      </c>
      <c r="AB129" s="26">
        <v>7021</v>
      </c>
      <c r="AC129" s="2"/>
      <c r="AD129" s="26"/>
      <c r="AE129" s="25">
        <v>293.24</v>
      </c>
      <c r="AF129" s="26">
        <v>22960</v>
      </c>
      <c r="AG129" s="2"/>
    </row>
    <row r="130" spans="4:33">
      <c r="D130" s="28">
        <v>25811</v>
      </c>
      <c r="E130" s="2">
        <v>81.02</v>
      </c>
      <c r="F130" s="26">
        <v>4388</v>
      </c>
      <c r="G130" s="25">
        <v>91.63</v>
      </c>
      <c r="H130" s="26">
        <v>694</v>
      </c>
      <c r="I130" s="25">
        <v>17.05</v>
      </c>
      <c r="J130" s="26">
        <v>1767</v>
      </c>
      <c r="K130" s="25">
        <v>36.33</v>
      </c>
      <c r="L130" s="26">
        <v>17</v>
      </c>
      <c r="M130" s="25">
        <v>834.6</v>
      </c>
      <c r="N130" s="26">
        <v>3230</v>
      </c>
      <c r="O130" s="25">
        <v>292.17</v>
      </c>
      <c r="P130" s="26">
        <v>4463</v>
      </c>
      <c r="Q130" s="57">
        <v>1085.9000000000001</v>
      </c>
      <c r="R130" s="26">
        <v>2396</v>
      </c>
      <c r="S130" s="25">
        <v>835.5</v>
      </c>
      <c r="T130" s="26">
        <v>2492</v>
      </c>
      <c r="U130" s="25">
        <v>992.1</v>
      </c>
      <c r="V130" s="26">
        <v>3531</v>
      </c>
      <c r="W130" s="25">
        <v>735.3</v>
      </c>
      <c r="X130" s="26">
        <v>2138</v>
      </c>
      <c r="Y130" s="25">
        <v>888.1</v>
      </c>
      <c r="Z130" s="26">
        <v>1160</v>
      </c>
      <c r="AA130" s="25">
        <v>9.9600000000000009</v>
      </c>
      <c r="AB130" s="26">
        <v>6836</v>
      </c>
      <c r="AC130" s="2"/>
      <c r="AD130" s="26"/>
      <c r="AE130" s="25">
        <v>288.45</v>
      </c>
      <c r="AF130" s="26">
        <v>19820</v>
      </c>
      <c r="AG130" s="2"/>
    </row>
    <row r="131" spans="4:33">
      <c r="D131" s="28">
        <v>25841</v>
      </c>
      <c r="E131" s="2">
        <v>75.28</v>
      </c>
      <c r="F131" s="26">
        <v>2735</v>
      </c>
      <c r="G131" s="25">
        <v>87.53</v>
      </c>
      <c r="H131" s="26">
        <v>487</v>
      </c>
      <c r="I131" s="2">
        <v>16.78</v>
      </c>
      <c r="J131" s="26">
        <v>1721</v>
      </c>
      <c r="K131" s="2">
        <v>37.549999999999997</v>
      </c>
      <c r="L131" s="26">
        <v>21</v>
      </c>
      <c r="M131" s="2">
        <v>832.9</v>
      </c>
      <c r="N131" s="26">
        <v>2892</v>
      </c>
      <c r="O131" s="2">
        <v>283.47000000000003</v>
      </c>
      <c r="P131" s="26">
        <v>2702</v>
      </c>
      <c r="Q131" s="61">
        <v>1082.3</v>
      </c>
      <c r="R131" s="26">
        <v>2030</v>
      </c>
      <c r="S131" s="2">
        <v>831.1</v>
      </c>
      <c r="T131" s="26">
        <v>1969</v>
      </c>
      <c r="U131" s="2">
        <v>989</v>
      </c>
      <c r="V131" s="26">
        <v>3134</v>
      </c>
      <c r="W131" s="2">
        <v>735</v>
      </c>
      <c r="X131" s="26">
        <v>2110</v>
      </c>
      <c r="Y131" s="2">
        <v>887.3</v>
      </c>
      <c r="Z131" s="26">
        <v>1096</v>
      </c>
      <c r="AA131" s="2">
        <v>9.91</v>
      </c>
      <c r="AB131" s="26">
        <v>6805</v>
      </c>
      <c r="AC131" s="2"/>
      <c r="AD131" s="26"/>
      <c r="AE131" s="2">
        <v>282.95</v>
      </c>
      <c r="AF131" s="26">
        <v>16580</v>
      </c>
      <c r="AG131" s="2"/>
    </row>
    <row r="132" spans="4:33">
      <c r="D132" s="28">
        <v>25872</v>
      </c>
      <c r="E132" s="2">
        <v>72.09</v>
      </c>
      <c r="F132" s="26">
        <v>1900</v>
      </c>
      <c r="G132" s="25">
        <v>87.53</v>
      </c>
      <c r="H132" s="26">
        <v>488</v>
      </c>
      <c r="I132" s="25">
        <v>16.22</v>
      </c>
      <c r="J132" s="26">
        <v>1628</v>
      </c>
      <c r="K132" s="25">
        <v>40.94</v>
      </c>
      <c r="L132" s="26">
        <v>220</v>
      </c>
      <c r="M132" s="25">
        <v>830.7</v>
      </c>
      <c r="N132" s="26">
        <v>2500</v>
      </c>
      <c r="O132" s="25">
        <v>290.42</v>
      </c>
      <c r="P132" s="26">
        <v>4096</v>
      </c>
      <c r="Q132" s="57">
        <v>1082.8</v>
      </c>
      <c r="R132" s="26">
        <v>2080</v>
      </c>
      <c r="S132" s="25">
        <v>838.1</v>
      </c>
      <c r="T132" s="26">
        <v>2823</v>
      </c>
      <c r="U132" s="25">
        <v>990.2</v>
      </c>
      <c r="V132" s="26">
        <v>3288</v>
      </c>
      <c r="W132" s="25">
        <v>738.25</v>
      </c>
      <c r="X132" s="26">
        <v>2434</v>
      </c>
      <c r="Y132" s="25">
        <v>888</v>
      </c>
      <c r="Z132" s="26">
        <v>1153</v>
      </c>
      <c r="AA132" s="25">
        <v>10.25</v>
      </c>
      <c r="AB132" s="26">
        <v>7015</v>
      </c>
      <c r="AC132" s="2"/>
      <c r="AD132" s="26"/>
      <c r="AE132" s="25">
        <v>284.23</v>
      </c>
      <c r="AF132" s="26">
        <v>17320</v>
      </c>
      <c r="AG132" s="2"/>
    </row>
    <row r="133" spans="4:33">
      <c r="D133" s="28">
        <v>25902</v>
      </c>
      <c r="E133" s="2">
        <v>73.930000000000007</v>
      </c>
      <c r="F133" s="26">
        <v>2400</v>
      </c>
      <c r="G133" s="25">
        <v>94.03</v>
      </c>
      <c r="H133" s="26">
        <v>819</v>
      </c>
      <c r="I133" s="25">
        <v>17.170000000000002</v>
      </c>
      <c r="J133" s="26">
        <v>1788</v>
      </c>
      <c r="K133" s="25">
        <v>44.81</v>
      </c>
      <c r="L133" s="26">
        <v>785</v>
      </c>
      <c r="M133" s="25">
        <v>832.3</v>
      </c>
      <c r="N133" s="26">
        <v>2784</v>
      </c>
      <c r="O133" s="25">
        <v>305.63</v>
      </c>
      <c r="P133" s="26">
        <v>7719</v>
      </c>
      <c r="Q133" s="57">
        <v>1086</v>
      </c>
      <c r="R133" s="26">
        <v>2407</v>
      </c>
      <c r="S133" s="25">
        <v>846.1</v>
      </c>
      <c r="T133" s="26">
        <v>3909</v>
      </c>
      <c r="U133" s="25">
        <v>992.2</v>
      </c>
      <c r="V133" s="26">
        <v>3544</v>
      </c>
      <c r="W133" s="25">
        <v>743</v>
      </c>
      <c r="X133" s="26">
        <v>2964</v>
      </c>
      <c r="Y133" s="25">
        <v>893.2</v>
      </c>
      <c r="Z133" s="26">
        <v>1601</v>
      </c>
      <c r="AA133" s="25">
        <v>10.25</v>
      </c>
      <c r="AB133" s="26">
        <v>7015</v>
      </c>
      <c r="AC133" s="2"/>
      <c r="AD133" s="26"/>
      <c r="AE133" s="25">
        <v>295.74</v>
      </c>
      <c r="AF133" s="26">
        <v>24690</v>
      </c>
      <c r="AG133" s="2"/>
    </row>
    <row r="134" spans="4:33">
      <c r="D134" s="28">
        <v>25933</v>
      </c>
      <c r="E134" s="2">
        <v>74.48</v>
      </c>
      <c r="F134" s="26">
        <v>2525</v>
      </c>
      <c r="G134" s="25">
        <v>94.73</v>
      </c>
      <c r="H134" s="26">
        <v>856</v>
      </c>
      <c r="I134" s="25">
        <v>17.2</v>
      </c>
      <c r="J134" s="26">
        <v>1793</v>
      </c>
      <c r="K134" s="25">
        <v>45.5</v>
      </c>
      <c r="L134" s="26">
        <v>907</v>
      </c>
      <c r="M134" s="25">
        <v>833.9</v>
      </c>
      <c r="N134" s="26">
        <v>3088</v>
      </c>
      <c r="O134" s="25">
        <v>305.35000000000002</v>
      </c>
      <c r="P134" s="26">
        <v>7646</v>
      </c>
      <c r="Q134" s="57">
        <v>1086.0999999999999</v>
      </c>
      <c r="R134" s="26">
        <v>2417</v>
      </c>
      <c r="S134" s="25">
        <v>846.1</v>
      </c>
      <c r="T134" s="26">
        <v>3909</v>
      </c>
      <c r="U134" s="25">
        <v>992.1</v>
      </c>
      <c r="V134" s="26">
        <v>3531</v>
      </c>
      <c r="W134" s="25">
        <v>738.5</v>
      </c>
      <c r="X134" s="26">
        <v>2460</v>
      </c>
      <c r="Y134" s="25">
        <v>893.1</v>
      </c>
      <c r="Z134" s="26">
        <v>1592</v>
      </c>
      <c r="AA134" s="25">
        <v>10.08</v>
      </c>
      <c r="AB134" s="26">
        <v>6910</v>
      </c>
      <c r="AC134" s="2"/>
      <c r="AD134" s="26"/>
      <c r="AE134" s="25">
        <v>296.17</v>
      </c>
      <c r="AF134" s="26">
        <v>24990</v>
      </c>
      <c r="AG134" s="2"/>
    </row>
    <row r="135" spans="4:33">
      <c r="D135" s="28">
        <v>25964</v>
      </c>
      <c r="E135" s="2">
        <v>75.33</v>
      </c>
      <c r="F135" s="26">
        <v>2749</v>
      </c>
      <c r="G135" s="25">
        <v>94.63</v>
      </c>
      <c r="H135" s="26">
        <v>851</v>
      </c>
      <c r="I135" s="25">
        <v>16.96</v>
      </c>
      <c r="J135" s="26">
        <v>1752</v>
      </c>
      <c r="K135" s="25">
        <v>46.57</v>
      </c>
      <c r="L135" s="26">
        <v>1137</v>
      </c>
      <c r="M135" s="25">
        <v>834.6</v>
      </c>
      <c r="N135" s="26">
        <v>3226</v>
      </c>
      <c r="O135" s="25">
        <v>305.17</v>
      </c>
      <c r="P135" s="26">
        <v>7599</v>
      </c>
      <c r="Q135" s="57">
        <v>1086.0999999999999</v>
      </c>
      <c r="R135" s="26">
        <v>2417</v>
      </c>
      <c r="S135" s="25">
        <v>846.1</v>
      </c>
      <c r="T135" s="26">
        <v>3909</v>
      </c>
      <c r="U135" s="25">
        <v>992.1</v>
      </c>
      <c r="V135" s="26">
        <v>3531</v>
      </c>
      <c r="W135" s="25">
        <v>732.35</v>
      </c>
      <c r="X135" s="26">
        <v>1868</v>
      </c>
      <c r="Y135" s="25">
        <v>893.1</v>
      </c>
      <c r="Z135" s="26">
        <v>1592</v>
      </c>
      <c r="AA135" s="25">
        <v>10</v>
      </c>
      <c r="AB135" s="26">
        <v>6860</v>
      </c>
      <c r="AC135" s="2"/>
      <c r="AD135" s="26"/>
      <c r="AE135" s="25">
        <v>295.94</v>
      </c>
      <c r="AF135" s="26">
        <v>24830</v>
      </c>
      <c r="AG135" s="2"/>
    </row>
    <row r="136" spans="4:33">
      <c r="D136" s="28">
        <v>25992</v>
      </c>
      <c r="E136" s="2">
        <v>80.930000000000007</v>
      </c>
      <c r="F136" s="26">
        <v>4360</v>
      </c>
      <c r="G136" s="25">
        <v>95.63</v>
      </c>
      <c r="H136" s="26">
        <v>905</v>
      </c>
      <c r="I136" s="25">
        <v>23.27</v>
      </c>
      <c r="J136" s="26">
        <v>2990</v>
      </c>
      <c r="K136" s="25">
        <v>52.39</v>
      </c>
      <c r="L136" s="26">
        <v>2659</v>
      </c>
      <c r="M136" s="25">
        <v>835.1</v>
      </c>
      <c r="N136" s="26">
        <v>3325</v>
      </c>
      <c r="O136" s="25">
        <v>306.29000000000002</v>
      </c>
      <c r="P136" s="26">
        <v>7890</v>
      </c>
      <c r="Q136" s="57">
        <v>1086.2</v>
      </c>
      <c r="R136" s="26">
        <v>2427</v>
      </c>
      <c r="S136" s="25">
        <v>846.3</v>
      </c>
      <c r="T136" s="26">
        <v>3938</v>
      </c>
      <c r="U136" s="25">
        <v>992.4</v>
      </c>
      <c r="V136" s="26">
        <v>3569</v>
      </c>
      <c r="W136" s="25">
        <v>741.5</v>
      </c>
      <c r="X136" s="26">
        <v>2789</v>
      </c>
      <c r="Y136" s="25">
        <v>893.4</v>
      </c>
      <c r="Z136" s="26">
        <v>1621</v>
      </c>
      <c r="AA136" s="25">
        <v>10.68</v>
      </c>
      <c r="AB136" s="26">
        <v>7282</v>
      </c>
      <c r="AC136" s="2"/>
      <c r="AD136" s="26"/>
      <c r="AE136" s="25">
        <v>302.76</v>
      </c>
      <c r="AF136" s="26">
        <v>29910</v>
      </c>
      <c r="AG136" s="2"/>
    </row>
    <row r="137" spans="4:33">
      <c r="D137" s="28">
        <v>26023</v>
      </c>
      <c r="E137" s="2">
        <v>85.17</v>
      </c>
      <c r="F137" s="26">
        <v>5698</v>
      </c>
      <c r="G137" s="25">
        <v>95.33</v>
      </c>
      <c r="H137" s="26">
        <v>889</v>
      </c>
      <c r="I137" s="25">
        <v>22.82</v>
      </c>
      <c r="J137" s="26">
        <v>2887</v>
      </c>
      <c r="K137" s="25">
        <v>55</v>
      </c>
      <c r="L137" s="26">
        <v>3485</v>
      </c>
      <c r="M137" s="25">
        <v>835.4</v>
      </c>
      <c r="N137" s="26">
        <v>3385</v>
      </c>
      <c r="O137" s="25">
        <v>305.7</v>
      </c>
      <c r="P137" s="26">
        <v>7737</v>
      </c>
      <c r="Q137" s="57">
        <v>1086.0999999999999</v>
      </c>
      <c r="R137" s="26">
        <v>2417</v>
      </c>
      <c r="S137" s="25">
        <v>846.1</v>
      </c>
      <c r="T137" s="26">
        <v>3909</v>
      </c>
      <c r="U137" s="25">
        <v>992.1</v>
      </c>
      <c r="V137" s="26">
        <v>3531</v>
      </c>
      <c r="W137" s="25">
        <v>740.45</v>
      </c>
      <c r="X137" s="26">
        <v>2670</v>
      </c>
      <c r="Y137" s="25">
        <v>892.8</v>
      </c>
      <c r="Z137" s="26">
        <v>1564</v>
      </c>
      <c r="AA137" s="25">
        <v>10.199999999999999</v>
      </c>
      <c r="AB137" s="26">
        <v>6984</v>
      </c>
      <c r="AC137" s="2"/>
      <c r="AD137" s="26"/>
      <c r="AE137" s="25">
        <v>302.06</v>
      </c>
      <c r="AF137" s="26">
        <v>29370</v>
      </c>
      <c r="AG137" s="2"/>
    </row>
    <row r="138" spans="4:33">
      <c r="D138" s="28">
        <v>26053</v>
      </c>
      <c r="E138" s="2">
        <v>85.09</v>
      </c>
      <c r="F138" s="26">
        <v>5670</v>
      </c>
      <c r="G138" s="25">
        <v>95.23</v>
      </c>
      <c r="H138" s="26">
        <v>883</v>
      </c>
      <c r="I138" s="25">
        <v>21.1</v>
      </c>
      <c r="J138" s="26">
        <v>2523</v>
      </c>
      <c r="K138" s="25">
        <v>55</v>
      </c>
      <c r="L138" s="26">
        <v>3485</v>
      </c>
      <c r="M138" s="25">
        <v>835.5</v>
      </c>
      <c r="N138" s="26">
        <v>3405</v>
      </c>
      <c r="O138" s="25">
        <v>307.17</v>
      </c>
      <c r="P138" s="26">
        <v>8119</v>
      </c>
      <c r="Q138" s="57">
        <v>1086.0999999999999</v>
      </c>
      <c r="R138" s="26">
        <v>2417</v>
      </c>
      <c r="S138" s="25">
        <v>846.1</v>
      </c>
      <c r="T138" s="26">
        <v>3909</v>
      </c>
      <c r="U138" s="25">
        <v>992</v>
      </c>
      <c r="V138" s="26">
        <v>3518</v>
      </c>
      <c r="W138" s="25">
        <v>743</v>
      </c>
      <c r="X138" s="26">
        <v>2964</v>
      </c>
      <c r="Y138" s="25">
        <v>892</v>
      </c>
      <c r="Z138" s="26">
        <v>1493</v>
      </c>
      <c r="AA138" s="25">
        <v>10.16</v>
      </c>
      <c r="AB138" s="26">
        <v>6959</v>
      </c>
      <c r="AC138" s="2"/>
      <c r="AD138" s="26"/>
      <c r="AE138" s="25">
        <v>301.64999999999998</v>
      </c>
      <c r="AF138" s="26">
        <v>29050</v>
      </c>
      <c r="AG138" s="2"/>
    </row>
    <row r="139" spans="4:33">
      <c r="D139" s="28">
        <v>26084</v>
      </c>
      <c r="E139" s="2">
        <v>85.16</v>
      </c>
      <c r="F139" s="26">
        <v>5694</v>
      </c>
      <c r="G139" s="25">
        <v>94.63</v>
      </c>
      <c r="H139" s="26">
        <v>851</v>
      </c>
      <c r="I139" s="25">
        <v>22.29</v>
      </c>
      <c r="J139" s="26">
        <v>2771</v>
      </c>
      <c r="K139" s="25">
        <v>55.02</v>
      </c>
      <c r="L139" s="26">
        <v>3492</v>
      </c>
      <c r="M139" s="25">
        <v>835.5</v>
      </c>
      <c r="N139" s="26">
        <v>3405</v>
      </c>
      <c r="O139" s="25">
        <v>307.27</v>
      </c>
      <c r="P139" s="26">
        <v>8145</v>
      </c>
      <c r="Q139" s="57">
        <v>1086.2</v>
      </c>
      <c r="R139" s="26">
        <v>2427</v>
      </c>
      <c r="S139" s="25">
        <v>846.1</v>
      </c>
      <c r="T139" s="26">
        <v>3909</v>
      </c>
      <c r="U139" s="25">
        <v>992.2</v>
      </c>
      <c r="V139" s="26">
        <v>3544</v>
      </c>
      <c r="W139" s="25">
        <v>742.3</v>
      </c>
      <c r="X139" s="26">
        <v>2883</v>
      </c>
      <c r="Y139" s="25">
        <v>893.2</v>
      </c>
      <c r="Z139" s="26">
        <v>1601</v>
      </c>
      <c r="AA139" s="25">
        <v>10.35</v>
      </c>
      <c r="AB139" s="26">
        <v>7077</v>
      </c>
      <c r="AC139" s="2"/>
      <c r="AD139" s="26"/>
      <c r="AE139" s="25">
        <v>302.08</v>
      </c>
      <c r="AF139" s="26">
        <v>29380</v>
      </c>
      <c r="AG139" s="2"/>
    </row>
    <row r="140" spans="4:33">
      <c r="D140" s="28">
        <v>26114</v>
      </c>
      <c r="E140" s="2">
        <v>84.17</v>
      </c>
      <c r="F140" s="26">
        <v>5377</v>
      </c>
      <c r="G140" s="25">
        <v>93.23</v>
      </c>
      <c r="H140" s="26">
        <v>777</v>
      </c>
      <c r="I140" s="25">
        <v>17.2</v>
      </c>
      <c r="J140" s="26">
        <v>1973</v>
      </c>
      <c r="K140" s="25">
        <v>53.33</v>
      </c>
      <c r="L140" s="26">
        <v>2951</v>
      </c>
      <c r="M140" s="25">
        <v>835.4</v>
      </c>
      <c r="N140" s="26">
        <v>3385</v>
      </c>
      <c r="O140" s="25">
        <v>304.07</v>
      </c>
      <c r="P140" s="26">
        <v>7313</v>
      </c>
      <c r="Q140" s="57">
        <v>1086</v>
      </c>
      <c r="R140" s="26">
        <v>2407</v>
      </c>
      <c r="S140" s="25">
        <v>843.7</v>
      </c>
      <c r="T140" s="26">
        <v>3572</v>
      </c>
      <c r="U140" s="25">
        <v>991.5</v>
      </c>
      <c r="V140" s="26">
        <v>3454</v>
      </c>
      <c r="W140" s="25">
        <v>737.7</v>
      </c>
      <c r="X140" s="26">
        <v>2376</v>
      </c>
      <c r="Y140" s="25">
        <v>892.9</v>
      </c>
      <c r="Z140" s="26">
        <v>1574</v>
      </c>
      <c r="AA140" s="25">
        <v>9.98</v>
      </c>
      <c r="AB140" s="26">
        <v>6848</v>
      </c>
      <c r="AC140" s="2"/>
      <c r="AD140" s="26"/>
      <c r="AE140" s="25">
        <v>299.39999999999998</v>
      </c>
      <c r="AF140" s="26">
        <v>27320</v>
      </c>
      <c r="AG140" s="2"/>
    </row>
    <row r="141" spans="4:33">
      <c r="D141" s="28">
        <v>26145</v>
      </c>
      <c r="E141" s="2">
        <v>82.89</v>
      </c>
      <c r="F141" s="26">
        <v>4976</v>
      </c>
      <c r="G141" s="25">
        <v>94.73</v>
      </c>
      <c r="H141" s="26">
        <v>856</v>
      </c>
      <c r="I141" s="25">
        <v>19.72</v>
      </c>
      <c r="J141" s="26">
        <v>2245</v>
      </c>
      <c r="K141" s="25">
        <v>48.55</v>
      </c>
      <c r="L141" s="26">
        <v>1612</v>
      </c>
      <c r="M141" s="25">
        <v>834.4</v>
      </c>
      <c r="N141" s="26">
        <v>3187</v>
      </c>
      <c r="O141" s="25">
        <v>299.56</v>
      </c>
      <c r="P141" s="26">
        <v>6178</v>
      </c>
      <c r="Q141" s="57">
        <v>1086</v>
      </c>
      <c r="R141" s="26">
        <v>2407</v>
      </c>
      <c r="S141" s="25">
        <v>837.1</v>
      </c>
      <c r="T141" s="26">
        <v>2695</v>
      </c>
      <c r="U141" s="25">
        <v>988.8</v>
      </c>
      <c r="V141" s="26">
        <v>3108</v>
      </c>
      <c r="W141" s="25">
        <v>738.6</v>
      </c>
      <c r="X141" s="26">
        <v>2471</v>
      </c>
      <c r="Y141" s="25">
        <v>892.9</v>
      </c>
      <c r="Z141" s="26">
        <v>1574</v>
      </c>
      <c r="AA141" s="25">
        <v>10.050000000000001</v>
      </c>
      <c r="AB141" s="26">
        <v>6891</v>
      </c>
      <c r="AC141" s="2"/>
      <c r="AD141" s="26"/>
      <c r="AE141" s="25">
        <v>294.62</v>
      </c>
      <c r="AF141" s="26">
        <v>23900</v>
      </c>
      <c r="AG141" s="2"/>
    </row>
    <row r="142" spans="4:33">
      <c r="D142" s="28">
        <v>26176</v>
      </c>
      <c r="E142" s="2">
        <v>84.3</v>
      </c>
      <c r="F142" s="26">
        <v>5418</v>
      </c>
      <c r="G142" s="25">
        <v>94.73</v>
      </c>
      <c r="H142" s="26">
        <v>856</v>
      </c>
      <c r="I142" s="25">
        <v>22.93</v>
      </c>
      <c r="J142" s="26">
        <v>2912</v>
      </c>
      <c r="K142" s="25">
        <v>51.16</v>
      </c>
      <c r="L142" s="26">
        <v>2312</v>
      </c>
      <c r="M142" s="25">
        <v>835.5</v>
      </c>
      <c r="N142" s="26">
        <v>3405</v>
      </c>
      <c r="O142" s="25">
        <v>306.24</v>
      </c>
      <c r="P142" s="26">
        <v>7877</v>
      </c>
      <c r="Q142" s="57">
        <v>1086.2</v>
      </c>
      <c r="R142" s="26">
        <v>2427</v>
      </c>
      <c r="S142" s="25">
        <v>844.8</v>
      </c>
      <c r="T142" s="26">
        <v>3725</v>
      </c>
      <c r="U142" s="25">
        <v>992.2</v>
      </c>
      <c r="V142" s="26">
        <v>3544</v>
      </c>
      <c r="W142" s="25">
        <v>742.95</v>
      </c>
      <c r="X142" s="26">
        <v>2958</v>
      </c>
      <c r="Y142" s="25">
        <v>893.1</v>
      </c>
      <c r="Z142" s="26">
        <v>1592</v>
      </c>
      <c r="AA142" s="25">
        <v>10.85</v>
      </c>
      <c r="AB142" s="26">
        <v>7387</v>
      </c>
      <c r="AC142" s="2"/>
      <c r="AD142" s="26"/>
      <c r="AE142" s="25">
        <v>296.95999999999998</v>
      </c>
      <c r="AF142" s="26">
        <v>25550</v>
      </c>
      <c r="AG142" s="2"/>
    </row>
    <row r="143" spans="4:33">
      <c r="D143" s="28">
        <v>26206</v>
      </c>
      <c r="E143" s="2">
        <v>85.06</v>
      </c>
      <c r="F143" s="26">
        <v>5659</v>
      </c>
      <c r="G143" s="25">
        <v>94.23</v>
      </c>
      <c r="H143" s="26">
        <v>830</v>
      </c>
      <c r="I143" s="2">
        <v>18.5</v>
      </c>
      <c r="J143" s="26">
        <v>2017</v>
      </c>
      <c r="K143" s="2">
        <v>54.94</v>
      </c>
      <c r="L143" s="26">
        <v>3466</v>
      </c>
      <c r="M143" s="2">
        <v>835.5</v>
      </c>
      <c r="N143" s="26">
        <v>3405</v>
      </c>
      <c r="O143" s="2">
        <v>307.22000000000003</v>
      </c>
      <c r="P143" s="26">
        <v>8132</v>
      </c>
      <c r="Q143" s="61">
        <v>1086.0999999999999</v>
      </c>
      <c r="R143" s="26">
        <v>2417</v>
      </c>
      <c r="S143" s="2">
        <v>846.1</v>
      </c>
      <c r="T143" s="26">
        <v>3909</v>
      </c>
      <c r="U143" s="2">
        <v>992.1</v>
      </c>
      <c r="V143" s="26">
        <v>3531</v>
      </c>
      <c r="W143" s="2">
        <v>742.95</v>
      </c>
      <c r="X143" s="26">
        <v>2958</v>
      </c>
      <c r="Y143" s="2">
        <v>893</v>
      </c>
      <c r="Z143" s="26">
        <v>1583</v>
      </c>
      <c r="AA143" s="2">
        <v>10.16</v>
      </c>
      <c r="AB143" s="26">
        <v>6959</v>
      </c>
      <c r="AC143" s="2"/>
      <c r="AD143" s="26"/>
      <c r="AE143" s="2">
        <v>300.38</v>
      </c>
      <c r="AF143" s="26">
        <v>28070</v>
      </c>
      <c r="AG143" s="2"/>
    </row>
    <row r="144" spans="4:33">
      <c r="D144" s="28">
        <v>26237</v>
      </c>
      <c r="E144" s="2">
        <v>85.12</v>
      </c>
      <c r="F144" s="26">
        <v>5680</v>
      </c>
      <c r="G144" s="25">
        <v>93.63</v>
      </c>
      <c r="H144" s="26">
        <v>798</v>
      </c>
      <c r="I144" s="25">
        <v>19.25</v>
      </c>
      <c r="J144" s="26">
        <v>2154</v>
      </c>
      <c r="K144" s="25">
        <v>54.95</v>
      </c>
      <c r="L144" s="26">
        <v>3469</v>
      </c>
      <c r="M144" s="25">
        <v>835.8</v>
      </c>
      <c r="N144" s="26">
        <v>3464</v>
      </c>
      <c r="O144" s="25">
        <v>307.32</v>
      </c>
      <c r="P144" s="26">
        <v>8158</v>
      </c>
      <c r="Q144" s="57">
        <v>1086.2</v>
      </c>
      <c r="R144" s="26">
        <v>2427</v>
      </c>
      <c r="S144" s="25">
        <v>846.1</v>
      </c>
      <c r="T144" s="26">
        <v>3909</v>
      </c>
      <c r="U144" s="25">
        <v>992.3</v>
      </c>
      <c r="V144" s="26">
        <v>3556</v>
      </c>
      <c r="W144" s="25">
        <v>743.05</v>
      </c>
      <c r="X144" s="26">
        <v>2970</v>
      </c>
      <c r="Y144" s="25">
        <v>893.1</v>
      </c>
      <c r="Z144" s="26">
        <v>1592</v>
      </c>
      <c r="AA144" s="25">
        <v>10.23</v>
      </c>
      <c r="AB144" s="26">
        <v>7003</v>
      </c>
      <c r="AC144" s="2"/>
      <c r="AD144" s="26"/>
      <c r="AE144" s="25">
        <v>298.27999999999997</v>
      </c>
      <c r="AF144" s="26">
        <v>26500</v>
      </c>
      <c r="AG144" s="2"/>
    </row>
    <row r="145" spans="4:33">
      <c r="D145" s="28">
        <v>26267</v>
      </c>
      <c r="E145" s="2">
        <v>85.29</v>
      </c>
      <c r="F145" s="26">
        <v>5740</v>
      </c>
      <c r="G145" s="25">
        <v>95.53</v>
      </c>
      <c r="H145" s="26">
        <v>899</v>
      </c>
      <c r="I145" s="25">
        <v>21.05</v>
      </c>
      <c r="J145" s="26">
        <v>2513</v>
      </c>
      <c r="K145" s="25">
        <v>55.01</v>
      </c>
      <c r="L145" s="26">
        <v>3488</v>
      </c>
      <c r="M145" s="25">
        <v>835.6</v>
      </c>
      <c r="N145" s="26">
        <v>3424</v>
      </c>
      <c r="O145" s="25">
        <v>307.77</v>
      </c>
      <c r="P145" s="26">
        <v>8275</v>
      </c>
      <c r="Q145" s="57">
        <v>1086.3</v>
      </c>
      <c r="R145" s="26">
        <v>2437</v>
      </c>
      <c r="S145" s="25">
        <v>846.3</v>
      </c>
      <c r="T145" s="26">
        <v>3938</v>
      </c>
      <c r="U145" s="25">
        <v>992.4</v>
      </c>
      <c r="V145" s="26">
        <v>3569</v>
      </c>
      <c r="W145" s="25">
        <v>743.3</v>
      </c>
      <c r="X145" s="26">
        <v>3001</v>
      </c>
      <c r="Y145" s="25">
        <v>893.2</v>
      </c>
      <c r="Z145" s="26">
        <v>1601</v>
      </c>
      <c r="AA145" s="25">
        <v>10.68</v>
      </c>
      <c r="AB145" s="26">
        <v>7282</v>
      </c>
      <c r="AC145" s="2"/>
      <c r="AD145" s="26"/>
      <c r="AE145" s="25">
        <v>300.18</v>
      </c>
      <c r="AF145" s="26">
        <v>27920</v>
      </c>
      <c r="AG145" s="2"/>
    </row>
    <row r="146" spans="4:33">
      <c r="D146" s="28">
        <v>26298</v>
      </c>
      <c r="E146" s="2">
        <v>85.28</v>
      </c>
      <c r="F146" s="26">
        <v>5737</v>
      </c>
      <c r="G146" s="25">
        <v>95.13</v>
      </c>
      <c r="H146" s="26">
        <v>878</v>
      </c>
      <c r="I146" s="25">
        <v>21.56</v>
      </c>
      <c r="J146" s="26">
        <v>2618</v>
      </c>
      <c r="K146" s="25">
        <v>55</v>
      </c>
      <c r="L146" s="26">
        <v>3485</v>
      </c>
      <c r="M146" s="25">
        <v>835.6</v>
      </c>
      <c r="N146" s="26">
        <v>3424</v>
      </c>
      <c r="O146" s="25">
        <v>305.67</v>
      </c>
      <c r="P146" s="26">
        <v>7755</v>
      </c>
      <c r="Q146" s="57">
        <v>1086.0999999999999</v>
      </c>
      <c r="R146" s="26">
        <v>2417</v>
      </c>
      <c r="S146" s="25">
        <v>846.1</v>
      </c>
      <c r="T146" s="26">
        <v>3909</v>
      </c>
      <c r="U146" s="25">
        <v>992.2</v>
      </c>
      <c r="V146" s="26">
        <v>3543</v>
      </c>
      <c r="W146" s="25">
        <v>742.95</v>
      </c>
      <c r="X146" s="26">
        <v>2958</v>
      </c>
      <c r="Y146" s="25">
        <v>893</v>
      </c>
      <c r="Z146" s="26">
        <v>1583</v>
      </c>
      <c r="AA146" s="25">
        <v>10.25</v>
      </c>
      <c r="AB146" s="26">
        <v>7015</v>
      </c>
      <c r="AC146" s="2"/>
      <c r="AD146" s="26"/>
      <c r="AE146" s="25">
        <v>300.93</v>
      </c>
      <c r="AF146" s="26">
        <v>28490</v>
      </c>
      <c r="AG146" s="2"/>
    </row>
    <row r="147" spans="4:33">
      <c r="D147" s="28">
        <v>26329</v>
      </c>
      <c r="E147" s="2">
        <v>85.14</v>
      </c>
      <c r="F147" s="26">
        <v>5687</v>
      </c>
      <c r="G147" s="25">
        <v>94.13</v>
      </c>
      <c r="H147" s="26">
        <v>824</v>
      </c>
      <c r="I147" s="25">
        <v>20.02</v>
      </c>
      <c r="J147" s="26">
        <v>2304</v>
      </c>
      <c r="K147" s="25">
        <v>55</v>
      </c>
      <c r="L147" s="26">
        <v>3485</v>
      </c>
      <c r="M147" s="25">
        <v>835.5</v>
      </c>
      <c r="N147" s="26">
        <v>3405</v>
      </c>
      <c r="O147" s="25">
        <v>305.44</v>
      </c>
      <c r="P147" s="26">
        <v>7669</v>
      </c>
      <c r="Q147" s="57">
        <v>1086.0999999999999</v>
      </c>
      <c r="R147" s="26">
        <v>2417</v>
      </c>
      <c r="S147" s="25">
        <v>846.1</v>
      </c>
      <c r="T147" s="26">
        <v>3909</v>
      </c>
      <c r="U147" s="25">
        <v>992.2</v>
      </c>
      <c r="V147" s="26">
        <v>3543</v>
      </c>
      <c r="W147" s="25">
        <v>740.55</v>
      </c>
      <c r="X147" s="26">
        <v>2680</v>
      </c>
      <c r="Y147" s="25">
        <v>893</v>
      </c>
      <c r="Z147" s="26">
        <v>1583</v>
      </c>
      <c r="AA147" s="25">
        <v>10.18</v>
      </c>
      <c r="AB147" s="26">
        <v>6972</v>
      </c>
      <c r="AC147" s="2"/>
      <c r="AD147" s="26"/>
      <c r="AE147" s="25">
        <v>299.44</v>
      </c>
      <c r="AF147" s="26">
        <v>27350</v>
      </c>
      <c r="AG147" s="2"/>
    </row>
    <row r="148" spans="4:33">
      <c r="D148" s="28">
        <v>26358</v>
      </c>
      <c r="E148" s="2">
        <v>85.29</v>
      </c>
      <c r="F148" s="26">
        <v>5740</v>
      </c>
      <c r="G148" s="25">
        <v>95.53</v>
      </c>
      <c r="H148" s="26">
        <v>899</v>
      </c>
      <c r="I148" s="25">
        <v>22.01</v>
      </c>
      <c r="J148" s="26">
        <v>2711</v>
      </c>
      <c r="K148" s="25">
        <v>55.02</v>
      </c>
      <c r="L148" s="26">
        <v>3492</v>
      </c>
      <c r="M148" s="25">
        <v>835.5</v>
      </c>
      <c r="N148" s="26">
        <v>3405</v>
      </c>
      <c r="O148" s="25">
        <v>305.52999999999997</v>
      </c>
      <c r="P148" s="26">
        <v>7693</v>
      </c>
      <c r="Q148" s="57">
        <v>1086.2</v>
      </c>
      <c r="R148" s="26">
        <v>2427</v>
      </c>
      <c r="S148" s="25">
        <v>846.1</v>
      </c>
      <c r="T148" s="26">
        <v>3909</v>
      </c>
      <c r="U148" s="25">
        <v>992.2</v>
      </c>
      <c r="V148" s="26">
        <v>3543</v>
      </c>
      <c r="W148" s="25">
        <v>743</v>
      </c>
      <c r="X148" s="26">
        <v>2964</v>
      </c>
      <c r="Y148" s="25">
        <v>893.1</v>
      </c>
      <c r="Z148" s="26">
        <v>1592</v>
      </c>
      <c r="AA148" s="25">
        <v>10.5</v>
      </c>
      <c r="AB148" s="26">
        <v>7170</v>
      </c>
      <c r="AC148" s="2"/>
      <c r="AD148" s="26"/>
      <c r="AE148" s="25">
        <v>300.42</v>
      </c>
      <c r="AF148" s="26">
        <v>28100</v>
      </c>
      <c r="AG148" s="2"/>
    </row>
    <row r="149" spans="4:33">
      <c r="D149" s="28">
        <v>26389</v>
      </c>
      <c r="E149" s="2">
        <v>85.27</v>
      </c>
      <c r="F149" s="26">
        <v>5733</v>
      </c>
      <c r="G149" s="25">
        <v>95.33</v>
      </c>
      <c r="H149" s="26">
        <v>889</v>
      </c>
      <c r="I149" s="25">
        <v>22.12</v>
      </c>
      <c r="J149" s="26">
        <v>2734</v>
      </c>
      <c r="K149" s="25">
        <v>55</v>
      </c>
      <c r="L149" s="26">
        <v>3485</v>
      </c>
      <c r="M149" s="25">
        <v>835.6</v>
      </c>
      <c r="N149" s="26">
        <v>3424</v>
      </c>
      <c r="O149" s="25">
        <v>305.7</v>
      </c>
      <c r="P149" s="26">
        <v>7737</v>
      </c>
      <c r="Q149" s="57">
        <v>1086.2</v>
      </c>
      <c r="R149" s="26">
        <v>2427</v>
      </c>
      <c r="S149" s="25">
        <v>846.2</v>
      </c>
      <c r="T149" s="26">
        <v>3923</v>
      </c>
      <c r="U149" s="25">
        <v>992.2</v>
      </c>
      <c r="V149" s="26">
        <v>3543</v>
      </c>
      <c r="W149" s="25">
        <v>743.1</v>
      </c>
      <c r="X149" s="26">
        <v>2976</v>
      </c>
      <c r="Y149" s="25">
        <v>893.1</v>
      </c>
      <c r="Z149" s="26">
        <v>1592</v>
      </c>
      <c r="AA149" s="25">
        <v>10.27</v>
      </c>
      <c r="AB149" s="26">
        <v>7027</v>
      </c>
      <c r="AC149" s="2"/>
      <c r="AD149" s="26"/>
      <c r="AE149" s="25">
        <v>302.35000000000002</v>
      </c>
      <c r="AF149" s="26">
        <v>29590</v>
      </c>
      <c r="AG149" s="2"/>
    </row>
    <row r="150" spans="4:33">
      <c r="D150" s="28">
        <v>26419</v>
      </c>
      <c r="E150" s="2">
        <v>85.2</v>
      </c>
      <c r="F150" s="26">
        <v>5709</v>
      </c>
      <c r="G150" s="25">
        <v>95.23</v>
      </c>
      <c r="H150" s="26">
        <v>883</v>
      </c>
      <c r="I150" s="25">
        <v>21.74</v>
      </c>
      <c r="J150" s="26">
        <v>2655</v>
      </c>
      <c r="K150" s="25">
        <v>55</v>
      </c>
      <c r="L150" s="26">
        <v>3485</v>
      </c>
      <c r="M150" s="25">
        <v>835.5</v>
      </c>
      <c r="N150" s="26">
        <v>3405</v>
      </c>
      <c r="O150" s="25">
        <v>307.47000000000003</v>
      </c>
      <c r="P150" s="26">
        <v>8197</v>
      </c>
      <c r="Q150" s="57">
        <v>1086.2</v>
      </c>
      <c r="R150" s="26">
        <v>2427</v>
      </c>
      <c r="S150" s="25">
        <v>846.1</v>
      </c>
      <c r="T150" s="26">
        <v>3909</v>
      </c>
      <c r="U150" s="25">
        <v>992.2</v>
      </c>
      <c r="V150" s="26">
        <v>3543</v>
      </c>
      <c r="W150" s="25">
        <v>743.1</v>
      </c>
      <c r="X150" s="26">
        <v>2976</v>
      </c>
      <c r="Y150" s="25">
        <v>893.1</v>
      </c>
      <c r="Z150" s="26">
        <v>1592</v>
      </c>
      <c r="AA150" s="25">
        <v>10.29</v>
      </c>
      <c r="AB150" s="26">
        <v>7040</v>
      </c>
      <c r="AC150" s="2"/>
      <c r="AD150" s="26"/>
      <c r="AE150" s="25">
        <v>302.39</v>
      </c>
      <c r="AF150" s="26">
        <v>29620</v>
      </c>
      <c r="AG150" s="2"/>
    </row>
    <row r="151" spans="4:33">
      <c r="D151" s="28">
        <v>26450</v>
      </c>
      <c r="E151" s="2">
        <v>85.49</v>
      </c>
      <c r="F151" s="26">
        <v>5811</v>
      </c>
      <c r="G151" s="25">
        <v>96.23</v>
      </c>
      <c r="H151" s="26">
        <v>940</v>
      </c>
      <c r="I151" s="25">
        <v>22.75</v>
      </c>
      <c r="J151" s="26">
        <v>2871</v>
      </c>
      <c r="K151" s="25">
        <v>55.12</v>
      </c>
      <c r="L151" s="26">
        <v>3524</v>
      </c>
      <c r="M151" s="25">
        <v>835.7</v>
      </c>
      <c r="N151" s="26">
        <v>3444</v>
      </c>
      <c r="O151" s="25">
        <v>307.57</v>
      </c>
      <c r="P151" s="26">
        <v>8223</v>
      </c>
      <c r="Q151" s="57">
        <v>1086.0999999999999</v>
      </c>
      <c r="R151" s="26">
        <v>2417</v>
      </c>
      <c r="S151" s="25">
        <v>846.1</v>
      </c>
      <c r="T151" s="26">
        <v>3909</v>
      </c>
      <c r="U151" s="25">
        <v>992.1</v>
      </c>
      <c r="V151" s="26">
        <v>3530</v>
      </c>
      <c r="W151" s="25">
        <v>742.95</v>
      </c>
      <c r="X151" s="26">
        <v>2958</v>
      </c>
      <c r="Y151" s="25">
        <v>893.1</v>
      </c>
      <c r="Z151" s="26">
        <v>1592</v>
      </c>
      <c r="AA151" s="25">
        <v>10.67</v>
      </c>
      <c r="AB151" s="26">
        <v>7275</v>
      </c>
      <c r="AC151" s="2"/>
      <c r="AD151" s="26"/>
      <c r="AE151" s="25">
        <v>302.77999999999997</v>
      </c>
      <c r="AF151" s="26">
        <v>29920</v>
      </c>
      <c r="AG151" s="2"/>
    </row>
    <row r="152" spans="4:33">
      <c r="D152" s="28">
        <v>26480</v>
      </c>
      <c r="E152" s="2">
        <v>85.68</v>
      </c>
      <c r="F152" s="26">
        <v>5878</v>
      </c>
      <c r="G152" s="25">
        <v>96.23</v>
      </c>
      <c r="H152" s="26">
        <v>940</v>
      </c>
      <c r="I152" s="25">
        <v>20.03</v>
      </c>
      <c r="J152" s="26">
        <v>2306</v>
      </c>
      <c r="K152" s="25">
        <v>55.12</v>
      </c>
      <c r="L152" s="26">
        <v>3524</v>
      </c>
      <c r="M152" s="25">
        <v>835.9</v>
      </c>
      <c r="N152" s="26">
        <v>3484</v>
      </c>
      <c r="O152" s="25">
        <v>307.61</v>
      </c>
      <c r="P152" s="26">
        <v>8234</v>
      </c>
      <c r="Q152" s="57">
        <v>1086.2</v>
      </c>
      <c r="R152" s="26">
        <v>2427</v>
      </c>
      <c r="S152" s="25">
        <v>846.4</v>
      </c>
      <c r="T152" s="26">
        <v>3952</v>
      </c>
      <c r="U152" s="25">
        <v>992.3</v>
      </c>
      <c r="V152" s="26">
        <v>3556</v>
      </c>
      <c r="W152" s="25">
        <v>743.2</v>
      </c>
      <c r="X152" s="26">
        <v>2989</v>
      </c>
      <c r="Y152" s="25">
        <v>893.2</v>
      </c>
      <c r="Z152" s="26">
        <v>1601</v>
      </c>
      <c r="AA152" s="25">
        <v>11</v>
      </c>
      <c r="AB152" s="26">
        <v>7480</v>
      </c>
      <c r="AC152" s="2"/>
      <c r="AD152" s="26"/>
      <c r="AE152" s="25">
        <v>302.76</v>
      </c>
      <c r="AF152" s="26">
        <v>29910</v>
      </c>
      <c r="AG152" s="2"/>
    </row>
    <row r="153" spans="4:33">
      <c r="D153" s="28">
        <v>26511</v>
      </c>
      <c r="E153" s="2">
        <v>84.89</v>
      </c>
      <c r="F153" s="26">
        <v>5603</v>
      </c>
      <c r="G153" s="25">
        <v>94.83</v>
      </c>
      <c r="H153" s="26">
        <v>862</v>
      </c>
      <c r="I153" s="25">
        <v>20.87</v>
      </c>
      <c r="J153" s="26">
        <v>2477</v>
      </c>
      <c r="K153" s="25">
        <v>55.02</v>
      </c>
      <c r="L153" s="26">
        <v>3492</v>
      </c>
      <c r="M153" s="25">
        <v>835.5</v>
      </c>
      <c r="N153" s="26">
        <v>3405</v>
      </c>
      <c r="O153" s="25">
        <v>306.67</v>
      </c>
      <c r="P153" s="26">
        <v>7989</v>
      </c>
      <c r="Q153" s="57">
        <v>1086</v>
      </c>
      <c r="R153" s="26">
        <v>2407</v>
      </c>
      <c r="S153" s="25">
        <v>846.1</v>
      </c>
      <c r="T153" s="26">
        <v>3909</v>
      </c>
      <c r="U153" s="25">
        <v>992.1</v>
      </c>
      <c r="V153" s="26">
        <v>3530</v>
      </c>
      <c r="W153" s="25">
        <v>740.5</v>
      </c>
      <c r="X153" s="26">
        <v>2675</v>
      </c>
      <c r="Y153" s="25">
        <v>893</v>
      </c>
      <c r="Z153" s="26">
        <v>1583</v>
      </c>
      <c r="AA153" s="25">
        <v>10.029999999999999</v>
      </c>
      <c r="AB153" s="26">
        <v>6879</v>
      </c>
      <c r="AC153" s="2"/>
      <c r="AD153" s="26"/>
      <c r="AE153" s="25">
        <v>300.87</v>
      </c>
      <c r="AF153" s="26">
        <v>28450</v>
      </c>
      <c r="AG153" s="2"/>
    </row>
    <row r="154" spans="4:33">
      <c r="D154" s="28">
        <v>26542</v>
      </c>
      <c r="E154" s="2">
        <v>84.22</v>
      </c>
      <c r="F154" s="26">
        <v>5393</v>
      </c>
      <c r="G154" s="25">
        <v>95.03</v>
      </c>
      <c r="H154" s="26">
        <v>873</v>
      </c>
      <c r="I154" s="25">
        <v>19.53</v>
      </c>
      <c r="J154" s="26">
        <v>2208</v>
      </c>
      <c r="K154" s="25">
        <v>52</v>
      </c>
      <c r="L154" s="26">
        <v>2545</v>
      </c>
      <c r="M154" s="25">
        <v>835.4</v>
      </c>
      <c r="N154" s="26">
        <v>3385</v>
      </c>
      <c r="O154" s="25">
        <v>302.52</v>
      </c>
      <c r="P154" s="26">
        <v>6918</v>
      </c>
      <c r="Q154" s="57">
        <v>1086</v>
      </c>
      <c r="R154" s="26">
        <v>2407</v>
      </c>
      <c r="S154" s="25">
        <v>842.4</v>
      </c>
      <c r="T154" s="26">
        <v>3393</v>
      </c>
      <c r="U154" s="25">
        <v>990.6</v>
      </c>
      <c r="V154" s="26">
        <v>3338</v>
      </c>
      <c r="W154" s="25">
        <v>736.4</v>
      </c>
      <c r="X154" s="26">
        <v>2244</v>
      </c>
      <c r="Y154" s="25">
        <v>892.9</v>
      </c>
      <c r="Z154" s="26">
        <v>1573</v>
      </c>
      <c r="AA154" s="25">
        <v>9.9</v>
      </c>
      <c r="AB154" s="26">
        <v>6799</v>
      </c>
      <c r="AC154" s="2"/>
      <c r="AD154" s="26"/>
      <c r="AE154" s="25">
        <v>295.60000000000002</v>
      </c>
      <c r="AF154" s="26">
        <v>24590</v>
      </c>
      <c r="AG154" s="2"/>
    </row>
    <row r="155" spans="4:33">
      <c r="D155" s="28">
        <v>26572</v>
      </c>
      <c r="E155" s="2">
        <v>82.59</v>
      </c>
      <c r="F155" s="26">
        <v>4881</v>
      </c>
      <c r="G155" s="25">
        <v>91.63</v>
      </c>
      <c r="H155" s="26">
        <v>694</v>
      </c>
      <c r="I155" s="2">
        <v>17.440000000000001</v>
      </c>
      <c r="J155" s="26">
        <v>1833</v>
      </c>
      <c r="K155" s="2">
        <v>46.58</v>
      </c>
      <c r="L155" s="26">
        <v>1138</v>
      </c>
      <c r="M155" s="2">
        <v>834.9</v>
      </c>
      <c r="N155" s="26">
        <v>3282</v>
      </c>
      <c r="O155" s="2">
        <v>298.33999999999997</v>
      </c>
      <c r="P155" s="26">
        <v>5882</v>
      </c>
      <c r="Q155" s="61">
        <v>1086</v>
      </c>
      <c r="R155" s="26">
        <v>2407</v>
      </c>
      <c r="S155" s="2">
        <v>836.4</v>
      </c>
      <c r="T155" s="26">
        <v>2605</v>
      </c>
      <c r="U155" s="2">
        <v>988.2</v>
      </c>
      <c r="V155" s="26">
        <v>3031</v>
      </c>
      <c r="W155" s="2">
        <v>736</v>
      </c>
      <c r="X155" s="26">
        <v>2205</v>
      </c>
      <c r="Y155" s="2">
        <v>892.6</v>
      </c>
      <c r="Z155" s="26">
        <v>1546</v>
      </c>
      <c r="AA155" s="2">
        <v>9.8000000000000007</v>
      </c>
      <c r="AB155" s="26">
        <v>6738</v>
      </c>
      <c r="AC155" s="2"/>
      <c r="AD155" s="26"/>
      <c r="AE155" s="2">
        <v>289.72000000000003</v>
      </c>
      <c r="AF155" s="26">
        <v>20640</v>
      </c>
      <c r="AG155" s="2"/>
    </row>
    <row r="156" spans="4:33">
      <c r="D156" s="28">
        <v>26603</v>
      </c>
      <c r="E156" s="2">
        <v>82.59</v>
      </c>
      <c r="F156" s="26">
        <v>4881</v>
      </c>
      <c r="G156" s="25">
        <v>93.03</v>
      </c>
      <c r="H156" s="26">
        <v>766</v>
      </c>
      <c r="I156" s="25">
        <v>19.34</v>
      </c>
      <c r="J156" s="26">
        <v>2171</v>
      </c>
      <c r="K156" s="25">
        <v>43.95</v>
      </c>
      <c r="L156" s="26">
        <v>613</v>
      </c>
      <c r="M156" s="25">
        <v>835.3</v>
      </c>
      <c r="N156" s="26">
        <v>3364</v>
      </c>
      <c r="O156" s="25">
        <v>297.7</v>
      </c>
      <c r="P156" s="26">
        <v>5728</v>
      </c>
      <c r="Q156" s="57">
        <v>1086.0999999999999</v>
      </c>
      <c r="R156" s="26">
        <v>2417</v>
      </c>
      <c r="S156" s="25">
        <v>832.1</v>
      </c>
      <c r="T156" s="26">
        <v>2084</v>
      </c>
      <c r="U156" s="25">
        <v>987.4</v>
      </c>
      <c r="V156" s="26">
        <v>2920</v>
      </c>
      <c r="W156" s="25">
        <v>735.8</v>
      </c>
      <c r="X156" s="26">
        <v>2186</v>
      </c>
      <c r="Y156" s="25">
        <v>893</v>
      </c>
      <c r="Z156" s="26">
        <v>1583</v>
      </c>
      <c r="AA156" s="25">
        <v>10</v>
      </c>
      <c r="AB156" s="26">
        <v>6860</v>
      </c>
      <c r="AC156" s="25"/>
      <c r="AD156" s="26"/>
      <c r="AE156" s="25">
        <v>284.37</v>
      </c>
      <c r="AF156" s="26">
        <v>17395</v>
      </c>
      <c r="AG156" s="2"/>
    </row>
    <row r="157" spans="4:33">
      <c r="D157" s="28">
        <v>26633</v>
      </c>
      <c r="E157" s="2">
        <v>85.28</v>
      </c>
      <c r="F157" s="26">
        <v>5737</v>
      </c>
      <c r="G157" s="25">
        <v>95.83</v>
      </c>
      <c r="H157" s="26">
        <v>918</v>
      </c>
      <c r="I157" s="25">
        <v>23.04</v>
      </c>
      <c r="J157" s="26">
        <v>2937</v>
      </c>
      <c r="K157" s="25">
        <v>46.1</v>
      </c>
      <c r="L157" s="26">
        <v>1024</v>
      </c>
      <c r="M157" s="25">
        <v>836</v>
      </c>
      <c r="N157" s="26">
        <v>3504</v>
      </c>
      <c r="O157" s="25">
        <v>306.07</v>
      </c>
      <c r="P157" s="26">
        <v>7833</v>
      </c>
      <c r="Q157" s="57">
        <v>1086.3</v>
      </c>
      <c r="R157" s="26">
        <v>2437</v>
      </c>
      <c r="S157" s="25">
        <v>846.3</v>
      </c>
      <c r="T157" s="26">
        <v>3938</v>
      </c>
      <c r="U157" s="25">
        <v>992.4</v>
      </c>
      <c r="V157" s="26">
        <v>3569</v>
      </c>
      <c r="W157" s="25">
        <v>743.3</v>
      </c>
      <c r="X157" s="26">
        <v>3002</v>
      </c>
      <c r="Y157" s="25">
        <v>893.3</v>
      </c>
      <c r="Z157" s="26">
        <v>1611</v>
      </c>
      <c r="AA157" s="25">
        <v>10.4</v>
      </c>
      <c r="AB157" s="26">
        <v>7108</v>
      </c>
      <c r="AC157" s="25"/>
      <c r="AD157" s="26"/>
      <c r="AE157" s="25">
        <v>298.83999999999997</v>
      </c>
      <c r="AF157" s="26">
        <v>26902</v>
      </c>
      <c r="AG157" s="2"/>
    </row>
    <row r="158" spans="4:33">
      <c r="D158" s="28">
        <v>26664</v>
      </c>
      <c r="E158" s="2">
        <v>85.46</v>
      </c>
      <c r="F158" s="26">
        <v>5800</v>
      </c>
      <c r="G158" s="25">
        <v>95.73</v>
      </c>
      <c r="H158" s="26">
        <v>910</v>
      </c>
      <c r="I158" s="25">
        <v>23.02</v>
      </c>
      <c r="J158" s="26">
        <v>2933</v>
      </c>
      <c r="K158" s="25">
        <v>45.45</v>
      </c>
      <c r="L158" s="26">
        <v>898</v>
      </c>
      <c r="M158" s="25">
        <v>835.8</v>
      </c>
      <c r="N158" s="26">
        <v>3464</v>
      </c>
      <c r="O158" s="25">
        <v>306.04000000000002</v>
      </c>
      <c r="P158" s="26">
        <v>7825</v>
      </c>
      <c r="Q158" s="57">
        <v>1086.0999999999999</v>
      </c>
      <c r="R158" s="26">
        <v>2417</v>
      </c>
      <c r="S158" s="25">
        <v>846.2</v>
      </c>
      <c r="T158" s="26">
        <v>3924</v>
      </c>
      <c r="U158" s="25">
        <v>992.4</v>
      </c>
      <c r="V158" s="26">
        <v>3569</v>
      </c>
      <c r="W158" s="25">
        <v>743.2</v>
      </c>
      <c r="X158" s="26">
        <v>2989</v>
      </c>
      <c r="Y158" s="25">
        <v>893.1</v>
      </c>
      <c r="Z158" s="26">
        <v>1592</v>
      </c>
      <c r="AA158" s="25">
        <v>10.45</v>
      </c>
      <c r="AB158" s="26">
        <v>7139</v>
      </c>
      <c r="AC158" s="25"/>
      <c r="AD158" s="26"/>
      <c r="AE158" s="25">
        <v>302.49</v>
      </c>
      <c r="AF158" s="26">
        <v>29702</v>
      </c>
      <c r="AG158" s="2"/>
    </row>
    <row r="159" spans="4:33">
      <c r="D159" s="28">
        <v>26695</v>
      </c>
      <c r="E159" s="2">
        <v>85.37</v>
      </c>
      <c r="F159" s="26">
        <v>5769</v>
      </c>
      <c r="G159" s="25">
        <v>95.43</v>
      </c>
      <c r="H159" s="26">
        <v>894</v>
      </c>
      <c r="I159" s="25">
        <v>22.32</v>
      </c>
      <c r="J159" s="26">
        <v>2928</v>
      </c>
      <c r="K159" s="25">
        <v>47.8</v>
      </c>
      <c r="L159" s="26">
        <v>1432</v>
      </c>
      <c r="M159" s="25">
        <v>835.9</v>
      </c>
      <c r="N159" s="26">
        <v>3484</v>
      </c>
      <c r="O159" s="25">
        <v>306.17</v>
      </c>
      <c r="P159" s="26">
        <v>7859</v>
      </c>
      <c r="Q159" s="57">
        <v>1086.3</v>
      </c>
      <c r="R159" s="26">
        <v>2437</v>
      </c>
      <c r="S159" s="25">
        <v>846.3</v>
      </c>
      <c r="T159" s="26">
        <v>3938</v>
      </c>
      <c r="U159" s="25">
        <v>992.2</v>
      </c>
      <c r="V159" s="26">
        <v>3544</v>
      </c>
      <c r="W159" s="25">
        <v>743.25</v>
      </c>
      <c r="X159" s="26">
        <v>2996</v>
      </c>
      <c r="Y159" s="25">
        <v>893.3</v>
      </c>
      <c r="Z159" s="26">
        <v>1611</v>
      </c>
      <c r="AA159" s="25">
        <v>10.55</v>
      </c>
      <c r="AB159" s="26">
        <v>7201</v>
      </c>
      <c r="AC159" s="25"/>
      <c r="AD159" s="26"/>
      <c r="AE159" s="25">
        <v>302.44</v>
      </c>
      <c r="AF159" s="26">
        <v>29662</v>
      </c>
      <c r="AG159" s="2"/>
    </row>
    <row r="160" spans="4:33">
      <c r="D160" s="28">
        <v>26723</v>
      </c>
      <c r="E160" s="2">
        <v>85.18</v>
      </c>
      <c r="F160" s="26">
        <v>5702</v>
      </c>
      <c r="G160" s="25">
        <v>95.33</v>
      </c>
      <c r="H160" s="26">
        <v>889</v>
      </c>
      <c r="I160" s="25">
        <v>22.97</v>
      </c>
      <c r="J160" s="26">
        <v>2921</v>
      </c>
      <c r="K160" s="25">
        <v>55.02</v>
      </c>
      <c r="L160" s="26">
        <v>3492</v>
      </c>
      <c r="M160" s="25">
        <v>835.7</v>
      </c>
      <c r="N160" s="26">
        <v>3444</v>
      </c>
      <c r="O160" s="25">
        <v>305.79000000000002</v>
      </c>
      <c r="P160" s="26">
        <v>7760</v>
      </c>
      <c r="Q160" s="57">
        <v>1086.0999999999999</v>
      </c>
      <c r="R160" s="26">
        <v>2417</v>
      </c>
      <c r="S160" s="25">
        <v>846.1</v>
      </c>
      <c r="T160" s="26">
        <v>3909</v>
      </c>
      <c r="U160" s="25">
        <v>992.1</v>
      </c>
      <c r="V160" s="26">
        <v>3531</v>
      </c>
      <c r="W160" s="25">
        <v>741.5</v>
      </c>
      <c r="X160" s="26">
        <v>2789</v>
      </c>
      <c r="Y160" s="25">
        <v>893.1</v>
      </c>
      <c r="Z160" s="26">
        <v>1592</v>
      </c>
      <c r="AA160" s="25">
        <v>10.4</v>
      </c>
      <c r="AB160" s="26">
        <v>7108</v>
      </c>
      <c r="AC160" s="25"/>
      <c r="AD160" s="26"/>
      <c r="AE160" s="25">
        <v>300.91000000000003</v>
      </c>
      <c r="AF160" s="26">
        <v>28478</v>
      </c>
      <c r="AG160" s="2"/>
    </row>
    <row r="161" spans="4:33">
      <c r="D161" s="28">
        <v>26754</v>
      </c>
      <c r="E161" s="2">
        <v>85.27</v>
      </c>
      <c r="F161" s="26">
        <v>5733</v>
      </c>
      <c r="G161" s="25">
        <v>95.43</v>
      </c>
      <c r="H161" s="26">
        <v>894</v>
      </c>
      <c r="I161" s="25">
        <v>23.03</v>
      </c>
      <c r="J161" s="26">
        <v>2935</v>
      </c>
      <c r="K161" s="25">
        <v>55.06</v>
      </c>
      <c r="L161" s="26">
        <v>3505</v>
      </c>
      <c r="M161" s="25">
        <v>835.8</v>
      </c>
      <c r="N161" s="26">
        <v>3464</v>
      </c>
      <c r="O161" s="25">
        <v>305.82</v>
      </c>
      <c r="P161" s="26">
        <v>7768</v>
      </c>
      <c r="Q161" s="57">
        <v>1086.0999999999999</v>
      </c>
      <c r="R161" s="26">
        <v>2417</v>
      </c>
      <c r="S161" s="25">
        <v>846.1</v>
      </c>
      <c r="T161" s="26">
        <v>3909</v>
      </c>
      <c r="U161" s="25">
        <v>992.2</v>
      </c>
      <c r="V161" s="26">
        <v>3544</v>
      </c>
      <c r="W161" s="25">
        <v>743.05</v>
      </c>
      <c r="X161" s="26">
        <v>2970</v>
      </c>
      <c r="Y161" s="25">
        <v>893.1</v>
      </c>
      <c r="Z161" s="26">
        <v>1592</v>
      </c>
      <c r="AA161" s="25">
        <v>10.33</v>
      </c>
      <c r="AB161" s="26">
        <v>7065</v>
      </c>
      <c r="AC161" s="25"/>
      <c r="AD161" s="26"/>
      <c r="AE161" s="25">
        <v>302.39999999999998</v>
      </c>
      <c r="AF161" s="26">
        <v>29630</v>
      </c>
      <c r="AG161" s="2"/>
    </row>
    <row r="162" spans="4:33">
      <c r="D162" s="28">
        <v>26784</v>
      </c>
      <c r="E162" s="2">
        <v>85.18</v>
      </c>
      <c r="F162" s="26">
        <v>5702</v>
      </c>
      <c r="G162" s="25">
        <v>95.43</v>
      </c>
      <c r="H162" s="26">
        <v>894</v>
      </c>
      <c r="I162" s="25">
        <v>23.2</v>
      </c>
      <c r="J162" s="26">
        <v>2974</v>
      </c>
      <c r="K162" s="25">
        <v>55.08</v>
      </c>
      <c r="L162" s="26">
        <v>3511</v>
      </c>
      <c r="M162" s="25">
        <v>835.9</v>
      </c>
      <c r="N162" s="26">
        <v>3484</v>
      </c>
      <c r="O162" s="25">
        <v>305.97000000000003</v>
      </c>
      <c r="P162" s="26">
        <v>7807</v>
      </c>
      <c r="Q162" s="57">
        <v>1086.2</v>
      </c>
      <c r="R162" s="26">
        <v>2427</v>
      </c>
      <c r="S162" s="25">
        <v>846.3</v>
      </c>
      <c r="T162" s="26">
        <v>3938</v>
      </c>
      <c r="U162" s="25">
        <v>992.3</v>
      </c>
      <c r="V162" s="26">
        <v>3556</v>
      </c>
      <c r="W162" s="25">
        <v>743.2</v>
      </c>
      <c r="X162" s="26">
        <v>2989</v>
      </c>
      <c r="Y162" s="25">
        <v>893.2</v>
      </c>
      <c r="Z162" s="26">
        <v>1601</v>
      </c>
      <c r="AA162" s="25">
        <v>10.33</v>
      </c>
      <c r="AB162" s="26">
        <v>7065</v>
      </c>
      <c r="AC162" s="25"/>
      <c r="AD162" s="26"/>
      <c r="AE162" s="25">
        <v>302.32</v>
      </c>
      <c r="AF162" s="26">
        <v>29566</v>
      </c>
      <c r="AG162" s="2"/>
    </row>
    <row r="163" spans="4:33">
      <c r="D163" s="28">
        <v>26815</v>
      </c>
      <c r="E163" s="2">
        <v>85.12</v>
      </c>
      <c r="F163" s="26">
        <v>5680</v>
      </c>
      <c r="G163" s="25">
        <v>95.33</v>
      </c>
      <c r="H163" s="26">
        <v>889</v>
      </c>
      <c r="I163" s="25">
        <v>23.2</v>
      </c>
      <c r="J163" s="26">
        <v>2974</v>
      </c>
      <c r="K163" s="25">
        <v>55.08</v>
      </c>
      <c r="L163" s="26">
        <v>3511</v>
      </c>
      <c r="M163" s="25">
        <v>835.9</v>
      </c>
      <c r="N163" s="26">
        <v>3484</v>
      </c>
      <c r="O163" s="25">
        <v>305.92</v>
      </c>
      <c r="P163" s="26">
        <v>7794</v>
      </c>
      <c r="Q163" s="57">
        <v>1086.2</v>
      </c>
      <c r="R163" s="26">
        <v>2427</v>
      </c>
      <c r="S163" s="25">
        <v>846.3</v>
      </c>
      <c r="T163" s="26">
        <v>3938</v>
      </c>
      <c r="U163" s="25">
        <v>992.3</v>
      </c>
      <c r="V163" s="26">
        <v>3556</v>
      </c>
      <c r="W163" s="25">
        <v>743.15</v>
      </c>
      <c r="X163" s="26">
        <v>2983</v>
      </c>
      <c r="Y163" s="25">
        <v>893.2</v>
      </c>
      <c r="Z163" s="26">
        <v>1601</v>
      </c>
      <c r="AA163" s="25">
        <v>10.33</v>
      </c>
      <c r="AB163" s="26">
        <v>7065</v>
      </c>
      <c r="AC163" s="25"/>
      <c r="AD163" s="26"/>
      <c r="AE163" s="25">
        <v>302.36</v>
      </c>
      <c r="AF163" s="26">
        <v>29598</v>
      </c>
      <c r="AG163" s="2"/>
    </row>
    <row r="164" spans="4:33">
      <c r="D164" s="28">
        <v>26845</v>
      </c>
      <c r="E164" s="2">
        <v>85.45</v>
      </c>
      <c r="F164" s="26">
        <v>5797</v>
      </c>
      <c r="G164" s="25">
        <v>95.63</v>
      </c>
      <c r="H164" s="26">
        <v>905</v>
      </c>
      <c r="I164" s="25">
        <v>23.33</v>
      </c>
      <c r="J164" s="26">
        <v>3004</v>
      </c>
      <c r="K164" s="25">
        <v>55.12</v>
      </c>
      <c r="L164" s="26">
        <v>3524</v>
      </c>
      <c r="M164" s="25">
        <v>836.3</v>
      </c>
      <c r="N164" s="26">
        <v>3563</v>
      </c>
      <c r="O164" s="25">
        <v>306.07</v>
      </c>
      <c r="P164" s="26">
        <v>7833</v>
      </c>
      <c r="Q164" s="57">
        <v>1086.5</v>
      </c>
      <c r="R164" s="26">
        <v>2457</v>
      </c>
      <c r="S164" s="25">
        <v>846.4</v>
      </c>
      <c r="T164" s="26">
        <v>3953</v>
      </c>
      <c r="U164" s="25">
        <v>992.8</v>
      </c>
      <c r="V164" s="26">
        <v>3620</v>
      </c>
      <c r="W164" s="25">
        <v>737.9</v>
      </c>
      <c r="X164" s="26">
        <v>2397</v>
      </c>
      <c r="Y164" s="25">
        <v>893.8</v>
      </c>
      <c r="Z164" s="26">
        <v>1658</v>
      </c>
      <c r="AA164" s="25">
        <v>11.41</v>
      </c>
      <c r="AB164" s="26">
        <v>7738</v>
      </c>
      <c r="AC164" s="25"/>
      <c r="AD164" s="26"/>
      <c r="AE164" s="25">
        <v>303.05</v>
      </c>
      <c r="AF164" s="26">
        <v>30130</v>
      </c>
      <c r="AG164" s="2"/>
    </row>
    <row r="165" spans="4:33">
      <c r="D165" s="28">
        <v>26876</v>
      </c>
      <c r="E165" s="2">
        <v>84.75</v>
      </c>
      <c r="F165" s="26">
        <v>5560</v>
      </c>
      <c r="G165" s="25">
        <v>94.43</v>
      </c>
      <c r="H165" s="26">
        <v>840</v>
      </c>
      <c r="I165" s="25">
        <v>21.04</v>
      </c>
      <c r="J165" s="26">
        <v>2511</v>
      </c>
      <c r="K165" s="25">
        <v>55.06</v>
      </c>
      <c r="L165" s="26">
        <v>3505</v>
      </c>
      <c r="M165" s="25">
        <v>835.7</v>
      </c>
      <c r="N165" s="26">
        <v>3444</v>
      </c>
      <c r="O165" s="25">
        <v>305.13</v>
      </c>
      <c r="P165" s="26">
        <v>7589</v>
      </c>
      <c r="Q165" s="57">
        <v>1086</v>
      </c>
      <c r="R165" s="26">
        <v>2407</v>
      </c>
      <c r="S165" s="25">
        <v>846.1</v>
      </c>
      <c r="T165" s="26">
        <v>3909</v>
      </c>
      <c r="U165" s="25">
        <v>992.1</v>
      </c>
      <c r="V165" s="26">
        <v>3531</v>
      </c>
      <c r="W165" s="25">
        <v>739.3</v>
      </c>
      <c r="X165" s="26">
        <v>2546</v>
      </c>
      <c r="Y165" s="25">
        <v>893</v>
      </c>
      <c r="Z165" s="26">
        <v>1583</v>
      </c>
      <c r="AA165" s="25">
        <v>9.98</v>
      </c>
      <c r="AB165" s="26">
        <v>6848</v>
      </c>
      <c r="AC165" s="25"/>
      <c r="AD165" s="26"/>
      <c r="AE165" s="25">
        <v>300.14999999999998</v>
      </c>
      <c r="AF165" s="26">
        <v>27895</v>
      </c>
      <c r="AG165" s="2"/>
    </row>
    <row r="166" spans="4:33">
      <c r="D166" s="28">
        <v>26907</v>
      </c>
      <c r="E166" s="2">
        <v>83.82</v>
      </c>
      <c r="F166" s="26">
        <v>5267</v>
      </c>
      <c r="G166" s="25">
        <v>93.13</v>
      </c>
      <c r="H166" s="26">
        <v>772</v>
      </c>
      <c r="I166" s="25">
        <v>18.11</v>
      </c>
      <c r="J166" s="26">
        <v>1949</v>
      </c>
      <c r="K166" s="25">
        <v>52.96</v>
      </c>
      <c r="L166" s="26">
        <v>2837</v>
      </c>
      <c r="M166" s="25">
        <v>834.9</v>
      </c>
      <c r="N166" s="26">
        <v>3282</v>
      </c>
      <c r="O166" s="25">
        <v>302.77</v>
      </c>
      <c r="P166" s="26">
        <v>6980</v>
      </c>
      <c r="Q166" s="57">
        <v>1085.9000000000001</v>
      </c>
      <c r="R166" s="26">
        <v>2396</v>
      </c>
      <c r="S166" s="25">
        <v>842.5</v>
      </c>
      <c r="T166" s="26">
        <v>3407</v>
      </c>
      <c r="U166" s="25">
        <v>991.7</v>
      </c>
      <c r="V166" s="26">
        <v>3480</v>
      </c>
      <c r="W166" s="25">
        <v>733.3</v>
      </c>
      <c r="X166" s="26">
        <v>1952</v>
      </c>
      <c r="Y166" s="25">
        <v>892.8</v>
      </c>
      <c r="Z166" s="26">
        <v>1564</v>
      </c>
      <c r="AA166" s="25">
        <v>9.85</v>
      </c>
      <c r="AB166" s="26">
        <v>6768</v>
      </c>
      <c r="AC166" s="25"/>
      <c r="AD166" s="26"/>
      <c r="AE166" s="25">
        <v>295.85000000000002</v>
      </c>
      <c r="AF166" s="26">
        <v>24765</v>
      </c>
      <c r="AG166" s="2"/>
    </row>
    <row r="167" spans="4:33">
      <c r="D167" s="28">
        <v>26937</v>
      </c>
      <c r="E167" s="2">
        <v>82.35</v>
      </c>
      <c r="F167" s="26">
        <v>4806</v>
      </c>
      <c r="G167" s="25">
        <v>89.33</v>
      </c>
      <c r="H167" s="26">
        <v>575</v>
      </c>
      <c r="I167" s="2">
        <v>18.100000000000001</v>
      </c>
      <c r="J167" s="26">
        <v>1947</v>
      </c>
      <c r="K167" s="2">
        <v>47.19</v>
      </c>
      <c r="L167" s="26">
        <v>1286</v>
      </c>
      <c r="M167" s="2">
        <v>834.7</v>
      </c>
      <c r="N167" s="26">
        <v>3247</v>
      </c>
      <c r="O167" s="2">
        <v>297.91000000000003</v>
      </c>
      <c r="P167" s="26">
        <v>5778</v>
      </c>
      <c r="Q167" s="61">
        <v>1086</v>
      </c>
      <c r="R167" s="26">
        <v>2407</v>
      </c>
      <c r="S167" s="2">
        <v>832.2</v>
      </c>
      <c r="T167" s="26">
        <v>2095</v>
      </c>
      <c r="U167" s="2">
        <v>987</v>
      </c>
      <c r="V167" s="26">
        <v>2862</v>
      </c>
      <c r="W167" s="2">
        <v>733.8</v>
      </c>
      <c r="X167" s="26">
        <v>1998</v>
      </c>
      <c r="Y167" s="2">
        <v>892.7</v>
      </c>
      <c r="Z167" s="26">
        <v>1555</v>
      </c>
      <c r="AA167" s="2">
        <v>9.6999999999999993</v>
      </c>
      <c r="AB167" s="26">
        <v>6677</v>
      </c>
      <c r="AC167" s="2"/>
      <c r="AD167" s="26"/>
      <c r="AE167" s="2">
        <v>291.37</v>
      </c>
      <c r="AF167" s="26">
        <v>21712</v>
      </c>
      <c r="AG167" s="2"/>
    </row>
    <row r="168" spans="4:33">
      <c r="D168" s="28">
        <v>26968</v>
      </c>
      <c r="E168" s="2">
        <v>80.099999999999994</v>
      </c>
      <c r="F168" s="26">
        <v>4099</v>
      </c>
      <c r="G168" s="25">
        <v>89.93</v>
      </c>
      <c r="H168" s="26">
        <v>606</v>
      </c>
      <c r="I168" s="25">
        <v>19.72</v>
      </c>
      <c r="J168" s="26">
        <v>2245</v>
      </c>
      <c r="K168" s="25">
        <v>43.09</v>
      </c>
      <c r="L168" s="26">
        <v>484</v>
      </c>
      <c r="M168" s="25">
        <v>834.9</v>
      </c>
      <c r="N168" s="26">
        <v>3282</v>
      </c>
      <c r="O168" s="25">
        <v>297.77</v>
      </c>
      <c r="P168" s="26">
        <v>5745</v>
      </c>
      <c r="Q168" s="57">
        <v>1086.3</v>
      </c>
      <c r="R168" s="26">
        <v>2437</v>
      </c>
      <c r="S168" s="25">
        <v>827.6</v>
      </c>
      <c r="T168" s="26">
        <v>1594</v>
      </c>
      <c r="U168" s="25">
        <v>982</v>
      </c>
      <c r="V168" s="26">
        <v>2270</v>
      </c>
      <c r="W168" s="25">
        <v>734.6</v>
      </c>
      <c r="X168" s="26">
        <v>2072</v>
      </c>
      <c r="Y168" s="25">
        <v>893.1</v>
      </c>
      <c r="Z168" s="26">
        <v>1592</v>
      </c>
      <c r="AA168" s="25">
        <v>10.1</v>
      </c>
      <c r="AB168" s="26">
        <v>6922</v>
      </c>
      <c r="AC168" s="2"/>
      <c r="AD168" s="26"/>
      <c r="AE168" s="25">
        <v>286.79000000000002</v>
      </c>
      <c r="AF168" s="26">
        <v>18810</v>
      </c>
      <c r="AG168" s="2"/>
    </row>
    <row r="169" spans="4:33">
      <c r="D169" s="28">
        <v>26998</v>
      </c>
      <c r="E169" s="2">
        <v>79.2</v>
      </c>
      <c r="F169" s="26">
        <v>3842</v>
      </c>
      <c r="G169" s="25">
        <v>88.83</v>
      </c>
      <c r="H169" s="26">
        <v>550</v>
      </c>
      <c r="I169" s="25">
        <v>18.03</v>
      </c>
      <c r="J169" s="26">
        <v>1934</v>
      </c>
      <c r="K169" s="25">
        <v>43.4</v>
      </c>
      <c r="L169" s="26">
        <v>530</v>
      </c>
      <c r="M169" s="25">
        <v>835.1</v>
      </c>
      <c r="N169" s="26">
        <v>3325</v>
      </c>
      <c r="O169" s="25">
        <v>299.17</v>
      </c>
      <c r="P169" s="26">
        <v>6081</v>
      </c>
      <c r="Q169" s="57">
        <v>1084.9000000000001</v>
      </c>
      <c r="R169" s="26">
        <v>2290</v>
      </c>
      <c r="S169" s="25">
        <v>822.4</v>
      </c>
      <c r="T169" s="26">
        <v>1119</v>
      </c>
      <c r="U169" s="25">
        <v>979.2</v>
      </c>
      <c r="V169" s="26">
        <v>1975</v>
      </c>
      <c r="W169" s="25">
        <v>731.7</v>
      </c>
      <c r="X169" s="26">
        <v>1811</v>
      </c>
      <c r="Y169" s="25">
        <v>893</v>
      </c>
      <c r="Z169" s="26">
        <v>1583</v>
      </c>
      <c r="AA169" s="25">
        <v>10.15</v>
      </c>
      <c r="AB169" s="26">
        <v>6953</v>
      </c>
      <c r="AC169" s="2"/>
      <c r="AD169" s="26"/>
      <c r="AE169" s="25">
        <v>282.57</v>
      </c>
      <c r="AF169" s="26">
        <v>16370</v>
      </c>
      <c r="AG169" s="2"/>
    </row>
    <row r="170" spans="4:33">
      <c r="D170" s="28">
        <v>27029</v>
      </c>
      <c r="E170" s="2">
        <v>85.01</v>
      </c>
      <c r="F170" s="26">
        <v>5642</v>
      </c>
      <c r="G170" s="25">
        <v>95.43</v>
      </c>
      <c r="H170" s="26">
        <v>894</v>
      </c>
      <c r="I170" s="25">
        <v>23.05</v>
      </c>
      <c r="J170" s="26">
        <v>2940</v>
      </c>
      <c r="K170" s="25">
        <v>51</v>
      </c>
      <c r="L170" s="26">
        <v>2267</v>
      </c>
      <c r="M170" s="25">
        <v>835.4</v>
      </c>
      <c r="N170" s="26">
        <v>3385</v>
      </c>
      <c r="O170" s="25">
        <v>306.07</v>
      </c>
      <c r="P170" s="26">
        <v>7833</v>
      </c>
      <c r="Q170" s="57">
        <v>1086.2</v>
      </c>
      <c r="R170" s="26">
        <v>2427</v>
      </c>
      <c r="S170" s="25">
        <v>845.6</v>
      </c>
      <c r="T170" s="26">
        <v>3838</v>
      </c>
      <c r="U170" s="25">
        <v>991.6</v>
      </c>
      <c r="V170" s="26">
        <v>3467</v>
      </c>
      <c r="W170" s="25">
        <v>742.7</v>
      </c>
      <c r="X170" s="26">
        <v>2929</v>
      </c>
      <c r="Y170" s="25">
        <v>893.2</v>
      </c>
      <c r="Z170" s="26">
        <v>1601</v>
      </c>
      <c r="AA170" s="25">
        <v>10.41</v>
      </c>
      <c r="AB170" s="26">
        <v>7114</v>
      </c>
      <c r="AC170" s="2"/>
      <c r="AD170" s="26"/>
      <c r="AE170" s="25">
        <v>297.77</v>
      </c>
      <c r="AF170" s="26">
        <v>26130</v>
      </c>
      <c r="AG170" s="2"/>
    </row>
    <row r="171" spans="4:33">
      <c r="D171" s="28">
        <v>27060</v>
      </c>
      <c r="E171" s="2">
        <v>85.4</v>
      </c>
      <c r="F171" s="26">
        <v>5779</v>
      </c>
      <c r="G171" s="25">
        <v>95.23</v>
      </c>
      <c r="H171" s="26">
        <v>883</v>
      </c>
      <c r="I171" s="25">
        <v>22.28</v>
      </c>
      <c r="J171" s="26">
        <v>2768</v>
      </c>
      <c r="K171" s="25">
        <v>55.13</v>
      </c>
      <c r="L171" s="26">
        <v>3528</v>
      </c>
      <c r="M171" s="25">
        <v>835.4</v>
      </c>
      <c r="N171" s="26">
        <v>3385</v>
      </c>
      <c r="O171" s="25">
        <v>305.87</v>
      </c>
      <c r="P171" s="26">
        <v>7781</v>
      </c>
      <c r="Q171" s="57">
        <v>1086.2</v>
      </c>
      <c r="R171" s="26">
        <v>2427</v>
      </c>
      <c r="S171" s="25">
        <v>846.3</v>
      </c>
      <c r="T171" s="26">
        <v>3938</v>
      </c>
      <c r="U171" s="25">
        <v>992.2</v>
      </c>
      <c r="V171" s="26">
        <v>3544</v>
      </c>
      <c r="W171" s="25">
        <v>743.2</v>
      </c>
      <c r="X171" s="26">
        <v>2989</v>
      </c>
      <c r="Y171" s="25">
        <v>893.2</v>
      </c>
      <c r="Z171" s="26">
        <v>1601</v>
      </c>
      <c r="AA171" s="25">
        <v>10.37</v>
      </c>
      <c r="AB171" s="26">
        <v>7089</v>
      </c>
      <c r="AC171" s="2"/>
      <c r="AD171" s="26"/>
      <c r="AE171" s="25">
        <v>300.47000000000003</v>
      </c>
      <c r="AF171" s="26">
        <v>28140</v>
      </c>
      <c r="AG171" s="2"/>
    </row>
    <row r="172" spans="4:33">
      <c r="D172" s="28">
        <v>27088</v>
      </c>
      <c r="E172" s="2">
        <v>85.28</v>
      </c>
      <c r="F172" s="26">
        <v>5737</v>
      </c>
      <c r="G172" s="25">
        <v>95.13</v>
      </c>
      <c r="H172" s="26">
        <v>878</v>
      </c>
      <c r="I172" s="25">
        <v>22.25</v>
      </c>
      <c r="J172" s="26">
        <v>2762</v>
      </c>
      <c r="K172" s="25">
        <v>55.1</v>
      </c>
      <c r="L172" s="26">
        <v>3518</v>
      </c>
      <c r="M172" s="25">
        <v>835.3</v>
      </c>
      <c r="N172" s="26">
        <v>3364</v>
      </c>
      <c r="O172" s="25">
        <v>305.64999999999998</v>
      </c>
      <c r="P172" s="26">
        <v>7724</v>
      </c>
      <c r="Q172" s="57">
        <v>1086.2</v>
      </c>
      <c r="R172" s="26">
        <v>2427</v>
      </c>
      <c r="S172" s="25">
        <v>846.1</v>
      </c>
      <c r="T172" s="26">
        <v>3909</v>
      </c>
      <c r="U172" s="25">
        <v>992.2</v>
      </c>
      <c r="V172" s="26">
        <v>3544</v>
      </c>
      <c r="W172" s="25">
        <v>743.05</v>
      </c>
      <c r="X172" s="26">
        <v>2970</v>
      </c>
      <c r="Y172" s="25">
        <v>893.2</v>
      </c>
      <c r="Z172" s="26">
        <v>1601</v>
      </c>
      <c r="AA172" s="25">
        <v>10.28</v>
      </c>
      <c r="AB172" s="26">
        <v>7034</v>
      </c>
      <c r="AC172" s="2"/>
      <c r="AD172" s="26"/>
      <c r="AE172" s="25">
        <v>301.27</v>
      </c>
      <c r="AF172" s="26">
        <v>28760</v>
      </c>
      <c r="AG172" s="2"/>
    </row>
    <row r="173" spans="4:33">
      <c r="D173" s="28">
        <v>27119</v>
      </c>
      <c r="E173" s="2">
        <v>85.6</v>
      </c>
      <c r="F173" s="26">
        <v>5850</v>
      </c>
      <c r="G173" s="25">
        <v>95.73</v>
      </c>
      <c r="H173" s="26">
        <v>910</v>
      </c>
      <c r="I173" s="25">
        <v>22.94</v>
      </c>
      <c r="J173" s="26">
        <v>2914</v>
      </c>
      <c r="K173" s="25">
        <v>55.18</v>
      </c>
      <c r="L173" s="26">
        <v>3544</v>
      </c>
      <c r="M173" s="25">
        <v>835.3</v>
      </c>
      <c r="N173" s="26">
        <v>3364</v>
      </c>
      <c r="O173" s="25">
        <v>305.97000000000003</v>
      </c>
      <c r="P173" s="26">
        <v>7807</v>
      </c>
      <c r="Q173" s="57">
        <v>1086.3</v>
      </c>
      <c r="R173" s="26">
        <v>2437</v>
      </c>
      <c r="S173" s="25">
        <v>846.3</v>
      </c>
      <c r="T173" s="26">
        <v>3938</v>
      </c>
      <c r="U173" s="25">
        <v>992.3</v>
      </c>
      <c r="V173" s="26">
        <v>3556</v>
      </c>
      <c r="W173" s="25">
        <v>743.2</v>
      </c>
      <c r="X173" s="26">
        <v>2989</v>
      </c>
      <c r="Y173" s="25">
        <v>893.3</v>
      </c>
      <c r="Z173" s="26">
        <v>1611</v>
      </c>
      <c r="AA173" s="25">
        <v>10.45</v>
      </c>
      <c r="AB173" s="26">
        <v>7139</v>
      </c>
      <c r="AC173" s="2"/>
      <c r="AD173" s="26"/>
      <c r="AE173" s="25">
        <v>302.60000000000002</v>
      </c>
      <c r="AF173" s="26">
        <v>29780</v>
      </c>
      <c r="AG173" s="2"/>
    </row>
    <row r="174" spans="4:33">
      <c r="D174" s="28">
        <v>27149</v>
      </c>
      <c r="E174" s="2">
        <v>85.17</v>
      </c>
      <c r="F174" s="26">
        <v>5698</v>
      </c>
      <c r="G174" s="25">
        <v>95.03</v>
      </c>
      <c r="H174" s="26">
        <v>873</v>
      </c>
      <c r="I174" s="25">
        <v>21.05</v>
      </c>
      <c r="J174" s="26">
        <v>2513</v>
      </c>
      <c r="K174" s="25">
        <v>55.09</v>
      </c>
      <c r="L174" s="26">
        <v>3515</v>
      </c>
      <c r="M174" s="25">
        <v>835.2</v>
      </c>
      <c r="N174" s="26">
        <v>3346</v>
      </c>
      <c r="O174" s="25">
        <v>305.77</v>
      </c>
      <c r="P174" s="26">
        <v>7755</v>
      </c>
      <c r="Q174" s="57">
        <v>1086.0999999999999</v>
      </c>
      <c r="R174" s="26">
        <v>2417</v>
      </c>
      <c r="S174" s="25">
        <v>846.1</v>
      </c>
      <c r="T174" s="26">
        <v>3909</v>
      </c>
      <c r="U174" s="25">
        <v>992.2</v>
      </c>
      <c r="V174" s="26">
        <v>3544</v>
      </c>
      <c r="W174" s="25">
        <v>742.3</v>
      </c>
      <c r="X174" s="26">
        <v>2883</v>
      </c>
      <c r="Y174" s="25">
        <v>893.1</v>
      </c>
      <c r="Z174" s="26">
        <v>1592</v>
      </c>
      <c r="AA174" s="25">
        <v>10.15</v>
      </c>
      <c r="AB174" s="26">
        <v>6953</v>
      </c>
      <c r="AC174" s="2"/>
      <c r="AD174" s="26"/>
      <c r="AE174" s="25">
        <v>301.82</v>
      </c>
      <c r="AF174" s="26">
        <v>29190</v>
      </c>
      <c r="AG174" s="2"/>
    </row>
    <row r="175" spans="4:33">
      <c r="D175" s="28">
        <v>27180</v>
      </c>
      <c r="E175" s="2">
        <v>85.21</v>
      </c>
      <c r="F175" s="26">
        <v>5712</v>
      </c>
      <c r="G175" s="25">
        <v>94.33</v>
      </c>
      <c r="H175" s="26">
        <v>835</v>
      </c>
      <c r="I175" s="25">
        <v>21.97</v>
      </c>
      <c r="J175" s="26">
        <v>2702</v>
      </c>
      <c r="K175" s="25">
        <v>55.08</v>
      </c>
      <c r="L175" s="26">
        <v>3511</v>
      </c>
      <c r="M175" s="25">
        <v>835.1</v>
      </c>
      <c r="N175" s="26">
        <v>3325</v>
      </c>
      <c r="O175" s="25">
        <v>307.42</v>
      </c>
      <c r="P175" s="26">
        <v>8184</v>
      </c>
      <c r="Q175" s="57">
        <v>1086.0999999999999</v>
      </c>
      <c r="R175" s="26">
        <v>2417</v>
      </c>
      <c r="S175" s="25">
        <v>846.2</v>
      </c>
      <c r="T175" s="26">
        <v>3924</v>
      </c>
      <c r="U175" s="25">
        <v>992.2</v>
      </c>
      <c r="V175" s="26">
        <v>3544</v>
      </c>
      <c r="W175" s="25">
        <v>740.7</v>
      </c>
      <c r="X175" s="26">
        <v>2697</v>
      </c>
      <c r="Y175" s="25">
        <v>893.1</v>
      </c>
      <c r="Z175" s="26">
        <v>1592</v>
      </c>
      <c r="AA175" s="25">
        <v>10.1</v>
      </c>
      <c r="AB175" s="26">
        <v>6922</v>
      </c>
      <c r="AC175" s="2"/>
      <c r="AD175" s="26"/>
      <c r="AE175" s="25">
        <v>301.58999999999997</v>
      </c>
      <c r="AF175" s="26">
        <v>29010</v>
      </c>
      <c r="AG175" s="2"/>
    </row>
    <row r="176" spans="4:33">
      <c r="D176" s="28">
        <v>27210</v>
      </c>
      <c r="E176" s="2">
        <v>85.03</v>
      </c>
      <c r="F176" s="26">
        <v>5649</v>
      </c>
      <c r="G176" s="25">
        <v>94.23</v>
      </c>
      <c r="H176" s="26">
        <v>830</v>
      </c>
      <c r="I176" s="25">
        <v>19.149999999999999</v>
      </c>
      <c r="J176" s="26">
        <v>2135</v>
      </c>
      <c r="K176" s="25">
        <v>55.1</v>
      </c>
      <c r="L176" s="26">
        <v>3518</v>
      </c>
      <c r="M176" s="25">
        <v>835.05</v>
      </c>
      <c r="N176" s="26">
        <v>3316</v>
      </c>
      <c r="O176" s="25">
        <v>307.44</v>
      </c>
      <c r="P176" s="26">
        <v>8189</v>
      </c>
      <c r="Q176" s="57">
        <v>1086</v>
      </c>
      <c r="R176" s="26">
        <v>2407</v>
      </c>
      <c r="S176" s="25">
        <v>846.1</v>
      </c>
      <c r="T176" s="26">
        <v>3909</v>
      </c>
      <c r="U176" s="25">
        <v>992.1</v>
      </c>
      <c r="V176" s="26">
        <v>3531</v>
      </c>
      <c r="W176" s="25">
        <v>735.15</v>
      </c>
      <c r="X176" s="26">
        <v>2124</v>
      </c>
      <c r="Y176" s="25">
        <v>893</v>
      </c>
      <c r="Z176" s="26">
        <v>1583</v>
      </c>
      <c r="AA176" s="25">
        <v>10.18</v>
      </c>
      <c r="AB176" s="26">
        <v>6972</v>
      </c>
      <c r="AC176" s="2"/>
      <c r="AD176" s="26"/>
      <c r="AE176" s="25">
        <v>299.44</v>
      </c>
      <c r="AF176" s="26">
        <v>27360</v>
      </c>
      <c r="AG176" s="2"/>
    </row>
    <row r="177" spans="4:33">
      <c r="D177" s="28">
        <v>27241</v>
      </c>
      <c r="E177" s="2">
        <v>83.25</v>
      </c>
      <c r="F177" s="26">
        <v>5089</v>
      </c>
      <c r="G177" s="25">
        <v>89.63</v>
      </c>
      <c r="H177" s="26">
        <v>590</v>
      </c>
      <c r="I177" s="25">
        <v>18.100000000000001</v>
      </c>
      <c r="J177" s="26">
        <v>1947</v>
      </c>
      <c r="K177" s="25">
        <v>50.36</v>
      </c>
      <c r="L177" s="26">
        <v>2090</v>
      </c>
      <c r="M177" s="25">
        <v>834.8</v>
      </c>
      <c r="N177" s="26">
        <v>3266</v>
      </c>
      <c r="O177" s="25">
        <v>302.49</v>
      </c>
      <c r="P177" s="26">
        <v>6910</v>
      </c>
      <c r="Q177" s="57">
        <v>1085.8</v>
      </c>
      <c r="R177" s="26">
        <v>2386</v>
      </c>
      <c r="S177" s="25">
        <v>837.1</v>
      </c>
      <c r="T177" s="26">
        <v>2695</v>
      </c>
      <c r="U177" s="25">
        <v>989.4</v>
      </c>
      <c r="V177" s="26">
        <v>3185</v>
      </c>
      <c r="W177" s="25">
        <v>733.4</v>
      </c>
      <c r="X177" s="26">
        <v>1961</v>
      </c>
      <c r="Y177" s="25">
        <v>892.7</v>
      </c>
      <c r="Z177" s="26">
        <v>1555</v>
      </c>
      <c r="AA177" s="25">
        <v>9.75</v>
      </c>
      <c r="AB177" s="26">
        <v>6708</v>
      </c>
      <c r="AC177" s="2"/>
      <c r="AD177" s="26"/>
      <c r="AE177" s="25">
        <v>295.14</v>
      </c>
      <c r="AF177" s="26">
        <v>24260</v>
      </c>
      <c r="AG177" s="2"/>
    </row>
    <row r="178" spans="4:33">
      <c r="D178" s="28">
        <v>27272</v>
      </c>
      <c r="E178" s="2">
        <v>82.13</v>
      </c>
      <c r="F178" s="26">
        <v>4737</v>
      </c>
      <c r="G178" s="25">
        <v>88.93</v>
      </c>
      <c r="H178" s="26">
        <v>555</v>
      </c>
      <c r="I178" s="25">
        <v>18.399999999999999</v>
      </c>
      <c r="J178" s="26">
        <v>2000</v>
      </c>
      <c r="K178" s="25">
        <v>48.02</v>
      </c>
      <c r="L178" s="26">
        <v>1485</v>
      </c>
      <c r="M178" s="25">
        <v>834.65</v>
      </c>
      <c r="N178" s="26">
        <v>3236</v>
      </c>
      <c r="O178" s="25">
        <v>298.42</v>
      </c>
      <c r="P178" s="26">
        <v>5901</v>
      </c>
      <c r="Q178" s="57">
        <v>1086.0999999999999</v>
      </c>
      <c r="R178" s="26">
        <v>2417</v>
      </c>
      <c r="S178" s="25">
        <v>829.4</v>
      </c>
      <c r="T178" s="26">
        <v>1781</v>
      </c>
      <c r="U178" s="25">
        <v>984.4</v>
      </c>
      <c r="V178" s="26">
        <v>2537</v>
      </c>
      <c r="W178" s="25">
        <v>733</v>
      </c>
      <c r="X178" s="26">
        <v>1925</v>
      </c>
      <c r="Y178" s="25">
        <v>892.8</v>
      </c>
      <c r="Z178" s="26">
        <v>1564</v>
      </c>
      <c r="AA178" s="25">
        <v>10.1</v>
      </c>
      <c r="AB178" s="26">
        <v>6922</v>
      </c>
      <c r="AC178" s="2"/>
      <c r="AD178" s="26"/>
      <c r="AE178" s="25">
        <v>290.55</v>
      </c>
      <c r="AF178" s="26">
        <v>21180</v>
      </c>
      <c r="AG178" s="2"/>
    </row>
    <row r="179" spans="4:33">
      <c r="D179" s="28">
        <v>27302</v>
      </c>
      <c r="E179" s="2">
        <v>84.07</v>
      </c>
      <c r="F179" s="26">
        <v>5346</v>
      </c>
      <c r="G179" s="25">
        <v>91.03</v>
      </c>
      <c r="H179" s="26">
        <v>662</v>
      </c>
      <c r="I179" s="2">
        <v>19.43</v>
      </c>
      <c r="J179" s="26">
        <v>2189</v>
      </c>
      <c r="K179" s="2">
        <v>52.85</v>
      </c>
      <c r="L179" s="26">
        <v>2803</v>
      </c>
      <c r="M179" s="2">
        <v>835.1</v>
      </c>
      <c r="N179" s="26">
        <v>3325</v>
      </c>
      <c r="O179" s="2">
        <v>307.62</v>
      </c>
      <c r="P179" s="26">
        <v>8236</v>
      </c>
      <c r="Q179" s="61">
        <v>1086.0999999999999</v>
      </c>
      <c r="R179" s="26">
        <v>2417</v>
      </c>
      <c r="S179" s="2">
        <v>829.4</v>
      </c>
      <c r="T179" s="26">
        <v>1781</v>
      </c>
      <c r="U179" s="2">
        <v>983.6</v>
      </c>
      <c r="V179" s="26">
        <v>2444</v>
      </c>
      <c r="W179" s="2">
        <v>734.5</v>
      </c>
      <c r="X179" s="26">
        <v>2063</v>
      </c>
      <c r="Y179" s="2">
        <v>893</v>
      </c>
      <c r="Z179" s="26">
        <v>1583</v>
      </c>
      <c r="AA179" s="2">
        <v>10.25</v>
      </c>
      <c r="AB179" s="26">
        <v>7015</v>
      </c>
      <c r="AC179" s="2"/>
      <c r="AD179" s="26"/>
      <c r="AE179" s="2">
        <v>289.64999999999998</v>
      </c>
      <c r="AF179" s="26">
        <v>20600</v>
      </c>
      <c r="AG179" s="2"/>
    </row>
    <row r="180" spans="4:33">
      <c r="D180" s="28">
        <v>27333</v>
      </c>
      <c r="E180" s="2">
        <v>83.88</v>
      </c>
      <c r="F180" s="26">
        <v>5286</v>
      </c>
      <c r="G180" s="25">
        <v>89.53</v>
      </c>
      <c r="H180" s="26">
        <v>585</v>
      </c>
      <c r="I180" s="25">
        <v>17.82</v>
      </c>
      <c r="J180" s="26">
        <v>1898</v>
      </c>
      <c r="K180" s="25">
        <v>50.24</v>
      </c>
      <c r="L180" s="26">
        <v>2056</v>
      </c>
      <c r="M180" s="25">
        <v>835.05</v>
      </c>
      <c r="N180" s="26">
        <v>3316</v>
      </c>
      <c r="O180" s="25">
        <v>305.83</v>
      </c>
      <c r="P180" s="26">
        <v>7771</v>
      </c>
      <c r="Q180" s="57">
        <v>1086</v>
      </c>
      <c r="R180" s="26">
        <v>2407</v>
      </c>
      <c r="S180" s="25">
        <v>823.7</v>
      </c>
      <c r="T180" s="26">
        <v>1230</v>
      </c>
      <c r="U180" s="25">
        <v>980.8</v>
      </c>
      <c r="V180" s="26">
        <v>2144</v>
      </c>
      <c r="W180" s="25">
        <v>734.45</v>
      </c>
      <c r="X180" s="26">
        <v>2058</v>
      </c>
      <c r="Y180" s="25">
        <v>892.9</v>
      </c>
      <c r="Z180" s="26">
        <v>1574</v>
      </c>
      <c r="AA180" s="25">
        <v>10.1</v>
      </c>
      <c r="AB180" s="26">
        <v>6922</v>
      </c>
      <c r="AC180" s="25"/>
      <c r="AD180" s="26"/>
      <c r="AE180" s="25">
        <v>287.92</v>
      </c>
      <c r="AF180" s="26">
        <v>19492</v>
      </c>
      <c r="AG180" s="2"/>
    </row>
    <row r="181" spans="4:33">
      <c r="D181" s="28">
        <v>27363</v>
      </c>
      <c r="E181" s="2">
        <v>83.45</v>
      </c>
      <c r="F181" s="26">
        <v>5151</v>
      </c>
      <c r="G181" s="25">
        <v>87.43</v>
      </c>
      <c r="H181" s="26">
        <v>483</v>
      </c>
      <c r="I181" s="25">
        <v>18.25</v>
      </c>
      <c r="J181" s="26">
        <v>1973</v>
      </c>
      <c r="K181" s="25">
        <v>45.35</v>
      </c>
      <c r="L181" s="26">
        <v>879</v>
      </c>
      <c r="M181" s="25">
        <v>835.05</v>
      </c>
      <c r="N181" s="26">
        <v>3316</v>
      </c>
      <c r="O181" s="25">
        <v>305.31</v>
      </c>
      <c r="P181" s="26">
        <v>7636</v>
      </c>
      <c r="Q181" s="57">
        <v>1083.4000000000001</v>
      </c>
      <c r="R181" s="26">
        <v>2141</v>
      </c>
      <c r="S181" s="25">
        <v>821.7</v>
      </c>
      <c r="T181" s="26">
        <v>1059</v>
      </c>
      <c r="U181" s="25">
        <v>979.7</v>
      </c>
      <c r="V181" s="26">
        <v>2027</v>
      </c>
      <c r="W181" s="25">
        <v>735.6</v>
      </c>
      <c r="X181" s="26">
        <v>2167</v>
      </c>
      <c r="Y181" s="25">
        <v>893</v>
      </c>
      <c r="Z181" s="26">
        <v>1583</v>
      </c>
      <c r="AA181" s="25">
        <v>10.199999999999999</v>
      </c>
      <c r="AB181" s="26">
        <v>6984</v>
      </c>
      <c r="AC181" s="25"/>
      <c r="AD181" s="26"/>
      <c r="AE181" s="25">
        <v>285.57</v>
      </c>
      <c r="AF181" s="26">
        <v>18092</v>
      </c>
      <c r="AG181" s="2"/>
    </row>
    <row r="182" spans="4:33">
      <c r="D182" s="28">
        <v>27394</v>
      </c>
      <c r="E182" s="2">
        <v>85.23</v>
      </c>
      <c r="F182" s="26">
        <v>5719</v>
      </c>
      <c r="G182" s="25">
        <v>95.33</v>
      </c>
      <c r="H182" s="26">
        <v>782</v>
      </c>
      <c r="I182" s="25">
        <v>20.52</v>
      </c>
      <c r="J182" s="26">
        <v>2406</v>
      </c>
      <c r="K182" s="25">
        <v>47.78</v>
      </c>
      <c r="L182" s="26">
        <v>1427</v>
      </c>
      <c r="M182" s="25">
        <v>835.05</v>
      </c>
      <c r="N182" s="26">
        <v>3316</v>
      </c>
      <c r="O182" s="25">
        <v>305.57</v>
      </c>
      <c r="P182" s="26">
        <v>7703</v>
      </c>
      <c r="Q182" s="57">
        <v>1086.2</v>
      </c>
      <c r="R182" s="26">
        <v>2427</v>
      </c>
      <c r="S182" s="25">
        <v>846.1</v>
      </c>
      <c r="T182" s="26">
        <v>3909</v>
      </c>
      <c r="U182" s="25">
        <v>991.8</v>
      </c>
      <c r="V182" s="26">
        <v>3492</v>
      </c>
      <c r="W182" s="25">
        <v>736.25</v>
      </c>
      <c r="X182" s="26">
        <v>2227</v>
      </c>
      <c r="Y182" s="25">
        <v>893.2</v>
      </c>
      <c r="Z182" s="26">
        <v>1601</v>
      </c>
      <c r="AA182" s="25">
        <v>10.25</v>
      </c>
      <c r="AB182" s="26">
        <v>7015</v>
      </c>
      <c r="AC182" s="25"/>
      <c r="AD182" s="26"/>
      <c r="AE182" s="25">
        <v>295.54000000000002</v>
      </c>
      <c r="AF182" s="26">
        <v>24548</v>
      </c>
      <c r="AG182" s="2"/>
    </row>
    <row r="183" spans="4:33">
      <c r="D183" s="28">
        <v>27425</v>
      </c>
      <c r="E183" s="2">
        <v>85.25</v>
      </c>
      <c r="F183" s="26">
        <v>5726</v>
      </c>
      <c r="G183" s="25">
        <v>95.03</v>
      </c>
      <c r="H183" s="26">
        <v>873</v>
      </c>
      <c r="I183" s="25">
        <v>22.37</v>
      </c>
      <c r="J183" s="26">
        <v>2788</v>
      </c>
      <c r="K183" s="25">
        <v>55</v>
      </c>
      <c r="L183" s="26">
        <v>3485</v>
      </c>
      <c r="M183" s="25">
        <v>835.1</v>
      </c>
      <c r="N183" s="26">
        <v>3325</v>
      </c>
      <c r="O183" s="25">
        <v>305.83</v>
      </c>
      <c r="P183" s="26">
        <v>7771</v>
      </c>
      <c r="Q183" s="57">
        <v>1086.2</v>
      </c>
      <c r="R183" s="26">
        <v>2427</v>
      </c>
      <c r="S183" s="25">
        <v>846.1</v>
      </c>
      <c r="T183" s="26">
        <v>3909</v>
      </c>
      <c r="U183" s="25">
        <v>992.4</v>
      </c>
      <c r="V183" s="26">
        <v>3569</v>
      </c>
      <c r="W183" s="25">
        <v>743.3</v>
      </c>
      <c r="X183" s="26">
        <v>3002</v>
      </c>
      <c r="Y183" s="25">
        <v>893.2</v>
      </c>
      <c r="Z183" s="26">
        <v>1601</v>
      </c>
      <c r="AA183" s="25">
        <v>10.45</v>
      </c>
      <c r="AB183" s="26">
        <v>7139</v>
      </c>
      <c r="AC183" s="25"/>
      <c r="AD183" s="26"/>
      <c r="AE183" s="25">
        <v>302.3</v>
      </c>
      <c r="AF183" s="26">
        <v>29550</v>
      </c>
      <c r="AG183" s="2"/>
    </row>
    <row r="184" spans="4:33">
      <c r="D184" s="28">
        <v>27453</v>
      </c>
      <c r="E184" s="2">
        <v>85.19</v>
      </c>
      <c r="F184" s="26">
        <v>5705</v>
      </c>
      <c r="G184" s="25">
        <v>94.73</v>
      </c>
      <c r="H184" s="26">
        <v>856</v>
      </c>
      <c r="I184" s="25">
        <v>22.55</v>
      </c>
      <c r="J184" s="26">
        <v>2827</v>
      </c>
      <c r="K184" s="25">
        <v>55.02</v>
      </c>
      <c r="L184" s="26">
        <v>3492</v>
      </c>
      <c r="M184" s="25">
        <v>835.05</v>
      </c>
      <c r="N184" s="26">
        <v>3316</v>
      </c>
      <c r="O184" s="25">
        <v>305.97000000000003</v>
      </c>
      <c r="P184" s="26">
        <v>7807</v>
      </c>
      <c r="Q184" s="57">
        <v>1086.0999999999999</v>
      </c>
      <c r="R184" s="26">
        <v>2417</v>
      </c>
      <c r="S184" s="25">
        <v>846.3</v>
      </c>
      <c r="T184" s="26">
        <v>3938</v>
      </c>
      <c r="U184" s="25">
        <v>992.2</v>
      </c>
      <c r="V184" s="26">
        <v>3544</v>
      </c>
      <c r="W184" s="25">
        <v>743.2</v>
      </c>
      <c r="X184" s="26">
        <v>2989</v>
      </c>
      <c r="Y184" s="25">
        <v>893.1</v>
      </c>
      <c r="Z184" s="26">
        <v>1592</v>
      </c>
      <c r="AA184" s="25">
        <v>10.3</v>
      </c>
      <c r="AB184" s="26">
        <v>7046</v>
      </c>
      <c r="AC184" s="25"/>
      <c r="AD184" s="26"/>
      <c r="AE184" s="25">
        <v>302.64</v>
      </c>
      <c r="AF184" s="26">
        <v>29812</v>
      </c>
      <c r="AG184" s="2"/>
    </row>
    <row r="185" spans="4:33">
      <c r="D185" s="28">
        <v>27484</v>
      </c>
      <c r="E185" s="2">
        <v>85.28</v>
      </c>
      <c r="F185" s="26">
        <v>5737</v>
      </c>
      <c r="G185" s="25">
        <v>95.03</v>
      </c>
      <c r="H185" s="26">
        <v>873</v>
      </c>
      <c r="I185" s="25">
        <v>22.75</v>
      </c>
      <c r="J185" s="26">
        <v>2871</v>
      </c>
      <c r="K185" s="25">
        <v>55.02</v>
      </c>
      <c r="L185" s="26">
        <v>3492</v>
      </c>
      <c r="M185" s="25">
        <v>835.1</v>
      </c>
      <c r="N185" s="26">
        <v>3325</v>
      </c>
      <c r="O185" s="25">
        <v>305.81</v>
      </c>
      <c r="P185" s="26">
        <v>7776</v>
      </c>
      <c r="Q185" s="57">
        <v>1086.0999999999999</v>
      </c>
      <c r="R185" s="26">
        <v>2417</v>
      </c>
      <c r="S185" s="25">
        <v>846.1</v>
      </c>
      <c r="T185" s="26">
        <v>3909</v>
      </c>
      <c r="U185" s="25">
        <v>992.1</v>
      </c>
      <c r="V185" s="26">
        <v>3531</v>
      </c>
      <c r="W185" s="25">
        <v>741.95</v>
      </c>
      <c r="X185" s="26">
        <v>2842</v>
      </c>
      <c r="Y185" s="25">
        <v>893</v>
      </c>
      <c r="Z185" s="26">
        <v>1583</v>
      </c>
      <c r="AA185" s="25">
        <v>10.37</v>
      </c>
      <c r="AB185" s="26">
        <v>7089</v>
      </c>
      <c r="AC185" s="25"/>
      <c r="AD185" s="26"/>
      <c r="AE185" s="25">
        <v>302.5</v>
      </c>
      <c r="AF185" s="26">
        <v>29710</v>
      </c>
      <c r="AG185" s="2"/>
    </row>
    <row r="186" spans="4:33">
      <c r="D186" s="28">
        <v>27514</v>
      </c>
      <c r="E186" s="2">
        <v>85.1</v>
      </c>
      <c r="F186" s="26">
        <v>5673</v>
      </c>
      <c r="G186" s="25">
        <v>94.68</v>
      </c>
      <c r="H186" s="26">
        <v>853</v>
      </c>
      <c r="I186" s="25">
        <v>21.33</v>
      </c>
      <c r="J186" s="26">
        <v>2571</v>
      </c>
      <c r="K186" s="25">
        <v>54.99</v>
      </c>
      <c r="L186" s="26">
        <v>3482</v>
      </c>
      <c r="M186" s="25">
        <v>835.05</v>
      </c>
      <c r="N186" s="26">
        <v>3316</v>
      </c>
      <c r="O186" s="25">
        <v>305.69</v>
      </c>
      <c r="P186" s="26">
        <v>7734</v>
      </c>
      <c r="Q186" s="57">
        <v>1086.0999999999999</v>
      </c>
      <c r="R186" s="26">
        <v>2417</v>
      </c>
      <c r="S186" s="25">
        <v>846.1</v>
      </c>
      <c r="T186" s="26">
        <v>3909</v>
      </c>
      <c r="U186" s="25">
        <v>992.1</v>
      </c>
      <c r="V186" s="26">
        <v>3531</v>
      </c>
      <c r="W186" s="25">
        <v>739.1</v>
      </c>
      <c r="X186" s="26">
        <v>2525</v>
      </c>
      <c r="Y186" s="25">
        <v>893</v>
      </c>
      <c r="Z186" s="26">
        <v>1583</v>
      </c>
      <c r="AA186" s="25">
        <v>10.17</v>
      </c>
      <c r="AB186" s="26">
        <v>6965</v>
      </c>
      <c r="AC186" s="25"/>
      <c r="AD186" s="26"/>
      <c r="AE186" s="25">
        <v>301.94</v>
      </c>
      <c r="AF186" s="26">
        <v>29272</v>
      </c>
      <c r="AG186" s="2"/>
    </row>
    <row r="187" spans="4:33">
      <c r="D187" s="28">
        <v>27545</v>
      </c>
      <c r="E187" s="2">
        <v>84.89</v>
      </c>
      <c r="F187" s="26">
        <v>5603</v>
      </c>
      <c r="G187" s="25">
        <v>94.63</v>
      </c>
      <c r="H187" s="26">
        <v>851</v>
      </c>
      <c r="I187" s="25">
        <v>20.18</v>
      </c>
      <c r="J187" s="26">
        <v>2336</v>
      </c>
      <c r="K187" s="25">
        <v>55.06</v>
      </c>
      <c r="L187" s="26">
        <v>3505</v>
      </c>
      <c r="M187" s="25">
        <v>835.05</v>
      </c>
      <c r="N187" s="26">
        <v>3316</v>
      </c>
      <c r="O187" s="25">
        <v>305.5</v>
      </c>
      <c r="P187" s="26">
        <v>7685</v>
      </c>
      <c r="Q187" s="57">
        <v>1086.0999999999999</v>
      </c>
      <c r="R187" s="26">
        <v>2417</v>
      </c>
      <c r="S187" s="25">
        <v>846.1</v>
      </c>
      <c r="T187" s="26">
        <v>3909</v>
      </c>
      <c r="U187" s="25">
        <v>992.1</v>
      </c>
      <c r="V187" s="26">
        <v>3531</v>
      </c>
      <c r="W187" s="25">
        <v>737.8</v>
      </c>
      <c r="X187" s="26">
        <v>2386</v>
      </c>
      <c r="Y187" s="25">
        <v>893</v>
      </c>
      <c r="Z187" s="26">
        <v>1583</v>
      </c>
      <c r="AA187" s="25">
        <v>10.199999999999999</v>
      </c>
      <c r="AB187" s="26">
        <v>6984</v>
      </c>
      <c r="AC187" s="25"/>
      <c r="AD187" s="26"/>
      <c r="AE187" s="25">
        <v>301.77999999999997</v>
      </c>
      <c r="AF187" s="26">
        <v>29154</v>
      </c>
      <c r="AG187" s="2"/>
    </row>
    <row r="188" spans="4:33">
      <c r="D188" s="28">
        <v>27575</v>
      </c>
      <c r="E188" s="2">
        <v>84.79</v>
      </c>
      <c r="F188" s="26">
        <v>5572</v>
      </c>
      <c r="G188" s="25">
        <v>94.2</v>
      </c>
      <c r="H188" s="26">
        <v>828</v>
      </c>
      <c r="I188" s="25">
        <v>20.079999999999998</v>
      </c>
      <c r="J188" s="26">
        <v>2316</v>
      </c>
      <c r="K188" s="25">
        <v>55</v>
      </c>
      <c r="L188" s="26">
        <v>3485</v>
      </c>
      <c r="M188" s="25">
        <v>835.05</v>
      </c>
      <c r="N188" s="26">
        <v>3316</v>
      </c>
      <c r="O188" s="25">
        <v>305.67</v>
      </c>
      <c r="P188" s="26">
        <v>7729</v>
      </c>
      <c r="Q188" s="57">
        <v>1086.0999999999999</v>
      </c>
      <c r="R188" s="26">
        <v>2417</v>
      </c>
      <c r="S188" s="25">
        <v>846.1</v>
      </c>
      <c r="T188" s="26">
        <v>3909</v>
      </c>
      <c r="U188" s="25">
        <v>992.1</v>
      </c>
      <c r="V188" s="26">
        <v>3531</v>
      </c>
      <c r="W188" s="25">
        <v>742.8</v>
      </c>
      <c r="X188" s="26">
        <v>2941</v>
      </c>
      <c r="Y188" s="25">
        <v>893.1</v>
      </c>
      <c r="Z188" s="26">
        <v>1592</v>
      </c>
      <c r="AA188" s="25">
        <v>10.11</v>
      </c>
      <c r="AB188" s="26">
        <v>6928</v>
      </c>
      <c r="AC188" s="25"/>
      <c r="AD188" s="26"/>
      <c r="AE188" s="25">
        <v>301.43</v>
      </c>
      <c r="AF188" s="26">
        <v>28884</v>
      </c>
      <c r="AG188" s="2"/>
    </row>
    <row r="189" spans="4:33">
      <c r="D189" s="28">
        <v>27606</v>
      </c>
      <c r="E189" s="2">
        <v>85.01</v>
      </c>
      <c r="F189" s="26">
        <v>5642</v>
      </c>
      <c r="G189" s="25">
        <v>93.54</v>
      </c>
      <c r="H189" s="26">
        <v>793</v>
      </c>
      <c r="I189" s="25">
        <v>21.04</v>
      </c>
      <c r="J189" s="26">
        <v>2664</v>
      </c>
      <c r="K189" s="25">
        <v>55</v>
      </c>
      <c r="L189" s="26">
        <v>3485</v>
      </c>
      <c r="M189" s="25">
        <v>835.1</v>
      </c>
      <c r="N189" s="26">
        <v>3325</v>
      </c>
      <c r="O189" s="25">
        <v>305.74</v>
      </c>
      <c r="P189" s="26">
        <v>7747</v>
      </c>
      <c r="Q189" s="57">
        <v>1086.0999999999999</v>
      </c>
      <c r="R189" s="26">
        <v>2417</v>
      </c>
      <c r="S189" s="25">
        <v>843.1</v>
      </c>
      <c r="T189" s="26">
        <v>3489</v>
      </c>
      <c r="U189" s="25">
        <v>992.1</v>
      </c>
      <c r="V189" s="26">
        <v>3531</v>
      </c>
      <c r="W189" s="25">
        <v>733.6</v>
      </c>
      <c r="X189" s="26">
        <v>1980</v>
      </c>
      <c r="Y189" s="25">
        <v>893</v>
      </c>
      <c r="Z189" s="26">
        <v>1583</v>
      </c>
      <c r="AA189" s="25">
        <v>10.27</v>
      </c>
      <c r="AB189" s="26">
        <v>7027</v>
      </c>
      <c r="AC189" s="25"/>
      <c r="AD189" s="26"/>
      <c r="AE189" s="25">
        <v>302.37</v>
      </c>
      <c r="AF189" s="26">
        <v>29606</v>
      </c>
      <c r="AG189" s="2"/>
    </row>
    <row r="190" spans="4:33">
      <c r="D190" s="28">
        <v>27637</v>
      </c>
      <c r="E190" s="2">
        <v>84.46</v>
      </c>
      <c r="F190" s="26">
        <v>5468</v>
      </c>
      <c r="G190" s="25">
        <v>89.98</v>
      </c>
      <c r="H190" s="26">
        <v>608</v>
      </c>
      <c r="I190" s="25">
        <v>19.239999999999998</v>
      </c>
      <c r="J190" s="26">
        <v>2286</v>
      </c>
      <c r="K190" s="25">
        <v>54.49</v>
      </c>
      <c r="L190" s="26">
        <v>3320</v>
      </c>
      <c r="M190" s="25">
        <v>835.05</v>
      </c>
      <c r="N190" s="26">
        <v>3316</v>
      </c>
      <c r="O190" s="25">
        <v>305.49</v>
      </c>
      <c r="P190" s="26">
        <v>7682</v>
      </c>
      <c r="Q190" s="57">
        <v>1086.2</v>
      </c>
      <c r="R190" s="26">
        <v>2427</v>
      </c>
      <c r="S190" s="25">
        <v>844.9</v>
      </c>
      <c r="T190" s="26">
        <v>3739</v>
      </c>
      <c r="U190" s="25">
        <v>992.3</v>
      </c>
      <c r="V190" s="26">
        <v>3556</v>
      </c>
      <c r="W190" s="25">
        <v>736.1</v>
      </c>
      <c r="X190" s="26">
        <v>2219</v>
      </c>
      <c r="Y190" s="25">
        <v>893.2</v>
      </c>
      <c r="Z190" s="26">
        <v>1601</v>
      </c>
      <c r="AA190" s="25">
        <v>10.42</v>
      </c>
      <c r="AB190" s="26">
        <v>7120</v>
      </c>
      <c r="AC190" s="25"/>
      <c r="AD190" s="26"/>
      <c r="AE190" s="25">
        <v>299.3</v>
      </c>
      <c r="AF190" s="26">
        <v>27250</v>
      </c>
      <c r="AG190" s="2"/>
    </row>
    <row r="191" spans="4:33">
      <c r="D191" s="28">
        <v>27667</v>
      </c>
      <c r="E191" s="2">
        <v>85.18</v>
      </c>
      <c r="F191" s="26">
        <v>5702</v>
      </c>
      <c r="G191" s="25">
        <v>94.85</v>
      </c>
      <c r="H191" s="26">
        <v>863</v>
      </c>
      <c r="I191" s="2">
        <v>23</v>
      </c>
      <c r="J191" s="26">
        <v>3120</v>
      </c>
      <c r="K191" s="2">
        <v>55.01</v>
      </c>
      <c r="L191" s="26">
        <v>3488</v>
      </c>
      <c r="M191" s="2">
        <v>835.1</v>
      </c>
      <c r="N191" s="26">
        <v>3325</v>
      </c>
      <c r="O191" s="2">
        <v>305.98</v>
      </c>
      <c r="P191" s="26">
        <v>7810</v>
      </c>
      <c r="Q191" s="61">
        <v>1086.0999999999999</v>
      </c>
      <c r="R191" s="26">
        <v>2417</v>
      </c>
      <c r="S191" s="2">
        <v>846.1</v>
      </c>
      <c r="T191" s="26">
        <v>3909</v>
      </c>
      <c r="U191" s="2">
        <v>992.2</v>
      </c>
      <c r="V191" s="26">
        <v>3544</v>
      </c>
      <c r="W191" s="2">
        <v>743.05</v>
      </c>
      <c r="X191" s="26">
        <v>2971</v>
      </c>
      <c r="Y191" s="2">
        <v>893.1</v>
      </c>
      <c r="Z191" s="26">
        <v>1592</v>
      </c>
      <c r="AA191" s="2">
        <v>10.58</v>
      </c>
      <c r="AB191" s="26">
        <v>7220</v>
      </c>
      <c r="AC191" s="2"/>
      <c r="AD191" s="26"/>
      <c r="AE191" s="2">
        <v>302.72000000000003</v>
      </c>
      <c r="AF191" s="26">
        <v>29876</v>
      </c>
      <c r="AG191" s="2"/>
    </row>
    <row r="192" spans="4:33">
      <c r="D192" s="28">
        <v>27698</v>
      </c>
      <c r="E192" s="2">
        <v>85.17</v>
      </c>
      <c r="F192" s="26">
        <v>5698</v>
      </c>
      <c r="G192" s="25">
        <v>94.6</v>
      </c>
      <c r="H192" s="26">
        <v>848</v>
      </c>
      <c r="I192" s="25">
        <v>22.41</v>
      </c>
      <c r="J192" s="26">
        <v>2975</v>
      </c>
      <c r="K192" s="25">
        <v>55</v>
      </c>
      <c r="L192" s="26">
        <v>3485</v>
      </c>
      <c r="M192" s="25">
        <v>835.05</v>
      </c>
      <c r="N192" s="26">
        <v>3316</v>
      </c>
      <c r="O192" s="25">
        <v>305.57</v>
      </c>
      <c r="P192" s="26">
        <v>7703</v>
      </c>
      <c r="Q192" s="57">
        <v>1086.0999999999999</v>
      </c>
      <c r="R192" s="26">
        <v>2417</v>
      </c>
      <c r="S192" s="25">
        <v>846.1</v>
      </c>
      <c r="T192" s="26">
        <v>3909</v>
      </c>
      <c r="U192" s="25">
        <v>992.2</v>
      </c>
      <c r="V192" s="26">
        <v>3544</v>
      </c>
      <c r="W192" s="25">
        <v>743</v>
      </c>
      <c r="X192" s="26">
        <v>2964</v>
      </c>
      <c r="Y192" s="25">
        <v>893</v>
      </c>
      <c r="Z192" s="26">
        <v>1583</v>
      </c>
      <c r="AA192" s="25">
        <v>10.23</v>
      </c>
      <c r="AB192" s="26">
        <v>7003</v>
      </c>
      <c r="AC192" s="2"/>
      <c r="AD192" s="26"/>
      <c r="AE192" s="25">
        <v>302.48</v>
      </c>
      <c r="AF192" s="26">
        <v>29701</v>
      </c>
      <c r="AG192" s="2"/>
    </row>
    <row r="193" spans="4:33">
      <c r="D193" s="28">
        <v>27728</v>
      </c>
      <c r="E193" s="2">
        <v>85.28</v>
      </c>
      <c r="F193" s="26">
        <v>5737</v>
      </c>
      <c r="G193" s="25">
        <v>94.8</v>
      </c>
      <c r="H193" s="26">
        <v>859</v>
      </c>
      <c r="I193" s="25">
        <v>22.53</v>
      </c>
      <c r="J193" s="26">
        <v>3003</v>
      </c>
      <c r="K193" s="25">
        <v>55.01</v>
      </c>
      <c r="L193" s="26">
        <v>3488</v>
      </c>
      <c r="M193" s="25">
        <v>835.1</v>
      </c>
      <c r="N193" s="26">
        <v>3325</v>
      </c>
      <c r="O193" s="25">
        <v>305.69</v>
      </c>
      <c r="P193" s="26">
        <v>7734</v>
      </c>
      <c r="Q193" s="57">
        <v>1086.0999999999999</v>
      </c>
      <c r="R193" s="26">
        <v>2417</v>
      </c>
      <c r="S193" s="25">
        <v>846.1</v>
      </c>
      <c r="T193" s="26">
        <v>3909</v>
      </c>
      <c r="U193" s="25">
        <v>992.2</v>
      </c>
      <c r="V193" s="26">
        <v>3544</v>
      </c>
      <c r="W193" s="25">
        <v>743</v>
      </c>
      <c r="X193" s="26">
        <v>2964</v>
      </c>
      <c r="Y193" s="25">
        <v>893.1</v>
      </c>
      <c r="Z193" s="26">
        <v>1592</v>
      </c>
      <c r="AA193" s="25">
        <v>10.34</v>
      </c>
      <c r="AB193" s="26">
        <v>7071</v>
      </c>
      <c r="AC193" s="2"/>
      <c r="AD193" s="26"/>
      <c r="AE193" s="25">
        <v>302.55</v>
      </c>
      <c r="AF193" s="26">
        <v>29752</v>
      </c>
      <c r="AG193" s="2"/>
    </row>
    <row r="194" spans="4:33">
      <c r="D194" s="28">
        <v>27759</v>
      </c>
      <c r="E194" s="2">
        <v>85.2</v>
      </c>
      <c r="F194" s="26">
        <v>5709</v>
      </c>
      <c r="G194" s="25">
        <v>95.04</v>
      </c>
      <c r="H194" s="26">
        <v>874</v>
      </c>
      <c r="I194" s="25">
        <v>22.55</v>
      </c>
      <c r="J194" s="26">
        <v>3008</v>
      </c>
      <c r="K194" s="25">
        <v>55.11</v>
      </c>
      <c r="L194" s="26">
        <v>3521</v>
      </c>
      <c r="M194" s="25">
        <v>835.1</v>
      </c>
      <c r="N194" s="26">
        <v>3325</v>
      </c>
      <c r="O194" s="25">
        <v>305.76</v>
      </c>
      <c r="P194" s="26">
        <v>7753</v>
      </c>
      <c r="Q194" s="57">
        <v>1086.2</v>
      </c>
      <c r="R194" s="26">
        <v>2427</v>
      </c>
      <c r="S194" s="25">
        <v>846.2</v>
      </c>
      <c r="T194" s="26">
        <v>3924</v>
      </c>
      <c r="U194" s="25">
        <v>992.2</v>
      </c>
      <c r="V194" s="26">
        <v>3544</v>
      </c>
      <c r="W194" s="25">
        <v>740.5</v>
      </c>
      <c r="X194" s="26">
        <v>2676</v>
      </c>
      <c r="Y194" s="25">
        <v>893.1</v>
      </c>
      <c r="Z194" s="26">
        <v>1592</v>
      </c>
      <c r="AA194" s="25">
        <v>10.38</v>
      </c>
      <c r="AB194" s="26">
        <v>7096</v>
      </c>
      <c r="AC194" s="2"/>
      <c r="AD194" s="26"/>
      <c r="AE194" s="25">
        <v>302.58</v>
      </c>
      <c r="AF194" s="26">
        <v>29774</v>
      </c>
      <c r="AG194" s="2"/>
    </row>
    <row r="195" spans="4:33">
      <c r="D195" s="28">
        <v>27790</v>
      </c>
      <c r="E195" s="2">
        <v>85.27</v>
      </c>
      <c r="F195" s="26">
        <v>5733</v>
      </c>
      <c r="G195" s="25">
        <v>94.83</v>
      </c>
      <c r="H195" s="26">
        <v>862</v>
      </c>
      <c r="I195" s="25">
        <v>22.03</v>
      </c>
      <c r="J195" s="26">
        <v>2887</v>
      </c>
      <c r="K195" s="25">
        <v>55.01</v>
      </c>
      <c r="L195" s="26">
        <v>3488</v>
      </c>
      <c r="M195" s="25">
        <v>835.1</v>
      </c>
      <c r="N195" s="26">
        <v>3325</v>
      </c>
      <c r="O195" s="25">
        <v>306.07</v>
      </c>
      <c r="P195" s="26">
        <v>7833</v>
      </c>
      <c r="Q195" s="57">
        <v>1086.2</v>
      </c>
      <c r="R195" s="26">
        <v>2427</v>
      </c>
      <c r="S195" s="25">
        <v>846.3</v>
      </c>
      <c r="T195" s="26">
        <v>3938</v>
      </c>
      <c r="U195" s="25">
        <v>992.3</v>
      </c>
      <c r="V195" s="26">
        <v>3556</v>
      </c>
      <c r="W195" s="25">
        <v>741.6</v>
      </c>
      <c r="X195" s="26">
        <v>2801</v>
      </c>
      <c r="Y195" s="25">
        <v>893.1</v>
      </c>
      <c r="Z195" s="26">
        <v>1592</v>
      </c>
      <c r="AA195" s="25">
        <v>10.92</v>
      </c>
      <c r="AB195" s="26">
        <v>7436</v>
      </c>
      <c r="AC195" s="2"/>
      <c r="AD195" s="26"/>
      <c r="AE195" s="2">
        <v>302.67</v>
      </c>
      <c r="AF195" s="26">
        <v>29844</v>
      </c>
      <c r="AG195" s="2"/>
    </row>
    <row r="196" spans="4:33">
      <c r="D196" s="28">
        <v>27819</v>
      </c>
      <c r="E196" s="2">
        <v>85.23</v>
      </c>
      <c r="F196" s="26">
        <v>5719</v>
      </c>
      <c r="G196" s="25">
        <v>94.65</v>
      </c>
      <c r="H196" s="26">
        <v>852</v>
      </c>
      <c r="I196" s="25">
        <v>21.46</v>
      </c>
      <c r="J196" s="26">
        <v>2870</v>
      </c>
      <c r="K196" s="25">
        <v>55.01</v>
      </c>
      <c r="L196" s="26">
        <v>3488</v>
      </c>
      <c r="M196" s="25">
        <v>835.05</v>
      </c>
      <c r="N196" s="26">
        <v>3316</v>
      </c>
      <c r="O196" s="25">
        <v>305.67</v>
      </c>
      <c r="P196" s="26">
        <v>7729</v>
      </c>
      <c r="Q196" s="57">
        <v>1086.0999999999999</v>
      </c>
      <c r="R196" s="26">
        <v>2417</v>
      </c>
      <c r="S196" s="25">
        <v>846.1</v>
      </c>
      <c r="T196" s="26">
        <v>3909</v>
      </c>
      <c r="U196" s="25">
        <v>992.2</v>
      </c>
      <c r="V196" s="26">
        <v>3544</v>
      </c>
      <c r="W196" s="25">
        <v>741</v>
      </c>
      <c r="X196" s="26">
        <v>2730</v>
      </c>
      <c r="Y196" s="25">
        <v>893.1</v>
      </c>
      <c r="Z196" s="26">
        <v>1592</v>
      </c>
      <c r="AA196" s="25">
        <v>10.3</v>
      </c>
      <c r="AB196" s="26">
        <v>7040</v>
      </c>
      <c r="AC196" s="2"/>
      <c r="AD196" s="26"/>
      <c r="AE196" s="25">
        <v>302.45</v>
      </c>
      <c r="AF196" s="26">
        <v>29678</v>
      </c>
      <c r="AG196" s="2"/>
    </row>
    <row r="197" spans="4:33">
      <c r="D197" s="28">
        <v>27850</v>
      </c>
      <c r="E197" s="2">
        <v>85.32</v>
      </c>
      <c r="F197" s="26">
        <v>5751</v>
      </c>
      <c r="G197" s="25">
        <v>96.02</v>
      </c>
      <c r="H197" s="26">
        <v>928</v>
      </c>
      <c r="I197" s="25">
        <v>20.2</v>
      </c>
      <c r="J197" s="26">
        <v>2484</v>
      </c>
      <c r="K197" s="25">
        <v>55.23</v>
      </c>
      <c r="L197" s="26">
        <v>3560</v>
      </c>
      <c r="M197" s="25">
        <v>835.05</v>
      </c>
      <c r="N197" s="26">
        <v>3316</v>
      </c>
      <c r="O197" s="25">
        <v>305.47000000000003</v>
      </c>
      <c r="P197" s="26">
        <v>7677</v>
      </c>
      <c r="Q197" s="57">
        <v>1086.2</v>
      </c>
      <c r="R197" s="26">
        <v>2427</v>
      </c>
      <c r="S197" s="25">
        <v>846.2</v>
      </c>
      <c r="T197" s="26">
        <v>3924</v>
      </c>
      <c r="U197" s="25">
        <v>992.3</v>
      </c>
      <c r="V197" s="26">
        <v>3556</v>
      </c>
      <c r="W197" s="25">
        <v>739.8</v>
      </c>
      <c r="X197" s="26">
        <v>2600</v>
      </c>
      <c r="Y197" s="25">
        <v>893.1</v>
      </c>
      <c r="Z197" s="26">
        <v>1592</v>
      </c>
      <c r="AA197" s="25">
        <v>10.17</v>
      </c>
      <c r="AB197" s="26">
        <v>6965</v>
      </c>
      <c r="AC197" s="2"/>
      <c r="AD197" s="26"/>
      <c r="AE197" s="25">
        <v>302.52</v>
      </c>
      <c r="AF197" s="26">
        <v>29731</v>
      </c>
      <c r="AG197" s="2"/>
    </row>
    <row r="198" spans="4:33">
      <c r="D198" s="28">
        <v>27880</v>
      </c>
      <c r="E198" s="2">
        <v>85.13</v>
      </c>
      <c r="F198" s="26">
        <v>5684</v>
      </c>
      <c r="G198" s="25">
        <v>94.49</v>
      </c>
      <c r="H198" s="26">
        <v>843</v>
      </c>
      <c r="I198" s="25">
        <v>20.07</v>
      </c>
      <c r="J198" s="26">
        <v>2456</v>
      </c>
      <c r="K198" s="25">
        <v>54.89</v>
      </c>
      <c r="L198" s="26">
        <v>3450</v>
      </c>
      <c r="M198" s="25">
        <v>835.05</v>
      </c>
      <c r="N198" s="26">
        <v>3316</v>
      </c>
      <c r="O198" s="25">
        <v>305.52999999999997</v>
      </c>
      <c r="P198" s="26">
        <v>7693</v>
      </c>
      <c r="Q198" s="57">
        <v>1086</v>
      </c>
      <c r="R198" s="26">
        <v>2407</v>
      </c>
      <c r="S198" s="25">
        <v>846.1</v>
      </c>
      <c r="T198" s="26">
        <v>3909</v>
      </c>
      <c r="U198" s="25">
        <v>992.1</v>
      </c>
      <c r="V198" s="26">
        <v>3531</v>
      </c>
      <c r="W198" s="25">
        <v>734.5</v>
      </c>
      <c r="X198" s="26">
        <v>2063</v>
      </c>
      <c r="Y198" s="25">
        <v>893</v>
      </c>
      <c r="Z198" s="26">
        <v>1583</v>
      </c>
      <c r="AA198" s="25">
        <v>10.1</v>
      </c>
      <c r="AB198" s="26">
        <v>6922</v>
      </c>
      <c r="AC198" s="2"/>
      <c r="AD198" s="26"/>
      <c r="AE198" s="25">
        <v>301.44</v>
      </c>
      <c r="AF198" s="26">
        <v>28900</v>
      </c>
      <c r="AG198" s="2"/>
    </row>
    <row r="199" spans="4:33">
      <c r="D199" s="28">
        <v>27911</v>
      </c>
      <c r="E199" s="2">
        <v>84.93</v>
      </c>
      <c r="F199" s="26">
        <v>5616</v>
      </c>
      <c r="G199" s="25">
        <v>94.28</v>
      </c>
      <c r="H199" s="26">
        <v>832</v>
      </c>
      <c r="I199" s="25">
        <v>21.87</v>
      </c>
      <c r="J199" s="26">
        <v>2848</v>
      </c>
      <c r="K199" s="25">
        <v>54.75</v>
      </c>
      <c r="L199" s="26">
        <v>3404</v>
      </c>
      <c r="M199" s="25">
        <v>835.05</v>
      </c>
      <c r="N199" s="26">
        <v>3316</v>
      </c>
      <c r="O199" s="25">
        <v>305.24</v>
      </c>
      <c r="P199" s="26">
        <v>7617</v>
      </c>
      <c r="Q199" s="57">
        <v>1086</v>
      </c>
      <c r="R199" s="26">
        <v>2407</v>
      </c>
      <c r="S199" s="25">
        <v>846.1</v>
      </c>
      <c r="T199" s="26">
        <v>3909</v>
      </c>
      <c r="U199" s="25">
        <v>992.1</v>
      </c>
      <c r="V199" s="26">
        <v>3531</v>
      </c>
      <c r="W199" s="25">
        <v>733.05</v>
      </c>
      <c r="X199" s="26">
        <v>1930</v>
      </c>
      <c r="Y199" s="25">
        <v>893</v>
      </c>
      <c r="Z199" s="26">
        <v>1583</v>
      </c>
      <c r="AA199" s="25">
        <v>10.09</v>
      </c>
      <c r="AB199" s="26">
        <v>6916</v>
      </c>
      <c r="AC199" s="2"/>
      <c r="AD199" s="26"/>
      <c r="AE199" s="25">
        <v>301.76</v>
      </c>
      <c r="AF199" s="26">
        <v>29145</v>
      </c>
      <c r="AG199" s="2"/>
    </row>
    <row r="200" spans="4:33">
      <c r="D200" s="28">
        <v>27941</v>
      </c>
      <c r="E200" s="2">
        <v>85.59</v>
      </c>
      <c r="F200" s="26">
        <v>5846</v>
      </c>
      <c r="G200" s="25">
        <v>96.55</v>
      </c>
      <c r="H200" s="26">
        <v>959</v>
      </c>
      <c r="I200" s="25">
        <v>22.1</v>
      </c>
      <c r="J200" s="26">
        <v>2903</v>
      </c>
      <c r="K200" s="25">
        <v>55.17</v>
      </c>
      <c r="L200" s="26">
        <v>3540</v>
      </c>
      <c r="M200" s="25">
        <v>835.05</v>
      </c>
      <c r="N200" s="26">
        <v>3316</v>
      </c>
      <c r="O200" s="25">
        <v>305.22000000000003</v>
      </c>
      <c r="P200" s="26">
        <v>7612</v>
      </c>
      <c r="Q200" s="57">
        <v>1086.3</v>
      </c>
      <c r="R200" s="26">
        <v>2437</v>
      </c>
      <c r="S200" s="25">
        <v>842.6</v>
      </c>
      <c r="T200" s="26">
        <v>3421</v>
      </c>
      <c r="U200" s="25">
        <v>992.5</v>
      </c>
      <c r="V200" s="26">
        <v>3582</v>
      </c>
      <c r="W200" s="25">
        <v>734.5</v>
      </c>
      <c r="X200" s="26">
        <v>2063</v>
      </c>
      <c r="Y200" s="25">
        <v>893.3</v>
      </c>
      <c r="Z200" s="26">
        <v>1611</v>
      </c>
      <c r="AA200" s="25">
        <v>10.67</v>
      </c>
      <c r="AB200" s="26">
        <v>7275</v>
      </c>
      <c r="AC200" s="2"/>
      <c r="AD200" s="26"/>
      <c r="AE200" s="25">
        <v>301.52999999999997</v>
      </c>
      <c r="AF200" s="26">
        <v>28968</v>
      </c>
      <c r="AG200" s="2"/>
    </row>
    <row r="201" spans="4:33">
      <c r="D201" s="28">
        <v>27972</v>
      </c>
      <c r="E201" s="2">
        <v>84.58</v>
      </c>
      <c r="F201" s="26">
        <v>5506</v>
      </c>
      <c r="G201" s="25">
        <v>95.01</v>
      </c>
      <c r="H201" s="26">
        <v>872</v>
      </c>
      <c r="I201" s="25">
        <v>19.55</v>
      </c>
      <c r="J201" s="26">
        <v>2350</v>
      </c>
      <c r="K201" s="25">
        <v>54.57</v>
      </c>
      <c r="L201" s="26">
        <v>3345</v>
      </c>
      <c r="M201" s="25">
        <v>835</v>
      </c>
      <c r="N201" s="26">
        <v>3306</v>
      </c>
      <c r="O201" s="25">
        <v>303.18</v>
      </c>
      <c r="P201" s="26">
        <v>7083</v>
      </c>
      <c r="Q201" s="57">
        <v>1086</v>
      </c>
      <c r="R201" s="26">
        <v>2407</v>
      </c>
      <c r="S201" s="25">
        <v>840.2</v>
      </c>
      <c r="T201" s="26">
        <v>3098</v>
      </c>
      <c r="U201" s="25">
        <v>989.8</v>
      </c>
      <c r="V201" s="26">
        <v>3236</v>
      </c>
      <c r="W201" s="25">
        <v>733</v>
      </c>
      <c r="X201" s="26">
        <v>1925</v>
      </c>
      <c r="Y201" s="25">
        <v>892.8</v>
      </c>
      <c r="Z201" s="26">
        <v>1564</v>
      </c>
      <c r="AA201" s="25">
        <v>10.06</v>
      </c>
      <c r="AB201" s="26">
        <v>6897</v>
      </c>
      <c r="AC201" s="2"/>
      <c r="AD201" s="26"/>
      <c r="AE201" s="25">
        <v>299.94</v>
      </c>
      <c r="AF201" s="26">
        <v>27740</v>
      </c>
      <c r="AG201" s="2"/>
    </row>
    <row r="202" spans="4:33">
      <c r="D202" s="28">
        <v>28003</v>
      </c>
      <c r="E202" s="2">
        <v>84.91</v>
      </c>
      <c r="F202" s="26">
        <v>5610</v>
      </c>
      <c r="G202" s="25">
        <v>92.61</v>
      </c>
      <c r="H202" s="26">
        <v>745</v>
      </c>
      <c r="I202" s="25">
        <v>22.22</v>
      </c>
      <c r="J202" s="26">
        <v>2931</v>
      </c>
      <c r="K202" s="25">
        <v>53.78</v>
      </c>
      <c r="L202" s="26">
        <v>3092</v>
      </c>
      <c r="M202" s="25">
        <v>835</v>
      </c>
      <c r="N202" s="26">
        <v>3306</v>
      </c>
      <c r="O202" s="25">
        <v>300.47000000000003</v>
      </c>
      <c r="P202" s="26">
        <v>6406</v>
      </c>
      <c r="Q202" s="57">
        <v>1086.0999999999999</v>
      </c>
      <c r="R202" s="26">
        <v>2417</v>
      </c>
      <c r="S202" s="25">
        <v>838.1</v>
      </c>
      <c r="T202" s="26">
        <v>2823</v>
      </c>
      <c r="U202" s="25">
        <v>986.3</v>
      </c>
      <c r="V202" s="26">
        <v>2768</v>
      </c>
      <c r="W202" s="25">
        <v>731.6</v>
      </c>
      <c r="X202" s="26">
        <v>1802</v>
      </c>
      <c r="Y202" s="25">
        <v>893</v>
      </c>
      <c r="Z202" s="26">
        <v>1583</v>
      </c>
      <c r="AA202" s="25">
        <v>9.9700000000000006</v>
      </c>
      <c r="AB202" s="26">
        <v>6842</v>
      </c>
      <c r="AC202" s="2"/>
      <c r="AD202" s="26"/>
      <c r="AE202" s="25">
        <v>297.55</v>
      </c>
      <c r="AF202" s="26">
        <v>25982</v>
      </c>
      <c r="AG202" s="2"/>
    </row>
    <row r="203" spans="4:33">
      <c r="D203" s="28">
        <v>28033</v>
      </c>
      <c r="E203" s="2">
        <v>84.74</v>
      </c>
      <c r="F203" s="26">
        <v>5556</v>
      </c>
      <c r="G203" s="25">
        <v>90.72</v>
      </c>
      <c r="H203" s="26">
        <v>646</v>
      </c>
      <c r="I203" s="2">
        <v>19.329999999999998</v>
      </c>
      <c r="J203" s="26">
        <v>2305</v>
      </c>
      <c r="K203" s="2">
        <v>52.96</v>
      </c>
      <c r="L203" s="26">
        <v>2837</v>
      </c>
      <c r="M203" s="2">
        <v>834.75</v>
      </c>
      <c r="N203" s="26">
        <v>3256</v>
      </c>
      <c r="O203" s="2">
        <v>297.74</v>
      </c>
      <c r="P203" s="26">
        <v>5738</v>
      </c>
      <c r="Q203" s="61">
        <v>1086.0999999999999</v>
      </c>
      <c r="R203" s="26">
        <v>2417</v>
      </c>
      <c r="S203" s="2">
        <v>824.8</v>
      </c>
      <c r="T203" s="26">
        <v>1328</v>
      </c>
      <c r="U203" s="2">
        <v>989.9</v>
      </c>
      <c r="V203" s="26">
        <v>3265</v>
      </c>
      <c r="W203" s="2">
        <v>731.65</v>
      </c>
      <c r="X203" s="26">
        <v>1807</v>
      </c>
      <c r="Y203" s="2">
        <v>893</v>
      </c>
      <c r="Z203" s="26">
        <v>1583</v>
      </c>
      <c r="AA203" s="2">
        <v>10.11</v>
      </c>
      <c r="AB203" s="26">
        <v>6928</v>
      </c>
      <c r="AC203" s="2"/>
      <c r="AD203" s="26"/>
      <c r="AE203" s="2">
        <v>293.45999999999998</v>
      </c>
      <c r="AF203" s="26">
        <v>23119</v>
      </c>
      <c r="AG203" s="2"/>
    </row>
    <row r="204" spans="4:33">
      <c r="D204" s="28">
        <v>28064</v>
      </c>
      <c r="E204" s="2">
        <v>85.31</v>
      </c>
      <c r="F204" s="26">
        <v>5747</v>
      </c>
      <c r="G204" s="25">
        <v>85.7</v>
      </c>
      <c r="H204" s="26">
        <v>408</v>
      </c>
      <c r="I204" s="25">
        <v>22.42</v>
      </c>
      <c r="J204" s="26">
        <v>2978</v>
      </c>
      <c r="K204" s="25">
        <v>54.74</v>
      </c>
      <c r="L204" s="26">
        <v>3401</v>
      </c>
      <c r="M204" s="25">
        <v>835.15</v>
      </c>
      <c r="N204" s="26">
        <v>3336</v>
      </c>
      <c r="O204" s="25">
        <v>304.17</v>
      </c>
      <c r="P204" s="26">
        <v>7339</v>
      </c>
      <c r="Q204" s="57">
        <v>1083.8</v>
      </c>
      <c r="R204" s="26">
        <v>2182</v>
      </c>
      <c r="S204" s="25">
        <v>825.6</v>
      </c>
      <c r="T204" s="26">
        <v>1401</v>
      </c>
      <c r="U204" s="25">
        <v>982</v>
      </c>
      <c r="V204" s="26">
        <v>2270</v>
      </c>
      <c r="W204" s="25">
        <v>733.2</v>
      </c>
      <c r="X204" s="26">
        <v>1943</v>
      </c>
      <c r="Y204" s="25">
        <v>893.1</v>
      </c>
      <c r="Z204" s="26">
        <v>1592</v>
      </c>
      <c r="AA204" s="25">
        <v>10.44</v>
      </c>
      <c r="AB204" s="26">
        <v>7133</v>
      </c>
      <c r="AC204" s="2"/>
      <c r="AD204" s="26"/>
      <c r="AE204" s="25">
        <v>297.19</v>
      </c>
      <c r="AF204" s="26">
        <v>25713</v>
      </c>
      <c r="AG204" s="2"/>
    </row>
    <row r="205" spans="4:33">
      <c r="D205" s="28">
        <v>28094</v>
      </c>
      <c r="E205" s="2">
        <v>84.95</v>
      </c>
      <c r="F205" s="26">
        <v>5622</v>
      </c>
      <c r="G205" s="25">
        <v>85.17</v>
      </c>
      <c r="H205" s="26">
        <v>386</v>
      </c>
      <c r="I205" s="25">
        <v>18.48</v>
      </c>
      <c r="J205" s="26">
        <v>2134</v>
      </c>
      <c r="K205" s="25">
        <v>54</v>
      </c>
      <c r="L205" s="26">
        <v>3163</v>
      </c>
      <c r="M205" s="25">
        <v>835.05</v>
      </c>
      <c r="N205" s="26">
        <v>3316</v>
      </c>
      <c r="O205" s="25">
        <v>304.64999999999998</v>
      </c>
      <c r="P205" s="26">
        <v>7464</v>
      </c>
      <c r="Q205" s="57">
        <v>1078.2</v>
      </c>
      <c r="R205" s="26">
        <v>1644</v>
      </c>
      <c r="S205" s="25">
        <v>825.6</v>
      </c>
      <c r="T205" s="26">
        <v>1401</v>
      </c>
      <c r="U205" s="25">
        <v>979.2</v>
      </c>
      <c r="V205" s="26">
        <v>1975</v>
      </c>
      <c r="W205" s="25">
        <v>732.6</v>
      </c>
      <c r="X205" s="26">
        <v>1889</v>
      </c>
      <c r="Y205" s="25">
        <v>892.9</v>
      </c>
      <c r="Z205" s="26">
        <v>1574</v>
      </c>
      <c r="AA205" s="25">
        <v>10.119999999999999</v>
      </c>
      <c r="AB205" s="26">
        <v>6934</v>
      </c>
      <c r="AC205" s="2"/>
      <c r="AD205" s="26"/>
      <c r="AE205" s="25">
        <v>296.26</v>
      </c>
      <c r="AF205" s="26">
        <v>25052</v>
      </c>
      <c r="AG205" s="2"/>
    </row>
    <row r="206" spans="4:33">
      <c r="D206" s="28">
        <v>28125</v>
      </c>
      <c r="E206" s="2">
        <v>85.01</v>
      </c>
      <c r="F206" s="26">
        <v>5642</v>
      </c>
      <c r="G206" s="25">
        <v>88.81</v>
      </c>
      <c r="H206" s="26">
        <v>549</v>
      </c>
      <c r="I206" s="25">
        <v>18.53</v>
      </c>
      <c r="J206" s="26">
        <v>2144</v>
      </c>
      <c r="K206" s="25">
        <v>51.51</v>
      </c>
      <c r="L206" s="26">
        <v>2409</v>
      </c>
      <c r="M206" s="25">
        <v>835.1</v>
      </c>
      <c r="N206" s="26">
        <v>3374</v>
      </c>
      <c r="O206" s="25">
        <v>304.87</v>
      </c>
      <c r="P206" s="26">
        <v>7521</v>
      </c>
      <c r="Q206" s="57">
        <v>1072.8</v>
      </c>
      <c r="R206" s="26">
        <v>1171</v>
      </c>
      <c r="S206" s="25">
        <v>824.6</v>
      </c>
      <c r="T206" s="26">
        <v>1310</v>
      </c>
      <c r="U206" s="25">
        <v>978.5</v>
      </c>
      <c r="V206" s="26">
        <v>1899</v>
      </c>
      <c r="W206" s="25">
        <v>733.25</v>
      </c>
      <c r="X206" s="26">
        <v>1948</v>
      </c>
      <c r="Y206" s="25">
        <v>893</v>
      </c>
      <c r="Z206" s="26">
        <v>1583</v>
      </c>
      <c r="AA206" s="25">
        <v>10.1</v>
      </c>
      <c r="AB206" s="26">
        <v>6922</v>
      </c>
      <c r="AC206" s="2"/>
      <c r="AD206" s="26"/>
      <c r="AE206" s="25">
        <v>295.69</v>
      </c>
      <c r="AF206" s="26">
        <v>24653</v>
      </c>
      <c r="AG206" s="2"/>
    </row>
    <row r="207" spans="4:33">
      <c r="D207" s="28">
        <v>28156</v>
      </c>
      <c r="E207" s="2">
        <v>84.71</v>
      </c>
      <c r="F207" s="26">
        <v>5547</v>
      </c>
      <c r="G207" s="25">
        <v>87.82</v>
      </c>
      <c r="H207" s="26">
        <v>501</v>
      </c>
      <c r="I207" s="25">
        <v>18.23</v>
      </c>
      <c r="J207" s="26">
        <v>2084</v>
      </c>
      <c r="K207" s="25">
        <v>45.71</v>
      </c>
      <c r="L207" s="26">
        <v>946</v>
      </c>
      <c r="M207" s="25">
        <v>835.05</v>
      </c>
      <c r="N207" s="26">
        <v>3316</v>
      </c>
      <c r="O207" s="25">
        <v>301.99</v>
      </c>
      <c r="P207" s="26">
        <v>6786</v>
      </c>
      <c r="Q207" s="57">
        <v>1065.8</v>
      </c>
      <c r="R207" s="26">
        <v>630</v>
      </c>
      <c r="S207" s="25">
        <v>819.8</v>
      </c>
      <c r="T207" s="26">
        <v>913</v>
      </c>
      <c r="U207" s="25">
        <v>975.6</v>
      </c>
      <c r="V207" s="26">
        <v>1605</v>
      </c>
      <c r="W207" s="25">
        <v>732.8</v>
      </c>
      <c r="X207" s="26">
        <v>1907</v>
      </c>
      <c r="Y207" s="25">
        <v>891.7</v>
      </c>
      <c r="Z207" s="26">
        <v>1467</v>
      </c>
      <c r="AA207" s="25">
        <v>10.029999999999999</v>
      </c>
      <c r="AB207" s="26">
        <v>6879</v>
      </c>
      <c r="AC207" s="2"/>
      <c r="AD207" s="26"/>
      <c r="AE207" s="25">
        <v>291.97000000000003</v>
      </c>
      <c r="AF207" s="26">
        <v>22109</v>
      </c>
      <c r="AG207" s="2"/>
    </row>
    <row r="208" spans="4:33">
      <c r="D208" s="28">
        <v>28184</v>
      </c>
      <c r="E208" s="2">
        <v>85.28</v>
      </c>
      <c r="F208" s="26">
        <v>5737</v>
      </c>
      <c r="G208" s="25">
        <v>94.05</v>
      </c>
      <c r="H208" s="26">
        <v>820</v>
      </c>
      <c r="I208" s="25">
        <v>22.28</v>
      </c>
      <c r="J208" s="26">
        <v>3046</v>
      </c>
      <c r="K208" s="25">
        <v>49.55</v>
      </c>
      <c r="L208" s="26">
        <v>1896</v>
      </c>
      <c r="M208" s="25">
        <v>835.35</v>
      </c>
      <c r="N208" s="26">
        <v>3374</v>
      </c>
      <c r="O208" s="25">
        <v>305.67</v>
      </c>
      <c r="P208" s="26">
        <v>7729</v>
      </c>
      <c r="Q208" s="57">
        <v>1062.4000000000001</v>
      </c>
      <c r="R208" s="26">
        <v>414</v>
      </c>
      <c r="S208" s="25">
        <v>825.4</v>
      </c>
      <c r="T208" s="26">
        <v>1383</v>
      </c>
      <c r="U208" s="25">
        <v>976.1</v>
      </c>
      <c r="V208" s="26">
        <v>1654</v>
      </c>
      <c r="W208" s="25">
        <v>736.6</v>
      </c>
      <c r="X208" s="26">
        <v>2264</v>
      </c>
      <c r="Y208" s="25">
        <v>889.7</v>
      </c>
      <c r="Z208" s="26">
        <v>1293</v>
      </c>
      <c r="AA208" s="25">
        <v>10.7</v>
      </c>
      <c r="AB208" s="26">
        <v>7294</v>
      </c>
      <c r="AC208" s="2"/>
      <c r="AD208" s="26"/>
      <c r="AE208" s="25">
        <v>293.02999999999997</v>
      </c>
      <c r="AF208" s="26">
        <v>22821</v>
      </c>
      <c r="AG208" s="2"/>
    </row>
    <row r="209" spans="4:33">
      <c r="D209" s="28">
        <v>28215</v>
      </c>
      <c r="E209" s="2">
        <v>85.28</v>
      </c>
      <c r="F209" s="26">
        <v>5737</v>
      </c>
      <c r="G209" s="25">
        <v>95.27</v>
      </c>
      <c r="H209" s="26">
        <v>886</v>
      </c>
      <c r="I209" s="25">
        <v>23.3</v>
      </c>
      <c r="J209" s="26">
        <v>3302</v>
      </c>
      <c r="K209" s="25">
        <v>55.01</v>
      </c>
      <c r="L209" s="26">
        <v>3488</v>
      </c>
      <c r="M209" s="25">
        <v>835.25</v>
      </c>
      <c r="N209" s="26">
        <v>3355</v>
      </c>
      <c r="O209" s="25">
        <v>305.92</v>
      </c>
      <c r="P209" s="26">
        <v>7794</v>
      </c>
      <c r="Q209" s="57">
        <v>1075.8</v>
      </c>
      <c r="R209" s="26">
        <v>1429</v>
      </c>
      <c r="S209" s="25">
        <v>846</v>
      </c>
      <c r="T209" s="26">
        <v>3895</v>
      </c>
      <c r="U209" s="25">
        <v>989.1</v>
      </c>
      <c r="V209" s="26">
        <v>3147</v>
      </c>
      <c r="W209" s="25">
        <v>740.2</v>
      </c>
      <c r="X209" s="26">
        <v>2643</v>
      </c>
      <c r="Y209" s="25">
        <v>893.1</v>
      </c>
      <c r="Z209" s="26">
        <v>1592</v>
      </c>
      <c r="AA209" s="25">
        <v>10.4</v>
      </c>
      <c r="AB209" s="26">
        <v>7108</v>
      </c>
      <c r="AC209" s="2"/>
      <c r="AD209" s="26"/>
      <c r="AE209" s="25">
        <v>302.38</v>
      </c>
      <c r="AF209" s="26">
        <v>29614</v>
      </c>
      <c r="AG209" s="2"/>
    </row>
    <row r="210" spans="4:33">
      <c r="D210" s="28">
        <v>28245</v>
      </c>
      <c r="E210" s="2">
        <v>85.19</v>
      </c>
      <c r="F210" s="26">
        <v>5705</v>
      </c>
      <c r="G210" s="25">
        <v>94.67</v>
      </c>
      <c r="H210" s="26">
        <v>853</v>
      </c>
      <c r="I210" s="25">
        <v>21.82</v>
      </c>
      <c r="J210" s="26">
        <v>2937</v>
      </c>
      <c r="K210" s="25">
        <v>55</v>
      </c>
      <c r="L210" s="26">
        <v>3485</v>
      </c>
      <c r="M210" s="25">
        <v>835.15</v>
      </c>
      <c r="N210" s="26">
        <v>3336</v>
      </c>
      <c r="O210" s="25">
        <v>305.51</v>
      </c>
      <c r="P210" s="26">
        <v>7688</v>
      </c>
      <c r="Q210" s="57">
        <v>1080.5999999999999</v>
      </c>
      <c r="R210" s="26">
        <v>1868</v>
      </c>
      <c r="S210" s="25">
        <v>846.2</v>
      </c>
      <c r="T210" s="26">
        <v>3924</v>
      </c>
      <c r="U210" s="25">
        <v>992.1</v>
      </c>
      <c r="V210" s="26">
        <v>3531</v>
      </c>
      <c r="W210" s="25">
        <v>740.6</v>
      </c>
      <c r="X210" s="26">
        <v>2687</v>
      </c>
      <c r="Y210" s="25">
        <v>893.1</v>
      </c>
      <c r="Z210" s="26">
        <v>1592</v>
      </c>
      <c r="AA210" s="25">
        <v>10.24</v>
      </c>
      <c r="AB210" s="26">
        <v>7009</v>
      </c>
      <c r="AC210" s="2"/>
      <c r="AD210" s="26"/>
      <c r="AE210" s="25">
        <v>302.16000000000003</v>
      </c>
      <c r="AF210" s="26">
        <v>29442</v>
      </c>
      <c r="AG210" s="2"/>
    </row>
    <row r="211" spans="4:33">
      <c r="D211" s="28">
        <v>28276</v>
      </c>
      <c r="E211" s="2">
        <v>84.36</v>
      </c>
      <c r="F211" s="26">
        <v>5437</v>
      </c>
      <c r="G211" s="25">
        <v>90.5</v>
      </c>
      <c r="H211" s="26">
        <v>635</v>
      </c>
      <c r="I211" s="25">
        <v>18.350000000000001</v>
      </c>
      <c r="J211" s="26">
        <v>2183</v>
      </c>
      <c r="K211" s="25">
        <v>54.83</v>
      </c>
      <c r="L211" s="26">
        <v>3430</v>
      </c>
      <c r="M211" s="25">
        <v>834.95</v>
      </c>
      <c r="N211" s="26">
        <v>3294</v>
      </c>
      <c r="O211" s="25">
        <v>304.22000000000003</v>
      </c>
      <c r="P211" s="26">
        <v>7352</v>
      </c>
      <c r="Q211" s="57">
        <v>1083.0999999999999</v>
      </c>
      <c r="R211" s="26">
        <v>2110</v>
      </c>
      <c r="S211" s="25">
        <v>846.1</v>
      </c>
      <c r="T211" s="26">
        <v>3909</v>
      </c>
      <c r="U211" s="25">
        <v>992</v>
      </c>
      <c r="V211" s="26">
        <v>3518</v>
      </c>
      <c r="W211" s="25">
        <v>734.6</v>
      </c>
      <c r="X211" s="26">
        <v>2072</v>
      </c>
      <c r="Y211" s="25">
        <v>893</v>
      </c>
      <c r="Z211" s="26">
        <v>1583</v>
      </c>
      <c r="AA211" s="25">
        <v>9.9700000000000006</v>
      </c>
      <c r="AB211" s="26">
        <v>6842</v>
      </c>
      <c r="AC211" s="2"/>
      <c r="AD211" s="26"/>
      <c r="AE211" s="25">
        <v>300.41000000000003</v>
      </c>
      <c r="AF211" s="26">
        <v>28097</v>
      </c>
      <c r="AG211" s="2"/>
    </row>
    <row r="212" spans="4:33">
      <c r="D212" s="28">
        <v>28306</v>
      </c>
      <c r="E212" s="2">
        <v>84.54</v>
      </c>
      <c r="F212" s="26">
        <v>5494</v>
      </c>
      <c r="G212" s="25">
        <v>88.9</v>
      </c>
      <c r="H212" s="26">
        <v>553</v>
      </c>
      <c r="I212" s="25">
        <v>18.75</v>
      </c>
      <c r="J212" s="26">
        <v>2267</v>
      </c>
      <c r="K212" s="25">
        <v>54.01</v>
      </c>
      <c r="L212" s="26">
        <v>3163</v>
      </c>
      <c r="M212" s="25">
        <v>835.05</v>
      </c>
      <c r="N212" s="26">
        <v>3316</v>
      </c>
      <c r="O212" s="25">
        <v>304.79000000000002</v>
      </c>
      <c r="P212" s="26">
        <v>7500</v>
      </c>
      <c r="Q212" s="57">
        <v>1083.7</v>
      </c>
      <c r="R212" s="26">
        <v>2171</v>
      </c>
      <c r="S212" s="25">
        <v>837.7</v>
      </c>
      <c r="T212" s="26">
        <v>2772</v>
      </c>
      <c r="U212" s="25">
        <v>991</v>
      </c>
      <c r="V212" s="26">
        <v>3390</v>
      </c>
      <c r="W212" s="25">
        <v>733.25</v>
      </c>
      <c r="X212" s="26">
        <v>1948</v>
      </c>
      <c r="Y212" s="25">
        <v>890.8</v>
      </c>
      <c r="Z212" s="26">
        <v>1388</v>
      </c>
      <c r="AA212" s="25">
        <v>9.94</v>
      </c>
      <c r="AB212" s="26">
        <v>6823</v>
      </c>
      <c r="AC212" s="2"/>
      <c r="AD212" s="26"/>
      <c r="AE212" s="25">
        <v>297.12</v>
      </c>
      <c r="AF212" s="26">
        <v>25664</v>
      </c>
      <c r="AG212" s="2"/>
    </row>
    <row r="213" spans="4:33">
      <c r="D213" s="28">
        <v>28337</v>
      </c>
      <c r="E213" s="2">
        <v>82.6</v>
      </c>
      <c r="F213" s="26">
        <v>4884</v>
      </c>
      <c r="G213" s="25">
        <v>81</v>
      </c>
      <c r="H213" s="26">
        <v>238</v>
      </c>
      <c r="I213" s="25">
        <v>18.510000000000002</v>
      </c>
      <c r="J213" s="26">
        <v>2217</v>
      </c>
      <c r="K213" s="25">
        <v>47.66</v>
      </c>
      <c r="L213" s="26">
        <v>1398</v>
      </c>
      <c r="M213" s="25">
        <v>834.6</v>
      </c>
      <c r="N213" s="26">
        <v>3226</v>
      </c>
      <c r="O213" s="25">
        <v>297.23</v>
      </c>
      <c r="P213" s="26">
        <v>5615</v>
      </c>
      <c r="Q213" s="57">
        <v>1083.3</v>
      </c>
      <c r="R213" s="26">
        <v>2131</v>
      </c>
      <c r="S213" s="25">
        <v>830.5</v>
      </c>
      <c r="T213" s="26">
        <v>1902</v>
      </c>
      <c r="U213" s="25">
        <v>982.8</v>
      </c>
      <c r="V213" s="26">
        <v>2355</v>
      </c>
      <c r="W213" s="25">
        <v>733.1</v>
      </c>
      <c r="X213" s="26">
        <v>1934</v>
      </c>
      <c r="Y213" s="25">
        <v>889.4</v>
      </c>
      <c r="Z213" s="26">
        <v>1268</v>
      </c>
      <c r="AA213" s="25">
        <v>9.5299999999999994</v>
      </c>
      <c r="AB213" s="26">
        <v>6573</v>
      </c>
      <c r="AC213" s="2"/>
      <c r="AD213" s="26"/>
      <c r="AE213" s="25">
        <v>291.68</v>
      </c>
      <c r="AF213" s="26">
        <v>21918</v>
      </c>
      <c r="AG213" s="2"/>
    </row>
    <row r="214" spans="4:33">
      <c r="D214" s="28">
        <v>28368</v>
      </c>
      <c r="E214" s="2">
        <v>80.5</v>
      </c>
      <c r="F214" s="26">
        <v>4225</v>
      </c>
      <c r="G214" s="25">
        <v>75.38</v>
      </c>
      <c r="H214" s="26">
        <v>94</v>
      </c>
      <c r="I214" s="25">
        <v>17.82</v>
      </c>
      <c r="J214" s="26">
        <v>2075</v>
      </c>
      <c r="K214" s="25">
        <v>46.23</v>
      </c>
      <c r="L214" s="26">
        <v>1055</v>
      </c>
      <c r="M214" s="25">
        <v>832.9</v>
      </c>
      <c r="N214" s="26">
        <v>2892</v>
      </c>
      <c r="O214" s="25">
        <v>291.27</v>
      </c>
      <c r="P214" s="26">
        <v>4275</v>
      </c>
      <c r="Q214" s="57">
        <v>1076.5999999999999</v>
      </c>
      <c r="R214" s="26">
        <v>1499</v>
      </c>
      <c r="S214" s="25">
        <v>825.5</v>
      </c>
      <c r="T214" s="26">
        <v>1392</v>
      </c>
      <c r="U214" s="25">
        <v>980</v>
      </c>
      <c r="V214" s="26">
        <v>2058</v>
      </c>
      <c r="W214" s="25">
        <v>731.7</v>
      </c>
      <c r="X214" s="26">
        <v>1811</v>
      </c>
      <c r="Y214" s="25">
        <v>887.1</v>
      </c>
      <c r="Z214" s="26">
        <v>1080</v>
      </c>
      <c r="AA214" s="25">
        <v>9.3800000000000008</v>
      </c>
      <c r="AB214" s="26">
        <v>6482</v>
      </c>
      <c r="AC214" s="2"/>
      <c r="AD214" s="26"/>
      <c r="AE214" s="25">
        <v>286.16000000000003</v>
      </c>
      <c r="AF214" s="26">
        <v>18436</v>
      </c>
      <c r="AG214" s="2"/>
    </row>
    <row r="215" spans="4:33">
      <c r="D215" s="28">
        <v>28398</v>
      </c>
      <c r="E215" s="2">
        <v>79.27</v>
      </c>
      <c r="F215" s="26">
        <v>3861</v>
      </c>
      <c r="G215" s="25">
        <v>85.93</v>
      </c>
      <c r="H215" s="26">
        <v>417</v>
      </c>
      <c r="I215" s="2">
        <v>21.1</v>
      </c>
      <c r="J215" s="26">
        <v>2773</v>
      </c>
      <c r="K215" s="2">
        <v>46.8</v>
      </c>
      <c r="L215" s="26">
        <v>1192</v>
      </c>
      <c r="M215" s="2">
        <v>830.1</v>
      </c>
      <c r="N215" s="26">
        <v>2401</v>
      </c>
      <c r="O215" s="2">
        <v>290.58999999999997</v>
      </c>
      <c r="P215" s="26">
        <v>4132</v>
      </c>
      <c r="Q215" s="61">
        <v>1071.0999999999999</v>
      </c>
      <c r="R215" s="26">
        <v>1028</v>
      </c>
      <c r="S215" s="2">
        <v>821.5</v>
      </c>
      <c r="T215" s="26">
        <v>1043</v>
      </c>
      <c r="U215" s="2">
        <v>978.4</v>
      </c>
      <c r="V215" s="26">
        <v>1888</v>
      </c>
      <c r="W215" s="2">
        <v>732.4</v>
      </c>
      <c r="X215" s="26">
        <v>1872</v>
      </c>
      <c r="Y215" s="2">
        <v>886.3</v>
      </c>
      <c r="Z215" s="26">
        <v>1014</v>
      </c>
      <c r="AA215" s="2">
        <v>10.11</v>
      </c>
      <c r="AB215" s="26">
        <v>6928</v>
      </c>
      <c r="AC215" s="2"/>
      <c r="AD215" s="26"/>
      <c r="AE215" s="2">
        <v>282.61</v>
      </c>
      <c r="AF215" s="26">
        <v>16395</v>
      </c>
      <c r="AG215" s="2"/>
    </row>
    <row r="216" spans="4:33">
      <c r="D216" s="28">
        <v>28429</v>
      </c>
      <c r="E216" s="2">
        <v>79.13</v>
      </c>
      <c r="F216" s="26">
        <v>3822</v>
      </c>
      <c r="G216" s="25">
        <v>91.03</v>
      </c>
      <c r="H216" s="26">
        <v>662</v>
      </c>
      <c r="I216" s="25">
        <v>22.36</v>
      </c>
      <c r="J216" s="26">
        <v>3065</v>
      </c>
      <c r="K216" s="25">
        <v>50.93</v>
      </c>
      <c r="L216" s="26">
        <v>2248</v>
      </c>
      <c r="M216" s="25">
        <v>831.1</v>
      </c>
      <c r="N216" s="26">
        <v>2568</v>
      </c>
      <c r="O216" s="25">
        <v>294.57</v>
      </c>
      <c r="P216" s="26">
        <v>4994</v>
      </c>
      <c r="Q216" s="57">
        <v>1069</v>
      </c>
      <c r="R216" s="26">
        <v>864</v>
      </c>
      <c r="S216" s="25">
        <v>823.8</v>
      </c>
      <c r="T216" s="26">
        <v>1239</v>
      </c>
      <c r="U216" s="25">
        <v>981.7</v>
      </c>
      <c r="V216" s="26">
        <v>2239</v>
      </c>
      <c r="W216" s="25">
        <v>730.45</v>
      </c>
      <c r="X216" s="26">
        <v>1704</v>
      </c>
      <c r="Y216" s="25">
        <v>885.8</v>
      </c>
      <c r="Z216" s="26">
        <v>973</v>
      </c>
      <c r="AA216" s="25">
        <v>10.09</v>
      </c>
      <c r="AB216" s="26">
        <v>6916</v>
      </c>
      <c r="AC216" s="2"/>
      <c r="AD216" s="26"/>
      <c r="AE216" s="25">
        <v>286.81</v>
      </c>
      <c r="AF216" s="26">
        <v>18816</v>
      </c>
      <c r="AG216" s="2"/>
    </row>
    <row r="217" spans="4:33">
      <c r="D217" s="28">
        <v>28459</v>
      </c>
      <c r="E217" s="2">
        <v>85.5</v>
      </c>
      <c r="F217" s="26">
        <v>5815</v>
      </c>
      <c r="G217" s="25">
        <v>95.12</v>
      </c>
      <c r="H217" s="26">
        <v>878</v>
      </c>
      <c r="I217" s="25">
        <v>22.52</v>
      </c>
      <c r="J217" s="26">
        <v>3104</v>
      </c>
      <c r="K217" s="25">
        <v>55.07</v>
      </c>
      <c r="L217" s="26">
        <v>3508</v>
      </c>
      <c r="M217" s="25">
        <v>831.1</v>
      </c>
      <c r="N217" s="26">
        <v>2568</v>
      </c>
      <c r="O217" s="25">
        <v>305.73</v>
      </c>
      <c r="P217" s="26">
        <v>7745</v>
      </c>
      <c r="Q217" s="57">
        <v>1075.9000000000001</v>
      </c>
      <c r="R217" s="26">
        <v>1437</v>
      </c>
      <c r="S217" s="25">
        <v>834.3</v>
      </c>
      <c r="T217" s="26">
        <v>2340</v>
      </c>
      <c r="U217" s="25">
        <v>989.4</v>
      </c>
      <c r="V217" s="26">
        <v>3185</v>
      </c>
      <c r="W217" s="25">
        <v>736</v>
      </c>
      <c r="X217" s="26">
        <v>2205</v>
      </c>
      <c r="Y217" s="25">
        <v>888.3</v>
      </c>
      <c r="Z217" s="26">
        <v>1176</v>
      </c>
      <c r="AA217" s="25">
        <v>10.42</v>
      </c>
      <c r="AB217" s="26">
        <v>7120</v>
      </c>
      <c r="AC217" s="2"/>
      <c r="AD217" s="26"/>
      <c r="AE217" s="25">
        <v>299.22000000000003</v>
      </c>
      <c r="AF217" s="26">
        <v>27186</v>
      </c>
      <c r="AG217" s="2"/>
    </row>
    <row r="218" spans="4:33">
      <c r="D218" s="28">
        <v>28490</v>
      </c>
      <c r="E218" s="2">
        <v>85.22</v>
      </c>
      <c r="F218" s="26">
        <v>5716</v>
      </c>
      <c r="G218" s="25">
        <v>94.18</v>
      </c>
      <c r="H218" s="26">
        <v>826</v>
      </c>
      <c r="I218" s="25">
        <v>22.46</v>
      </c>
      <c r="J218" s="26">
        <v>3090</v>
      </c>
      <c r="K218" s="25">
        <v>55</v>
      </c>
      <c r="L218" s="26">
        <v>3485</v>
      </c>
      <c r="M218" s="25">
        <v>835.2</v>
      </c>
      <c r="N218" s="26">
        <v>3346</v>
      </c>
      <c r="O218" s="25">
        <v>305.92</v>
      </c>
      <c r="P218" s="26">
        <v>7794</v>
      </c>
      <c r="Q218" s="57">
        <v>1082.3</v>
      </c>
      <c r="R218" s="26">
        <v>2030</v>
      </c>
      <c r="S218" s="25">
        <v>844.7</v>
      </c>
      <c r="T218" s="26">
        <v>3711</v>
      </c>
      <c r="U218" s="25">
        <v>992.2</v>
      </c>
      <c r="V218" s="26">
        <v>3544</v>
      </c>
      <c r="W218" s="25">
        <v>733.6</v>
      </c>
      <c r="X218" s="26">
        <v>1980</v>
      </c>
      <c r="Y218" s="25">
        <v>890.7</v>
      </c>
      <c r="Z218" s="26">
        <v>1378</v>
      </c>
      <c r="AA218" s="25">
        <v>10.34</v>
      </c>
      <c r="AB218" s="26">
        <v>7071</v>
      </c>
      <c r="AC218" s="2"/>
      <c r="AD218" s="26"/>
      <c r="AE218" s="25">
        <v>302.47000000000003</v>
      </c>
      <c r="AF218" s="26">
        <v>29686</v>
      </c>
      <c r="AG218" s="2"/>
    </row>
    <row r="219" spans="4:33">
      <c r="D219" s="28">
        <v>28521</v>
      </c>
      <c r="E219" s="2">
        <v>85.09</v>
      </c>
      <c r="F219" s="26">
        <v>5670</v>
      </c>
      <c r="G219" s="25">
        <v>93.1</v>
      </c>
      <c r="H219" s="26">
        <v>770</v>
      </c>
      <c r="I219" s="25">
        <v>22.5</v>
      </c>
      <c r="J219" s="26">
        <v>3100</v>
      </c>
      <c r="K219" s="25">
        <v>55.01</v>
      </c>
      <c r="L219" s="26">
        <v>3488</v>
      </c>
      <c r="M219" s="25">
        <v>835.5</v>
      </c>
      <c r="N219" s="26">
        <v>3405</v>
      </c>
      <c r="O219" s="25">
        <v>306.27</v>
      </c>
      <c r="P219" s="26">
        <v>7885</v>
      </c>
      <c r="Q219" s="57">
        <v>1086.0999999999999</v>
      </c>
      <c r="R219" s="26">
        <v>2417</v>
      </c>
      <c r="S219" s="25">
        <v>846.2</v>
      </c>
      <c r="T219" s="26">
        <v>3924</v>
      </c>
      <c r="U219" s="25">
        <v>992.2</v>
      </c>
      <c r="V219" s="26">
        <v>3544</v>
      </c>
      <c r="W219" s="25">
        <v>739.9</v>
      </c>
      <c r="X219" s="26">
        <v>2611</v>
      </c>
      <c r="Y219" s="25">
        <v>893.1</v>
      </c>
      <c r="Z219" s="26">
        <v>1592</v>
      </c>
      <c r="AA219" s="25">
        <v>10.5</v>
      </c>
      <c r="AB219" s="26">
        <v>7170</v>
      </c>
      <c r="AC219" s="2"/>
      <c r="AD219" s="26"/>
      <c r="AE219" s="25">
        <v>302.60000000000002</v>
      </c>
      <c r="AF219" s="26">
        <v>29780</v>
      </c>
      <c r="AG219" s="2"/>
    </row>
    <row r="220" spans="4:33">
      <c r="D220" s="28">
        <v>28549</v>
      </c>
      <c r="E220" s="2">
        <v>85.13</v>
      </c>
      <c r="F220" s="26">
        <v>5684</v>
      </c>
      <c r="G220" s="25">
        <v>92.58</v>
      </c>
      <c r="H220" s="26">
        <v>743</v>
      </c>
      <c r="I220" s="25">
        <v>20.69</v>
      </c>
      <c r="J220" s="26">
        <v>2684</v>
      </c>
      <c r="K220" s="25">
        <v>55</v>
      </c>
      <c r="L220" s="26">
        <v>3485</v>
      </c>
      <c r="M220" s="25">
        <v>835.5</v>
      </c>
      <c r="N220" s="26">
        <v>3405</v>
      </c>
      <c r="O220" s="25">
        <v>305.49</v>
      </c>
      <c r="P220" s="26">
        <v>7682</v>
      </c>
      <c r="Q220" s="57">
        <v>1086.0999999999999</v>
      </c>
      <c r="R220" s="26">
        <v>2417</v>
      </c>
      <c r="S220" s="25">
        <v>846.1</v>
      </c>
      <c r="T220" s="26">
        <v>3909</v>
      </c>
      <c r="U220" s="25">
        <v>992.1</v>
      </c>
      <c r="V220" s="26">
        <v>3531</v>
      </c>
      <c r="W220" s="25">
        <v>732.6</v>
      </c>
      <c r="X220" s="26">
        <v>1889</v>
      </c>
      <c r="Y220" s="25">
        <v>893.1</v>
      </c>
      <c r="Z220" s="26">
        <v>1592</v>
      </c>
      <c r="AA220" s="25">
        <v>10.1</v>
      </c>
      <c r="AB220" s="26">
        <v>6922</v>
      </c>
      <c r="AC220" s="2"/>
      <c r="AD220" s="26"/>
      <c r="AE220" s="25">
        <v>301.23</v>
      </c>
      <c r="AF220" s="26">
        <v>28724</v>
      </c>
      <c r="AG220" s="2"/>
    </row>
    <row r="221" spans="4:33">
      <c r="D221" s="28">
        <v>28580</v>
      </c>
      <c r="E221" s="2">
        <v>85.34</v>
      </c>
      <c r="F221" s="26">
        <v>5758</v>
      </c>
      <c r="G221" s="25">
        <v>94.53</v>
      </c>
      <c r="H221" s="26">
        <v>845</v>
      </c>
      <c r="I221" s="25">
        <v>22.53</v>
      </c>
      <c r="J221" s="26">
        <v>3106</v>
      </c>
      <c r="K221" s="25">
        <v>55.01</v>
      </c>
      <c r="L221" s="26">
        <v>3488</v>
      </c>
      <c r="M221" s="25">
        <v>835.6</v>
      </c>
      <c r="N221" s="26">
        <v>3424</v>
      </c>
      <c r="O221" s="25">
        <v>306.47000000000003</v>
      </c>
      <c r="P221" s="26">
        <v>7937</v>
      </c>
      <c r="Q221" s="57">
        <v>1086.3</v>
      </c>
      <c r="R221" s="26">
        <v>2437</v>
      </c>
      <c r="S221" s="25">
        <v>846.4</v>
      </c>
      <c r="T221" s="26">
        <v>3953</v>
      </c>
      <c r="U221" s="25">
        <v>992.3</v>
      </c>
      <c r="V221" s="26">
        <v>3556</v>
      </c>
      <c r="W221" s="25">
        <v>743.2</v>
      </c>
      <c r="X221" s="26">
        <v>2989</v>
      </c>
      <c r="Y221" s="25">
        <v>893.3</v>
      </c>
      <c r="Z221" s="26">
        <v>1611</v>
      </c>
      <c r="AA221" s="25">
        <v>10.81</v>
      </c>
      <c r="AB221" s="26">
        <v>7362</v>
      </c>
      <c r="AC221" s="2"/>
      <c r="AD221" s="26"/>
      <c r="AE221" s="25">
        <v>302.97000000000003</v>
      </c>
      <c r="AF221" s="26">
        <v>30066</v>
      </c>
      <c r="AG221" s="2"/>
    </row>
    <row r="222" spans="4:33">
      <c r="D222" s="28">
        <v>28610</v>
      </c>
      <c r="E222" s="2">
        <v>85.02</v>
      </c>
      <c r="F222" s="26">
        <v>5645</v>
      </c>
      <c r="G222" s="25">
        <v>93.38</v>
      </c>
      <c r="H222" s="26">
        <v>785</v>
      </c>
      <c r="I222" s="25">
        <v>21.86</v>
      </c>
      <c r="J222" s="26">
        <v>2946</v>
      </c>
      <c r="K222" s="25">
        <v>54.87</v>
      </c>
      <c r="L222" s="26">
        <v>3443</v>
      </c>
      <c r="M222" s="25">
        <v>835.2</v>
      </c>
      <c r="N222" s="26">
        <v>3346</v>
      </c>
      <c r="O222" s="25">
        <v>305.5</v>
      </c>
      <c r="P222" s="26">
        <v>7685</v>
      </c>
      <c r="Q222" s="57">
        <v>1086.0999999999999</v>
      </c>
      <c r="R222" s="26">
        <v>2417</v>
      </c>
      <c r="S222" s="25">
        <v>846.1</v>
      </c>
      <c r="T222" s="26">
        <v>3909</v>
      </c>
      <c r="U222" s="25">
        <v>992.1</v>
      </c>
      <c r="V222" s="26">
        <v>3531</v>
      </c>
      <c r="W222" s="25">
        <v>741.5</v>
      </c>
      <c r="X222" s="26">
        <v>2789</v>
      </c>
      <c r="Y222" s="25">
        <v>893</v>
      </c>
      <c r="Z222" s="26">
        <v>1583</v>
      </c>
      <c r="AA222" s="25">
        <v>10.130000000000001</v>
      </c>
      <c r="AB222" s="26">
        <v>6941</v>
      </c>
      <c r="AC222" s="2"/>
      <c r="AD222" s="26"/>
      <c r="AE222" s="25">
        <v>301.77999999999997</v>
      </c>
      <c r="AF222" s="26">
        <v>29154</v>
      </c>
      <c r="AG222" s="2"/>
    </row>
    <row r="223" spans="4:33">
      <c r="D223" s="28">
        <v>28641</v>
      </c>
      <c r="E223" s="2">
        <v>85.21</v>
      </c>
      <c r="F223" s="26">
        <v>5712</v>
      </c>
      <c r="G223" s="25">
        <v>88.77</v>
      </c>
      <c r="H223" s="26">
        <v>547</v>
      </c>
      <c r="I223" s="25">
        <v>23.2</v>
      </c>
      <c r="J223" s="26">
        <v>3277</v>
      </c>
      <c r="K223" s="25">
        <v>55.01</v>
      </c>
      <c r="L223" s="26">
        <v>3488</v>
      </c>
      <c r="M223" s="25">
        <v>835.4</v>
      </c>
      <c r="N223" s="26">
        <v>3385</v>
      </c>
      <c r="O223" s="25">
        <v>305.72000000000003</v>
      </c>
      <c r="P223" s="26">
        <v>7742</v>
      </c>
      <c r="Q223" s="57">
        <v>1086.2</v>
      </c>
      <c r="R223" s="26">
        <v>2427</v>
      </c>
      <c r="S223" s="25">
        <v>846.2</v>
      </c>
      <c r="T223" s="26">
        <v>3924</v>
      </c>
      <c r="U223" s="25">
        <v>992.2</v>
      </c>
      <c r="V223" s="26">
        <v>3544</v>
      </c>
      <c r="W223" s="25">
        <v>743.05</v>
      </c>
      <c r="X223" s="26">
        <v>2970</v>
      </c>
      <c r="Y223" s="25">
        <v>893.1</v>
      </c>
      <c r="Z223" s="26">
        <v>1592</v>
      </c>
      <c r="AA223" s="25">
        <v>10.33</v>
      </c>
      <c r="AB223" s="26">
        <v>7065</v>
      </c>
      <c r="AC223" s="2"/>
      <c r="AD223" s="26"/>
      <c r="AE223" s="25">
        <v>302.58999999999997</v>
      </c>
      <c r="AF223" s="26">
        <v>29773</v>
      </c>
      <c r="AG223" s="2"/>
    </row>
    <row r="224" spans="4:33">
      <c r="D224" s="28">
        <v>28671</v>
      </c>
      <c r="E224" s="2">
        <v>84.26</v>
      </c>
      <c r="F224" s="26">
        <v>5406</v>
      </c>
      <c r="G224" s="25">
        <v>86.72</v>
      </c>
      <c r="H224" s="26">
        <v>452</v>
      </c>
      <c r="I224" s="25">
        <v>18.95</v>
      </c>
      <c r="J224" s="26">
        <v>2309</v>
      </c>
      <c r="K224" s="25">
        <v>54.5</v>
      </c>
      <c r="L224" s="26">
        <v>3323</v>
      </c>
      <c r="M224" s="25">
        <v>835</v>
      </c>
      <c r="N224" s="26">
        <v>3306</v>
      </c>
      <c r="O224" s="25">
        <v>303.62</v>
      </c>
      <c r="P224" s="26">
        <v>7197</v>
      </c>
      <c r="Q224" s="57">
        <v>1086</v>
      </c>
      <c r="R224" s="26">
        <v>2407</v>
      </c>
      <c r="S224" s="25">
        <v>845.9</v>
      </c>
      <c r="T224" s="26">
        <v>3881</v>
      </c>
      <c r="U224" s="25">
        <v>991.9</v>
      </c>
      <c r="V224" s="26">
        <v>3505</v>
      </c>
      <c r="W224" s="25">
        <v>731.7</v>
      </c>
      <c r="X224" s="26">
        <v>1811</v>
      </c>
      <c r="Y224" s="25">
        <v>892.8</v>
      </c>
      <c r="Z224" s="26">
        <v>1564</v>
      </c>
      <c r="AA224" s="25">
        <v>9.9700000000000006</v>
      </c>
      <c r="AB224" s="26">
        <v>6842</v>
      </c>
      <c r="AC224" s="2"/>
      <c r="AD224" s="26"/>
      <c r="AE224" s="25">
        <v>300.01</v>
      </c>
      <c r="AF224" s="26">
        <v>27788</v>
      </c>
      <c r="AG224" s="2"/>
    </row>
    <row r="225" spans="4:33">
      <c r="D225" s="28">
        <v>28702</v>
      </c>
      <c r="E225" s="2">
        <v>83.01</v>
      </c>
      <c r="F225" s="26">
        <v>5013</v>
      </c>
      <c r="G225" s="25">
        <v>83.14</v>
      </c>
      <c r="H225" s="26">
        <v>309</v>
      </c>
      <c r="I225" s="25">
        <v>19.100000000000001</v>
      </c>
      <c r="J225" s="26">
        <v>2340</v>
      </c>
      <c r="K225" s="25">
        <v>51.62</v>
      </c>
      <c r="L225" s="26">
        <v>2439</v>
      </c>
      <c r="M225" s="25">
        <v>834.9</v>
      </c>
      <c r="N225" s="26">
        <v>3282</v>
      </c>
      <c r="O225" s="25">
        <v>299.17</v>
      </c>
      <c r="P225" s="26">
        <v>6081</v>
      </c>
      <c r="Q225" s="57">
        <v>1086</v>
      </c>
      <c r="R225" s="26">
        <v>2407</v>
      </c>
      <c r="S225" s="25">
        <v>834.1</v>
      </c>
      <c r="T225" s="26">
        <v>2315</v>
      </c>
      <c r="U225" s="25">
        <v>988.9</v>
      </c>
      <c r="V225" s="26">
        <v>3121</v>
      </c>
      <c r="W225" s="25">
        <v>731.4</v>
      </c>
      <c r="X225" s="26">
        <v>1785</v>
      </c>
      <c r="Y225" s="25">
        <v>892.7</v>
      </c>
      <c r="Z225" s="26">
        <v>1555</v>
      </c>
      <c r="AA225" s="25">
        <v>9.8800000000000008</v>
      </c>
      <c r="AB225" s="26">
        <v>6787</v>
      </c>
      <c r="AC225" s="2"/>
      <c r="AD225" s="26"/>
      <c r="AE225" s="25">
        <v>296.20999999999998</v>
      </c>
      <c r="AF225" s="26">
        <v>25017</v>
      </c>
      <c r="AG225" s="2"/>
    </row>
    <row r="226" spans="4:33">
      <c r="D226" s="28">
        <v>28733</v>
      </c>
      <c r="E226" s="2">
        <v>83.89</v>
      </c>
      <c r="F226" s="26">
        <v>5289</v>
      </c>
      <c r="G226" s="25">
        <v>85.36</v>
      </c>
      <c r="H226" s="26">
        <v>394</v>
      </c>
      <c r="I226" s="25">
        <v>20.350000000000001</v>
      </c>
      <c r="J226" s="26">
        <v>2609</v>
      </c>
      <c r="K226" s="25">
        <v>52.68</v>
      </c>
      <c r="L226" s="26">
        <v>2750</v>
      </c>
      <c r="M226" s="25">
        <v>835</v>
      </c>
      <c r="N226" s="26">
        <v>3306</v>
      </c>
      <c r="O226" s="25">
        <v>302.27</v>
      </c>
      <c r="P226" s="26">
        <v>6856</v>
      </c>
      <c r="Q226" s="57">
        <v>1086</v>
      </c>
      <c r="R226" s="26">
        <v>2407</v>
      </c>
      <c r="S226" s="25">
        <v>828.4</v>
      </c>
      <c r="T226" s="26">
        <v>1675</v>
      </c>
      <c r="U226" s="25">
        <v>982.8</v>
      </c>
      <c r="V226" s="26">
        <v>2355</v>
      </c>
      <c r="W226" s="25">
        <v>732</v>
      </c>
      <c r="X226" s="26">
        <v>1837</v>
      </c>
      <c r="Y226" s="25">
        <v>892.4</v>
      </c>
      <c r="Z226" s="26">
        <v>1528</v>
      </c>
      <c r="AA226" s="25">
        <v>9.85</v>
      </c>
      <c r="AB226" s="26">
        <v>6768</v>
      </c>
      <c r="AC226" s="2"/>
      <c r="AD226" s="26"/>
      <c r="AE226" s="25">
        <v>292.37</v>
      </c>
      <c r="AF226" s="26">
        <v>22379</v>
      </c>
      <c r="AG226" s="2"/>
    </row>
    <row r="227" spans="4:33">
      <c r="D227" s="28">
        <v>28763</v>
      </c>
      <c r="E227" s="2">
        <v>83.14</v>
      </c>
      <c r="F227" s="26">
        <v>5054</v>
      </c>
      <c r="G227" s="25">
        <v>82.15</v>
      </c>
      <c r="H227" s="26">
        <v>275</v>
      </c>
      <c r="I227" s="2">
        <v>17.05</v>
      </c>
      <c r="J227" s="26">
        <v>1925</v>
      </c>
      <c r="K227" s="2">
        <v>51.82</v>
      </c>
      <c r="L227" s="26">
        <v>2495</v>
      </c>
      <c r="M227" s="2">
        <v>834.9</v>
      </c>
      <c r="N227" s="26">
        <v>3282</v>
      </c>
      <c r="O227" s="2">
        <v>297.42</v>
      </c>
      <c r="P227" s="26">
        <v>5661</v>
      </c>
      <c r="Q227" s="61">
        <v>1081.9000000000001</v>
      </c>
      <c r="R227" s="26">
        <v>1991</v>
      </c>
      <c r="S227" s="2">
        <v>821.7</v>
      </c>
      <c r="T227" s="26">
        <v>1059</v>
      </c>
      <c r="U227" s="2">
        <v>976</v>
      </c>
      <c r="V227" s="26">
        <v>1644</v>
      </c>
      <c r="W227" s="2">
        <v>731.25</v>
      </c>
      <c r="X227" s="26">
        <v>1772</v>
      </c>
      <c r="Y227" s="2">
        <v>889.9</v>
      </c>
      <c r="Z227" s="26">
        <v>1312</v>
      </c>
      <c r="AA227" s="2">
        <v>9.8000000000000007</v>
      </c>
      <c r="AB227" s="26">
        <v>6738</v>
      </c>
      <c r="AC227" s="2"/>
      <c r="AD227" s="26"/>
      <c r="AE227" s="2">
        <v>287.52999999999997</v>
      </c>
      <c r="AF227" s="26">
        <v>19258</v>
      </c>
      <c r="AG227" s="2"/>
    </row>
    <row r="228" spans="4:33">
      <c r="D228" s="28">
        <v>28794</v>
      </c>
      <c r="E228" s="2">
        <v>82.18</v>
      </c>
      <c r="F228" s="26">
        <v>4753</v>
      </c>
      <c r="G228" s="25">
        <v>75.53</v>
      </c>
      <c r="H228" s="26">
        <v>97</v>
      </c>
      <c r="I228" s="25">
        <v>16.920000000000002</v>
      </c>
      <c r="J228" s="26">
        <v>1900</v>
      </c>
      <c r="K228" s="25">
        <v>46.67</v>
      </c>
      <c r="L228" s="26">
        <v>1161</v>
      </c>
      <c r="M228" s="25">
        <v>834.9</v>
      </c>
      <c r="N228" s="26">
        <v>3282</v>
      </c>
      <c r="O228" s="25">
        <v>291.87</v>
      </c>
      <c r="P228" s="26">
        <v>4401</v>
      </c>
      <c r="Q228" s="57">
        <v>1071.2</v>
      </c>
      <c r="R228" s="26">
        <v>1037</v>
      </c>
      <c r="S228" s="25">
        <v>821.5</v>
      </c>
      <c r="T228" s="26">
        <v>1043</v>
      </c>
      <c r="U228" s="25">
        <v>974.8</v>
      </c>
      <c r="V228" s="26">
        <v>1528</v>
      </c>
      <c r="W228" s="25">
        <v>731.75</v>
      </c>
      <c r="X228" s="26">
        <v>1815</v>
      </c>
      <c r="Y228" s="25">
        <v>886.4</v>
      </c>
      <c r="Z228" s="26">
        <v>1023</v>
      </c>
      <c r="AA228" s="25">
        <v>9.82</v>
      </c>
      <c r="AB228" s="26">
        <v>6750</v>
      </c>
      <c r="AC228" s="2"/>
      <c r="AD228" s="26"/>
      <c r="AE228" s="25">
        <v>281.29000000000002</v>
      </c>
      <c r="AF228" s="26">
        <v>15665</v>
      </c>
      <c r="AG228" s="2"/>
    </row>
    <row r="229" spans="4:33">
      <c r="D229" s="28">
        <v>28824</v>
      </c>
      <c r="E229" s="2">
        <v>79.17</v>
      </c>
      <c r="F229" s="26">
        <v>3833</v>
      </c>
      <c r="G229" s="25">
        <v>76.2</v>
      </c>
      <c r="H229" s="26">
        <v>110</v>
      </c>
      <c r="I229" s="25">
        <v>16.850000000000001</v>
      </c>
      <c r="J229" s="26">
        <v>1877</v>
      </c>
      <c r="K229" s="25">
        <v>44.88</v>
      </c>
      <c r="L229" s="26">
        <v>790</v>
      </c>
      <c r="M229" s="25">
        <v>832.3</v>
      </c>
      <c r="N229" s="26">
        <v>2784</v>
      </c>
      <c r="O229" s="25">
        <v>289.55</v>
      </c>
      <c r="P229" s="26">
        <v>3914</v>
      </c>
      <c r="Q229" s="57">
        <v>1058</v>
      </c>
      <c r="R229" s="26">
        <v>200</v>
      </c>
      <c r="S229" s="25">
        <v>822.1</v>
      </c>
      <c r="T229" s="26">
        <v>1093</v>
      </c>
      <c r="U229" s="25">
        <v>970.4</v>
      </c>
      <c r="V229" s="26">
        <v>1141</v>
      </c>
      <c r="W229" s="25">
        <v>732.15</v>
      </c>
      <c r="X229" s="26">
        <v>1850</v>
      </c>
      <c r="Y229" s="25">
        <v>884.2</v>
      </c>
      <c r="Z229" s="26">
        <v>849</v>
      </c>
      <c r="AA229" s="25">
        <v>9.84</v>
      </c>
      <c r="AB229" s="26">
        <v>6762</v>
      </c>
      <c r="AC229" s="2"/>
      <c r="AD229" s="26"/>
      <c r="AE229" s="25">
        <v>275.61</v>
      </c>
      <c r="AF229" s="26">
        <v>12765</v>
      </c>
      <c r="AG229" s="2"/>
    </row>
    <row r="230" spans="4:33">
      <c r="D230" s="28">
        <v>28855</v>
      </c>
      <c r="E230" s="2">
        <v>79.48</v>
      </c>
      <c r="F230" s="26">
        <v>3921</v>
      </c>
      <c r="G230" s="25">
        <v>82.85</v>
      </c>
      <c r="H230" s="26">
        <v>299</v>
      </c>
      <c r="I230" s="25">
        <v>17.579999999999998</v>
      </c>
      <c r="J230" s="26">
        <v>2027</v>
      </c>
      <c r="K230" s="25">
        <v>47.45</v>
      </c>
      <c r="L230" s="26">
        <v>1348</v>
      </c>
      <c r="M230" s="25">
        <v>829.2</v>
      </c>
      <c r="N230" s="26">
        <v>2243</v>
      </c>
      <c r="O230" s="25">
        <v>300.12</v>
      </c>
      <c r="P230" s="26">
        <v>6318</v>
      </c>
      <c r="Q230" s="57">
        <v>1061</v>
      </c>
      <c r="R230" s="26">
        <v>336</v>
      </c>
      <c r="S230" s="25">
        <v>823.1</v>
      </c>
      <c r="T230" s="26">
        <v>1179</v>
      </c>
      <c r="U230" s="25">
        <v>972.1</v>
      </c>
      <c r="V230" s="26">
        <v>1283</v>
      </c>
      <c r="W230" s="25">
        <v>731.6</v>
      </c>
      <c r="X230" s="26">
        <v>1802</v>
      </c>
      <c r="Y230" s="25">
        <v>883.5</v>
      </c>
      <c r="Z230" s="26">
        <v>796</v>
      </c>
      <c r="AA230" s="25">
        <v>10.15</v>
      </c>
      <c r="AB230" s="26">
        <v>6953</v>
      </c>
      <c r="AC230" s="2"/>
      <c r="AD230" s="26"/>
      <c r="AE230" s="25">
        <v>276.82</v>
      </c>
      <c r="AF230" s="26">
        <v>13370</v>
      </c>
      <c r="AG230" s="2"/>
    </row>
    <row r="231" spans="4:33">
      <c r="D231" s="28">
        <v>28886</v>
      </c>
      <c r="E231" s="2">
        <v>85.25</v>
      </c>
      <c r="F231" s="26">
        <v>5726</v>
      </c>
      <c r="G231" s="25">
        <v>90.2</v>
      </c>
      <c r="H231" s="26">
        <v>619</v>
      </c>
      <c r="I231" s="25">
        <v>22.15</v>
      </c>
      <c r="J231" s="26">
        <v>3016</v>
      </c>
      <c r="K231" s="25">
        <v>55.01</v>
      </c>
      <c r="L231" s="26">
        <v>3488</v>
      </c>
      <c r="M231" s="25">
        <v>834</v>
      </c>
      <c r="N231" s="26">
        <v>3108</v>
      </c>
      <c r="O231" s="25">
        <v>306.02</v>
      </c>
      <c r="P231" s="26">
        <v>7820</v>
      </c>
      <c r="Q231" s="57">
        <v>1077.5</v>
      </c>
      <c r="R231" s="26">
        <v>1580</v>
      </c>
      <c r="S231" s="25">
        <v>845.8</v>
      </c>
      <c r="T231" s="26">
        <v>3867</v>
      </c>
      <c r="U231" s="25">
        <v>987.7</v>
      </c>
      <c r="V231" s="26">
        <v>2963</v>
      </c>
      <c r="W231" s="25">
        <v>740.05</v>
      </c>
      <c r="X231" s="26">
        <v>2627</v>
      </c>
      <c r="Y231" s="25">
        <v>888.3</v>
      </c>
      <c r="Z231" s="26">
        <v>1176</v>
      </c>
      <c r="AA231" s="25">
        <v>10.51</v>
      </c>
      <c r="AB231" s="26">
        <v>7176</v>
      </c>
      <c r="AC231" s="2"/>
      <c r="AD231" s="26"/>
      <c r="AE231" s="25">
        <v>299.51</v>
      </c>
      <c r="AF231" s="26">
        <v>27408</v>
      </c>
      <c r="AG231" s="2"/>
    </row>
    <row r="232" spans="4:33">
      <c r="D232" s="28">
        <v>28914</v>
      </c>
      <c r="E232" s="2">
        <v>85.25</v>
      </c>
      <c r="F232" s="26">
        <v>5726</v>
      </c>
      <c r="G232" s="25">
        <v>90.3</v>
      </c>
      <c r="H232" s="26">
        <v>624</v>
      </c>
      <c r="I232" s="25">
        <v>21.26</v>
      </c>
      <c r="J232" s="26">
        <v>2809</v>
      </c>
      <c r="K232" s="25">
        <v>55.01</v>
      </c>
      <c r="L232" s="26">
        <v>3488</v>
      </c>
      <c r="M232" s="25">
        <v>835.6</v>
      </c>
      <c r="N232" s="26">
        <v>3454</v>
      </c>
      <c r="O232" s="25">
        <v>306.37</v>
      </c>
      <c r="P232" s="26">
        <v>7886</v>
      </c>
      <c r="Q232" s="57">
        <v>1080.2</v>
      </c>
      <c r="R232" s="26">
        <v>1869</v>
      </c>
      <c r="S232" s="25">
        <v>846.2</v>
      </c>
      <c r="T232" s="26">
        <v>3924</v>
      </c>
      <c r="U232" s="25">
        <v>990.7</v>
      </c>
      <c r="V232" s="26">
        <v>3352</v>
      </c>
      <c r="W232" s="25">
        <v>736.3</v>
      </c>
      <c r="X232" s="26">
        <v>2234</v>
      </c>
      <c r="Y232" s="25">
        <v>889.6</v>
      </c>
      <c r="Z232" s="26">
        <v>1283</v>
      </c>
      <c r="AA232" s="25">
        <v>10.55</v>
      </c>
      <c r="AB232" s="26">
        <v>7201</v>
      </c>
      <c r="AC232" s="2"/>
      <c r="AD232" s="26"/>
      <c r="AE232" s="25">
        <v>300.74</v>
      </c>
      <c r="AF232" s="26">
        <v>28352</v>
      </c>
      <c r="AG232" s="2"/>
    </row>
    <row r="233" spans="4:33">
      <c r="D233" s="28">
        <v>28945</v>
      </c>
      <c r="E233" s="2">
        <v>85.2</v>
      </c>
      <c r="F233" s="26">
        <v>5709</v>
      </c>
      <c r="G233" s="25">
        <v>90.22</v>
      </c>
      <c r="H233" s="26">
        <v>621</v>
      </c>
      <c r="I233" s="25">
        <v>22.71</v>
      </c>
      <c r="J233" s="26">
        <v>3150</v>
      </c>
      <c r="K233" s="25">
        <v>54.99</v>
      </c>
      <c r="L233" s="26">
        <v>3482</v>
      </c>
      <c r="M233" s="25">
        <v>835.4</v>
      </c>
      <c r="N233" s="26">
        <v>3385</v>
      </c>
      <c r="O233" s="25">
        <v>305.62</v>
      </c>
      <c r="P233" s="26">
        <v>7716</v>
      </c>
      <c r="Q233" s="57">
        <v>1086.2</v>
      </c>
      <c r="R233" s="26">
        <v>2427</v>
      </c>
      <c r="S233" s="25">
        <v>846.2</v>
      </c>
      <c r="T233" s="26">
        <v>3924</v>
      </c>
      <c r="U233" s="25">
        <v>992.2</v>
      </c>
      <c r="V233" s="26">
        <v>3544</v>
      </c>
      <c r="W233" s="25">
        <v>743.1</v>
      </c>
      <c r="X233" s="26">
        <v>2977</v>
      </c>
      <c r="Y233" s="25">
        <v>892.6</v>
      </c>
      <c r="Z233" s="26">
        <v>1546</v>
      </c>
      <c r="AA233" s="25">
        <v>10.37</v>
      </c>
      <c r="AB233" s="26">
        <v>7089</v>
      </c>
      <c r="AC233" s="2"/>
      <c r="AD233" s="26"/>
      <c r="AE233" s="25">
        <v>302.56</v>
      </c>
      <c r="AF233" s="26">
        <v>29752</v>
      </c>
      <c r="AG233" s="2"/>
    </row>
    <row r="234" spans="4:33">
      <c r="D234" s="28">
        <v>28975</v>
      </c>
      <c r="E234" s="2">
        <v>85.17</v>
      </c>
      <c r="F234" s="26">
        <v>5698</v>
      </c>
      <c r="G234" s="25">
        <v>92.01</v>
      </c>
      <c r="H234" s="26">
        <v>713</v>
      </c>
      <c r="I234" s="25">
        <v>23.18</v>
      </c>
      <c r="J234" s="26">
        <v>3272</v>
      </c>
      <c r="K234" s="25">
        <v>55.01</v>
      </c>
      <c r="L234" s="26">
        <v>3488</v>
      </c>
      <c r="M234" s="25">
        <v>835.4</v>
      </c>
      <c r="N234" s="26">
        <v>3385</v>
      </c>
      <c r="O234" s="25">
        <v>305.77</v>
      </c>
      <c r="P234" s="26">
        <v>7755</v>
      </c>
      <c r="Q234" s="57">
        <v>1086.2</v>
      </c>
      <c r="R234" s="26">
        <v>2427</v>
      </c>
      <c r="S234" s="25">
        <v>846.2</v>
      </c>
      <c r="T234" s="26">
        <v>3924</v>
      </c>
      <c r="U234" s="25">
        <v>992.3</v>
      </c>
      <c r="V234" s="26">
        <v>3556</v>
      </c>
      <c r="W234" s="25">
        <v>743.15</v>
      </c>
      <c r="X234" s="26">
        <v>2983</v>
      </c>
      <c r="Y234" s="25">
        <v>893.3</v>
      </c>
      <c r="Z234" s="26">
        <v>1611</v>
      </c>
      <c r="AA234" s="25">
        <v>10.51</v>
      </c>
      <c r="AB234" s="26">
        <v>7176</v>
      </c>
      <c r="AC234" s="2"/>
      <c r="AD234" s="26"/>
      <c r="AE234" s="25">
        <v>302.61</v>
      </c>
      <c r="AF234" s="26">
        <v>29788</v>
      </c>
      <c r="AG234" s="2"/>
    </row>
    <row r="235" spans="4:33">
      <c r="D235" s="28">
        <v>29006</v>
      </c>
      <c r="E235" s="2">
        <v>85.15</v>
      </c>
      <c r="F235" s="26">
        <v>5691</v>
      </c>
      <c r="G235" s="25">
        <v>90.12</v>
      </c>
      <c r="H235" s="26">
        <v>616</v>
      </c>
      <c r="I235" s="25">
        <v>23.28</v>
      </c>
      <c r="J235" s="26">
        <v>3297</v>
      </c>
      <c r="K235" s="25">
        <v>55.04</v>
      </c>
      <c r="L235" s="26">
        <v>3498</v>
      </c>
      <c r="M235" s="25">
        <v>835.5</v>
      </c>
      <c r="N235" s="26">
        <v>3405</v>
      </c>
      <c r="O235" s="25">
        <v>306.12</v>
      </c>
      <c r="P235" s="26">
        <v>7846</v>
      </c>
      <c r="Q235" s="57">
        <v>1086.2</v>
      </c>
      <c r="R235" s="26">
        <v>2427</v>
      </c>
      <c r="S235" s="25">
        <v>846.3</v>
      </c>
      <c r="T235" s="26">
        <v>3938</v>
      </c>
      <c r="U235" s="25">
        <v>992.2</v>
      </c>
      <c r="V235" s="26">
        <v>3544</v>
      </c>
      <c r="W235" s="25">
        <v>743.2</v>
      </c>
      <c r="X235" s="26">
        <v>2989</v>
      </c>
      <c r="Y235" s="25">
        <v>893.1</v>
      </c>
      <c r="Z235" s="26">
        <v>1592</v>
      </c>
      <c r="AA235" s="25">
        <v>10.51</v>
      </c>
      <c r="AB235" s="26">
        <v>7176</v>
      </c>
      <c r="AC235" s="2"/>
      <c r="AD235" s="26"/>
      <c r="AE235" s="25">
        <v>302.61</v>
      </c>
      <c r="AF235" s="26">
        <v>29788</v>
      </c>
      <c r="AG235" s="2"/>
    </row>
    <row r="236" spans="4:33">
      <c r="D236" s="28">
        <v>29036</v>
      </c>
      <c r="E236" s="2">
        <v>84.47</v>
      </c>
      <c r="F236" s="26">
        <v>5478</v>
      </c>
      <c r="G236" s="25">
        <v>80.900000000000006</v>
      </c>
      <c r="H236" s="26">
        <v>233</v>
      </c>
      <c r="I236" s="25">
        <v>21.39</v>
      </c>
      <c r="J236" s="26">
        <v>2840</v>
      </c>
      <c r="K236" s="25">
        <v>54.51</v>
      </c>
      <c r="L236" s="26">
        <v>3321</v>
      </c>
      <c r="M236" s="25">
        <v>835</v>
      </c>
      <c r="N236" s="26">
        <v>3306</v>
      </c>
      <c r="O236" s="25">
        <v>305.27</v>
      </c>
      <c r="P236" s="26">
        <v>7625</v>
      </c>
      <c r="Q236" s="57">
        <v>1086</v>
      </c>
      <c r="R236" s="26">
        <v>2407</v>
      </c>
      <c r="S236" s="25">
        <v>846.1</v>
      </c>
      <c r="T236" s="26">
        <v>3909</v>
      </c>
      <c r="U236" s="25">
        <v>992</v>
      </c>
      <c r="V236" s="26">
        <v>3518</v>
      </c>
      <c r="W236" s="25">
        <v>735.3</v>
      </c>
      <c r="X236" s="26">
        <v>2138</v>
      </c>
      <c r="Y236" s="25">
        <v>892.8</v>
      </c>
      <c r="Z236" s="26">
        <v>1564</v>
      </c>
      <c r="AA236" s="25">
        <v>10.01</v>
      </c>
      <c r="AB236" s="26">
        <v>6866</v>
      </c>
      <c r="AC236" s="2"/>
      <c r="AD236" s="26"/>
      <c r="AE236" s="25">
        <v>299.86</v>
      </c>
      <c r="AF236" s="26">
        <v>27672</v>
      </c>
      <c r="AG236" s="2"/>
    </row>
    <row r="237" spans="4:33">
      <c r="D237" s="28">
        <v>29067</v>
      </c>
      <c r="E237" s="2">
        <v>82.8</v>
      </c>
      <c r="F237" s="26">
        <v>4939</v>
      </c>
      <c r="G237" s="25">
        <v>75.760000000000005</v>
      </c>
      <c r="H237" s="26">
        <v>102</v>
      </c>
      <c r="I237" s="25">
        <v>18.52</v>
      </c>
      <c r="J237" s="26">
        <v>2218</v>
      </c>
      <c r="K237" s="25">
        <v>51.4</v>
      </c>
      <c r="L237" s="26">
        <v>2378</v>
      </c>
      <c r="M237" s="25">
        <v>834.9</v>
      </c>
      <c r="N237" s="26">
        <v>3282</v>
      </c>
      <c r="O237" s="25">
        <v>304.92</v>
      </c>
      <c r="P237" s="26">
        <v>7534</v>
      </c>
      <c r="Q237" s="57">
        <v>1086</v>
      </c>
      <c r="R237" s="26">
        <v>2407</v>
      </c>
      <c r="S237" s="25">
        <v>836.5</v>
      </c>
      <c r="T237" s="26">
        <v>2618</v>
      </c>
      <c r="U237" s="25">
        <v>988.6</v>
      </c>
      <c r="V237" s="26">
        <v>3083</v>
      </c>
      <c r="W237" s="25">
        <v>733.5</v>
      </c>
      <c r="X237" s="26">
        <v>1970</v>
      </c>
      <c r="Y237" s="25">
        <v>892.7</v>
      </c>
      <c r="Z237" s="26">
        <v>1555</v>
      </c>
      <c r="AA237" s="25">
        <v>9.91</v>
      </c>
      <c r="AB237" s="26">
        <v>6805</v>
      </c>
      <c r="AC237" s="2"/>
      <c r="AD237" s="26"/>
      <c r="AE237" s="25">
        <v>295.66000000000003</v>
      </c>
      <c r="AF237" s="26">
        <v>24632</v>
      </c>
      <c r="AG237" s="2"/>
    </row>
    <row r="238" spans="4:33">
      <c r="D238" s="28">
        <v>29098</v>
      </c>
      <c r="E238" s="2">
        <v>82.5</v>
      </c>
      <c r="F238" s="26">
        <v>4844</v>
      </c>
      <c r="G238" s="25">
        <v>77.61</v>
      </c>
      <c r="H238" s="26">
        <v>142</v>
      </c>
      <c r="I238" s="25">
        <v>18.579999999999998</v>
      </c>
      <c r="J238" s="26">
        <v>2231</v>
      </c>
      <c r="K238" s="25">
        <v>48.42</v>
      </c>
      <c r="L238" s="26">
        <v>1577</v>
      </c>
      <c r="M238" s="25">
        <v>835.05</v>
      </c>
      <c r="N238" s="26">
        <v>3315</v>
      </c>
      <c r="O238" s="25">
        <v>304.42</v>
      </c>
      <c r="P238" s="26">
        <v>7404</v>
      </c>
      <c r="Q238" s="57">
        <v>1086</v>
      </c>
      <c r="R238" s="26">
        <v>2407</v>
      </c>
      <c r="S238" s="25">
        <v>828.5</v>
      </c>
      <c r="T238" s="26">
        <v>1686</v>
      </c>
      <c r="U238" s="25">
        <v>982.1</v>
      </c>
      <c r="V238" s="26">
        <v>2281</v>
      </c>
      <c r="W238" s="25">
        <v>733.2</v>
      </c>
      <c r="X238" s="26">
        <v>1943</v>
      </c>
      <c r="Y238" s="25">
        <v>893</v>
      </c>
      <c r="Z238" s="26">
        <v>1583</v>
      </c>
      <c r="AA238" s="25">
        <v>10.17</v>
      </c>
      <c r="AB238" s="26">
        <v>6965</v>
      </c>
      <c r="AC238" s="2"/>
      <c r="AD238" s="26"/>
      <c r="AE238" s="25">
        <v>292.72000000000003</v>
      </c>
      <c r="AF238" s="26">
        <v>22614</v>
      </c>
      <c r="AG238" s="2"/>
    </row>
    <row r="239" spans="4:33">
      <c r="D239" s="28">
        <v>29128</v>
      </c>
      <c r="E239" s="2">
        <v>83.29</v>
      </c>
      <c r="F239" s="26">
        <v>5095</v>
      </c>
      <c r="G239" s="25">
        <v>84.88</v>
      </c>
      <c r="H239" s="26">
        <v>375</v>
      </c>
      <c r="I239" s="2">
        <v>19.93</v>
      </c>
      <c r="J239" s="26">
        <v>2514</v>
      </c>
      <c r="K239" s="2">
        <v>48.09</v>
      </c>
      <c r="L239" s="26">
        <v>1495</v>
      </c>
      <c r="M239" s="2">
        <v>835.2</v>
      </c>
      <c r="N239" s="26">
        <v>3346</v>
      </c>
      <c r="O239" s="2">
        <v>306.52</v>
      </c>
      <c r="P239" s="26">
        <v>7950</v>
      </c>
      <c r="Q239" s="61">
        <v>1086.0999999999999</v>
      </c>
      <c r="R239" s="26">
        <v>2417</v>
      </c>
      <c r="S239" s="2">
        <v>831.1</v>
      </c>
      <c r="T239" s="26">
        <v>1969</v>
      </c>
      <c r="U239" s="2">
        <v>985.7</v>
      </c>
      <c r="V239" s="26">
        <v>2692</v>
      </c>
      <c r="W239" s="2">
        <v>733.3</v>
      </c>
      <c r="X239" s="26">
        <v>1952</v>
      </c>
      <c r="Y239" s="2">
        <v>891.2</v>
      </c>
      <c r="Z239" s="26">
        <v>1423</v>
      </c>
      <c r="AA239" s="2">
        <v>10.25</v>
      </c>
      <c r="AB239" s="26">
        <v>7015</v>
      </c>
      <c r="AC239" s="2"/>
      <c r="AD239" s="26"/>
      <c r="AE239" s="2">
        <v>297.64999999999998</v>
      </c>
      <c r="AF239" s="26">
        <v>26045</v>
      </c>
      <c r="AG239" s="2"/>
    </row>
    <row r="240" spans="4:33">
      <c r="D240" s="28">
        <v>29159</v>
      </c>
      <c r="E240" s="2">
        <v>85.03</v>
      </c>
      <c r="F240" s="26">
        <v>5664</v>
      </c>
      <c r="G240" s="25">
        <v>86.78</v>
      </c>
      <c r="H240" s="26">
        <v>455</v>
      </c>
      <c r="I240" s="25">
        <v>20.25</v>
      </c>
      <c r="J240" s="26">
        <v>2584</v>
      </c>
      <c r="K240" s="25">
        <v>51.33</v>
      </c>
      <c r="L240" s="26">
        <v>2358</v>
      </c>
      <c r="M240" s="25">
        <v>835.15</v>
      </c>
      <c r="N240" s="26">
        <v>3336</v>
      </c>
      <c r="O240" s="25">
        <v>305.42</v>
      </c>
      <c r="P240" s="26">
        <v>7664</v>
      </c>
      <c r="Q240" s="57">
        <v>1086.0999999999999</v>
      </c>
      <c r="R240" s="26">
        <v>2417</v>
      </c>
      <c r="S240" s="25">
        <v>835.6</v>
      </c>
      <c r="T240" s="26">
        <v>2504</v>
      </c>
      <c r="U240" s="25">
        <v>986.3</v>
      </c>
      <c r="V240" s="26">
        <v>2768</v>
      </c>
      <c r="W240" s="25">
        <v>732.35</v>
      </c>
      <c r="X240" s="26">
        <v>1868</v>
      </c>
      <c r="Y240" s="25">
        <v>888.5</v>
      </c>
      <c r="Z240" s="26">
        <v>1193</v>
      </c>
      <c r="AA240" s="25">
        <v>10.15</v>
      </c>
      <c r="AB240" s="26">
        <v>6953</v>
      </c>
      <c r="AC240" s="2"/>
      <c r="AD240" s="26"/>
      <c r="AE240" s="25">
        <v>298.82</v>
      </c>
      <c r="AF240" s="26">
        <v>26886</v>
      </c>
      <c r="AG240" s="2"/>
    </row>
    <row r="241" spans="4:33">
      <c r="D241" s="28">
        <v>29189</v>
      </c>
      <c r="E241" s="2">
        <v>85.1</v>
      </c>
      <c r="F241" s="26">
        <v>5687</v>
      </c>
      <c r="G241" s="25">
        <v>88.84</v>
      </c>
      <c r="H241" s="26">
        <v>550</v>
      </c>
      <c r="I241" s="25">
        <v>20.6</v>
      </c>
      <c r="J241" s="26">
        <v>2661</v>
      </c>
      <c r="K241" s="25">
        <v>54.72</v>
      </c>
      <c r="L241" s="26">
        <v>3389</v>
      </c>
      <c r="M241" s="25">
        <v>835.4</v>
      </c>
      <c r="N241" s="26">
        <v>3385</v>
      </c>
      <c r="O241" s="25">
        <v>305.79000000000002</v>
      </c>
      <c r="P241" s="26">
        <v>7760</v>
      </c>
      <c r="Q241" s="57">
        <v>1086.2</v>
      </c>
      <c r="R241" s="26">
        <v>2427</v>
      </c>
      <c r="S241" s="25">
        <v>840.8</v>
      </c>
      <c r="T241" s="26">
        <v>3177</v>
      </c>
      <c r="U241" s="25">
        <v>990.1</v>
      </c>
      <c r="V241" s="26">
        <v>3275</v>
      </c>
      <c r="W241" s="25">
        <v>735.5</v>
      </c>
      <c r="X241" s="26">
        <v>2158</v>
      </c>
      <c r="Y241" s="25">
        <v>887.2</v>
      </c>
      <c r="Z241" s="26">
        <v>1088</v>
      </c>
      <c r="AA241" s="25">
        <v>10.53</v>
      </c>
      <c r="AB241" s="26">
        <v>7189</v>
      </c>
      <c r="AC241" s="25"/>
      <c r="AD241" s="26"/>
      <c r="AE241" s="25">
        <v>301.20999999999998</v>
      </c>
      <c r="AF241" s="26">
        <v>28708</v>
      </c>
      <c r="AG241" s="2"/>
    </row>
    <row r="242" spans="4:33">
      <c r="D242" s="28">
        <v>29220</v>
      </c>
      <c r="E242" s="2">
        <v>85.09</v>
      </c>
      <c r="F242" s="26">
        <v>5684</v>
      </c>
      <c r="G242" s="25">
        <v>87.82</v>
      </c>
      <c r="H242" s="26">
        <v>502</v>
      </c>
      <c r="I242" s="25">
        <v>21.92</v>
      </c>
      <c r="J242" s="26">
        <v>2964</v>
      </c>
      <c r="K242" s="25">
        <v>55.01</v>
      </c>
      <c r="L242" s="26">
        <v>3484</v>
      </c>
      <c r="M242" s="25">
        <v>835.05</v>
      </c>
      <c r="N242" s="26">
        <v>3316</v>
      </c>
      <c r="O242" s="25">
        <v>305.45</v>
      </c>
      <c r="P242" s="26">
        <v>7672</v>
      </c>
      <c r="Q242" s="57">
        <v>1086.0999999999999</v>
      </c>
      <c r="R242" s="26">
        <v>2417</v>
      </c>
      <c r="S242" s="25">
        <v>844.4</v>
      </c>
      <c r="T242" s="26">
        <v>3669</v>
      </c>
      <c r="U242" s="25">
        <v>990</v>
      </c>
      <c r="V242" s="26">
        <v>3262</v>
      </c>
      <c r="W242" s="25">
        <v>732.9</v>
      </c>
      <c r="X242" s="26">
        <v>1916</v>
      </c>
      <c r="Y242" s="25">
        <v>888.4</v>
      </c>
      <c r="Z242" s="26">
        <v>1184</v>
      </c>
      <c r="AA242" s="25">
        <v>10.28</v>
      </c>
      <c r="AB242" s="26">
        <v>7034</v>
      </c>
      <c r="AC242" s="25"/>
      <c r="AD242" s="26"/>
      <c r="AE242" s="25">
        <v>301.89999999999998</v>
      </c>
      <c r="AF242" s="26">
        <v>29240</v>
      </c>
      <c r="AG242" s="2"/>
    </row>
    <row r="243" spans="4:33">
      <c r="D243" s="28">
        <v>29251</v>
      </c>
      <c r="E243" s="2">
        <v>84.84</v>
      </c>
      <c r="F243" s="26">
        <v>5601</v>
      </c>
      <c r="G243" s="25">
        <v>85.74</v>
      </c>
      <c r="H243" s="26">
        <v>411</v>
      </c>
      <c r="I243" s="25">
        <v>21.86</v>
      </c>
      <c r="J243" s="26">
        <v>2949</v>
      </c>
      <c r="K243" s="25">
        <v>55</v>
      </c>
      <c r="L243" s="26">
        <v>3480</v>
      </c>
      <c r="M243" s="25">
        <v>835.05</v>
      </c>
      <c r="N243" s="26">
        <v>3316</v>
      </c>
      <c r="O243" s="25">
        <v>305.29000000000002</v>
      </c>
      <c r="P243" s="26">
        <v>7630</v>
      </c>
      <c r="Q243" s="57">
        <v>1086.0999999999999</v>
      </c>
      <c r="R243" s="26">
        <v>2417</v>
      </c>
      <c r="S243" s="25">
        <v>841.6</v>
      </c>
      <c r="T243" s="26">
        <v>3285</v>
      </c>
      <c r="U243" s="25">
        <v>990.7</v>
      </c>
      <c r="V243" s="26">
        <v>3352</v>
      </c>
      <c r="W243" s="25">
        <v>732.3</v>
      </c>
      <c r="X243" s="26">
        <v>1863</v>
      </c>
      <c r="Y243" s="25">
        <v>889.4</v>
      </c>
      <c r="Z243" s="26">
        <v>1268</v>
      </c>
      <c r="AA243" s="25">
        <v>10.1</v>
      </c>
      <c r="AB243" s="26">
        <v>6922</v>
      </c>
      <c r="AC243" s="25"/>
      <c r="AD243" s="26"/>
      <c r="AE243" s="25">
        <v>301.44</v>
      </c>
      <c r="AF243" s="26">
        <v>28892</v>
      </c>
      <c r="AG243" s="2"/>
    </row>
    <row r="244" spans="4:33">
      <c r="D244" s="28">
        <v>29280</v>
      </c>
      <c r="E244" s="2">
        <v>84.45</v>
      </c>
      <c r="F244" s="26">
        <v>5472</v>
      </c>
      <c r="G244" s="25">
        <v>81.290000000000006</v>
      </c>
      <c r="H244" s="26">
        <v>245</v>
      </c>
      <c r="I244" s="25">
        <v>19.11</v>
      </c>
      <c r="J244" s="26">
        <v>2340</v>
      </c>
      <c r="K244" s="25">
        <v>55</v>
      </c>
      <c r="L244" s="26">
        <v>3480</v>
      </c>
      <c r="M244" s="25">
        <v>835.05</v>
      </c>
      <c r="N244" s="26">
        <v>3316</v>
      </c>
      <c r="O244" s="25">
        <v>305.29000000000002</v>
      </c>
      <c r="P244" s="26">
        <v>7630</v>
      </c>
      <c r="Q244" s="57">
        <v>1086.0999999999999</v>
      </c>
      <c r="R244" s="26">
        <v>2417</v>
      </c>
      <c r="S244" s="25">
        <v>836.5</v>
      </c>
      <c r="T244" s="26">
        <v>2618</v>
      </c>
      <c r="U244" s="25">
        <v>985.8</v>
      </c>
      <c r="V244" s="26">
        <v>2704</v>
      </c>
      <c r="W244" s="25">
        <v>730.9</v>
      </c>
      <c r="X244" s="26">
        <v>1742</v>
      </c>
      <c r="Y244" s="25">
        <v>889.5</v>
      </c>
      <c r="Z244" s="26">
        <v>1276</v>
      </c>
      <c r="AA244" s="25">
        <v>10.06</v>
      </c>
      <c r="AB244" s="26">
        <v>6897</v>
      </c>
      <c r="AC244" s="25"/>
      <c r="AD244" s="26"/>
      <c r="AE244" s="25">
        <v>298.24</v>
      </c>
      <c r="AF244" s="26">
        <v>26468</v>
      </c>
      <c r="AG244" s="2"/>
    </row>
    <row r="245" spans="4:33">
      <c r="D245" s="28">
        <v>29311</v>
      </c>
      <c r="E245" s="2">
        <v>85.24</v>
      </c>
      <c r="F245" s="26">
        <v>5734</v>
      </c>
      <c r="G245" s="25">
        <v>90.04</v>
      </c>
      <c r="H245" s="26">
        <v>608</v>
      </c>
      <c r="I245" s="25">
        <v>22.93</v>
      </c>
      <c r="J245" s="26">
        <v>3208</v>
      </c>
      <c r="K245" s="25">
        <v>55.08</v>
      </c>
      <c r="L245" s="26">
        <v>3507</v>
      </c>
      <c r="M245" s="25">
        <v>835.4</v>
      </c>
      <c r="N245" s="26">
        <v>3385</v>
      </c>
      <c r="O245" s="25">
        <v>305.97000000000003</v>
      </c>
      <c r="P245" s="26">
        <v>7807</v>
      </c>
      <c r="Q245" s="57">
        <v>1086.3</v>
      </c>
      <c r="R245" s="26">
        <v>2437</v>
      </c>
      <c r="S245" s="25">
        <v>846.4</v>
      </c>
      <c r="T245" s="26">
        <v>3953</v>
      </c>
      <c r="U245" s="25">
        <v>992.4</v>
      </c>
      <c r="V245" s="26">
        <v>3569</v>
      </c>
      <c r="W245" s="25">
        <v>743.25</v>
      </c>
      <c r="X245" s="26">
        <v>2996</v>
      </c>
      <c r="Y245" s="25">
        <v>893.3</v>
      </c>
      <c r="Z245" s="26">
        <v>1611</v>
      </c>
      <c r="AA245" s="25">
        <v>10.72</v>
      </c>
      <c r="AB245" s="26">
        <v>7306</v>
      </c>
      <c r="AC245" s="25"/>
      <c r="AD245" s="26"/>
      <c r="AE245" s="25">
        <v>302.83</v>
      </c>
      <c r="AF245" s="26">
        <v>29961</v>
      </c>
      <c r="AG245" s="2"/>
    </row>
    <row r="246" spans="4:33">
      <c r="D246" s="28">
        <v>29341</v>
      </c>
      <c r="E246" s="2">
        <v>85.15</v>
      </c>
      <c r="F246" s="26">
        <v>5704</v>
      </c>
      <c r="G246" s="25">
        <v>92.3</v>
      </c>
      <c r="H246" s="26">
        <v>725</v>
      </c>
      <c r="I246" s="25">
        <v>23.13</v>
      </c>
      <c r="J246" s="26">
        <v>3259</v>
      </c>
      <c r="K246" s="25">
        <v>55.03</v>
      </c>
      <c r="L246" s="26">
        <v>3490</v>
      </c>
      <c r="M246" s="25">
        <v>835.7</v>
      </c>
      <c r="N246" s="26">
        <v>3444</v>
      </c>
      <c r="O246" s="25">
        <v>306.54000000000002</v>
      </c>
      <c r="P246" s="26">
        <v>7955</v>
      </c>
      <c r="Q246" s="57">
        <v>1086.3</v>
      </c>
      <c r="R246" s="26">
        <v>2437</v>
      </c>
      <c r="S246" s="25">
        <v>846.3</v>
      </c>
      <c r="T246" s="26">
        <v>3938</v>
      </c>
      <c r="U246" s="25">
        <v>992.4</v>
      </c>
      <c r="V246" s="26">
        <v>3569</v>
      </c>
      <c r="W246" s="25">
        <v>743.3</v>
      </c>
      <c r="X246" s="26">
        <v>3002</v>
      </c>
      <c r="Y246" s="25">
        <v>893.4</v>
      </c>
      <c r="Z246" s="26">
        <v>1622</v>
      </c>
      <c r="AA246" s="25">
        <v>10.72</v>
      </c>
      <c r="AB246" s="26">
        <v>7306</v>
      </c>
      <c r="AC246" s="25"/>
      <c r="AD246" s="26"/>
      <c r="AE246" s="25">
        <v>303.10000000000002</v>
      </c>
      <c r="AF246" s="26">
        <v>30170</v>
      </c>
      <c r="AG246" s="2"/>
    </row>
    <row r="247" spans="4:33">
      <c r="D247" s="28">
        <v>29372</v>
      </c>
      <c r="E247" s="2">
        <v>84.82</v>
      </c>
      <c r="F247" s="26">
        <v>5594</v>
      </c>
      <c r="G247" s="25">
        <v>91.61</v>
      </c>
      <c r="H247" s="26">
        <v>688</v>
      </c>
      <c r="I247" s="25">
        <v>21.84</v>
      </c>
      <c r="J247" s="26">
        <v>2945</v>
      </c>
      <c r="K247" s="25">
        <v>54.86</v>
      </c>
      <c r="L247" s="26">
        <v>3435</v>
      </c>
      <c r="M247" s="25">
        <v>835</v>
      </c>
      <c r="N247" s="26">
        <v>3306</v>
      </c>
      <c r="O247" s="25">
        <v>305.17</v>
      </c>
      <c r="P247" s="26">
        <v>7599</v>
      </c>
      <c r="Q247" s="57">
        <v>1086.0999999999999</v>
      </c>
      <c r="R247" s="26">
        <v>2417</v>
      </c>
      <c r="S247" s="25">
        <v>846.1</v>
      </c>
      <c r="T247" s="26">
        <v>3909</v>
      </c>
      <c r="U247" s="25">
        <v>992</v>
      </c>
      <c r="V247" s="26">
        <v>3518</v>
      </c>
      <c r="W247" s="25">
        <v>737.05</v>
      </c>
      <c r="X247" s="26">
        <v>2308</v>
      </c>
      <c r="Y247" s="25">
        <v>892.9</v>
      </c>
      <c r="Z247" s="26">
        <v>1574</v>
      </c>
      <c r="AA247" s="25">
        <v>10.029999999999999</v>
      </c>
      <c r="AB247" s="26">
        <v>6879</v>
      </c>
      <c r="AC247" s="25"/>
      <c r="AD247" s="26"/>
      <c r="AE247" s="25">
        <v>301.14999999999998</v>
      </c>
      <c r="AF247" s="26">
        <v>28665</v>
      </c>
      <c r="AG247" s="2"/>
    </row>
    <row r="248" spans="4:33">
      <c r="D248" s="28">
        <v>29402</v>
      </c>
      <c r="E248" s="2">
        <v>84</v>
      </c>
      <c r="F248" s="26">
        <v>5325</v>
      </c>
      <c r="G248" s="25">
        <v>89.06</v>
      </c>
      <c r="H248" s="26">
        <v>560</v>
      </c>
      <c r="I248" s="25">
        <v>19.43</v>
      </c>
      <c r="J248" s="26">
        <v>2408</v>
      </c>
      <c r="K248" s="25">
        <v>53.49</v>
      </c>
      <c r="L248" s="26">
        <v>3000</v>
      </c>
      <c r="M248" s="25">
        <v>834.8</v>
      </c>
      <c r="N248" s="26">
        <v>3266</v>
      </c>
      <c r="O248" s="25">
        <v>303.25</v>
      </c>
      <c r="P248" s="26">
        <v>7101</v>
      </c>
      <c r="Q248" s="57">
        <v>1086.0999999999999</v>
      </c>
      <c r="R248" s="26">
        <v>2417</v>
      </c>
      <c r="S248" s="25">
        <v>838.5</v>
      </c>
      <c r="T248" s="26">
        <v>2875</v>
      </c>
      <c r="U248" s="25">
        <v>989.9</v>
      </c>
      <c r="V248" s="26">
        <v>3249</v>
      </c>
      <c r="W248" s="25">
        <v>732.4</v>
      </c>
      <c r="X248" s="26">
        <v>1872</v>
      </c>
      <c r="Y248" s="25">
        <v>892</v>
      </c>
      <c r="Z248" s="26">
        <v>1493</v>
      </c>
      <c r="AA248" s="25">
        <v>10.1</v>
      </c>
      <c r="AB248" s="26">
        <v>6922</v>
      </c>
      <c r="AC248" s="25"/>
      <c r="AD248" s="26"/>
      <c r="AE248" s="25">
        <v>297.13</v>
      </c>
      <c r="AF248" s="26">
        <v>25671</v>
      </c>
      <c r="AG248" s="2"/>
    </row>
    <row r="249" spans="4:33">
      <c r="D249" s="28">
        <v>29433</v>
      </c>
      <c r="E249" s="2">
        <v>82.46</v>
      </c>
      <c r="F249" s="26">
        <v>4832</v>
      </c>
      <c r="G249" s="25">
        <v>84.27</v>
      </c>
      <c r="H249" s="26">
        <v>351</v>
      </c>
      <c r="I249" s="25">
        <v>19.260000000000002</v>
      </c>
      <c r="J249" s="26">
        <v>2372</v>
      </c>
      <c r="K249" s="25">
        <v>47.61</v>
      </c>
      <c r="L249" s="26">
        <v>1379</v>
      </c>
      <c r="M249" s="25">
        <v>834.6</v>
      </c>
      <c r="N249" s="26">
        <v>3226</v>
      </c>
      <c r="O249" s="25">
        <v>297.61</v>
      </c>
      <c r="P249" s="26">
        <v>5706</v>
      </c>
      <c r="Q249" s="57">
        <v>1086</v>
      </c>
      <c r="R249" s="26">
        <v>2407</v>
      </c>
      <c r="S249" s="25">
        <v>830.6</v>
      </c>
      <c r="T249" s="26">
        <v>1913</v>
      </c>
      <c r="U249" s="25">
        <v>982.3</v>
      </c>
      <c r="V249" s="26">
        <v>2302</v>
      </c>
      <c r="W249" s="25">
        <v>732.3</v>
      </c>
      <c r="X249" s="26">
        <v>1864</v>
      </c>
      <c r="Y249" s="25">
        <v>888.8</v>
      </c>
      <c r="Z249" s="26">
        <v>1218</v>
      </c>
      <c r="AA249" s="25">
        <v>9.9600000000000009</v>
      </c>
      <c r="AB249" s="26">
        <v>6836</v>
      </c>
      <c r="AC249" s="25"/>
      <c r="AD249" s="26"/>
      <c r="AE249" s="25">
        <v>292.17</v>
      </c>
      <c r="AF249" s="26">
        <v>22242</v>
      </c>
      <c r="AG249" s="2"/>
    </row>
    <row r="250" spans="4:33">
      <c r="D250" s="28">
        <v>29464</v>
      </c>
      <c r="E250" s="2">
        <v>78.459999999999994</v>
      </c>
      <c r="F250" s="26">
        <v>3628</v>
      </c>
      <c r="G250" s="25">
        <v>67</v>
      </c>
      <c r="H250" s="26">
        <v>6</v>
      </c>
      <c r="I250" s="25">
        <v>16.86</v>
      </c>
      <c r="J250" s="26">
        <v>1888</v>
      </c>
      <c r="K250" s="25">
        <v>39.200000000000003</v>
      </c>
      <c r="L250" s="26">
        <v>70</v>
      </c>
      <c r="M250" s="25">
        <v>832.6</v>
      </c>
      <c r="N250" s="26">
        <v>2838</v>
      </c>
      <c r="O250" s="25">
        <v>291.31</v>
      </c>
      <c r="P250" s="26">
        <v>4283</v>
      </c>
      <c r="Q250" s="57">
        <v>1085.9000000000001</v>
      </c>
      <c r="R250" s="26">
        <v>2396</v>
      </c>
      <c r="S250" s="25">
        <v>813.4</v>
      </c>
      <c r="T250" s="26">
        <v>509</v>
      </c>
      <c r="U250" s="25">
        <v>979.1</v>
      </c>
      <c r="V250" s="26">
        <v>1964</v>
      </c>
      <c r="W250" s="25">
        <v>730.4</v>
      </c>
      <c r="X250" s="26">
        <v>1700</v>
      </c>
      <c r="Y250" s="25">
        <v>886</v>
      </c>
      <c r="Z250" s="26">
        <v>992</v>
      </c>
      <c r="AA250" s="25">
        <v>9.58</v>
      </c>
      <c r="AB250" s="26">
        <v>6604</v>
      </c>
      <c r="AC250" s="25"/>
      <c r="AD250" s="26"/>
      <c r="AE250" s="25">
        <v>285.72000000000003</v>
      </c>
      <c r="AF250" s="26">
        <v>18180</v>
      </c>
      <c r="AG250" s="2"/>
    </row>
    <row r="251" spans="4:33">
      <c r="D251" s="28">
        <v>29494</v>
      </c>
      <c r="E251" s="2">
        <v>72.37</v>
      </c>
      <c r="F251" s="26">
        <v>1995</v>
      </c>
      <c r="G251" s="25">
        <v>67</v>
      </c>
      <c r="H251" s="26">
        <v>0</v>
      </c>
      <c r="I251" s="2">
        <v>14.66</v>
      </c>
      <c r="J251" s="26">
        <v>1478</v>
      </c>
      <c r="K251" s="2">
        <v>34</v>
      </c>
      <c r="L251" s="26">
        <v>0</v>
      </c>
      <c r="M251" s="2">
        <v>829.6</v>
      </c>
      <c r="N251" s="26">
        <v>2368</v>
      </c>
      <c r="O251" s="2">
        <v>283.57</v>
      </c>
      <c r="P251" s="26">
        <v>2721</v>
      </c>
      <c r="Q251" s="61">
        <v>1083.5999999999999</v>
      </c>
      <c r="R251" s="26">
        <v>2151</v>
      </c>
      <c r="S251" s="2">
        <v>802.6</v>
      </c>
      <c r="T251" s="26">
        <v>131</v>
      </c>
      <c r="U251" s="2">
        <v>969.9</v>
      </c>
      <c r="V251" s="26">
        <v>1100</v>
      </c>
      <c r="W251" s="2">
        <v>728.2</v>
      </c>
      <c r="X251" s="26">
        <v>1516</v>
      </c>
      <c r="Y251" s="2">
        <v>883.4</v>
      </c>
      <c r="Z251" s="26">
        <v>788</v>
      </c>
      <c r="AA251" s="2">
        <v>9.2799999999999994</v>
      </c>
      <c r="AB251" s="26">
        <v>6421</v>
      </c>
      <c r="AC251" s="2"/>
      <c r="AD251" s="26"/>
      <c r="AE251" s="2">
        <v>278.63</v>
      </c>
      <c r="AF251" s="26">
        <v>14285</v>
      </c>
      <c r="AG251" s="2"/>
    </row>
    <row r="252" spans="4:33">
      <c r="D252" s="28">
        <v>29525</v>
      </c>
      <c r="E252" s="2">
        <v>70.7</v>
      </c>
      <c r="F252" s="26">
        <v>1576</v>
      </c>
      <c r="G252" s="25">
        <v>78.33</v>
      </c>
      <c r="H252" s="26">
        <v>161</v>
      </c>
      <c r="I252" s="25">
        <v>15.38</v>
      </c>
      <c r="J252" s="26">
        <v>1609</v>
      </c>
      <c r="K252" s="25">
        <v>34</v>
      </c>
      <c r="L252" s="26">
        <v>0</v>
      </c>
      <c r="M252" s="25">
        <v>827.35</v>
      </c>
      <c r="N252" s="26">
        <v>1964</v>
      </c>
      <c r="O252" s="25">
        <v>279.97000000000003</v>
      </c>
      <c r="P252" s="26">
        <v>2108</v>
      </c>
      <c r="Q252" s="57">
        <v>1079</v>
      </c>
      <c r="R252" s="26">
        <v>1718</v>
      </c>
      <c r="S252" s="25">
        <v>810.1</v>
      </c>
      <c r="T252" s="26">
        <v>356</v>
      </c>
      <c r="U252" s="25">
        <v>961.4</v>
      </c>
      <c r="V252" s="26">
        <v>498</v>
      </c>
      <c r="W252" s="25">
        <v>730.6</v>
      </c>
      <c r="X252" s="26">
        <v>1716</v>
      </c>
      <c r="Y252" s="25">
        <v>882.2</v>
      </c>
      <c r="Z252" s="26">
        <v>700</v>
      </c>
      <c r="AA252" s="25">
        <v>9.48</v>
      </c>
      <c r="AB252" s="26">
        <v>6543</v>
      </c>
      <c r="AC252" s="25"/>
      <c r="AD252" s="26"/>
      <c r="AE252" s="25">
        <v>273.63</v>
      </c>
      <c r="AF252" s="26">
        <v>11922</v>
      </c>
      <c r="AG252" s="2"/>
    </row>
    <row r="253" spans="4:33">
      <c r="D253" s="28">
        <v>29555</v>
      </c>
      <c r="E253" s="2">
        <v>70.89</v>
      </c>
      <c r="F253" s="26">
        <v>1623</v>
      </c>
      <c r="G253" s="25">
        <v>78.7</v>
      </c>
      <c r="H253" s="26">
        <v>171</v>
      </c>
      <c r="I253" s="25">
        <v>16.670000000000002</v>
      </c>
      <c r="J253" s="26">
        <v>1862</v>
      </c>
      <c r="K253" s="25">
        <v>34</v>
      </c>
      <c r="L253" s="26">
        <v>0</v>
      </c>
      <c r="M253" s="25">
        <v>825.75</v>
      </c>
      <c r="N253" s="26">
        <v>1735</v>
      </c>
      <c r="O253" s="25">
        <v>281.06</v>
      </c>
      <c r="P253" s="26">
        <v>2280</v>
      </c>
      <c r="Q253" s="57">
        <v>1075.5</v>
      </c>
      <c r="R253" s="26">
        <v>1403</v>
      </c>
      <c r="S253" s="25">
        <v>813.4</v>
      </c>
      <c r="T253" s="26">
        <v>509</v>
      </c>
      <c r="U253" s="25">
        <v>960.3</v>
      </c>
      <c r="V253" s="26">
        <v>432</v>
      </c>
      <c r="W253" s="25">
        <v>729.9</v>
      </c>
      <c r="X253" s="26">
        <v>1658</v>
      </c>
      <c r="Y253" s="25">
        <v>882.1</v>
      </c>
      <c r="Z253" s="26">
        <v>692</v>
      </c>
      <c r="AA253" s="25">
        <v>10.24</v>
      </c>
      <c r="AB253" s="26">
        <v>7009</v>
      </c>
      <c r="AC253" s="25"/>
      <c r="AD253" s="26"/>
      <c r="AE253" s="25">
        <v>269.92</v>
      </c>
      <c r="AF253" s="26">
        <v>10178</v>
      </c>
      <c r="AG253" s="2"/>
    </row>
    <row r="254" spans="4:33">
      <c r="D254" s="28">
        <v>29586</v>
      </c>
      <c r="E254" s="2">
        <v>70.47</v>
      </c>
      <c r="F254" s="26">
        <v>1518</v>
      </c>
      <c r="G254" s="25">
        <v>78.900000000000006</v>
      </c>
      <c r="H254" s="26">
        <v>176</v>
      </c>
      <c r="I254" s="25">
        <v>13.62</v>
      </c>
      <c r="J254" s="26">
        <v>1290</v>
      </c>
      <c r="K254" s="25">
        <v>41.46</v>
      </c>
      <c r="L254" s="26">
        <v>288</v>
      </c>
      <c r="M254" s="25">
        <v>825.7</v>
      </c>
      <c r="N254" s="26">
        <v>1728</v>
      </c>
      <c r="O254" s="25">
        <v>280.77</v>
      </c>
      <c r="P254" s="26">
        <v>2233</v>
      </c>
      <c r="Q254" s="57">
        <v>1073</v>
      </c>
      <c r="R254" s="26">
        <v>1188</v>
      </c>
      <c r="S254" s="25">
        <v>813</v>
      </c>
      <c r="T254" s="26">
        <v>488</v>
      </c>
      <c r="U254" s="25">
        <v>958</v>
      </c>
      <c r="V254" s="26">
        <v>302</v>
      </c>
      <c r="W254" s="25">
        <v>728.7</v>
      </c>
      <c r="X254" s="26">
        <v>1557</v>
      </c>
      <c r="Y254" s="25">
        <v>881.8</v>
      </c>
      <c r="Z254" s="26">
        <v>669</v>
      </c>
      <c r="AA254" s="25">
        <v>10.06</v>
      </c>
      <c r="AB254" s="26">
        <v>6897</v>
      </c>
      <c r="AC254" s="25"/>
      <c r="AD254" s="26"/>
      <c r="AE254" s="25">
        <v>267.20999999999998</v>
      </c>
      <c r="AF254" s="26">
        <v>9094</v>
      </c>
      <c r="AG254" s="2"/>
    </row>
    <row r="255" spans="4:33">
      <c r="D255" s="28">
        <v>29617</v>
      </c>
      <c r="E255" s="2">
        <v>69.66</v>
      </c>
      <c r="F255" s="26">
        <v>1318</v>
      </c>
      <c r="G255" s="25">
        <v>66.33</v>
      </c>
      <c r="H255" s="26">
        <v>0</v>
      </c>
      <c r="I255" s="25">
        <v>13.3</v>
      </c>
      <c r="J255" s="26">
        <v>1233</v>
      </c>
      <c r="K255" s="25">
        <v>35.6</v>
      </c>
      <c r="L255" s="26">
        <v>12</v>
      </c>
      <c r="M255" s="25">
        <v>825.2</v>
      </c>
      <c r="N255" s="26">
        <v>1658</v>
      </c>
      <c r="O255" s="25">
        <v>274.70999999999998</v>
      </c>
      <c r="P255" s="26">
        <v>1445</v>
      </c>
      <c r="Q255" s="57">
        <v>1065.8</v>
      </c>
      <c r="R255" s="26">
        <v>630</v>
      </c>
      <c r="S255" s="25">
        <v>809.1</v>
      </c>
      <c r="T255" s="26">
        <v>316</v>
      </c>
      <c r="U255" s="25">
        <v>954.4</v>
      </c>
      <c r="V255" s="26">
        <v>128</v>
      </c>
      <c r="W255" s="25">
        <v>728.6</v>
      </c>
      <c r="X255" s="26">
        <v>1549</v>
      </c>
      <c r="Y255" s="25">
        <v>880.1</v>
      </c>
      <c r="Z255" s="26">
        <v>545</v>
      </c>
      <c r="AA255" s="25">
        <v>10.28</v>
      </c>
      <c r="AB255" s="26">
        <v>7034</v>
      </c>
      <c r="AC255" s="25"/>
      <c r="AD255" s="26"/>
      <c r="AE255" s="25">
        <v>258.58999999999997</v>
      </c>
      <c r="AF255" s="26">
        <v>5936</v>
      </c>
      <c r="AG255" s="2"/>
    </row>
    <row r="256" spans="4:33">
      <c r="D256" s="28">
        <v>29645</v>
      </c>
      <c r="E256" s="2">
        <v>75.489999999999995</v>
      </c>
      <c r="F256" s="26">
        <v>2797</v>
      </c>
      <c r="G256" s="25">
        <v>93.5</v>
      </c>
      <c r="H256" s="26">
        <v>791</v>
      </c>
      <c r="I256" s="25">
        <v>21.72</v>
      </c>
      <c r="J256" s="26">
        <v>2913</v>
      </c>
      <c r="K256" s="25">
        <v>46.92</v>
      </c>
      <c r="L256" s="26">
        <v>1293</v>
      </c>
      <c r="M256" s="25">
        <v>827.5</v>
      </c>
      <c r="N256" s="26">
        <v>1988</v>
      </c>
      <c r="O256" s="25">
        <v>302.87</v>
      </c>
      <c r="P256" s="26">
        <v>7006</v>
      </c>
      <c r="Q256" s="57">
        <v>1077.5</v>
      </c>
      <c r="R256" s="26">
        <v>1518</v>
      </c>
      <c r="S256" s="25">
        <v>829.7</v>
      </c>
      <c r="T256" s="26">
        <v>1814</v>
      </c>
      <c r="U256" s="25">
        <v>969.5</v>
      </c>
      <c r="V256" s="26">
        <v>1067</v>
      </c>
      <c r="W256" s="25">
        <v>738.55</v>
      </c>
      <c r="X256" s="26">
        <v>2466</v>
      </c>
      <c r="Y256" s="25">
        <v>880.6</v>
      </c>
      <c r="Z256" s="26">
        <v>580</v>
      </c>
      <c r="AA256" s="25">
        <v>10.43</v>
      </c>
      <c r="AB256" s="26">
        <v>7127</v>
      </c>
      <c r="AC256" s="25"/>
      <c r="AD256" s="26"/>
      <c r="AE256" s="25">
        <v>280.35000000000002</v>
      </c>
      <c r="AF256" s="26">
        <v>15170</v>
      </c>
      <c r="AG256" s="2"/>
    </row>
    <row r="257" spans="4:33">
      <c r="D257" s="28">
        <v>29676</v>
      </c>
      <c r="E257" s="2">
        <v>76.64</v>
      </c>
      <c r="F257" s="26">
        <v>3119</v>
      </c>
      <c r="G257" s="25">
        <v>93.95</v>
      </c>
      <c r="H257" s="26">
        <v>815</v>
      </c>
      <c r="I257" s="25">
        <v>18.95</v>
      </c>
      <c r="J257" s="26">
        <v>2309</v>
      </c>
      <c r="K257" s="25">
        <v>48.38</v>
      </c>
      <c r="L257" s="26">
        <v>1665</v>
      </c>
      <c r="M257" s="25">
        <v>828.4</v>
      </c>
      <c r="N257" s="26">
        <v>2127</v>
      </c>
      <c r="O257" s="25">
        <v>307.19</v>
      </c>
      <c r="P257" s="26">
        <v>8124</v>
      </c>
      <c r="Q257" s="57">
        <v>1082.9000000000001</v>
      </c>
      <c r="R257" s="26">
        <v>2090</v>
      </c>
      <c r="S257" s="25">
        <v>834.5</v>
      </c>
      <c r="T257" s="26">
        <v>2365</v>
      </c>
      <c r="U257" s="25">
        <v>974.3</v>
      </c>
      <c r="V257" s="26">
        <v>1482</v>
      </c>
      <c r="W257" s="25">
        <v>729.95</v>
      </c>
      <c r="X257" s="26">
        <v>1662</v>
      </c>
      <c r="Y257" s="25">
        <v>880.9</v>
      </c>
      <c r="Z257" s="26">
        <v>603</v>
      </c>
      <c r="AA257" s="25">
        <v>10.11</v>
      </c>
      <c r="AB257" s="26">
        <v>6928</v>
      </c>
      <c r="AC257" s="25"/>
      <c r="AD257" s="26"/>
      <c r="AE257" s="25">
        <v>287.07</v>
      </c>
      <c r="AF257" s="26">
        <v>18972</v>
      </c>
      <c r="AG257" s="2"/>
    </row>
    <row r="258" spans="4:33">
      <c r="D258" s="28">
        <v>29706</v>
      </c>
      <c r="E258" s="2">
        <v>78</v>
      </c>
      <c r="F258" s="26">
        <v>3559</v>
      </c>
      <c r="G258" s="25">
        <v>93.96</v>
      </c>
      <c r="H258" s="26">
        <v>816</v>
      </c>
      <c r="I258" s="25">
        <v>18.829999999999998</v>
      </c>
      <c r="J258" s="26">
        <v>2283</v>
      </c>
      <c r="K258" s="25">
        <v>50.59</v>
      </c>
      <c r="L258" s="26">
        <v>2266</v>
      </c>
      <c r="M258" s="25">
        <v>829.3</v>
      </c>
      <c r="N258" s="26">
        <v>2270</v>
      </c>
      <c r="O258" s="25">
        <v>307.24</v>
      </c>
      <c r="P258" s="26">
        <v>8137</v>
      </c>
      <c r="Q258" s="57">
        <v>1085.3</v>
      </c>
      <c r="R258" s="26">
        <v>2333</v>
      </c>
      <c r="S258" s="25">
        <v>841.9</v>
      </c>
      <c r="T258" s="26">
        <v>3326</v>
      </c>
      <c r="U258" s="25">
        <v>978.1</v>
      </c>
      <c r="V258" s="26">
        <v>1855</v>
      </c>
      <c r="W258" s="25">
        <v>725.8</v>
      </c>
      <c r="X258" s="26">
        <v>1330</v>
      </c>
      <c r="Y258" s="25">
        <v>882</v>
      </c>
      <c r="Z258" s="26">
        <v>685</v>
      </c>
      <c r="AA258" s="25">
        <v>10.24</v>
      </c>
      <c r="AB258" s="26">
        <v>7009</v>
      </c>
      <c r="AC258" s="25"/>
      <c r="AD258" s="26"/>
      <c r="AE258" s="25">
        <v>292.93</v>
      </c>
      <c r="AF258" s="26">
        <v>22751</v>
      </c>
      <c r="AG258" s="2"/>
    </row>
    <row r="259" spans="4:33">
      <c r="D259" s="28">
        <v>29737</v>
      </c>
      <c r="E259" s="2">
        <v>81.569999999999993</v>
      </c>
      <c r="F259" s="26">
        <v>4561</v>
      </c>
      <c r="G259" s="25">
        <v>94.04</v>
      </c>
      <c r="H259" s="26">
        <v>820</v>
      </c>
      <c r="I259" s="25">
        <v>22.01</v>
      </c>
      <c r="J259" s="26">
        <v>2982</v>
      </c>
      <c r="K259" s="25">
        <v>53.84</v>
      </c>
      <c r="L259" s="26">
        <v>3259</v>
      </c>
      <c r="M259" s="25">
        <v>831.55</v>
      </c>
      <c r="N259" s="26">
        <v>2649</v>
      </c>
      <c r="O259" s="25">
        <v>307.29000000000002</v>
      </c>
      <c r="P259" s="26">
        <v>8150</v>
      </c>
      <c r="Q259" s="57">
        <v>1086.0999999999999</v>
      </c>
      <c r="R259" s="26">
        <v>2417</v>
      </c>
      <c r="S259" s="25">
        <v>846.1</v>
      </c>
      <c r="T259" s="26">
        <v>3908</v>
      </c>
      <c r="U259" s="25">
        <v>985.5</v>
      </c>
      <c r="V259" s="26">
        <v>2668</v>
      </c>
      <c r="W259" s="25">
        <v>740.7</v>
      </c>
      <c r="X259" s="26">
        <v>2697</v>
      </c>
      <c r="Y259" s="25">
        <v>884.4</v>
      </c>
      <c r="Z259" s="26">
        <v>863</v>
      </c>
      <c r="AA259" s="25">
        <v>10.130000000000001</v>
      </c>
      <c r="AB259" s="26">
        <v>6941</v>
      </c>
      <c r="AC259" s="25"/>
      <c r="AD259" s="26"/>
      <c r="AE259" s="25">
        <v>302.14999999999998</v>
      </c>
      <c r="AF259" s="26">
        <v>29435</v>
      </c>
      <c r="AG259" s="2"/>
    </row>
    <row r="260" spans="4:33">
      <c r="D260" s="28">
        <v>29767</v>
      </c>
      <c r="E260" s="2">
        <v>81.150000000000006</v>
      </c>
      <c r="F260" s="26">
        <v>4429</v>
      </c>
      <c r="G260" s="25">
        <v>90.76</v>
      </c>
      <c r="H260" s="26">
        <v>582</v>
      </c>
      <c r="I260" s="25">
        <v>18.41</v>
      </c>
      <c r="J260" s="26">
        <v>2196</v>
      </c>
      <c r="K260" s="25">
        <v>54.35</v>
      </c>
      <c r="L260" s="26">
        <v>3424</v>
      </c>
      <c r="M260" s="25">
        <v>831.45</v>
      </c>
      <c r="N260" s="26">
        <v>2631</v>
      </c>
      <c r="O260" s="25">
        <v>305.72000000000003</v>
      </c>
      <c r="P260" s="26">
        <v>7742</v>
      </c>
      <c r="Q260" s="57">
        <v>1086.0999999999999</v>
      </c>
      <c r="R260" s="26">
        <v>2417</v>
      </c>
      <c r="S260" s="25">
        <v>846</v>
      </c>
      <c r="T260" s="26">
        <v>3895</v>
      </c>
      <c r="U260" s="25">
        <v>986.2</v>
      </c>
      <c r="V260" s="26">
        <v>2755</v>
      </c>
      <c r="W260" s="25">
        <v>730.95</v>
      </c>
      <c r="X260" s="26">
        <v>1746</v>
      </c>
      <c r="Y260" s="25">
        <v>884.7</v>
      </c>
      <c r="Z260" s="26">
        <v>887</v>
      </c>
      <c r="AA260" s="25">
        <v>9.94</v>
      </c>
      <c r="AB260" s="26">
        <v>6823</v>
      </c>
      <c r="AC260" s="25"/>
      <c r="AD260" s="26"/>
      <c r="AE260" s="25">
        <v>298.75</v>
      </c>
      <c r="AF260" s="26">
        <v>26835</v>
      </c>
      <c r="AG260" s="2"/>
    </row>
    <row r="261" spans="4:33">
      <c r="D261" s="28">
        <v>29798</v>
      </c>
      <c r="E261" s="2">
        <v>80.87</v>
      </c>
      <c r="F261" s="26">
        <v>4341</v>
      </c>
      <c r="G261" s="25">
        <v>86.92</v>
      </c>
      <c r="H261" s="26">
        <v>408</v>
      </c>
      <c r="I261" s="25">
        <v>18.600000000000001</v>
      </c>
      <c r="J261" s="26">
        <v>2235</v>
      </c>
      <c r="K261" s="25">
        <v>54.39</v>
      </c>
      <c r="L261" s="26">
        <v>3592</v>
      </c>
      <c r="M261" s="25">
        <v>831.9</v>
      </c>
      <c r="N261" s="26">
        <v>2712</v>
      </c>
      <c r="O261" s="25">
        <v>306.49</v>
      </c>
      <c r="P261" s="26">
        <v>7942</v>
      </c>
      <c r="Q261" s="57">
        <v>1086.0999999999999</v>
      </c>
      <c r="R261" s="26">
        <v>2417</v>
      </c>
      <c r="S261" s="25">
        <v>843.9</v>
      </c>
      <c r="T261" s="26">
        <v>3599</v>
      </c>
      <c r="U261" s="25">
        <v>986.4</v>
      </c>
      <c r="V261" s="26">
        <v>2782</v>
      </c>
      <c r="W261" s="25">
        <v>729.55</v>
      </c>
      <c r="X261" s="26">
        <v>1628</v>
      </c>
      <c r="Y261" s="25">
        <v>884.8</v>
      </c>
      <c r="Z261" s="26">
        <v>895</v>
      </c>
      <c r="AA261" s="25">
        <v>9.82</v>
      </c>
      <c r="AB261" s="26">
        <v>6750</v>
      </c>
      <c r="AC261" s="25"/>
      <c r="AD261" s="26"/>
      <c r="AE261" s="25">
        <v>293.97000000000003</v>
      </c>
      <c r="AF261" s="26">
        <v>23459</v>
      </c>
      <c r="AG261" s="2"/>
    </row>
    <row r="262" spans="4:33">
      <c r="D262" s="28">
        <v>29829</v>
      </c>
      <c r="E262" s="2">
        <v>78.84</v>
      </c>
      <c r="F262" s="26">
        <v>3740</v>
      </c>
      <c r="G262" s="25">
        <v>80.900000000000006</v>
      </c>
      <c r="H262" s="26">
        <v>198</v>
      </c>
      <c r="I262" s="25">
        <v>18.149999999999999</v>
      </c>
      <c r="J262" s="26">
        <v>2141</v>
      </c>
      <c r="K262" s="25">
        <v>49.9</v>
      </c>
      <c r="L262" s="26">
        <v>2152</v>
      </c>
      <c r="M262" s="25">
        <v>831.45</v>
      </c>
      <c r="N262" s="26">
        <v>2631</v>
      </c>
      <c r="O262" s="25">
        <v>301.39999999999998</v>
      </c>
      <c r="P262" s="26">
        <v>6638</v>
      </c>
      <c r="Q262" s="57">
        <v>1082</v>
      </c>
      <c r="R262" s="26">
        <v>2000</v>
      </c>
      <c r="S262" s="25">
        <v>830.5</v>
      </c>
      <c r="T262" s="26">
        <v>1902</v>
      </c>
      <c r="U262" s="25">
        <v>986.3</v>
      </c>
      <c r="V262" s="26">
        <v>2768</v>
      </c>
      <c r="W262" s="25">
        <v>731.35</v>
      </c>
      <c r="X262" s="26">
        <v>1780</v>
      </c>
      <c r="Y262" s="25">
        <v>884.5</v>
      </c>
      <c r="Z262" s="26">
        <v>871</v>
      </c>
      <c r="AA262" s="25">
        <v>9.48</v>
      </c>
      <c r="AB262" s="26">
        <v>6543</v>
      </c>
      <c r="AC262" s="25"/>
      <c r="AD262" s="26"/>
      <c r="AE262" s="25">
        <v>289.12</v>
      </c>
      <c r="AF262" s="26">
        <v>20252</v>
      </c>
      <c r="AG262" s="2"/>
    </row>
    <row r="263" spans="4:33">
      <c r="D263" s="28">
        <v>29859</v>
      </c>
      <c r="E263" s="2">
        <v>77.75</v>
      </c>
      <c r="F263" s="26">
        <v>3432</v>
      </c>
      <c r="G263" s="25">
        <v>82.95</v>
      </c>
      <c r="H263" s="26">
        <v>261</v>
      </c>
      <c r="I263" s="2">
        <v>18.079999999999998</v>
      </c>
      <c r="J263" s="26">
        <v>2127</v>
      </c>
      <c r="K263" s="2">
        <v>46.64</v>
      </c>
      <c r="L263" s="26">
        <v>1306</v>
      </c>
      <c r="M263" s="2">
        <v>831.3</v>
      </c>
      <c r="N263" s="26">
        <v>2604</v>
      </c>
      <c r="O263" s="2">
        <v>297.01</v>
      </c>
      <c r="P263" s="26">
        <v>5562</v>
      </c>
      <c r="Q263" s="61">
        <v>1075.2</v>
      </c>
      <c r="R263" s="26">
        <v>1377</v>
      </c>
      <c r="S263" s="2">
        <v>829</v>
      </c>
      <c r="T263" s="26">
        <v>1738</v>
      </c>
      <c r="U263" s="2">
        <v>983.5</v>
      </c>
      <c r="V263" s="26">
        <v>2433</v>
      </c>
      <c r="W263" s="2">
        <v>731.35</v>
      </c>
      <c r="X263" s="26">
        <v>1780</v>
      </c>
      <c r="Y263" s="2">
        <v>884.2</v>
      </c>
      <c r="Z263" s="26">
        <v>849</v>
      </c>
      <c r="AA263" s="2">
        <v>9.35</v>
      </c>
      <c r="AB263" s="26">
        <v>6464</v>
      </c>
      <c r="AC263" s="2"/>
      <c r="AD263" s="26"/>
      <c r="AE263" s="2">
        <v>283.42</v>
      </c>
      <c r="AF263" s="26">
        <v>16852</v>
      </c>
      <c r="AG263" s="2"/>
    </row>
    <row r="264" spans="4:33">
      <c r="D264" s="28">
        <v>29890</v>
      </c>
      <c r="E264" s="2">
        <v>77.760000000000005</v>
      </c>
      <c r="F264" s="26">
        <v>3435</v>
      </c>
      <c r="G264" s="25">
        <v>84.61</v>
      </c>
      <c r="H264" s="26">
        <v>318</v>
      </c>
      <c r="I264" s="25">
        <v>18.63</v>
      </c>
      <c r="J264" s="26">
        <v>2242</v>
      </c>
      <c r="K264" s="25">
        <v>44.72</v>
      </c>
      <c r="L264" s="26">
        <v>875</v>
      </c>
      <c r="M264" s="25">
        <v>830.55</v>
      </c>
      <c r="N264" s="26">
        <v>2490</v>
      </c>
      <c r="O264" s="25">
        <v>294.95999999999998</v>
      </c>
      <c r="P264" s="26">
        <v>5083</v>
      </c>
      <c r="Q264" s="57">
        <v>1075.8</v>
      </c>
      <c r="R264" s="26">
        <v>1429</v>
      </c>
      <c r="S264" s="25">
        <v>824</v>
      </c>
      <c r="T264" s="26">
        <v>1256</v>
      </c>
      <c r="U264" s="25">
        <v>980.3</v>
      </c>
      <c r="V264" s="26">
        <v>2090</v>
      </c>
      <c r="W264" s="25">
        <v>732.6</v>
      </c>
      <c r="X264" s="26">
        <v>1889</v>
      </c>
      <c r="Y264" s="25">
        <v>884.8</v>
      </c>
      <c r="Z264" s="26">
        <v>895</v>
      </c>
      <c r="AA264" s="25">
        <v>9.74</v>
      </c>
      <c r="AB264" s="26">
        <v>6701</v>
      </c>
      <c r="AC264" s="2"/>
      <c r="AD264" s="26"/>
      <c r="AE264" s="25">
        <v>279.16000000000003</v>
      </c>
      <c r="AF264" s="26">
        <v>14550</v>
      </c>
      <c r="AG264" s="2"/>
    </row>
    <row r="265" spans="4:33">
      <c r="D265" s="28">
        <v>29920</v>
      </c>
      <c r="E265" s="2">
        <v>77.459999999999994</v>
      </c>
      <c r="F265" s="26">
        <v>3350</v>
      </c>
      <c r="G265" s="25">
        <v>74.150000000000006</v>
      </c>
      <c r="H265" s="26">
        <v>51</v>
      </c>
      <c r="I265" s="25">
        <v>18.190000000000001</v>
      </c>
      <c r="J265" s="26">
        <v>2150</v>
      </c>
      <c r="K265" s="25">
        <v>42.23</v>
      </c>
      <c r="L265" s="26">
        <v>424</v>
      </c>
      <c r="M265" s="25">
        <v>831.55</v>
      </c>
      <c r="N265" s="26">
        <v>2649</v>
      </c>
      <c r="O265" s="25">
        <v>292.92</v>
      </c>
      <c r="P265" s="26">
        <v>4628</v>
      </c>
      <c r="Q265" s="57">
        <v>1076.4000000000001</v>
      </c>
      <c r="R265" s="26">
        <v>1481</v>
      </c>
      <c r="S265" s="25">
        <v>820</v>
      </c>
      <c r="T265" s="26">
        <v>928</v>
      </c>
      <c r="U265" s="25">
        <v>979.1</v>
      </c>
      <c r="V265" s="26">
        <v>1964</v>
      </c>
      <c r="W265" s="25">
        <v>730.6</v>
      </c>
      <c r="X265" s="26">
        <v>1716</v>
      </c>
      <c r="Y265" s="25">
        <v>884.5</v>
      </c>
      <c r="Z265" s="26">
        <v>871</v>
      </c>
      <c r="AA265" s="25">
        <v>9.9600000000000009</v>
      </c>
      <c r="AB265" s="26">
        <v>6836</v>
      </c>
      <c r="AC265" s="2"/>
      <c r="AD265" s="26"/>
      <c r="AE265" s="25">
        <v>274.61</v>
      </c>
      <c r="AF265" s="26">
        <v>12285</v>
      </c>
      <c r="AG265" s="2"/>
    </row>
    <row r="266" spans="4:33">
      <c r="D266" s="28">
        <v>29951</v>
      </c>
      <c r="E266" s="2">
        <v>79.31</v>
      </c>
      <c r="F266" s="26">
        <v>3873</v>
      </c>
      <c r="G266" s="25">
        <v>85.52</v>
      </c>
      <c r="H266" s="26">
        <v>352</v>
      </c>
      <c r="I266" s="25">
        <v>19.88</v>
      </c>
      <c r="J266" s="26">
        <v>2508</v>
      </c>
      <c r="K266" s="25">
        <v>44.82</v>
      </c>
      <c r="L266" s="26">
        <v>896</v>
      </c>
      <c r="M266" s="25">
        <v>832.5</v>
      </c>
      <c r="N266" s="26">
        <v>2820</v>
      </c>
      <c r="O266" s="25">
        <v>298.18</v>
      </c>
      <c r="P266" s="26">
        <v>5843</v>
      </c>
      <c r="Q266" s="57">
        <v>1078.2</v>
      </c>
      <c r="R266" s="26">
        <v>1644</v>
      </c>
      <c r="S266" s="25">
        <v>818.5</v>
      </c>
      <c r="T266" s="26">
        <v>818</v>
      </c>
      <c r="U266" s="25">
        <v>976</v>
      </c>
      <c r="V266" s="26">
        <v>1644</v>
      </c>
      <c r="W266" s="25">
        <v>730</v>
      </c>
      <c r="X266" s="26">
        <v>1666</v>
      </c>
      <c r="Y266" s="25">
        <v>884.5</v>
      </c>
      <c r="Z266" s="26">
        <v>871</v>
      </c>
      <c r="AA266" s="25">
        <v>10.15</v>
      </c>
      <c r="AB266" s="26">
        <v>6953</v>
      </c>
      <c r="AC266" s="2"/>
      <c r="AD266" s="26"/>
      <c r="AE266" s="25">
        <v>279.68</v>
      </c>
      <c r="AF266" s="26">
        <v>14820</v>
      </c>
      <c r="AG266" s="2"/>
    </row>
    <row r="267" spans="4:33">
      <c r="D267" s="28">
        <v>29982</v>
      </c>
      <c r="E267" s="2">
        <v>82.44</v>
      </c>
      <c r="F267" s="26">
        <v>4857</v>
      </c>
      <c r="G267" s="25">
        <v>88.3</v>
      </c>
      <c r="H267" s="26">
        <v>467</v>
      </c>
      <c r="I267" s="25">
        <v>20.100000000000001</v>
      </c>
      <c r="J267" s="26">
        <v>2555</v>
      </c>
      <c r="K267" s="25">
        <v>48.88</v>
      </c>
      <c r="L267" s="26">
        <v>1886</v>
      </c>
      <c r="M267" s="25">
        <v>834.35</v>
      </c>
      <c r="N267" s="26">
        <v>3177</v>
      </c>
      <c r="O267" s="25">
        <v>305.32</v>
      </c>
      <c r="P267" s="26">
        <v>7638</v>
      </c>
      <c r="Q267" s="57">
        <v>1082</v>
      </c>
      <c r="R267" s="26">
        <v>2060</v>
      </c>
      <c r="S267" s="25">
        <v>827.6</v>
      </c>
      <c r="T267" s="26">
        <v>1593</v>
      </c>
      <c r="U267" s="25">
        <v>981.4</v>
      </c>
      <c r="V267" s="26">
        <v>2208</v>
      </c>
      <c r="W267" s="25">
        <v>730</v>
      </c>
      <c r="X267" s="26">
        <v>1666</v>
      </c>
      <c r="Y267" s="25">
        <v>887.5</v>
      </c>
      <c r="Z267" s="26">
        <v>1112</v>
      </c>
      <c r="AA267" s="25">
        <v>10.59</v>
      </c>
      <c r="AB267" s="26">
        <v>7226</v>
      </c>
      <c r="AC267" s="2"/>
      <c r="AD267" s="26"/>
      <c r="AE267" s="25">
        <v>289.95</v>
      </c>
      <c r="AF267" s="26">
        <v>20790</v>
      </c>
      <c r="AG267" s="2"/>
    </row>
    <row r="268" spans="4:33">
      <c r="D268" s="28">
        <v>30010</v>
      </c>
      <c r="E268" s="2">
        <v>85.12</v>
      </c>
      <c r="F268" s="26">
        <v>5710</v>
      </c>
      <c r="G268" s="25">
        <v>91.86</v>
      </c>
      <c r="H268" s="26">
        <v>637</v>
      </c>
      <c r="I268" s="25">
        <v>21.52</v>
      </c>
      <c r="J268" s="26">
        <v>2868</v>
      </c>
      <c r="K268" s="25">
        <v>52.9</v>
      </c>
      <c r="L268" s="26">
        <v>3122</v>
      </c>
      <c r="M268" s="25">
        <v>835.1</v>
      </c>
      <c r="N268" s="26">
        <v>3336</v>
      </c>
      <c r="O268" s="25">
        <v>305.48</v>
      </c>
      <c r="P268" s="26">
        <v>7680</v>
      </c>
      <c r="Q268" s="57">
        <v>1086.3</v>
      </c>
      <c r="R268" s="26">
        <v>2437</v>
      </c>
      <c r="S268" s="25">
        <v>836.7</v>
      </c>
      <c r="T268" s="26">
        <v>2644</v>
      </c>
      <c r="U268" s="25">
        <v>986.4</v>
      </c>
      <c r="V268" s="26">
        <v>2782</v>
      </c>
      <c r="W268" s="25">
        <v>727.95</v>
      </c>
      <c r="X268" s="26">
        <v>1496</v>
      </c>
      <c r="Y268" s="25">
        <v>890.4</v>
      </c>
      <c r="Z268" s="26">
        <v>1353</v>
      </c>
      <c r="AA268" s="25">
        <v>10.58</v>
      </c>
      <c r="AB268" s="26">
        <v>7220</v>
      </c>
      <c r="AC268" s="2"/>
      <c r="AD268" s="26"/>
      <c r="AE268" s="25">
        <v>297.69</v>
      </c>
      <c r="AF268" s="26">
        <v>26073</v>
      </c>
      <c r="AG268" s="2"/>
    </row>
    <row r="269" spans="4:33">
      <c r="D269" s="28">
        <v>30041</v>
      </c>
      <c r="E269" s="2">
        <v>85.12</v>
      </c>
      <c r="F269" s="26">
        <v>5710</v>
      </c>
      <c r="G269" s="25">
        <v>88.15</v>
      </c>
      <c r="H269" s="26">
        <v>460</v>
      </c>
      <c r="I269" s="25">
        <v>21.24</v>
      </c>
      <c r="J269" s="26">
        <v>2805</v>
      </c>
      <c r="K269" s="25">
        <v>55.16</v>
      </c>
      <c r="L269" s="26">
        <v>3911</v>
      </c>
      <c r="M269" s="25">
        <v>835.1</v>
      </c>
      <c r="N269" s="26">
        <v>3326</v>
      </c>
      <c r="O269" s="25">
        <v>305.44</v>
      </c>
      <c r="P269" s="26">
        <v>7669</v>
      </c>
      <c r="Q269" s="57">
        <v>1086.2</v>
      </c>
      <c r="R269" s="26">
        <v>2427</v>
      </c>
      <c r="S269" s="25">
        <v>843.9</v>
      </c>
      <c r="T269" s="26">
        <v>3599</v>
      </c>
      <c r="U269" s="25">
        <v>990.5</v>
      </c>
      <c r="V269" s="26">
        <v>3326</v>
      </c>
      <c r="W269" s="25">
        <v>727.95</v>
      </c>
      <c r="X269" s="26">
        <v>1496</v>
      </c>
      <c r="Y269" s="25">
        <v>891.2</v>
      </c>
      <c r="Z269" s="26">
        <v>1423</v>
      </c>
      <c r="AA269" s="25">
        <v>10.29</v>
      </c>
      <c r="AB269" s="26">
        <v>7040</v>
      </c>
      <c r="AC269" s="2"/>
      <c r="AD269" s="26"/>
      <c r="AE269" s="25">
        <v>300.08999999999997</v>
      </c>
      <c r="AF269" s="26">
        <v>27852</v>
      </c>
      <c r="AG269" s="2"/>
    </row>
    <row r="270" spans="4:33">
      <c r="D270" s="28">
        <v>30071</v>
      </c>
      <c r="E270" s="2">
        <v>85.27</v>
      </c>
      <c r="F270" s="26">
        <v>5760</v>
      </c>
      <c r="G270" s="25">
        <v>92.03</v>
      </c>
      <c r="H270" s="26">
        <v>646</v>
      </c>
      <c r="I270" s="25">
        <v>23.43</v>
      </c>
      <c r="J270" s="26">
        <v>3581</v>
      </c>
      <c r="K270" s="25">
        <v>55.3</v>
      </c>
      <c r="L270" s="26">
        <v>3961</v>
      </c>
      <c r="M270" s="25">
        <v>835.4</v>
      </c>
      <c r="N270" s="26">
        <v>3385</v>
      </c>
      <c r="O270" s="25">
        <v>307.79000000000002</v>
      </c>
      <c r="P270" s="26">
        <v>8280</v>
      </c>
      <c r="Q270" s="57">
        <v>1086.2</v>
      </c>
      <c r="R270" s="26">
        <v>2427</v>
      </c>
      <c r="S270" s="25">
        <v>846.2</v>
      </c>
      <c r="T270" s="26">
        <v>3924</v>
      </c>
      <c r="U270" s="25">
        <v>992.3</v>
      </c>
      <c r="V270" s="26">
        <v>3556</v>
      </c>
      <c r="W270" s="25">
        <v>743.2</v>
      </c>
      <c r="X270" s="26">
        <v>2989</v>
      </c>
      <c r="Y270" s="25">
        <v>893.2</v>
      </c>
      <c r="Z270" s="26">
        <v>1601</v>
      </c>
      <c r="AA270" s="25">
        <v>10.33</v>
      </c>
      <c r="AB270" s="26">
        <v>7065</v>
      </c>
      <c r="AC270" s="2"/>
      <c r="AD270" s="26"/>
      <c r="AE270" s="25">
        <v>302.61</v>
      </c>
      <c r="AF270" s="26">
        <v>29788</v>
      </c>
      <c r="AG270" s="2"/>
    </row>
    <row r="271" spans="4:33">
      <c r="D271" s="28">
        <v>30102</v>
      </c>
      <c r="E271" s="2">
        <v>85.31</v>
      </c>
      <c r="F271" s="26">
        <v>5772</v>
      </c>
      <c r="G271" s="25">
        <v>92.25</v>
      </c>
      <c r="H271" s="26">
        <v>657</v>
      </c>
      <c r="I271" s="25">
        <v>23.32</v>
      </c>
      <c r="J271" s="26">
        <v>3550</v>
      </c>
      <c r="K271" s="25">
        <v>55.39</v>
      </c>
      <c r="L271" s="26">
        <v>3993</v>
      </c>
      <c r="M271" s="25">
        <v>835.2</v>
      </c>
      <c r="N271" s="26">
        <v>3346</v>
      </c>
      <c r="O271" s="25">
        <v>307.52</v>
      </c>
      <c r="P271" s="26">
        <v>8210</v>
      </c>
      <c r="Q271" s="57">
        <v>1086.0999999999999</v>
      </c>
      <c r="R271" s="26">
        <v>2417</v>
      </c>
      <c r="S271" s="25">
        <v>846.1</v>
      </c>
      <c r="T271" s="26">
        <v>3909</v>
      </c>
      <c r="U271" s="25">
        <v>992.2</v>
      </c>
      <c r="V271" s="26">
        <v>3544</v>
      </c>
      <c r="W271" s="25">
        <v>739.5</v>
      </c>
      <c r="X271" s="26">
        <v>2568</v>
      </c>
      <c r="Y271" s="25">
        <v>893</v>
      </c>
      <c r="Z271" s="26">
        <v>1583</v>
      </c>
      <c r="AA271" s="25">
        <v>10.34</v>
      </c>
      <c r="AB271" s="26">
        <v>7071</v>
      </c>
      <c r="AC271" s="2"/>
      <c r="AD271" s="26"/>
      <c r="AE271" s="25">
        <v>301.77</v>
      </c>
      <c r="AF271" s="26">
        <v>29146</v>
      </c>
      <c r="AG271" s="2"/>
    </row>
    <row r="272" spans="4:33">
      <c r="D272" s="28">
        <v>30132</v>
      </c>
      <c r="E272" s="2">
        <v>85.33</v>
      </c>
      <c r="F272" s="26">
        <v>5779</v>
      </c>
      <c r="G272" s="25">
        <v>92.03</v>
      </c>
      <c r="H272" s="26">
        <v>645</v>
      </c>
      <c r="I272" s="25">
        <v>23.36</v>
      </c>
      <c r="J272" s="26">
        <v>3534</v>
      </c>
      <c r="K272" s="25">
        <v>55.41</v>
      </c>
      <c r="L272" s="26">
        <v>4000</v>
      </c>
      <c r="M272" s="25">
        <v>835.35</v>
      </c>
      <c r="N272" s="26">
        <v>3375</v>
      </c>
      <c r="O272" s="25">
        <v>307.81</v>
      </c>
      <c r="P272" s="26">
        <v>8286</v>
      </c>
      <c r="Q272" s="57">
        <v>1086.3</v>
      </c>
      <c r="R272" s="26">
        <v>2437</v>
      </c>
      <c r="S272" s="25">
        <v>846.2</v>
      </c>
      <c r="T272" s="26">
        <v>3924</v>
      </c>
      <c r="U272" s="25">
        <v>992.3</v>
      </c>
      <c r="V272" s="26">
        <v>3556</v>
      </c>
      <c r="W272" s="25">
        <v>743.3</v>
      </c>
      <c r="X272" s="26">
        <v>3002</v>
      </c>
      <c r="Y272" s="25">
        <v>893.4</v>
      </c>
      <c r="Z272" s="26">
        <v>1621</v>
      </c>
      <c r="AA272" s="25">
        <v>10.64</v>
      </c>
      <c r="AB272" s="26">
        <v>7257</v>
      </c>
      <c r="AC272" s="2"/>
      <c r="AD272" s="26"/>
      <c r="AE272" s="25">
        <v>302.62</v>
      </c>
      <c r="AF272" s="26">
        <v>29796</v>
      </c>
      <c r="AG272" s="2"/>
    </row>
    <row r="273" spans="4:33">
      <c r="D273" s="28">
        <v>30163</v>
      </c>
      <c r="E273" s="2">
        <v>84.86</v>
      </c>
      <c r="F273" s="26">
        <v>5628</v>
      </c>
      <c r="G273" s="25">
        <v>89.05</v>
      </c>
      <c r="H273" s="26">
        <v>500</v>
      </c>
      <c r="I273" s="25">
        <v>20.260000000000002</v>
      </c>
      <c r="J273" s="26">
        <v>2763</v>
      </c>
      <c r="K273" s="25">
        <v>54.8</v>
      </c>
      <c r="L273" s="26">
        <v>3781</v>
      </c>
      <c r="M273" s="25">
        <v>834.9</v>
      </c>
      <c r="N273" s="26">
        <v>3286</v>
      </c>
      <c r="O273" s="25">
        <v>307.14</v>
      </c>
      <c r="P273" s="26">
        <v>8111</v>
      </c>
      <c r="Q273" s="57">
        <v>1086.2</v>
      </c>
      <c r="R273" s="26">
        <v>2427</v>
      </c>
      <c r="S273" s="25">
        <v>846.1</v>
      </c>
      <c r="T273" s="26">
        <v>3909</v>
      </c>
      <c r="U273" s="25">
        <v>992.1</v>
      </c>
      <c r="V273" s="26">
        <v>3531</v>
      </c>
      <c r="W273" s="25">
        <v>737.2</v>
      </c>
      <c r="X273" s="26">
        <v>2324</v>
      </c>
      <c r="Y273" s="25">
        <v>892.8</v>
      </c>
      <c r="Z273" s="26">
        <v>1564</v>
      </c>
      <c r="AA273" s="25">
        <v>10.16</v>
      </c>
      <c r="AB273" s="26">
        <v>6959</v>
      </c>
      <c r="AC273" s="2"/>
      <c r="AD273" s="26"/>
      <c r="AE273" s="25">
        <v>300.77999999999997</v>
      </c>
      <c r="AF273" s="26">
        <v>28384</v>
      </c>
      <c r="AG273" s="2"/>
    </row>
    <row r="274" spans="4:33">
      <c r="D274" s="28">
        <v>30194</v>
      </c>
      <c r="E274" s="2">
        <v>84.53</v>
      </c>
      <c r="F274" s="26">
        <v>5517</v>
      </c>
      <c r="G274" s="25">
        <v>85.87</v>
      </c>
      <c r="H274" s="26">
        <v>365</v>
      </c>
      <c r="I274" s="25">
        <v>18.63</v>
      </c>
      <c r="J274" s="26">
        <v>2380</v>
      </c>
      <c r="K274" s="25">
        <v>52.45</v>
      </c>
      <c r="L274" s="26">
        <v>2971</v>
      </c>
      <c r="M274" s="25">
        <v>834.95</v>
      </c>
      <c r="N274" s="26">
        <v>3296</v>
      </c>
      <c r="O274" s="25">
        <v>306.56</v>
      </c>
      <c r="P274" s="26">
        <v>7961</v>
      </c>
      <c r="Q274" s="57">
        <v>1086.0999999999999</v>
      </c>
      <c r="R274" s="26">
        <v>2417</v>
      </c>
      <c r="S274" s="25">
        <v>841.9</v>
      </c>
      <c r="T274" s="26">
        <v>3326</v>
      </c>
      <c r="U274" s="25">
        <v>992</v>
      </c>
      <c r="V274" s="26">
        <v>3518</v>
      </c>
      <c r="W274" s="25">
        <v>730.35</v>
      </c>
      <c r="X274" s="26">
        <v>1696</v>
      </c>
      <c r="Y274" s="25">
        <v>893</v>
      </c>
      <c r="Z274" s="26">
        <v>1583</v>
      </c>
      <c r="AA274" s="25">
        <v>10.02</v>
      </c>
      <c r="AB274" s="26">
        <v>6872</v>
      </c>
      <c r="AC274" s="2"/>
      <c r="AD274" s="26"/>
      <c r="AE274" s="25">
        <v>299.38</v>
      </c>
      <c r="AF274" s="26">
        <v>26566</v>
      </c>
      <c r="AG274" s="2"/>
    </row>
    <row r="275" spans="4:33">
      <c r="D275" s="28">
        <v>30224</v>
      </c>
      <c r="E275" s="2">
        <v>84.08</v>
      </c>
      <c r="F275" s="26">
        <v>5372</v>
      </c>
      <c r="G275" s="25">
        <v>82.27</v>
      </c>
      <c r="H275" s="26">
        <v>238</v>
      </c>
      <c r="I275" s="2">
        <v>18.5</v>
      </c>
      <c r="J275" s="26">
        <v>2350</v>
      </c>
      <c r="K275" s="2">
        <v>48.19</v>
      </c>
      <c r="L275" s="26">
        <v>1699</v>
      </c>
      <c r="M275" s="2">
        <v>834.85</v>
      </c>
      <c r="N275" s="26">
        <v>3276</v>
      </c>
      <c r="O275" s="2">
        <v>305.88</v>
      </c>
      <c r="P275" s="26">
        <v>7784</v>
      </c>
      <c r="Q275" s="61">
        <v>1086.2</v>
      </c>
      <c r="R275" s="26">
        <v>2427</v>
      </c>
      <c r="S275" s="2">
        <v>834.7</v>
      </c>
      <c r="T275" s="26">
        <v>2390</v>
      </c>
      <c r="U275" s="2">
        <v>987.4</v>
      </c>
      <c r="V275" s="26">
        <v>2920</v>
      </c>
      <c r="W275" s="2">
        <v>732.35</v>
      </c>
      <c r="X275" s="26">
        <v>1868</v>
      </c>
      <c r="Y275" s="2">
        <v>893</v>
      </c>
      <c r="Z275" s="26">
        <v>1583</v>
      </c>
      <c r="AA275" s="2">
        <v>10.050000000000001</v>
      </c>
      <c r="AB275" s="26">
        <v>6891</v>
      </c>
      <c r="AC275" s="2"/>
      <c r="AD275" s="26"/>
      <c r="AE275" s="2">
        <v>295.25</v>
      </c>
      <c r="AF275" s="26">
        <v>24345</v>
      </c>
      <c r="AG275" s="2"/>
    </row>
    <row r="276" spans="4:33">
      <c r="D276" s="28">
        <v>30255</v>
      </c>
      <c r="E276" s="2">
        <v>82.31</v>
      </c>
      <c r="F276" s="26">
        <v>4816</v>
      </c>
      <c r="G276" s="25">
        <v>77.69</v>
      </c>
      <c r="H276" s="26">
        <v>116</v>
      </c>
      <c r="I276" s="25">
        <v>18.010000000000002</v>
      </c>
      <c r="J276" s="26">
        <v>2239</v>
      </c>
      <c r="K276" s="25">
        <v>43.27</v>
      </c>
      <c r="L276" s="26">
        <v>619</v>
      </c>
      <c r="M276" s="25">
        <v>834.7</v>
      </c>
      <c r="N276" s="26">
        <v>3247</v>
      </c>
      <c r="O276" s="25">
        <v>302.85000000000002</v>
      </c>
      <c r="P276" s="26">
        <v>7000</v>
      </c>
      <c r="Q276" s="57">
        <v>1086.2</v>
      </c>
      <c r="R276" s="26">
        <v>2427</v>
      </c>
      <c r="S276" s="25">
        <v>830.5</v>
      </c>
      <c r="T276" s="26">
        <v>1902</v>
      </c>
      <c r="U276" s="25">
        <v>983.2</v>
      </c>
      <c r="V276" s="26">
        <v>2399</v>
      </c>
      <c r="W276" s="25">
        <v>732</v>
      </c>
      <c r="X276" s="26">
        <v>1837</v>
      </c>
      <c r="Y276" s="25">
        <v>892.9</v>
      </c>
      <c r="Z276" s="26">
        <v>1574</v>
      </c>
      <c r="AA276" s="25">
        <v>9.89</v>
      </c>
      <c r="AB276" s="26">
        <v>6793</v>
      </c>
      <c r="AC276" s="2"/>
      <c r="AD276" s="26"/>
      <c r="AE276" s="25">
        <v>291.04000000000002</v>
      </c>
      <c r="AF276" s="26">
        <v>21505</v>
      </c>
      <c r="AG276" s="2"/>
    </row>
    <row r="277" spans="4:33">
      <c r="D277" s="28">
        <v>30285</v>
      </c>
      <c r="E277" s="2">
        <v>81.319999999999993</v>
      </c>
      <c r="F277" s="26">
        <v>4514</v>
      </c>
      <c r="G277" s="25">
        <v>78.41</v>
      </c>
      <c r="H277" s="26">
        <v>132</v>
      </c>
      <c r="I277" s="25">
        <v>17.37</v>
      </c>
      <c r="J277" s="26">
        <v>2097</v>
      </c>
      <c r="K277" s="25">
        <v>42.23</v>
      </c>
      <c r="L277" s="26">
        <v>454</v>
      </c>
      <c r="M277" s="25">
        <v>835.1</v>
      </c>
      <c r="N277" s="26">
        <v>3326</v>
      </c>
      <c r="O277" s="25">
        <v>304.86</v>
      </c>
      <c r="P277" s="26">
        <v>7519</v>
      </c>
      <c r="Q277" s="57">
        <v>1086.3</v>
      </c>
      <c r="R277" s="26">
        <v>2437</v>
      </c>
      <c r="S277" s="25">
        <v>827.7</v>
      </c>
      <c r="T277" s="26">
        <v>1604</v>
      </c>
      <c r="U277" s="25">
        <v>983.2</v>
      </c>
      <c r="V277" s="26">
        <v>2399</v>
      </c>
      <c r="W277" s="25">
        <v>732.35</v>
      </c>
      <c r="X277" s="26">
        <v>1869</v>
      </c>
      <c r="Y277" s="25">
        <v>893.1</v>
      </c>
      <c r="Z277" s="26">
        <v>1592</v>
      </c>
      <c r="AA277" s="25">
        <v>10.18</v>
      </c>
      <c r="AB277" s="26">
        <v>6972</v>
      </c>
      <c r="AC277" s="2"/>
      <c r="AD277" s="26"/>
      <c r="AE277" s="25">
        <v>288.60000000000002</v>
      </c>
      <c r="AF277" s="26">
        <v>19926</v>
      </c>
      <c r="AG277" s="2"/>
    </row>
    <row r="278" spans="4:33">
      <c r="D278" s="28">
        <v>30316</v>
      </c>
      <c r="E278" s="2">
        <v>79.28</v>
      </c>
      <c r="F278" s="26">
        <v>3904</v>
      </c>
      <c r="G278" s="25">
        <v>76.47</v>
      </c>
      <c r="H278" s="26">
        <v>90</v>
      </c>
      <c r="I278" s="25">
        <v>16.54</v>
      </c>
      <c r="J278" s="26">
        <v>1916</v>
      </c>
      <c r="K278" s="25">
        <v>39.67</v>
      </c>
      <c r="L278" s="26">
        <v>153</v>
      </c>
      <c r="M278" s="25">
        <v>835.05</v>
      </c>
      <c r="N278" s="26">
        <v>3316</v>
      </c>
      <c r="O278" s="25">
        <v>305.31</v>
      </c>
      <c r="P278" s="26">
        <v>7636</v>
      </c>
      <c r="Q278" s="57">
        <v>1086.2</v>
      </c>
      <c r="R278" s="26">
        <v>2427</v>
      </c>
      <c r="S278" s="25">
        <v>825</v>
      </c>
      <c r="T278" s="26">
        <v>1346</v>
      </c>
      <c r="U278" s="25">
        <v>983</v>
      </c>
      <c r="V278" s="26">
        <v>2376</v>
      </c>
      <c r="W278" s="25">
        <v>733.4</v>
      </c>
      <c r="X278" s="26">
        <v>1961</v>
      </c>
      <c r="Y278" s="25">
        <v>893.2</v>
      </c>
      <c r="Z278" s="26">
        <v>1601</v>
      </c>
      <c r="AA278" s="25">
        <v>10.220000000000001</v>
      </c>
      <c r="AB278" s="26">
        <v>6996</v>
      </c>
      <c r="AC278" s="2"/>
      <c r="AD278" s="26"/>
      <c r="AE278" s="25">
        <v>288.97000000000003</v>
      </c>
      <c r="AF278" s="26">
        <v>20156</v>
      </c>
      <c r="AG278" s="2"/>
    </row>
    <row r="279" spans="4:33">
      <c r="D279" s="28">
        <v>30347</v>
      </c>
      <c r="E279" s="2">
        <v>78.56</v>
      </c>
      <c r="F279" s="26">
        <v>3692</v>
      </c>
      <c r="G279" s="25">
        <v>82.79</v>
      </c>
      <c r="H279" s="26">
        <v>255</v>
      </c>
      <c r="I279" s="25">
        <v>18.73</v>
      </c>
      <c r="J279" s="26">
        <v>2403</v>
      </c>
      <c r="K279" s="25">
        <v>43.91</v>
      </c>
      <c r="L279" s="26">
        <v>732</v>
      </c>
      <c r="M279" s="25">
        <v>835.1</v>
      </c>
      <c r="N279" s="26">
        <v>3326</v>
      </c>
      <c r="O279" s="25">
        <v>305.44</v>
      </c>
      <c r="P279" s="26">
        <v>7669</v>
      </c>
      <c r="Q279" s="57">
        <v>1086.2</v>
      </c>
      <c r="R279" s="26">
        <v>2427</v>
      </c>
      <c r="S279" s="25">
        <v>833.4</v>
      </c>
      <c r="T279" s="26">
        <v>2234</v>
      </c>
      <c r="U279" s="25">
        <v>986.2</v>
      </c>
      <c r="V279" s="26">
        <v>2755</v>
      </c>
      <c r="W279" s="25">
        <v>730</v>
      </c>
      <c r="X279" s="26">
        <v>1666</v>
      </c>
      <c r="Y279" s="25">
        <v>893.1</v>
      </c>
      <c r="Z279" s="26">
        <v>1592</v>
      </c>
      <c r="AA279" s="25">
        <v>10.24</v>
      </c>
      <c r="AB279" s="26">
        <v>7009</v>
      </c>
      <c r="AC279" s="2"/>
      <c r="AD279" s="26"/>
      <c r="AE279" s="25">
        <v>294.70999999999998</v>
      </c>
      <c r="AF279" s="26">
        <v>23974</v>
      </c>
      <c r="AG279" s="2"/>
    </row>
    <row r="280" spans="4:33">
      <c r="D280" s="28">
        <v>30375</v>
      </c>
      <c r="E280" s="2">
        <v>79.91</v>
      </c>
      <c r="F280" s="26">
        <v>4090</v>
      </c>
      <c r="G280" s="25">
        <v>86.98</v>
      </c>
      <c r="H280" s="26">
        <v>410</v>
      </c>
      <c r="I280" s="25">
        <v>20.9</v>
      </c>
      <c r="J280" s="26">
        <v>2919</v>
      </c>
      <c r="K280" s="25">
        <v>46.85</v>
      </c>
      <c r="L280" s="26">
        <v>1359</v>
      </c>
      <c r="M280" s="25">
        <v>835.05</v>
      </c>
      <c r="N280" s="26">
        <v>3316</v>
      </c>
      <c r="O280" s="25">
        <v>305.66000000000003</v>
      </c>
      <c r="P280" s="26">
        <v>7727</v>
      </c>
      <c r="Q280" s="57">
        <v>1086.2</v>
      </c>
      <c r="R280" s="26">
        <v>2427</v>
      </c>
      <c r="S280" s="25">
        <v>842</v>
      </c>
      <c r="T280" s="26">
        <v>3339</v>
      </c>
      <c r="U280" s="25">
        <v>989.7</v>
      </c>
      <c r="V280" s="26">
        <v>3224</v>
      </c>
      <c r="W280" s="25">
        <v>728</v>
      </c>
      <c r="X280" s="26">
        <v>1500</v>
      </c>
      <c r="Y280" s="25">
        <v>893</v>
      </c>
      <c r="Z280" s="26">
        <v>1583</v>
      </c>
      <c r="AA280" s="25">
        <v>10.28</v>
      </c>
      <c r="AB280" s="26">
        <v>7034</v>
      </c>
      <c r="AC280" s="2"/>
      <c r="AD280" s="26"/>
      <c r="AE280" s="25">
        <v>299.27</v>
      </c>
      <c r="AF280" s="26">
        <v>27233</v>
      </c>
      <c r="AG280" s="2"/>
    </row>
    <row r="281" spans="4:33">
      <c r="D281" s="28">
        <v>30406</v>
      </c>
      <c r="E281" s="2">
        <v>85.33</v>
      </c>
      <c r="F281" s="26">
        <v>5779</v>
      </c>
      <c r="G281" s="25">
        <v>91.37</v>
      </c>
      <c r="H281" s="26">
        <v>611</v>
      </c>
      <c r="I281" s="25">
        <v>23.5</v>
      </c>
      <c r="J281" s="26">
        <v>3600</v>
      </c>
      <c r="K281" s="25">
        <v>55.32</v>
      </c>
      <c r="L281" s="26">
        <v>3968</v>
      </c>
      <c r="M281" s="25">
        <v>835.3</v>
      </c>
      <c r="N281" s="26">
        <v>3365</v>
      </c>
      <c r="O281" s="25">
        <v>306.14999999999998</v>
      </c>
      <c r="P281" s="26">
        <v>7854</v>
      </c>
      <c r="Q281" s="57">
        <v>1086.3</v>
      </c>
      <c r="R281" s="26">
        <v>2437</v>
      </c>
      <c r="S281" s="25">
        <v>846.3</v>
      </c>
      <c r="T281" s="26">
        <v>3938</v>
      </c>
      <c r="U281" s="25">
        <v>992.3</v>
      </c>
      <c r="V281" s="26">
        <v>3556</v>
      </c>
      <c r="W281" s="25">
        <v>743.2</v>
      </c>
      <c r="X281" s="26">
        <v>2989</v>
      </c>
      <c r="Y281" s="25">
        <v>893.3</v>
      </c>
      <c r="Z281" s="26">
        <v>1611</v>
      </c>
      <c r="AA281" s="25">
        <v>10.58</v>
      </c>
      <c r="AB281" s="26">
        <v>7220</v>
      </c>
      <c r="AC281" s="2"/>
      <c r="AD281" s="26"/>
      <c r="AE281" s="25">
        <v>302.88</v>
      </c>
      <c r="AF281" s="26">
        <v>30004</v>
      </c>
      <c r="AG281" s="2"/>
    </row>
    <row r="282" spans="4:33">
      <c r="D282" s="28">
        <v>30436</v>
      </c>
      <c r="E282" s="2">
        <v>85.34</v>
      </c>
      <c r="F282" s="26">
        <v>5782</v>
      </c>
      <c r="G282" s="25">
        <v>91.19</v>
      </c>
      <c r="H282" s="26">
        <v>602</v>
      </c>
      <c r="I282" s="25">
        <v>23.58</v>
      </c>
      <c r="J282" s="26">
        <v>3622</v>
      </c>
      <c r="K282" s="25">
        <v>55.3</v>
      </c>
      <c r="L282" s="26">
        <v>3960</v>
      </c>
      <c r="M282" s="25">
        <v>835.25</v>
      </c>
      <c r="N282" s="26">
        <v>3356</v>
      </c>
      <c r="O282" s="25">
        <v>306</v>
      </c>
      <c r="P282" s="26">
        <v>7815</v>
      </c>
      <c r="Q282" s="57">
        <v>1086.4000000000001</v>
      </c>
      <c r="R282" s="26">
        <v>2447</v>
      </c>
      <c r="S282" s="25">
        <v>846.4</v>
      </c>
      <c r="T282" s="26">
        <v>3953</v>
      </c>
      <c r="U282" s="25">
        <v>992.3</v>
      </c>
      <c r="V282" s="26">
        <v>3556</v>
      </c>
      <c r="W282" s="25">
        <v>743.4</v>
      </c>
      <c r="X282" s="26">
        <v>3014</v>
      </c>
      <c r="Y282" s="25">
        <v>893.3</v>
      </c>
      <c r="Z282" s="26">
        <v>1611</v>
      </c>
      <c r="AA282" s="25">
        <v>10.53</v>
      </c>
      <c r="AB282" s="26">
        <v>7189</v>
      </c>
      <c r="AC282" s="2"/>
      <c r="AD282" s="26"/>
      <c r="AE282" s="25">
        <v>302.87</v>
      </c>
      <c r="AF282" s="26">
        <v>29997</v>
      </c>
      <c r="AG282" s="2"/>
    </row>
    <row r="283" spans="4:33">
      <c r="D283" s="28">
        <v>30467</v>
      </c>
      <c r="E283" s="2">
        <v>85.4</v>
      </c>
      <c r="F283" s="26">
        <v>5802</v>
      </c>
      <c r="G283" s="25">
        <v>90.35</v>
      </c>
      <c r="H283" s="26">
        <v>561</v>
      </c>
      <c r="I283" s="25">
        <v>23.58</v>
      </c>
      <c r="J283" s="26">
        <v>3622</v>
      </c>
      <c r="K283" s="25">
        <v>55.48</v>
      </c>
      <c r="L283" s="26">
        <v>4026</v>
      </c>
      <c r="M283" s="25">
        <v>835.5</v>
      </c>
      <c r="N283" s="26">
        <v>3405</v>
      </c>
      <c r="O283" s="25">
        <v>307.88</v>
      </c>
      <c r="P283" s="26">
        <v>8304</v>
      </c>
      <c r="Q283" s="57">
        <v>1086.3</v>
      </c>
      <c r="R283" s="26">
        <v>2437</v>
      </c>
      <c r="S283" s="25">
        <v>846.3</v>
      </c>
      <c r="T283" s="26">
        <v>3938</v>
      </c>
      <c r="U283" s="25">
        <v>992.4</v>
      </c>
      <c r="V283" s="26">
        <v>3569</v>
      </c>
      <c r="W283" s="25">
        <v>743.25</v>
      </c>
      <c r="X283" s="26">
        <v>3008</v>
      </c>
      <c r="Y283" s="25">
        <v>893.3</v>
      </c>
      <c r="Z283" s="26">
        <v>1611</v>
      </c>
      <c r="AA283" s="25">
        <v>10.41</v>
      </c>
      <c r="AB283" s="26">
        <v>7114</v>
      </c>
      <c r="AC283" s="2"/>
      <c r="AD283" s="26"/>
      <c r="AE283" s="25">
        <v>302.93</v>
      </c>
      <c r="AF283" s="26">
        <v>30042</v>
      </c>
      <c r="AG283" s="2"/>
    </row>
    <row r="284" spans="4:33">
      <c r="D284" s="28">
        <v>30497</v>
      </c>
      <c r="E284" s="2">
        <v>84.8</v>
      </c>
      <c r="F284" s="26">
        <v>5604</v>
      </c>
      <c r="G284" s="25">
        <v>76.38</v>
      </c>
      <c r="H284" s="26">
        <v>89</v>
      </c>
      <c r="I284" s="25">
        <v>21.7</v>
      </c>
      <c r="J284" s="26">
        <v>3120</v>
      </c>
      <c r="K284" s="25">
        <v>55.14</v>
      </c>
      <c r="L284" s="26">
        <v>3902</v>
      </c>
      <c r="M284" s="25">
        <v>835.15</v>
      </c>
      <c r="N284" s="26">
        <v>3336</v>
      </c>
      <c r="O284" s="25">
        <v>307.52</v>
      </c>
      <c r="P284" s="26">
        <v>8210</v>
      </c>
      <c r="Q284" s="57">
        <v>1086.3</v>
      </c>
      <c r="R284" s="26">
        <v>2437</v>
      </c>
      <c r="S284" s="25">
        <v>846.1</v>
      </c>
      <c r="T284" s="26">
        <v>3909</v>
      </c>
      <c r="U284" s="25">
        <v>992.1</v>
      </c>
      <c r="V284" s="26">
        <v>3531</v>
      </c>
      <c r="W284" s="25">
        <v>737.25</v>
      </c>
      <c r="X284" s="26">
        <v>2329</v>
      </c>
      <c r="Y284" s="25">
        <v>893</v>
      </c>
      <c r="Z284" s="26">
        <v>1583</v>
      </c>
      <c r="AA284" s="25">
        <v>10.1</v>
      </c>
      <c r="AB284" s="26">
        <v>6922</v>
      </c>
      <c r="AC284" s="2"/>
      <c r="AD284" s="26"/>
      <c r="AE284" s="25">
        <v>301.2</v>
      </c>
      <c r="AF284" s="26">
        <v>28708</v>
      </c>
      <c r="AG284" s="2"/>
    </row>
    <row r="285" spans="4:33">
      <c r="D285" s="28">
        <v>30528</v>
      </c>
      <c r="E285" s="2">
        <v>83.43</v>
      </c>
      <c r="F285" s="26">
        <v>5165</v>
      </c>
      <c r="G285" s="25">
        <v>76.38</v>
      </c>
      <c r="H285" s="26">
        <v>89</v>
      </c>
      <c r="I285" s="25">
        <v>18.18</v>
      </c>
      <c r="J285" s="26">
        <v>2278</v>
      </c>
      <c r="K285" s="25">
        <v>52.31</v>
      </c>
      <c r="L285" s="26">
        <v>2925</v>
      </c>
      <c r="M285" s="25">
        <v>834.9</v>
      </c>
      <c r="N285" s="26">
        <v>3286</v>
      </c>
      <c r="O285" s="25">
        <v>305.19</v>
      </c>
      <c r="P285" s="26">
        <v>7604</v>
      </c>
      <c r="Q285" s="57">
        <v>1086.0999999999999</v>
      </c>
      <c r="R285" s="26">
        <v>2417</v>
      </c>
      <c r="S285" s="25">
        <v>838.5</v>
      </c>
      <c r="T285" s="26">
        <v>2875</v>
      </c>
      <c r="U285" s="25">
        <v>991.8</v>
      </c>
      <c r="V285" s="26">
        <v>3492</v>
      </c>
      <c r="W285" s="25">
        <v>732.75</v>
      </c>
      <c r="X285" s="26">
        <v>1902</v>
      </c>
      <c r="Y285" s="25">
        <v>893.1</v>
      </c>
      <c r="Z285" s="26">
        <v>1592</v>
      </c>
      <c r="AA285" s="25">
        <v>9.85</v>
      </c>
      <c r="AB285" s="26">
        <v>6768</v>
      </c>
      <c r="AC285" s="2"/>
      <c r="AD285" s="26"/>
      <c r="AE285" s="25">
        <v>297.33999999999997</v>
      </c>
      <c r="AF285" s="26">
        <v>25825</v>
      </c>
      <c r="AG285" s="2"/>
    </row>
    <row r="286" spans="4:33">
      <c r="D286" s="28">
        <v>30559</v>
      </c>
      <c r="E286" s="2">
        <v>81.430000000000007</v>
      </c>
      <c r="F286" s="26">
        <v>4547</v>
      </c>
      <c r="G286" s="25">
        <v>76.5</v>
      </c>
      <c r="H286" s="26">
        <v>91</v>
      </c>
      <c r="I286" s="25">
        <v>18.489999999999998</v>
      </c>
      <c r="J286" s="26">
        <v>2348</v>
      </c>
      <c r="K286" s="25">
        <v>45.79</v>
      </c>
      <c r="L286" s="26">
        <v>1114</v>
      </c>
      <c r="M286" s="25">
        <v>834.7</v>
      </c>
      <c r="N286" s="26">
        <v>3247</v>
      </c>
      <c r="O286" s="25">
        <v>303.48</v>
      </c>
      <c r="P286" s="26">
        <v>7161</v>
      </c>
      <c r="Q286" s="57">
        <v>1086.0999999999999</v>
      </c>
      <c r="R286" s="26">
        <v>2417</v>
      </c>
      <c r="S286" s="25">
        <v>833.4</v>
      </c>
      <c r="T286" s="26">
        <v>2234</v>
      </c>
      <c r="U286" s="25">
        <v>984</v>
      </c>
      <c r="V286" s="26">
        <v>2490</v>
      </c>
      <c r="W286" s="25">
        <v>731.55</v>
      </c>
      <c r="X286" s="26">
        <v>1798</v>
      </c>
      <c r="Y286" s="25">
        <v>892.9</v>
      </c>
      <c r="Z286" s="26">
        <v>1573</v>
      </c>
      <c r="AA286" s="25">
        <v>9.74</v>
      </c>
      <c r="AB286" s="26">
        <v>6701</v>
      </c>
      <c r="AC286" s="2"/>
      <c r="AD286" s="26"/>
      <c r="AE286" s="25">
        <v>293.75</v>
      </c>
      <c r="AF286" s="26">
        <v>23316</v>
      </c>
      <c r="AG286" s="2"/>
    </row>
    <row r="287" spans="4:33">
      <c r="D287" s="28">
        <v>30589</v>
      </c>
      <c r="E287" s="2">
        <v>78.599999999999994</v>
      </c>
      <c r="F287" s="26">
        <v>3704</v>
      </c>
      <c r="G287" s="25">
        <v>67.599999999999994</v>
      </c>
      <c r="H287" s="26">
        <v>0</v>
      </c>
      <c r="I287" s="2">
        <v>17.07</v>
      </c>
      <c r="J287" s="26">
        <v>2031</v>
      </c>
      <c r="K287" s="2">
        <v>38.44</v>
      </c>
      <c r="L287" s="26">
        <v>65</v>
      </c>
      <c r="M287" s="2">
        <v>834.35</v>
      </c>
      <c r="N287" s="26">
        <v>3177</v>
      </c>
      <c r="O287" s="2">
        <v>299.08</v>
      </c>
      <c r="P287" s="26">
        <v>6059</v>
      </c>
      <c r="Q287" s="61">
        <v>1085.75</v>
      </c>
      <c r="R287" s="26">
        <v>2376</v>
      </c>
      <c r="S287" s="2">
        <v>820</v>
      </c>
      <c r="T287" s="26">
        <v>928</v>
      </c>
      <c r="U287" s="2">
        <v>980.4</v>
      </c>
      <c r="V287" s="26">
        <v>2101</v>
      </c>
      <c r="W287" s="2">
        <v>730.1</v>
      </c>
      <c r="X287" s="26">
        <v>1675</v>
      </c>
      <c r="Y287" s="2">
        <v>892.6</v>
      </c>
      <c r="Z287" s="26">
        <v>1546</v>
      </c>
      <c r="AA287" s="2">
        <v>9.52</v>
      </c>
      <c r="AB287" s="26">
        <v>6567</v>
      </c>
      <c r="AC287" s="2"/>
      <c r="AD287" s="26"/>
      <c r="AE287" s="2">
        <v>289.75</v>
      </c>
      <c r="AF287" s="26">
        <v>20666</v>
      </c>
      <c r="AG287" s="2"/>
    </row>
    <row r="288" spans="4:33">
      <c r="D288" s="28">
        <v>30620</v>
      </c>
      <c r="E288" s="2">
        <v>78.03</v>
      </c>
      <c r="F288" s="26">
        <v>3538</v>
      </c>
      <c r="G288" s="25">
        <v>67.599999999999994</v>
      </c>
      <c r="H288" s="26">
        <v>0</v>
      </c>
      <c r="I288" s="25">
        <v>21.23</v>
      </c>
      <c r="J288" s="26">
        <v>3001</v>
      </c>
      <c r="K288" s="25">
        <v>46.85</v>
      </c>
      <c r="L288" s="26">
        <v>1359</v>
      </c>
      <c r="M288" s="25">
        <v>834.85</v>
      </c>
      <c r="N288" s="26">
        <v>3276</v>
      </c>
      <c r="O288" s="25">
        <v>298.44</v>
      </c>
      <c r="P288" s="26">
        <v>5906</v>
      </c>
      <c r="Q288" s="57">
        <v>1080.2</v>
      </c>
      <c r="R288" s="26">
        <v>1831</v>
      </c>
      <c r="S288" s="25">
        <v>816.8</v>
      </c>
      <c r="T288" s="26">
        <v>706</v>
      </c>
      <c r="U288" s="25">
        <v>974.7</v>
      </c>
      <c r="V288" s="26">
        <v>1518</v>
      </c>
      <c r="W288" s="25">
        <v>731.2</v>
      </c>
      <c r="X288" s="26">
        <v>1767</v>
      </c>
      <c r="Y288" s="25">
        <v>893</v>
      </c>
      <c r="Z288" s="26">
        <v>1583</v>
      </c>
      <c r="AA288" s="25">
        <v>9.58</v>
      </c>
      <c r="AB288" s="26">
        <v>6604</v>
      </c>
      <c r="AC288" s="2"/>
      <c r="AD288" s="26"/>
      <c r="AE288" s="25">
        <v>287.55</v>
      </c>
      <c r="AF288" s="26">
        <v>19270</v>
      </c>
      <c r="AG288" s="2"/>
    </row>
    <row r="289" spans="4:33">
      <c r="D289" s="28">
        <v>30650</v>
      </c>
      <c r="E289" s="2">
        <v>79.89</v>
      </c>
      <c r="F289" s="26">
        <v>4084</v>
      </c>
      <c r="G289" s="25">
        <v>67.599999999999994</v>
      </c>
      <c r="H289" s="26">
        <v>0</v>
      </c>
      <c r="I289" s="25">
        <v>20.92</v>
      </c>
      <c r="J289" s="26">
        <v>2924</v>
      </c>
      <c r="K289" s="25">
        <v>50.78</v>
      </c>
      <c r="L289" s="26">
        <v>2440</v>
      </c>
      <c r="M289" s="25">
        <v>835.35</v>
      </c>
      <c r="N289" s="26">
        <v>3375</v>
      </c>
      <c r="O289" s="25">
        <v>305.91000000000003</v>
      </c>
      <c r="P289" s="26">
        <v>7792</v>
      </c>
      <c r="Q289" s="57">
        <v>1077.5999999999999</v>
      </c>
      <c r="R289" s="26">
        <v>1589</v>
      </c>
      <c r="S289" s="25">
        <v>828.6</v>
      </c>
      <c r="T289" s="26">
        <v>1696</v>
      </c>
      <c r="U289" s="25">
        <v>976.3</v>
      </c>
      <c r="V289" s="26">
        <v>1674</v>
      </c>
      <c r="W289" s="25">
        <v>735.65</v>
      </c>
      <c r="X289" s="26">
        <v>2172</v>
      </c>
      <c r="Y289" s="25">
        <v>893.1</v>
      </c>
      <c r="Z289" s="26">
        <v>1592</v>
      </c>
      <c r="AA289" s="25">
        <v>5.79</v>
      </c>
      <c r="AB289" s="26">
        <v>4392</v>
      </c>
      <c r="AC289" s="2"/>
      <c r="AD289" s="26"/>
      <c r="AE289" s="25">
        <v>293.39</v>
      </c>
      <c r="AF289" s="26">
        <v>23060</v>
      </c>
      <c r="AG289" s="2"/>
    </row>
    <row r="290" spans="4:33">
      <c r="D290" s="28">
        <v>30681</v>
      </c>
      <c r="E290" s="2">
        <v>85.27</v>
      </c>
      <c r="F290" s="26">
        <v>5759</v>
      </c>
      <c r="G290" s="25">
        <v>67.599999999999994</v>
      </c>
      <c r="H290" s="26">
        <v>0</v>
      </c>
      <c r="I290" s="25">
        <v>23.24</v>
      </c>
      <c r="J290" s="26">
        <v>3528</v>
      </c>
      <c r="K290" s="25">
        <v>55.33</v>
      </c>
      <c r="L290" s="26">
        <v>3971</v>
      </c>
      <c r="M290" s="25">
        <v>835.3</v>
      </c>
      <c r="N290" s="26">
        <v>3365</v>
      </c>
      <c r="O290" s="25">
        <v>305.77</v>
      </c>
      <c r="P290" s="26">
        <v>7755</v>
      </c>
      <c r="Q290" s="57">
        <v>1086.3</v>
      </c>
      <c r="R290" s="26">
        <v>2437</v>
      </c>
      <c r="S290" s="25">
        <v>843.3</v>
      </c>
      <c r="T290" s="26">
        <v>3516</v>
      </c>
      <c r="U290" s="25">
        <v>988</v>
      </c>
      <c r="V290" s="26">
        <v>3006</v>
      </c>
      <c r="W290" s="25">
        <v>740.5</v>
      </c>
      <c r="X290" s="26">
        <v>2676</v>
      </c>
      <c r="Y290" s="25">
        <v>893.3</v>
      </c>
      <c r="Z290" s="26">
        <v>1611</v>
      </c>
      <c r="AA290" s="25">
        <v>6.6</v>
      </c>
      <c r="AB290" s="26">
        <v>4846</v>
      </c>
      <c r="AC290" s="2"/>
      <c r="AD290" s="26"/>
      <c r="AE290" s="25">
        <v>302.70999999999998</v>
      </c>
      <c r="AF290" s="26">
        <v>29870</v>
      </c>
      <c r="AG290" s="2"/>
    </row>
    <row r="291" spans="4:33">
      <c r="D291" s="28">
        <v>30712</v>
      </c>
      <c r="E291" s="2">
        <v>85.1</v>
      </c>
      <c r="F291" s="26">
        <v>5703</v>
      </c>
      <c r="G291" s="25">
        <v>67.599999999999994</v>
      </c>
      <c r="H291" s="26">
        <v>0</v>
      </c>
      <c r="I291" s="25">
        <v>22.63</v>
      </c>
      <c r="J291" s="26">
        <v>3363</v>
      </c>
      <c r="K291" s="25">
        <v>55.23</v>
      </c>
      <c r="L291" s="26">
        <v>3935</v>
      </c>
      <c r="M291" s="25">
        <v>835.05</v>
      </c>
      <c r="N291" s="26">
        <v>3316</v>
      </c>
      <c r="O291" s="25">
        <v>305.39</v>
      </c>
      <c r="P291" s="26">
        <v>7656</v>
      </c>
      <c r="Q291" s="57">
        <v>1086</v>
      </c>
      <c r="R291" s="26">
        <v>2407</v>
      </c>
      <c r="S291" s="25">
        <v>846</v>
      </c>
      <c r="T291" s="26">
        <v>3895</v>
      </c>
      <c r="U291" s="25">
        <v>989.9</v>
      </c>
      <c r="V291" s="26">
        <v>3249</v>
      </c>
      <c r="W291" s="25">
        <v>728.9</v>
      </c>
      <c r="X291" s="26">
        <v>1574</v>
      </c>
      <c r="Y291" s="25">
        <v>893</v>
      </c>
      <c r="Z291" s="26">
        <v>1583</v>
      </c>
      <c r="AA291" s="25">
        <v>7.6</v>
      </c>
      <c r="AB291" s="26">
        <v>5418</v>
      </c>
      <c r="AC291" s="2"/>
      <c r="AD291" s="26"/>
      <c r="AE291" s="25">
        <v>301.39</v>
      </c>
      <c r="AF291" s="26">
        <v>28850</v>
      </c>
      <c r="AG291" s="2"/>
    </row>
    <row r="292" spans="4:33">
      <c r="D292" s="28">
        <v>30741</v>
      </c>
      <c r="E292" s="2">
        <v>85.39</v>
      </c>
      <c r="F292" s="26">
        <v>5799</v>
      </c>
      <c r="G292" s="25">
        <v>67.599999999999994</v>
      </c>
      <c r="H292" s="26">
        <v>0</v>
      </c>
      <c r="I292" s="25">
        <v>23.5</v>
      </c>
      <c r="J292" s="26">
        <v>3600</v>
      </c>
      <c r="K292" s="25">
        <v>55.41</v>
      </c>
      <c r="L292" s="26">
        <v>4000</v>
      </c>
      <c r="M292" s="25">
        <v>835.25</v>
      </c>
      <c r="N292" s="26">
        <v>3356</v>
      </c>
      <c r="O292" s="25">
        <v>305.70999999999998</v>
      </c>
      <c r="P292" s="26">
        <v>7740</v>
      </c>
      <c r="Q292" s="57">
        <v>1086</v>
      </c>
      <c r="R292" s="26">
        <v>2407</v>
      </c>
      <c r="S292" s="25">
        <v>846.1</v>
      </c>
      <c r="T292" s="26">
        <v>3909</v>
      </c>
      <c r="U292" s="25">
        <v>992.3</v>
      </c>
      <c r="V292" s="26">
        <v>3556</v>
      </c>
      <c r="W292" s="25">
        <v>743.35</v>
      </c>
      <c r="X292" s="26">
        <v>3008</v>
      </c>
      <c r="Y292" s="25">
        <v>893.3</v>
      </c>
      <c r="Z292" s="26">
        <v>1611</v>
      </c>
      <c r="AA292" s="25">
        <v>9.8800000000000008</v>
      </c>
      <c r="AB292" s="26">
        <v>6787</v>
      </c>
      <c r="AC292" s="2"/>
      <c r="AD292" s="26"/>
      <c r="AE292" s="25">
        <v>302.51</v>
      </c>
      <c r="AF292" s="26">
        <v>29720</v>
      </c>
      <c r="AG292" s="2"/>
    </row>
    <row r="293" spans="4:33">
      <c r="D293" s="28">
        <v>30772</v>
      </c>
      <c r="E293" s="2">
        <v>85.37</v>
      </c>
      <c r="F293" s="26">
        <v>5792</v>
      </c>
      <c r="G293" s="25">
        <v>67.599999999999994</v>
      </c>
      <c r="H293" s="26">
        <v>0</v>
      </c>
      <c r="I293" s="25">
        <v>23.52</v>
      </c>
      <c r="J293" s="26">
        <v>3606</v>
      </c>
      <c r="K293" s="25">
        <v>55.4</v>
      </c>
      <c r="L293" s="26">
        <v>3997</v>
      </c>
      <c r="M293" s="25">
        <v>835.25</v>
      </c>
      <c r="N293" s="26">
        <v>3356</v>
      </c>
      <c r="O293" s="25">
        <v>305.85000000000002</v>
      </c>
      <c r="P293" s="26">
        <v>7776</v>
      </c>
      <c r="Q293" s="57">
        <v>1086.0999999999999</v>
      </c>
      <c r="R293" s="26">
        <v>2417</v>
      </c>
      <c r="S293" s="25">
        <v>846.2</v>
      </c>
      <c r="T293" s="26">
        <v>3924</v>
      </c>
      <c r="U293" s="25">
        <v>992.3</v>
      </c>
      <c r="V293" s="26">
        <v>3556</v>
      </c>
      <c r="W293" s="25">
        <v>743.3</v>
      </c>
      <c r="X293" s="26">
        <v>3002</v>
      </c>
      <c r="Y293" s="25">
        <v>893.2</v>
      </c>
      <c r="Z293" s="26">
        <v>1601</v>
      </c>
      <c r="AA293" s="25">
        <v>10.39</v>
      </c>
      <c r="AB293" s="26">
        <v>7102</v>
      </c>
      <c r="AC293" s="2"/>
      <c r="AD293" s="26"/>
      <c r="AE293" s="25">
        <v>302.62</v>
      </c>
      <c r="AF293" s="26">
        <v>29800</v>
      </c>
      <c r="AG293" s="2"/>
    </row>
    <row r="294" spans="4:33">
      <c r="D294" s="28">
        <v>30802</v>
      </c>
      <c r="E294" s="2">
        <v>85.16</v>
      </c>
      <c r="F294" s="26">
        <v>5722</v>
      </c>
      <c r="G294" s="25">
        <v>67.599999999999994</v>
      </c>
      <c r="H294" s="26">
        <v>0</v>
      </c>
      <c r="I294" s="25">
        <v>23.24</v>
      </c>
      <c r="J294" s="26">
        <v>3528</v>
      </c>
      <c r="K294" s="25">
        <v>55.11</v>
      </c>
      <c r="L294" s="26">
        <v>3892</v>
      </c>
      <c r="M294" s="25">
        <v>835.15</v>
      </c>
      <c r="N294" s="26">
        <v>3336</v>
      </c>
      <c r="O294" s="25">
        <v>307.45999999999998</v>
      </c>
      <c r="P294" s="26">
        <v>8195</v>
      </c>
      <c r="Q294" s="57">
        <v>1086.0999999999999</v>
      </c>
      <c r="R294" s="26">
        <v>2417</v>
      </c>
      <c r="S294" s="25">
        <v>846.1</v>
      </c>
      <c r="T294" s="26">
        <v>3909</v>
      </c>
      <c r="U294" s="25">
        <v>991.9</v>
      </c>
      <c r="V294" s="26">
        <v>3505</v>
      </c>
      <c r="W294" s="25">
        <v>743.1</v>
      </c>
      <c r="X294" s="26">
        <v>2977</v>
      </c>
      <c r="Y294" s="25">
        <v>893.1</v>
      </c>
      <c r="Z294" s="26">
        <v>1592</v>
      </c>
      <c r="AA294" s="25">
        <v>10.17</v>
      </c>
      <c r="AB294" s="26">
        <v>6965</v>
      </c>
      <c r="AC294" s="2"/>
      <c r="AD294" s="26"/>
      <c r="AE294" s="25">
        <v>302.51</v>
      </c>
      <c r="AF294" s="26">
        <v>29720</v>
      </c>
      <c r="AG294" s="2"/>
    </row>
    <row r="295" spans="4:33">
      <c r="D295" s="28">
        <v>30833</v>
      </c>
      <c r="E295" s="2">
        <v>85.48</v>
      </c>
      <c r="F295" s="26">
        <v>5829</v>
      </c>
      <c r="G295" s="25">
        <v>67.599999999999994</v>
      </c>
      <c r="H295" s="26">
        <v>0</v>
      </c>
      <c r="I295" s="25">
        <v>23.73</v>
      </c>
      <c r="J295" s="26">
        <v>3665</v>
      </c>
      <c r="K295" s="25">
        <v>55.58</v>
      </c>
      <c r="L295" s="26">
        <v>4063</v>
      </c>
      <c r="M295" s="25">
        <v>835.85</v>
      </c>
      <c r="N295" s="26">
        <v>3474</v>
      </c>
      <c r="O295" s="25">
        <v>308.81</v>
      </c>
      <c r="P295" s="26">
        <v>8546</v>
      </c>
      <c r="Q295" s="57">
        <v>1086.2</v>
      </c>
      <c r="R295" s="26">
        <v>2427</v>
      </c>
      <c r="S295" s="25">
        <v>846.4</v>
      </c>
      <c r="T295" s="26">
        <v>3953</v>
      </c>
      <c r="U295" s="25">
        <v>992.6</v>
      </c>
      <c r="V295" s="26">
        <v>3595</v>
      </c>
      <c r="W295" s="25">
        <v>743.4</v>
      </c>
      <c r="X295" s="26">
        <v>3014</v>
      </c>
      <c r="Y295" s="25">
        <v>893.4</v>
      </c>
      <c r="Z295" s="26">
        <v>1621</v>
      </c>
      <c r="AA295" s="25">
        <v>11.24</v>
      </c>
      <c r="AB295" s="26">
        <v>7631</v>
      </c>
      <c r="AC295" s="2"/>
      <c r="AD295" s="26"/>
      <c r="AE295" s="25">
        <v>303.26</v>
      </c>
      <c r="AF295" s="26">
        <v>30290</v>
      </c>
      <c r="AG295" s="2"/>
    </row>
    <row r="296" spans="4:33">
      <c r="D296" s="28">
        <v>30863</v>
      </c>
      <c r="E296" s="2">
        <v>85.31</v>
      </c>
      <c r="F296" s="26">
        <v>5772</v>
      </c>
      <c r="G296" s="25">
        <v>67.599999999999994</v>
      </c>
      <c r="H296" s="26">
        <v>0</v>
      </c>
      <c r="I296" s="25">
        <v>23.44</v>
      </c>
      <c r="J296" s="26">
        <v>3583</v>
      </c>
      <c r="K296" s="25">
        <v>55.4</v>
      </c>
      <c r="L296" s="26">
        <v>3997</v>
      </c>
      <c r="M296" s="25">
        <v>835.15</v>
      </c>
      <c r="N296" s="26">
        <v>3336</v>
      </c>
      <c r="O296" s="25">
        <v>307.33</v>
      </c>
      <c r="P296" s="26">
        <v>8161</v>
      </c>
      <c r="Q296" s="57">
        <v>1086.0999999999999</v>
      </c>
      <c r="R296" s="26">
        <v>2417</v>
      </c>
      <c r="S296" s="25">
        <v>846.1</v>
      </c>
      <c r="T296" s="26">
        <v>3909</v>
      </c>
      <c r="U296" s="25">
        <v>992.2</v>
      </c>
      <c r="V296" s="26">
        <v>3544</v>
      </c>
      <c r="W296" s="25">
        <v>738.45</v>
      </c>
      <c r="X296" s="26">
        <v>2455</v>
      </c>
      <c r="Y296" s="25">
        <v>893.1</v>
      </c>
      <c r="Z296" s="26">
        <v>1592</v>
      </c>
      <c r="AA296" s="25">
        <v>10.119999999999999</v>
      </c>
      <c r="AB296" s="26">
        <v>6934</v>
      </c>
      <c r="AC296" s="2"/>
      <c r="AD296" s="26"/>
      <c r="AE296" s="25">
        <v>300.95999999999998</v>
      </c>
      <c r="AF296" s="26">
        <v>28520</v>
      </c>
      <c r="AG296" s="2"/>
    </row>
    <row r="297" spans="4:33">
      <c r="D297" s="28">
        <v>30894</v>
      </c>
      <c r="E297" s="2">
        <v>85.03</v>
      </c>
      <c r="F297" s="26">
        <v>5680</v>
      </c>
      <c r="G297" s="25">
        <v>67.599999999999994</v>
      </c>
      <c r="H297" s="26">
        <v>0</v>
      </c>
      <c r="I297" s="25">
        <v>23.1</v>
      </c>
      <c r="J297" s="26">
        <v>3490</v>
      </c>
      <c r="K297" s="25">
        <v>55.15</v>
      </c>
      <c r="L297" s="26">
        <v>3906</v>
      </c>
      <c r="M297" s="25">
        <v>835.05</v>
      </c>
      <c r="N297" s="26">
        <v>3316</v>
      </c>
      <c r="O297" s="25">
        <v>307.39999999999998</v>
      </c>
      <c r="P297" s="26">
        <v>8179</v>
      </c>
      <c r="Q297" s="57">
        <v>1086</v>
      </c>
      <c r="R297" s="26">
        <v>2407</v>
      </c>
      <c r="S297" s="25">
        <v>846.1</v>
      </c>
      <c r="T297" s="26">
        <v>3909</v>
      </c>
      <c r="U297" s="25">
        <v>992.2</v>
      </c>
      <c r="V297" s="26">
        <v>3544</v>
      </c>
      <c r="W297" s="25">
        <v>741.5</v>
      </c>
      <c r="X297" s="26">
        <v>2789</v>
      </c>
      <c r="Y297" s="25">
        <v>893</v>
      </c>
      <c r="Z297" s="26">
        <v>1583</v>
      </c>
      <c r="AA297" s="25">
        <v>10</v>
      </c>
      <c r="AB297" s="26">
        <v>6860</v>
      </c>
      <c r="AC297" s="2"/>
      <c r="AD297" s="26"/>
      <c r="AE297" s="25">
        <v>301.85000000000002</v>
      </c>
      <c r="AF297" s="26">
        <v>29200</v>
      </c>
      <c r="AG297" s="2"/>
    </row>
    <row r="298" spans="4:33">
      <c r="D298" s="28">
        <v>30925</v>
      </c>
      <c r="E298" s="2">
        <v>83.64</v>
      </c>
      <c r="F298" s="26">
        <v>5231</v>
      </c>
      <c r="G298" s="25">
        <v>67.599999999999994</v>
      </c>
      <c r="H298" s="26">
        <v>0</v>
      </c>
      <c r="I298" s="25">
        <v>18.55</v>
      </c>
      <c r="J298" s="26">
        <v>2362</v>
      </c>
      <c r="K298" s="25">
        <v>52.92</v>
      </c>
      <c r="L298" s="26">
        <v>3128</v>
      </c>
      <c r="M298" s="25">
        <v>834.8</v>
      </c>
      <c r="N298" s="26">
        <v>3266</v>
      </c>
      <c r="O298" s="25">
        <v>306.14999999999998</v>
      </c>
      <c r="P298" s="26">
        <v>7854</v>
      </c>
      <c r="Q298" s="57">
        <v>1085.9000000000001</v>
      </c>
      <c r="R298" s="26">
        <v>2396</v>
      </c>
      <c r="S298" s="25">
        <v>842.2</v>
      </c>
      <c r="T298" s="26">
        <v>3366</v>
      </c>
      <c r="U298" s="25">
        <v>991.9</v>
      </c>
      <c r="V298" s="26">
        <v>3505</v>
      </c>
      <c r="W298" s="25">
        <v>731.45</v>
      </c>
      <c r="X298" s="26">
        <v>1828</v>
      </c>
      <c r="Y298" s="25">
        <v>892.8</v>
      </c>
      <c r="Z298" s="26">
        <v>1564</v>
      </c>
      <c r="AA298" s="25">
        <v>9.42</v>
      </c>
      <c r="AB298" s="26">
        <v>6506</v>
      </c>
      <c r="AC298" s="2"/>
      <c r="AD298" s="26"/>
      <c r="AE298" s="25">
        <v>298.27</v>
      </c>
      <c r="AF298" s="26">
        <v>26490</v>
      </c>
      <c r="AG298" s="2"/>
    </row>
    <row r="299" spans="4:33">
      <c r="D299" s="28">
        <v>30955</v>
      </c>
      <c r="E299" s="2">
        <v>81.93</v>
      </c>
      <c r="F299" s="26">
        <v>4699</v>
      </c>
      <c r="G299" s="25">
        <v>67.599999999999994</v>
      </c>
      <c r="H299" s="26">
        <v>0</v>
      </c>
      <c r="I299" s="2">
        <v>18.68</v>
      </c>
      <c r="J299" s="26">
        <v>2391</v>
      </c>
      <c r="K299" s="2">
        <v>48.09</v>
      </c>
      <c r="L299" s="26">
        <v>1672</v>
      </c>
      <c r="M299" s="2">
        <v>834.45</v>
      </c>
      <c r="N299" s="26">
        <v>3197</v>
      </c>
      <c r="O299" s="2">
        <v>305.20999999999998</v>
      </c>
      <c r="P299" s="26">
        <v>7610</v>
      </c>
      <c r="Q299" s="61">
        <v>1085.8</v>
      </c>
      <c r="R299" s="26">
        <v>2386</v>
      </c>
      <c r="S299" s="2">
        <v>831.2</v>
      </c>
      <c r="T299" s="26">
        <v>1981</v>
      </c>
      <c r="U299" s="2">
        <v>988.1</v>
      </c>
      <c r="V299" s="26">
        <v>3019</v>
      </c>
      <c r="W299" s="2">
        <v>732.05</v>
      </c>
      <c r="X299" s="26">
        <v>1841</v>
      </c>
      <c r="Y299" s="2">
        <v>892.6</v>
      </c>
      <c r="Z299" s="26">
        <v>1546</v>
      </c>
      <c r="AA299" s="2">
        <v>8.86</v>
      </c>
      <c r="AB299" s="26">
        <v>6166</v>
      </c>
      <c r="AC299" s="2"/>
      <c r="AD299" s="26"/>
      <c r="AE299" s="2">
        <v>295.02999999999997</v>
      </c>
      <c r="AF299" s="26">
        <v>24190</v>
      </c>
      <c r="AG299" s="2"/>
    </row>
    <row r="300" spans="4:33">
      <c r="D300" s="28">
        <v>30986</v>
      </c>
      <c r="E300" s="2">
        <v>79.75</v>
      </c>
      <c r="F300" s="26">
        <v>4043</v>
      </c>
      <c r="G300" s="25">
        <v>67.599999999999994</v>
      </c>
      <c r="H300" s="26">
        <v>0</v>
      </c>
      <c r="I300" s="25">
        <v>19.489999999999998</v>
      </c>
      <c r="J300" s="26">
        <v>2579</v>
      </c>
      <c r="K300" s="25">
        <v>44.47</v>
      </c>
      <c r="L300" s="26">
        <v>839</v>
      </c>
      <c r="M300" s="25">
        <v>834.55</v>
      </c>
      <c r="N300" s="26">
        <v>3217</v>
      </c>
      <c r="O300" s="25">
        <v>303.14999999999998</v>
      </c>
      <c r="P300" s="26">
        <v>7075</v>
      </c>
      <c r="Q300" s="57">
        <v>1085.9000000000001</v>
      </c>
      <c r="R300" s="26">
        <v>2396</v>
      </c>
      <c r="S300" s="25">
        <v>827.2</v>
      </c>
      <c r="T300" s="26">
        <v>1555</v>
      </c>
      <c r="U300" s="25">
        <v>978</v>
      </c>
      <c r="V300" s="26">
        <v>1844</v>
      </c>
      <c r="W300" s="25">
        <v>731.6</v>
      </c>
      <c r="X300" s="26">
        <v>1802</v>
      </c>
      <c r="Y300" s="25">
        <v>892.5</v>
      </c>
      <c r="Z300" s="26">
        <v>1537</v>
      </c>
      <c r="AA300" s="25">
        <v>9.09</v>
      </c>
      <c r="AB300" s="26">
        <v>6305</v>
      </c>
      <c r="AC300" s="2"/>
      <c r="AD300" s="26"/>
      <c r="AE300" s="25">
        <v>291.18</v>
      </c>
      <c r="AF300" s="26">
        <v>21590</v>
      </c>
      <c r="AG300" s="2"/>
    </row>
    <row r="301" spans="4:33">
      <c r="D301" s="28">
        <v>31016</v>
      </c>
      <c r="E301" s="2">
        <v>77.489999999999995</v>
      </c>
      <c r="F301" s="26">
        <v>3382</v>
      </c>
      <c r="G301" s="25">
        <v>67.599999999999994</v>
      </c>
      <c r="H301" s="26">
        <v>0</v>
      </c>
      <c r="I301" s="25">
        <v>19.04</v>
      </c>
      <c r="J301" s="26">
        <v>2474</v>
      </c>
      <c r="K301" s="25">
        <v>46.58</v>
      </c>
      <c r="L301" s="26">
        <v>1295</v>
      </c>
      <c r="M301" s="25">
        <v>834.55</v>
      </c>
      <c r="N301" s="26">
        <v>3217</v>
      </c>
      <c r="O301" s="25">
        <v>301.64</v>
      </c>
      <c r="P301" s="26">
        <v>6698</v>
      </c>
      <c r="Q301" s="57">
        <v>1085.5</v>
      </c>
      <c r="R301" s="26">
        <v>2354</v>
      </c>
      <c r="S301" s="25">
        <v>817.6</v>
      </c>
      <c r="T301" s="26">
        <v>758</v>
      </c>
      <c r="U301" s="25">
        <v>975.5</v>
      </c>
      <c r="V301" s="26">
        <v>1595</v>
      </c>
      <c r="W301" s="25">
        <v>731.6</v>
      </c>
      <c r="X301" s="26">
        <v>1802</v>
      </c>
      <c r="Y301" s="25">
        <v>892.7</v>
      </c>
      <c r="Z301" s="26">
        <v>1555</v>
      </c>
      <c r="AA301" s="25">
        <v>9.1999999999999993</v>
      </c>
      <c r="AB301" s="26">
        <v>6372</v>
      </c>
      <c r="AC301" s="2"/>
      <c r="AD301" s="26"/>
      <c r="AE301" s="25">
        <v>286.31</v>
      </c>
      <c r="AF301" s="26">
        <v>18530</v>
      </c>
      <c r="AG301" s="2"/>
    </row>
    <row r="302" spans="4:33">
      <c r="D302" s="28">
        <v>31047</v>
      </c>
      <c r="E302" s="2">
        <v>77.17</v>
      </c>
      <c r="F302" s="26">
        <v>3290</v>
      </c>
      <c r="G302" s="25">
        <v>67.599999999999994</v>
      </c>
      <c r="H302" s="26">
        <v>0</v>
      </c>
      <c r="I302" s="25">
        <v>18.309999999999999</v>
      </c>
      <c r="J302" s="26">
        <v>2307</v>
      </c>
      <c r="K302" s="25">
        <v>49.02</v>
      </c>
      <c r="L302" s="26">
        <v>1925</v>
      </c>
      <c r="M302" s="25">
        <v>835.15</v>
      </c>
      <c r="N302" s="26">
        <v>3336</v>
      </c>
      <c r="O302" s="25">
        <v>305.51</v>
      </c>
      <c r="P302" s="26">
        <v>7688</v>
      </c>
      <c r="Q302" s="57">
        <v>1081.8</v>
      </c>
      <c r="R302" s="26">
        <v>1981</v>
      </c>
      <c r="S302" s="25">
        <v>815</v>
      </c>
      <c r="T302" s="26">
        <v>594</v>
      </c>
      <c r="U302" s="25">
        <v>977.9</v>
      </c>
      <c r="V302" s="26">
        <v>1834</v>
      </c>
      <c r="W302" s="25">
        <v>731.55</v>
      </c>
      <c r="X302" s="26">
        <v>1798</v>
      </c>
      <c r="Y302" s="25">
        <v>893.2</v>
      </c>
      <c r="Z302" s="26">
        <v>1601</v>
      </c>
      <c r="AA302" s="25">
        <v>10.1</v>
      </c>
      <c r="AB302" s="26">
        <v>6922</v>
      </c>
      <c r="AC302" s="2"/>
      <c r="AD302" s="26"/>
      <c r="AE302" s="25">
        <v>283.55</v>
      </c>
      <c r="AF302" s="26">
        <v>16920</v>
      </c>
      <c r="AG302" s="2"/>
    </row>
    <row r="303" spans="4:33">
      <c r="D303" s="28">
        <v>31078</v>
      </c>
      <c r="E303" s="2">
        <v>75.52</v>
      </c>
      <c r="F303" s="26">
        <v>2822</v>
      </c>
      <c r="G303" s="25">
        <v>67.599999999999994</v>
      </c>
      <c r="H303" s="26">
        <v>0</v>
      </c>
      <c r="I303" s="25">
        <v>18.149999999999999</v>
      </c>
      <c r="J303" s="26">
        <v>2271</v>
      </c>
      <c r="K303" s="25">
        <v>46.2</v>
      </c>
      <c r="L303" s="26">
        <v>1206</v>
      </c>
      <c r="M303" s="25">
        <v>835.05</v>
      </c>
      <c r="N303" s="26">
        <v>3316</v>
      </c>
      <c r="O303" s="25">
        <v>304.36</v>
      </c>
      <c r="P303" s="26">
        <v>7389</v>
      </c>
      <c r="Q303" s="57">
        <v>1078.7</v>
      </c>
      <c r="R303" s="26">
        <v>1690</v>
      </c>
      <c r="S303" s="25">
        <v>813.9</v>
      </c>
      <c r="T303" s="26">
        <v>535</v>
      </c>
      <c r="U303" s="25">
        <v>975.7</v>
      </c>
      <c r="V303" s="26">
        <v>1615</v>
      </c>
      <c r="W303" s="25">
        <v>730.15</v>
      </c>
      <c r="X303" s="26">
        <v>1679</v>
      </c>
      <c r="Y303" s="25">
        <v>891.6</v>
      </c>
      <c r="Z303" s="26">
        <v>1458</v>
      </c>
      <c r="AA303" s="25">
        <v>10.07</v>
      </c>
      <c r="AB303" s="26">
        <v>6903</v>
      </c>
      <c r="AC303" s="2"/>
      <c r="AD303" s="26"/>
      <c r="AE303" s="25">
        <v>279.61</v>
      </c>
      <c r="AF303" s="26">
        <v>14780</v>
      </c>
      <c r="AG303" s="2"/>
    </row>
    <row r="304" spans="4:33">
      <c r="D304" s="28">
        <v>31106</v>
      </c>
      <c r="E304" s="2">
        <v>75.319999999999993</v>
      </c>
      <c r="F304" s="26">
        <v>2766</v>
      </c>
      <c r="G304" s="25">
        <v>67.599999999999994</v>
      </c>
      <c r="H304" s="26">
        <v>0</v>
      </c>
      <c r="I304" s="25">
        <v>19.57</v>
      </c>
      <c r="J304" s="26">
        <v>2598</v>
      </c>
      <c r="K304" s="25">
        <v>47.35</v>
      </c>
      <c r="L304" s="26">
        <v>1482</v>
      </c>
      <c r="M304" s="25">
        <v>835.2</v>
      </c>
      <c r="N304" s="26">
        <v>3436</v>
      </c>
      <c r="O304" s="25">
        <v>305.44</v>
      </c>
      <c r="P304" s="26">
        <v>7669</v>
      </c>
      <c r="Q304" s="57">
        <v>1081.0999999999999</v>
      </c>
      <c r="R304" s="26">
        <v>1915</v>
      </c>
      <c r="S304" s="25">
        <v>816.7</v>
      </c>
      <c r="T304" s="26">
        <v>699</v>
      </c>
      <c r="U304" s="25">
        <v>974.3</v>
      </c>
      <c r="V304" s="26">
        <v>1482</v>
      </c>
      <c r="W304" s="25">
        <v>728.95</v>
      </c>
      <c r="X304" s="26">
        <v>1578</v>
      </c>
      <c r="Y304" s="25">
        <v>890.4</v>
      </c>
      <c r="Z304" s="26">
        <v>1353</v>
      </c>
      <c r="AA304" s="25">
        <v>10.41</v>
      </c>
      <c r="AB304" s="26">
        <v>7114</v>
      </c>
      <c r="AC304" s="2"/>
      <c r="AD304" s="26"/>
      <c r="AE304" s="25">
        <v>279.47000000000003</v>
      </c>
      <c r="AF304" s="26">
        <v>14720</v>
      </c>
      <c r="AG304" s="2"/>
    </row>
    <row r="305" spans="4:33">
      <c r="D305" s="28">
        <v>31137</v>
      </c>
      <c r="E305" s="2">
        <v>75.3</v>
      </c>
      <c r="F305" s="26">
        <v>2761</v>
      </c>
      <c r="G305" s="25">
        <v>67.599999999999994</v>
      </c>
      <c r="H305" s="26">
        <v>0</v>
      </c>
      <c r="I305" s="25">
        <v>18.84</v>
      </c>
      <c r="J305" s="26">
        <v>2428</v>
      </c>
      <c r="K305" s="25">
        <v>49.14</v>
      </c>
      <c r="L305" s="26">
        <v>1958</v>
      </c>
      <c r="M305" s="25">
        <v>835.05</v>
      </c>
      <c r="N305" s="26">
        <v>3316</v>
      </c>
      <c r="O305" s="25">
        <v>306.94</v>
      </c>
      <c r="P305" s="26">
        <v>8059</v>
      </c>
      <c r="Q305" s="57">
        <v>1084.3</v>
      </c>
      <c r="R305" s="26">
        <v>2232</v>
      </c>
      <c r="S305" s="25">
        <v>817.3</v>
      </c>
      <c r="T305" s="26">
        <v>738</v>
      </c>
      <c r="U305" s="25">
        <v>977.8</v>
      </c>
      <c r="V305" s="26">
        <v>1824</v>
      </c>
      <c r="W305" s="25">
        <v>727.95</v>
      </c>
      <c r="X305" s="26">
        <v>1496</v>
      </c>
      <c r="Y305" s="25">
        <v>888.3</v>
      </c>
      <c r="Z305" s="26">
        <v>1176</v>
      </c>
      <c r="AA305" s="25">
        <v>10.14</v>
      </c>
      <c r="AB305" s="26">
        <v>6947</v>
      </c>
      <c r="AC305" s="2"/>
      <c r="AD305" s="26"/>
      <c r="AE305" s="25">
        <v>283.64</v>
      </c>
      <c r="AF305" s="26">
        <v>16970</v>
      </c>
      <c r="AG305" s="2"/>
    </row>
    <row r="306" spans="4:33">
      <c r="D306" s="28">
        <v>31167</v>
      </c>
      <c r="E306" s="2">
        <v>74.39</v>
      </c>
      <c r="F306" s="26">
        <v>2510</v>
      </c>
      <c r="G306" s="25">
        <v>69.2</v>
      </c>
      <c r="H306" s="26">
        <v>4</v>
      </c>
      <c r="I306" s="25">
        <v>16.54</v>
      </c>
      <c r="J306" s="26">
        <v>1916</v>
      </c>
      <c r="K306" s="25">
        <v>48.68</v>
      </c>
      <c r="L306" s="26">
        <v>1831</v>
      </c>
      <c r="M306" s="25">
        <v>835</v>
      </c>
      <c r="N306" s="26">
        <v>3306</v>
      </c>
      <c r="O306" s="25">
        <v>304.02</v>
      </c>
      <c r="P306" s="26">
        <v>7300</v>
      </c>
      <c r="Q306" s="57">
        <v>1085.7</v>
      </c>
      <c r="R306" s="26">
        <v>2376</v>
      </c>
      <c r="S306" s="25">
        <v>812.3</v>
      </c>
      <c r="T306" s="26">
        <v>454</v>
      </c>
      <c r="U306" s="25">
        <v>977.2</v>
      </c>
      <c r="V306" s="26">
        <v>1764</v>
      </c>
      <c r="W306" s="25">
        <v>729.75</v>
      </c>
      <c r="X306" s="26">
        <v>1645</v>
      </c>
      <c r="Y306" s="25">
        <v>886.7</v>
      </c>
      <c r="Z306" s="26">
        <v>1046</v>
      </c>
      <c r="AA306" s="25">
        <v>10.039999999999999</v>
      </c>
      <c r="AB306" s="26">
        <v>6885</v>
      </c>
      <c r="AC306" s="2"/>
      <c r="AD306" s="26"/>
      <c r="AE306" s="25">
        <v>283.67</v>
      </c>
      <c r="AF306" s="26">
        <v>16990</v>
      </c>
      <c r="AG306" s="2"/>
    </row>
    <row r="307" spans="4:33">
      <c r="D307" s="28">
        <v>31198</v>
      </c>
      <c r="E307" s="2">
        <v>75.55</v>
      </c>
      <c r="F307" s="26">
        <v>2830</v>
      </c>
      <c r="G307" s="25">
        <v>80.5</v>
      </c>
      <c r="H307" s="26">
        <v>186</v>
      </c>
      <c r="I307" s="25">
        <v>20.73</v>
      </c>
      <c r="J307" s="26">
        <v>2877</v>
      </c>
      <c r="K307" s="25">
        <v>50.67</v>
      </c>
      <c r="L307" s="26">
        <v>2406</v>
      </c>
      <c r="M307" s="25">
        <v>835.2</v>
      </c>
      <c r="N307" s="26">
        <v>3436</v>
      </c>
      <c r="O307" s="25">
        <v>307.27</v>
      </c>
      <c r="P307" s="26">
        <v>8145</v>
      </c>
      <c r="Q307" s="57">
        <v>1086</v>
      </c>
      <c r="R307" s="26">
        <v>2407</v>
      </c>
      <c r="S307" s="25">
        <v>828.2</v>
      </c>
      <c r="T307" s="26">
        <v>1654</v>
      </c>
      <c r="U307" s="25">
        <v>981.3</v>
      </c>
      <c r="V307" s="26">
        <v>2197</v>
      </c>
      <c r="W307" s="25">
        <v>731.3</v>
      </c>
      <c r="X307" s="26">
        <v>1776</v>
      </c>
      <c r="Y307" s="25">
        <v>888.6</v>
      </c>
      <c r="Z307" s="26">
        <v>1203</v>
      </c>
      <c r="AA307" s="25">
        <v>10.15</v>
      </c>
      <c r="AB307" s="26">
        <v>6953</v>
      </c>
      <c r="AC307" s="2"/>
      <c r="AD307" s="26"/>
      <c r="AE307" s="25">
        <v>289.7</v>
      </c>
      <c r="AF307" s="26">
        <v>20630</v>
      </c>
      <c r="AG307" s="2"/>
    </row>
    <row r="308" spans="4:33">
      <c r="D308" s="28">
        <v>31228</v>
      </c>
      <c r="E308" s="2">
        <v>77.3</v>
      </c>
      <c r="F308" s="26">
        <v>3327</v>
      </c>
      <c r="G308" s="25">
        <v>90.36</v>
      </c>
      <c r="H308" s="26">
        <v>562</v>
      </c>
      <c r="I308" s="25">
        <v>21.09</v>
      </c>
      <c r="J308" s="26">
        <v>2966</v>
      </c>
      <c r="K308" s="25">
        <v>52.65</v>
      </c>
      <c r="L308" s="26">
        <v>3037</v>
      </c>
      <c r="M308" s="25">
        <v>835.15</v>
      </c>
      <c r="N308" s="26">
        <v>3336</v>
      </c>
      <c r="O308" s="25">
        <v>307.06</v>
      </c>
      <c r="P308" s="26">
        <v>8091</v>
      </c>
      <c r="Q308" s="57">
        <v>1086</v>
      </c>
      <c r="R308" s="26">
        <v>2407</v>
      </c>
      <c r="S308" s="25">
        <v>833.3</v>
      </c>
      <c r="T308" s="26">
        <v>2222</v>
      </c>
      <c r="U308" s="25">
        <v>983.3</v>
      </c>
      <c r="V308" s="26">
        <v>2410</v>
      </c>
      <c r="W308" s="25">
        <v>731.25</v>
      </c>
      <c r="X308" s="26">
        <v>1772</v>
      </c>
      <c r="Y308" s="25">
        <v>889.9</v>
      </c>
      <c r="Z308" s="26">
        <v>1303</v>
      </c>
      <c r="AA308" s="25">
        <v>10.119999999999999</v>
      </c>
      <c r="AB308" s="26">
        <v>6934</v>
      </c>
      <c r="AC308" s="2"/>
      <c r="AD308" s="26"/>
      <c r="AE308" s="25">
        <v>293.26</v>
      </c>
      <c r="AF308" s="26">
        <v>22980</v>
      </c>
      <c r="AG308" s="2"/>
    </row>
    <row r="309" spans="4:33">
      <c r="D309" s="28">
        <v>31259</v>
      </c>
      <c r="E309" s="2">
        <v>77.599999999999994</v>
      </c>
      <c r="F309" s="26">
        <v>3414</v>
      </c>
      <c r="G309" s="25">
        <v>90.08</v>
      </c>
      <c r="H309" s="26">
        <v>548</v>
      </c>
      <c r="I309" s="25">
        <v>18.84</v>
      </c>
      <c r="J309" s="26">
        <v>2428</v>
      </c>
      <c r="K309" s="25">
        <v>53.55</v>
      </c>
      <c r="L309" s="26">
        <v>3341</v>
      </c>
      <c r="M309" s="25">
        <v>835.1</v>
      </c>
      <c r="N309" s="26">
        <v>3326</v>
      </c>
      <c r="O309" s="25">
        <v>305.48</v>
      </c>
      <c r="P309" s="26">
        <v>7680</v>
      </c>
      <c r="Q309" s="57">
        <v>1086.0999999999999</v>
      </c>
      <c r="R309" s="26">
        <v>2417</v>
      </c>
      <c r="S309" s="25">
        <v>837.4</v>
      </c>
      <c r="T309" s="26">
        <v>2733</v>
      </c>
      <c r="U309" s="25">
        <v>986.1</v>
      </c>
      <c r="V309" s="26">
        <v>2741</v>
      </c>
      <c r="W309" s="25">
        <v>729.75</v>
      </c>
      <c r="X309" s="26">
        <v>1645</v>
      </c>
      <c r="Y309" s="25">
        <v>891</v>
      </c>
      <c r="Z309" s="26">
        <v>1404</v>
      </c>
      <c r="AA309" s="25">
        <v>10.28</v>
      </c>
      <c r="AB309" s="26">
        <v>7034</v>
      </c>
      <c r="AC309" s="2"/>
      <c r="AD309" s="26"/>
      <c r="AE309" s="25">
        <v>294.83999999999997</v>
      </c>
      <c r="AF309" s="26">
        <v>24060</v>
      </c>
      <c r="AG309" s="2"/>
    </row>
    <row r="310" spans="4:33">
      <c r="D310" s="28">
        <v>31290</v>
      </c>
      <c r="E310" s="2">
        <v>78.16</v>
      </c>
      <c r="F310" s="26">
        <v>3576</v>
      </c>
      <c r="G310" s="25">
        <v>86.12</v>
      </c>
      <c r="H310" s="26">
        <v>375</v>
      </c>
      <c r="I310" s="25">
        <v>20.88</v>
      </c>
      <c r="J310" s="26">
        <v>2914</v>
      </c>
      <c r="K310" s="25">
        <v>53.67</v>
      </c>
      <c r="L310" s="26">
        <v>3383</v>
      </c>
      <c r="M310" s="25">
        <v>834.85</v>
      </c>
      <c r="N310" s="26">
        <v>3276</v>
      </c>
      <c r="O310" s="25">
        <v>300.44</v>
      </c>
      <c r="P310" s="26">
        <v>6398</v>
      </c>
      <c r="Q310" s="57">
        <v>1086</v>
      </c>
      <c r="R310" s="26">
        <v>2407</v>
      </c>
      <c r="S310" s="25">
        <v>836.3</v>
      </c>
      <c r="T310" s="26">
        <v>2593</v>
      </c>
      <c r="U310" s="25">
        <v>987.2</v>
      </c>
      <c r="V310" s="26">
        <v>2891</v>
      </c>
      <c r="W310" s="25">
        <v>730.6</v>
      </c>
      <c r="X310" s="26">
        <v>1716</v>
      </c>
      <c r="Y310" s="25">
        <v>891.4</v>
      </c>
      <c r="Z310" s="26">
        <v>1440</v>
      </c>
      <c r="AA310" s="25">
        <v>10.09</v>
      </c>
      <c r="AB310" s="26">
        <v>6916</v>
      </c>
      <c r="AC310" s="2"/>
      <c r="AD310" s="26"/>
      <c r="AE310" s="25">
        <v>294.14</v>
      </c>
      <c r="AF310" s="26">
        <v>23580</v>
      </c>
      <c r="AG310" s="2"/>
    </row>
    <row r="311" spans="4:33">
      <c r="D311" s="28">
        <v>31320</v>
      </c>
      <c r="E311" s="2">
        <v>79.06</v>
      </c>
      <c r="F311" s="26">
        <v>3839</v>
      </c>
      <c r="G311" s="25">
        <v>90.7</v>
      </c>
      <c r="H311" s="26">
        <v>578</v>
      </c>
      <c r="I311" s="2">
        <v>20.69</v>
      </c>
      <c r="J311" s="26">
        <v>2868</v>
      </c>
      <c r="K311" s="2">
        <v>54.93</v>
      </c>
      <c r="L311" s="26">
        <v>3827</v>
      </c>
      <c r="M311" s="2">
        <v>835.2</v>
      </c>
      <c r="N311" s="26">
        <v>3436</v>
      </c>
      <c r="O311" s="2">
        <v>302.63</v>
      </c>
      <c r="P311" s="26">
        <v>6945</v>
      </c>
      <c r="Q311" s="61">
        <v>1086.0999999999999</v>
      </c>
      <c r="R311" s="26">
        <v>2417</v>
      </c>
      <c r="S311" s="2">
        <v>838.1</v>
      </c>
      <c r="T311" s="26">
        <v>2823</v>
      </c>
      <c r="U311" s="2">
        <v>988.4</v>
      </c>
      <c r="V311" s="26">
        <v>3057</v>
      </c>
      <c r="W311" s="2">
        <v>734.4</v>
      </c>
      <c r="X311" s="26">
        <v>2054</v>
      </c>
      <c r="Y311" s="2">
        <v>893.1</v>
      </c>
      <c r="Z311" s="26">
        <v>1592</v>
      </c>
      <c r="AA311" s="2">
        <v>10.57</v>
      </c>
      <c r="AB311" s="26">
        <v>7213</v>
      </c>
      <c r="AC311" s="2"/>
      <c r="AD311" s="26"/>
      <c r="AE311" s="2">
        <v>294.39999999999998</v>
      </c>
      <c r="AF311" s="26">
        <v>23770</v>
      </c>
      <c r="AG311" s="2"/>
    </row>
    <row r="312" spans="4:33">
      <c r="D312" s="28">
        <v>31351</v>
      </c>
      <c r="E312" s="2">
        <v>78.88</v>
      </c>
      <c r="F312" s="26">
        <v>3786</v>
      </c>
      <c r="G312" s="25">
        <v>89.05</v>
      </c>
      <c r="H312" s="26">
        <v>500</v>
      </c>
      <c r="I312" s="25">
        <v>18.2</v>
      </c>
      <c r="J312" s="26">
        <v>2282</v>
      </c>
      <c r="K312" s="25">
        <v>55</v>
      </c>
      <c r="L312" s="26">
        <v>3852</v>
      </c>
      <c r="M312" s="25">
        <v>834.95</v>
      </c>
      <c r="N312" s="26">
        <v>3296</v>
      </c>
      <c r="O312" s="25">
        <v>304</v>
      </c>
      <c r="P312" s="26">
        <v>7162</v>
      </c>
      <c r="Q312" s="57">
        <v>1086</v>
      </c>
      <c r="R312" s="26">
        <v>2407</v>
      </c>
      <c r="S312" s="25">
        <v>841.2</v>
      </c>
      <c r="T312" s="26">
        <v>3231</v>
      </c>
      <c r="U312" s="25">
        <v>991.3</v>
      </c>
      <c r="V312" s="26">
        <v>3428</v>
      </c>
      <c r="W312" s="25">
        <v>730.75</v>
      </c>
      <c r="X312" s="26">
        <v>1729</v>
      </c>
      <c r="Y312" s="25">
        <v>893</v>
      </c>
      <c r="Z312" s="26">
        <v>1583</v>
      </c>
      <c r="AA312" s="25">
        <v>10.050000000000001</v>
      </c>
      <c r="AB312" s="26">
        <v>6891</v>
      </c>
      <c r="AC312" s="2"/>
      <c r="AD312" s="26"/>
      <c r="AE312" s="25">
        <v>294.60000000000002</v>
      </c>
      <c r="AF312" s="26">
        <v>23890</v>
      </c>
      <c r="AG312" s="2"/>
    </row>
    <row r="313" spans="4:33">
      <c r="D313" s="28">
        <v>31381</v>
      </c>
      <c r="E313" s="2">
        <v>81.900000000000006</v>
      </c>
      <c r="F313" s="26">
        <v>4690</v>
      </c>
      <c r="G313" s="25">
        <v>90.86</v>
      </c>
      <c r="H313" s="26">
        <v>586</v>
      </c>
      <c r="I313" s="25">
        <v>23.43</v>
      </c>
      <c r="J313" s="26">
        <v>3581</v>
      </c>
      <c r="K313" s="25">
        <v>55.27</v>
      </c>
      <c r="L313" s="26">
        <v>3949</v>
      </c>
      <c r="M313" s="25">
        <v>835.4</v>
      </c>
      <c r="N313" s="26">
        <v>3385</v>
      </c>
      <c r="O313" s="25">
        <v>305.31</v>
      </c>
      <c r="P313" s="26">
        <v>7636</v>
      </c>
      <c r="Q313" s="57">
        <v>1086.2</v>
      </c>
      <c r="R313" s="26">
        <v>2427</v>
      </c>
      <c r="S313" s="25">
        <v>846.2</v>
      </c>
      <c r="T313" s="26">
        <v>3927</v>
      </c>
      <c r="U313" s="25">
        <v>992.4</v>
      </c>
      <c r="V313" s="26">
        <v>3569</v>
      </c>
      <c r="W313" s="25">
        <v>743.4</v>
      </c>
      <c r="X313" s="26">
        <v>3014</v>
      </c>
      <c r="Y313" s="25">
        <v>893.5</v>
      </c>
      <c r="Z313" s="26">
        <v>1630</v>
      </c>
      <c r="AA313" s="25">
        <v>10.67</v>
      </c>
      <c r="AB313" s="26">
        <v>7275</v>
      </c>
      <c r="AC313" s="2"/>
      <c r="AD313" s="26"/>
      <c r="AE313" s="25">
        <v>300.20999999999998</v>
      </c>
      <c r="AF313" s="26">
        <v>27940</v>
      </c>
      <c r="AG313" s="2"/>
    </row>
    <row r="314" spans="4:33">
      <c r="D314" s="28">
        <v>31412</v>
      </c>
      <c r="E314" s="2">
        <v>83.34</v>
      </c>
      <c r="F314" s="26">
        <v>5137</v>
      </c>
      <c r="G314" s="25">
        <v>78</v>
      </c>
      <c r="H314" s="26">
        <v>123</v>
      </c>
      <c r="I314" s="25">
        <v>22.15</v>
      </c>
      <c r="J314" s="26">
        <v>3236</v>
      </c>
      <c r="K314" s="25">
        <v>55</v>
      </c>
      <c r="L314" s="26">
        <v>3852</v>
      </c>
      <c r="M314" s="25">
        <v>835.05</v>
      </c>
      <c r="N314" s="26">
        <v>3316</v>
      </c>
      <c r="O314" s="25">
        <v>305.31</v>
      </c>
      <c r="P314" s="26">
        <v>7636</v>
      </c>
      <c r="Q314" s="57">
        <v>1086</v>
      </c>
      <c r="R314" s="26">
        <v>2407</v>
      </c>
      <c r="S314" s="25">
        <v>846</v>
      </c>
      <c r="T314" s="26">
        <v>3895</v>
      </c>
      <c r="U314" s="25">
        <v>992.2</v>
      </c>
      <c r="V314" s="26">
        <v>3544</v>
      </c>
      <c r="W314" s="25">
        <v>740.1</v>
      </c>
      <c r="X314" s="26">
        <v>2632</v>
      </c>
      <c r="Y314" s="25">
        <v>893</v>
      </c>
      <c r="Z314" s="26">
        <v>1592</v>
      </c>
      <c r="AA314" s="25">
        <v>10.17</v>
      </c>
      <c r="AB314" s="26">
        <v>6965</v>
      </c>
      <c r="AC314" s="2"/>
      <c r="AD314" s="26"/>
      <c r="AE314" s="25">
        <v>302.01</v>
      </c>
      <c r="AF314" s="26">
        <v>29330</v>
      </c>
      <c r="AG314" s="2"/>
    </row>
    <row r="315" spans="4:33">
      <c r="D315" s="28">
        <v>31443</v>
      </c>
      <c r="E315" s="2">
        <v>85.18</v>
      </c>
      <c r="F315" s="26">
        <v>5729</v>
      </c>
      <c r="G315" s="25">
        <v>84.9</v>
      </c>
      <c r="H315" s="26">
        <v>328</v>
      </c>
      <c r="I315" s="25">
        <v>23.34</v>
      </c>
      <c r="J315" s="26">
        <v>3556</v>
      </c>
      <c r="K315" s="25">
        <v>55.29</v>
      </c>
      <c r="L315" s="26">
        <v>3957</v>
      </c>
      <c r="M315" s="25">
        <v>835.35</v>
      </c>
      <c r="N315" s="26">
        <v>3375</v>
      </c>
      <c r="O315" s="25">
        <v>305.75</v>
      </c>
      <c r="P315" s="26">
        <v>7750</v>
      </c>
      <c r="Q315" s="57">
        <v>1086</v>
      </c>
      <c r="R315" s="26">
        <v>2407</v>
      </c>
      <c r="S315" s="25">
        <v>846.1</v>
      </c>
      <c r="T315" s="26">
        <v>3909</v>
      </c>
      <c r="U315" s="25">
        <v>992.4</v>
      </c>
      <c r="V315" s="26">
        <v>3569</v>
      </c>
      <c r="W315" s="25">
        <v>743.2</v>
      </c>
      <c r="X315" s="26">
        <v>2989</v>
      </c>
      <c r="Y315" s="25">
        <v>893.3</v>
      </c>
      <c r="Z315" s="26">
        <v>1611</v>
      </c>
      <c r="AA315" s="25">
        <v>10.42</v>
      </c>
      <c r="AB315" s="26">
        <v>7120</v>
      </c>
      <c r="AC315" s="2"/>
      <c r="AD315" s="26"/>
      <c r="AE315" s="25">
        <v>302.72000000000003</v>
      </c>
      <c r="AF315" s="26">
        <v>29880</v>
      </c>
      <c r="AG315" s="2"/>
    </row>
    <row r="316" spans="4:33">
      <c r="D316" s="28">
        <v>31471</v>
      </c>
      <c r="E316" s="2">
        <v>85.18</v>
      </c>
      <c r="F316" s="26">
        <v>5729</v>
      </c>
      <c r="G316" s="25">
        <v>79.599999999999994</v>
      </c>
      <c r="H316" s="26">
        <v>161</v>
      </c>
      <c r="I316" s="25">
        <v>23.33</v>
      </c>
      <c r="J316" s="26">
        <v>3553</v>
      </c>
      <c r="K316" s="25">
        <v>55.27</v>
      </c>
      <c r="L316" s="26">
        <v>3949</v>
      </c>
      <c r="M316" s="25">
        <v>835.2</v>
      </c>
      <c r="N316" s="26">
        <v>3346</v>
      </c>
      <c r="O316" s="25">
        <v>305.58</v>
      </c>
      <c r="P316" s="26">
        <v>7706</v>
      </c>
      <c r="Q316" s="57">
        <v>1086.0999999999999</v>
      </c>
      <c r="R316" s="26">
        <v>2417</v>
      </c>
      <c r="S316" s="25">
        <v>846.1</v>
      </c>
      <c r="T316" s="26">
        <v>3909</v>
      </c>
      <c r="U316" s="25">
        <v>992.3</v>
      </c>
      <c r="V316" s="26">
        <v>3556</v>
      </c>
      <c r="W316" s="25">
        <v>743.15</v>
      </c>
      <c r="X316" s="26">
        <v>2983</v>
      </c>
      <c r="Y316" s="25">
        <v>893.3</v>
      </c>
      <c r="Z316" s="26">
        <v>1611</v>
      </c>
      <c r="AA316" s="25">
        <v>10.3</v>
      </c>
      <c r="AB316" s="26">
        <v>7046</v>
      </c>
      <c r="AC316" s="2"/>
      <c r="AD316" s="26"/>
      <c r="AE316" s="25">
        <v>302.63</v>
      </c>
      <c r="AF316" s="26">
        <v>29800</v>
      </c>
      <c r="AG316" s="2"/>
    </row>
    <row r="317" spans="4:33">
      <c r="D317" s="28">
        <v>31502</v>
      </c>
      <c r="E317" s="2">
        <v>85.1</v>
      </c>
      <c r="F317" s="26">
        <v>5703</v>
      </c>
      <c r="G317" s="25">
        <v>83.82</v>
      </c>
      <c r="H317" s="26">
        <v>290</v>
      </c>
      <c r="I317" s="25">
        <v>22.48</v>
      </c>
      <c r="J317" s="26">
        <v>3323</v>
      </c>
      <c r="K317" s="25">
        <v>55.2</v>
      </c>
      <c r="L317" s="26">
        <v>3924</v>
      </c>
      <c r="M317" s="25">
        <v>835.15</v>
      </c>
      <c r="N317" s="26">
        <v>3336</v>
      </c>
      <c r="O317" s="25">
        <v>305.52</v>
      </c>
      <c r="P317" s="26">
        <v>7690</v>
      </c>
      <c r="Q317" s="57">
        <v>1086</v>
      </c>
      <c r="R317" s="26">
        <v>2407</v>
      </c>
      <c r="S317" s="25">
        <v>846.1</v>
      </c>
      <c r="T317" s="26">
        <v>3909</v>
      </c>
      <c r="U317" s="25">
        <v>992.3</v>
      </c>
      <c r="V317" s="26">
        <v>3556</v>
      </c>
      <c r="W317" s="25">
        <v>742.1</v>
      </c>
      <c r="X317" s="26">
        <v>2860</v>
      </c>
      <c r="Y317" s="25">
        <v>893.1</v>
      </c>
      <c r="Z317" s="26">
        <v>1592</v>
      </c>
      <c r="AA317" s="25">
        <v>10.19</v>
      </c>
      <c r="AB317" s="26">
        <v>6978</v>
      </c>
      <c r="AC317" s="2"/>
      <c r="AD317" s="26"/>
      <c r="AE317" s="25">
        <v>302.43</v>
      </c>
      <c r="AF317" s="26">
        <v>29650</v>
      </c>
      <c r="AG317" s="2"/>
    </row>
    <row r="318" spans="4:33">
      <c r="D318" s="28">
        <v>31532</v>
      </c>
      <c r="E318" s="2">
        <v>85.13</v>
      </c>
      <c r="F318" s="26">
        <v>5713</v>
      </c>
      <c r="G318" s="25">
        <v>93.41</v>
      </c>
      <c r="H318" s="26">
        <v>719</v>
      </c>
      <c r="I318" s="25">
        <v>23.18</v>
      </c>
      <c r="J318" s="26">
        <v>3512</v>
      </c>
      <c r="K318" s="25">
        <v>55.22</v>
      </c>
      <c r="L318" s="26">
        <v>3931</v>
      </c>
      <c r="M318" s="25">
        <v>835.25</v>
      </c>
      <c r="N318" s="26">
        <v>3356</v>
      </c>
      <c r="O318" s="25">
        <v>307.64</v>
      </c>
      <c r="P318" s="26">
        <v>8241</v>
      </c>
      <c r="Q318" s="57">
        <v>1086.0999999999999</v>
      </c>
      <c r="R318" s="26">
        <v>2417</v>
      </c>
      <c r="S318" s="25">
        <v>846.2</v>
      </c>
      <c r="T318" s="26">
        <v>3924</v>
      </c>
      <c r="U318" s="25">
        <v>992.4</v>
      </c>
      <c r="V318" s="26">
        <v>3569</v>
      </c>
      <c r="W318" s="25">
        <v>743.25</v>
      </c>
      <c r="X318" s="26">
        <v>2996</v>
      </c>
      <c r="Y318" s="25">
        <v>893.2</v>
      </c>
      <c r="Z318" s="26">
        <v>1601</v>
      </c>
      <c r="AA318" s="25">
        <v>10.41</v>
      </c>
      <c r="AB318" s="26">
        <v>7114</v>
      </c>
      <c r="AC318" s="2"/>
      <c r="AD318" s="26"/>
      <c r="AE318" s="25">
        <v>302.69</v>
      </c>
      <c r="AF318" s="26">
        <v>29850</v>
      </c>
      <c r="AG318" s="2"/>
    </row>
    <row r="319" spans="4:33">
      <c r="D319" s="28">
        <v>31563</v>
      </c>
      <c r="E319" s="2">
        <v>84.5</v>
      </c>
      <c r="F319" s="26">
        <v>5507</v>
      </c>
      <c r="G319" s="25">
        <v>95.09</v>
      </c>
      <c r="H319" s="26">
        <v>814</v>
      </c>
      <c r="I319" s="25">
        <v>18.399999999999999</v>
      </c>
      <c r="J319" s="26">
        <v>2327</v>
      </c>
      <c r="K319" s="25">
        <v>54.43</v>
      </c>
      <c r="L319" s="26">
        <v>3648</v>
      </c>
      <c r="M319" s="25">
        <v>835.05</v>
      </c>
      <c r="N319" s="26">
        <v>3316</v>
      </c>
      <c r="O319" s="25">
        <v>307.14</v>
      </c>
      <c r="P319" s="26">
        <v>8111</v>
      </c>
      <c r="Q319" s="57">
        <v>1086</v>
      </c>
      <c r="R319" s="26">
        <v>2407</v>
      </c>
      <c r="S319" s="25">
        <v>846</v>
      </c>
      <c r="T319" s="26">
        <v>3895</v>
      </c>
      <c r="U319" s="25">
        <v>992.2</v>
      </c>
      <c r="V319" s="26">
        <v>3544</v>
      </c>
      <c r="W319" s="25">
        <v>737.8</v>
      </c>
      <c r="X319" s="26">
        <v>2386</v>
      </c>
      <c r="Y319" s="25">
        <v>893</v>
      </c>
      <c r="Z319" s="26">
        <v>1583</v>
      </c>
      <c r="AA319" s="25">
        <v>10.050000000000001</v>
      </c>
      <c r="AB319" s="26">
        <v>6891</v>
      </c>
      <c r="AC319" s="2"/>
      <c r="AD319" s="26"/>
      <c r="AE319" s="25">
        <v>300.91000000000003</v>
      </c>
      <c r="AF319" s="26">
        <v>28480</v>
      </c>
      <c r="AG319" s="2"/>
    </row>
    <row r="320" spans="4:33">
      <c r="D320" s="28">
        <v>31593</v>
      </c>
      <c r="E320" s="2">
        <v>84.02</v>
      </c>
      <c r="F320" s="26">
        <v>5352</v>
      </c>
      <c r="G320" s="25">
        <v>95.04</v>
      </c>
      <c r="H320" s="26">
        <v>873</v>
      </c>
      <c r="I320" s="25">
        <v>18.52</v>
      </c>
      <c r="J320" s="26">
        <v>2355</v>
      </c>
      <c r="K320" s="25">
        <v>51.82</v>
      </c>
      <c r="L320" s="26">
        <v>2766</v>
      </c>
      <c r="M320" s="25">
        <v>834.8</v>
      </c>
      <c r="N320" s="26">
        <v>3266</v>
      </c>
      <c r="O320" s="25">
        <v>306.35000000000002</v>
      </c>
      <c r="P320" s="26">
        <v>7906</v>
      </c>
      <c r="Q320" s="57">
        <v>1085.9000000000001</v>
      </c>
      <c r="R320" s="26">
        <v>2396</v>
      </c>
      <c r="S320" s="25">
        <v>844.3</v>
      </c>
      <c r="T320" s="26">
        <v>3655</v>
      </c>
      <c r="U320" s="25">
        <v>991.1</v>
      </c>
      <c r="V320" s="26">
        <v>3403</v>
      </c>
      <c r="W320" s="25">
        <v>731.2</v>
      </c>
      <c r="X320" s="26">
        <v>1767</v>
      </c>
      <c r="Y320" s="25">
        <v>892.8</v>
      </c>
      <c r="Z320" s="26">
        <v>1564</v>
      </c>
      <c r="AA320" s="25">
        <v>9.81</v>
      </c>
      <c r="AB320" s="26">
        <v>6744</v>
      </c>
      <c r="AC320" s="2"/>
      <c r="AD320" s="26"/>
      <c r="AE320" s="25">
        <v>298.31</v>
      </c>
      <c r="AF320" s="26">
        <v>26520</v>
      </c>
      <c r="AG320" s="2"/>
    </row>
    <row r="321" spans="4:33">
      <c r="D321" s="28">
        <v>31624</v>
      </c>
      <c r="E321" s="2">
        <v>85.09</v>
      </c>
      <c r="F321" s="26">
        <v>5699</v>
      </c>
      <c r="G321" s="25">
        <v>95.35</v>
      </c>
      <c r="H321" s="26">
        <v>891</v>
      </c>
      <c r="I321" s="25">
        <v>20.68</v>
      </c>
      <c r="J321" s="26">
        <v>2865</v>
      </c>
      <c r="K321" s="25">
        <v>50.08</v>
      </c>
      <c r="L321" s="26">
        <v>2229</v>
      </c>
      <c r="M321" s="25">
        <v>834.95</v>
      </c>
      <c r="N321" s="26">
        <v>3296</v>
      </c>
      <c r="O321" s="25">
        <v>304.85000000000002</v>
      </c>
      <c r="P321" s="26">
        <v>7516</v>
      </c>
      <c r="Q321" s="57">
        <v>1086</v>
      </c>
      <c r="R321" s="26">
        <v>2407</v>
      </c>
      <c r="S321" s="25">
        <v>836.5</v>
      </c>
      <c r="T321" s="26">
        <v>2618</v>
      </c>
      <c r="U321" s="25">
        <v>985</v>
      </c>
      <c r="V321" s="26">
        <v>2608</v>
      </c>
      <c r="W321" s="25">
        <v>734.4</v>
      </c>
      <c r="X321" s="26">
        <v>2054</v>
      </c>
      <c r="Y321" s="25">
        <v>893</v>
      </c>
      <c r="Z321" s="26">
        <v>1583</v>
      </c>
      <c r="AA321" s="25">
        <v>9.67</v>
      </c>
      <c r="AB321" s="26">
        <v>6659</v>
      </c>
      <c r="AC321" s="2"/>
      <c r="AD321" s="26"/>
      <c r="AE321" s="25">
        <v>294.54000000000002</v>
      </c>
      <c r="AF321" s="26">
        <v>23850</v>
      </c>
      <c r="AG321" s="2"/>
    </row>
    <row r="322" spans="4:33">
      <c r="D322" s="28">
        <v>31655</v>
      </c>
      <c r="E322" s="2">
        <v>84.57</v>
      </c>
      <c r="F322" s="26">
        <v>5529</v>
      </c>
      <c r="G322" s="25">
        <v>94.99</v>
      </c>
      <c r="H322" s="26">
        <v>870</v>
      </c>
      <c r="I322" s="25">
        <v>21.36</v>
      </c>
      <c r="J322" s="26">
        <v>3034</v>
      </c>
      <c r="K322" s="25">
        <v>53.3</v>
      </c>
      <c r="L322" s="26">
        <v>3256</v>
      </c>
      <c r="M322" s="25">
        <v>835.05</v>
      </c>
      <c r="N322" s="26">
        <v>3316</v>
      </c>
      <c r="O322" s="25">
        <v>307.19</v>
      </c>
      <c r="P322" s="26">
        <v>8124</v>
      </c>
      <c r="Q322" s="57">
        <v>1085.9000000000001</v>
      </c>
      <c r="R322" s="26">
        <v>2396</v>
      </c>
      <c r="S322" s="25">
        <v>830.2</v>
      </c>
      <c r="T322" s="26">
        <v>1868</v>
      </c>
      <c r="U322" s="25">
        <v>984.8</v>
      </c>
      <c r="V322" s="26">
        <v>2584</v>
      </c>
      <c r="W322" s="25">
        <v>733.2</v>
      </c>
      <c r="X322" s="26">
        <v>1943</v>
      </c>
      <c r="Y322" s="25">
        <v>893</v>
      </c>
      <c r="Z322" s="26">
        <v>1583</v>
      </c>
      <c r="AA322" s="25">
        <v>9.3699999999999992</v>
      </c>
      <c r="AB322" s="26">
        <v>6476</v>
      </c>
      <c r="AC322" s="2"/>
      <c r="AD322" s="26"/>
      <c r="AE322" s="25">
        <v>293.52</v>
      </c>
      <c r="AF322" s="26">
        <v>23150</v>
      </c>
      <c r="AG322" s="2"/>
    </row>
    <row r="323" spans="4:33">
      <c r="D323" s="28">
        <v>31685</v>
      </c>
      <c r="E323" s="2">
        <v>83.31</v>
      </c>
      <c r="F323" s="26">
        <v>5127</v>
      </c>
      <c r="G323" s="25">
        <v>95.1</v>
      </c>
      <c r="H323" s="26">
        <v>876</v>
      </c>
      <c r="I323" s="2">
        <v>18.89</v>
      </c>
      <c r="J323" s="26">
        <v>2440</v>
      </c>
      <c r="K323" s="2">
        <v>50.9</v>
      </c>
      <c r="L323" s="26">
        <v>2477</v>
      </c>
      <c r="M323" s="2">
        <v>835.05</v>
      </c>
      <c r="N323" s="26">
        <v>3316</v>
      </c>
      <c r="O323" s="2">
        <v>305.94</v>
      </c>
      <c r="P323" s="26">
        <v>7799</v>
      </c>
      <c r="Q323" s="61">
        <v>1085.9000000000001</v>
      </c>
      <c r="R323" s="26">
        <v>2396</v>
      </c>
      <c r="S323" s="2">
        <v>823</v>
      </c>
      <c r="T323" s="26">
        <v>1170</v>
      </c>
      <c r="U323" s="2">
        <v>980</v>
      </c>
      <c r="V323" s="26">
        <v>2058</v>
      </c>
      <c r="W323" s="2">
        <v>732.95</v>
      </c>
      <c r="X323" s="26">
        <v>1921</v>
      </c>
      <c r="Y323" s="2">
        <v>892.9</v>
      </c>
      <c r="Z323" s="26">
        <v>1574</v>
      </c>
      <c r="AA323" s="2">
        <v>8.99</v>
      </c>
      <c r="AB323" s="26">
        <v>6244</v>
      </c>
      <c r="AC323" s="2"/>
      <c r="AD323" s="26"/>
      <c r="AE323" s="2">
        <v>289.70999999999998</v>
      </c>
      <c r="AF323" s="26">
        <v>20640</v>
      </c>
      <c r="AG323" s="2"/>
    </row>
    <row r="324" spans="4:33">
      <c r="D324" s="28">
        <v>31716</v>
      </c>
      <c r="E324" s="2">
        <v>82.08</v>
      </c>
      <c r="F324" s="26">
        <v>4745</v>
      </c>
      <c r="G324" s="25">
        <v>80.599999999999994</v>
      </c>
      <c r="H324" s="26">
        <v>202</v>
      </c>
      <c r="I324" s="25">
        <v>18.510000000000002</v>
      </c>
      <c r="J324" s="26">
        <v>2352</v>
      </c>
      <c r="K324" s="25">
        <v>48.95</v>
      </c>
      <c r="L324" s="26">
        <v>1905</v>
      </c>
      <c r="M324" s="25">
        <v>835.05</v>
      </c>
      <c r="N324" s="26">
        <v>3316</v>
      </c>
      <c r="O324" s="25">
        <v>305.94</v>
      </c>
      <c r="P324" s="26">
        <v>7799</v>
      </c>
      <c r="Q324" s="57">
        <v>1083</v>
      </c>
      <c r="R324" s="26">
        <v>2100</v>
      </c>
      <c r="S324" s="25">
        <v>827.81</v>
      </c>
      <c r="T324" s="26">
        <v>1571</v>
      </c>
      <c r="U324" s="25">
        <v>971.4</v>
      </c>
      <c r="V324" s="26">
        <v>1224</v>
      </c>
      <c r="W324" s="25">
        <v>733.75</v>
      </c>
      <c r="X324" s="26">
        <v>1993</v>
      </c>
      <c r="Y324" s="25">
        <v>892.9</v>
      </c>
      <c r="Z324" s="26">
        <v>1574</v>
      </c>
      <c r="AA324" s="25">
        <v>8.9700000000000006</v>
      </c>
      <c r="AB324" s="26">
        <v>6232</v>
      </c>
      <c r="AC324" s="2"/>
      <c r="AD324" s="26"/>
      <c r="AE324" s="25">
        <v>286.14999999999998</v>
      </c>
      <c r="AF324" s="26">
        <v>18430</v>
      </c>
      <c r="AG324" s="2"/>
    </row>
    <row r="325" spans="4:33">
      <c r="D325" s="28">
        <v>31746</v>
      </c>
      <c r="E325" s="2">
        <v>84.84</v>
      </c>
      <c r="F325" s="26">
        <v>5617</v>
      </c>
      <c r="G325" s="25">
        <v>94.05</v>
      </c>
      <c r="H325" s="26">
        <v>818</v>
      </c>
      <c r="I325" s="25">
        <v>22.21</v>
      </c>
      <c r="J325" s="26">
        <v>3252</v>
      </c>
      <c r="K325" s="25">
        <v>50.85</v>
      </c>
      <c r="L325" s="26">
        <v>2462</v>
      </c>
      <c r="M325" s="25">
        <v>834.95</v>
      </c>
      <c r="N325" s="26">
        <v>3296</v>
      </c>
      <c r="O325" s="25">
        <v>303.92</v>
      </c>
      <c r="P325" s="26">
        <v>7272</v>
      </c>
      <c r="Q325" s="57">
        <v>1082.2</v>
      </c>
      <c r="R325" s="26">
        <v>2020</v>
      </c>
      <c r="S325" s="25">
        <v>827.9</v>
      </c>
      <c r="T325" s="26">
        <v>1623</v>
      </c>
      <c r="U325" s="25">
        <v>972.8</v>
      </c>
      <c r="V325" s="26">
        <v>1344</v>
      </c>
      <c r="W325" s="25">
        <v>733.5</v>
      </c>
      <c r="X325" s="26">
        <v>1971</v>
      </c>
      <c r="Y325" s="25">
        <v>893.2</v>
      </c>
      <c r="Z325" s="26">
        <v>1601</v>
      </c>
      <c r="AA325" s="25">
        <v>8.65</v>
      </c>
      <c r="AB325" s="26">
        <v>6040</v>
      </c>
      <c r="AC325" s="2"/>
      <c r="AD325" s="26"/>
      <c r="AE325" s="25">
        <v>289.72000000000003</v>
      </c>
      <c r="AF325" s="26">
        <v>20640</v>
      </c>
      <c r="AG325" s="2"/>
    </row>
    <row r="326" spans="4:33">
      <c r="D326" s="28">
        <v>31777</v>
      </c>
      <c r="E326" s="2">
        <v>85.1</v>
      </c>
      <c r="F326" s="26">
        <v>5703</v>
      </c>
      <c r="G326" s="25">
        <v>95.1</v>
      </c>
      <c r="H326" s="26">
        <v>876</v>
      </c>
      <c r="I326" s="25">
        <v>22.19</v>
      </c>
      <c r="J326" s="26">
        <v>3247</v>
      </c>
      <c r="K326" s="25">
        <v>55.2</v>
      </c>
      <c r="L326" s="26">
        <v>3924</v>
      </c>
      <c r="M326" s="25">
        <v>835.3</v>
      </c>
      <c r="N326" s="26">
        <v>3365</v>
      </c>
      <c r="O326" s="25">
        <v>305.69</v>
      </c>
      <c r="P326" s="26">
        <v>7724</v>
      </c>
      <c r="Q326" s="57">
        <v>1086</v>
      </c>
      <c r="R326" s="26">
        <v>2407</v>
      </c>
      <c r="S326" s="25">
        <v>839.5</v>
      </c>
      <c r="T326" s="26">
        <v>3006</v>
      </c>
      <c r="U326" s="25">
        <v>980.4</v>
      </c>
      <c r="V326" s="26">
        <v>2101</v>
      </c>
      <c r="W326" s="25">
        <v>731.55</v>
      </c>
      <c r="X326" s="26">
        <v>1798</v>
      </c>
      <c r="Y326" s="25">
        <v>893.1</v>
      </c>
      <c r="Z326" s="26">
        <v>1592</v>
      </c>
      <c r="AA326" s="25">
        <v>10.43</v>
      </c>
      <c r="AB326" s="26">
        <v>7127</v>
      </c>
      <c r="AC326" s="2"/>
      <c r="AD326" s="26"/>
      <c r="AE326" s="25">
        <v>299.89999999999998</v>
      </c>
      <c r="AF326" s="26">
        <v>27700</v>
      </c>
      <c r="AG326" s="2"/>
    </row>
    <row r="327" spans="4:33">
      <c r="D327" s="28">
        <v>31808</v>
      </c>
      <c r="E327" s="2">
        <v>85.14</v>
      </c>
      <c r="F327" s="26">
        <v>5716</v>
      </c>
      <c r="G327" s="25">
        <v>94.2</v>
      </c>
      <c r="H327" s="26">
        <v>826</v>
      </c>
      <c r="I327" s="25">
        <v>21.69</v>
      </c>
      <c r="J327" s="26">
        <v>3118</v>
      </c>
      <c r="K327" s="25">
        <v>55.29</v>
      </c>
      <c r="L327" s="26">
        <v>3957</v>
      </c>
      <c r="M327" s="25">
        <v>835.2</v>
      </c>
      <c r="N327" s="26">
        <v>3346</v>
      </c>
      <c r="O327" s="25">
        <v>305.64999999999998</v>
      </c>
      <c r="P327" s="26">
        <v>7724</v>
      </c>
      <c r="Q327" s="57">
        <v>1086</v>
      </c>
      <c r="R327" s="26">
        <v>2407</v>
      </c>
      <c r="S327" s="25">
        <v>840.3</v>
      </c>
      <c r="T327" s="26">
        <v>3111</v>
      </c>
      <c r="U327" s="25">
        <v>983.6</v>
      </c>
      <c r="V327" s="26">
        <v>2444</v>
      </c>
      <c r="W327" s="25">
        <v>730.4</v>
      </c>
      <c r="X327" s="26">
        <v>1700</v>
      </c>
      <c r="Y327" s="25">
        <v>893.1</v>
      </c>
      <c r="Z327" s="26">
        <v>1592</v>
      </c>
      <c r="AA327" s="25">
        <v>10.41</v>
      </c>
      <c r="AB327" s="26">
        <v>7114</v>
      </c>
      <c r="AC327" s="2"/>
      <c r="AD327" s="26"/>
      <c r="AE327" s="25">
        <v>300.2</v>
      </c>
      <c r="AF327" s="26">
        <v>27930</v>
      </c>
      <c r="AG327" s="2"/>
    </row>
    <row r="328" spans="4:33">
      <c r="D328" s="28">
        <v>31836</v>
      </c>
      <c r="E328" s="2">
        <v>85.04</v>
      </c>
      <c r="F328" s="26">
        <v>5683</v>
      </c>
      <c r="G328" s="25">
        <v>93.93</v>
      </c>
      <c r="H328" s="26">
        <v>811</v>
      </c>
      <c r="I328" s="25">
        <v>21.95</v>
      </c>
      <c r="J328" s="26">
        <v>3185</v>
      </c>
      <c r="K328" s="25">
        <v>55.14</v>
      </c>
      <c r="L328" s="26">
        <v>3902</v>
      </c>
      <c r="M328" s="25">
        <v>835.1</v>
      </c>
      <c r="N328" s="26">
        <v>3326</v>
      </c>
      <c r="O328" s="25">
        <v>305.37</v>
      </c>
      <c r="P328" s="26">
        <v>7651</v>
      </c>
      <c r="Q328" s="57">
        <v>1086.01</v>
      </c>
      <c r="R328" s="26">
        <v>2407</v>
      </c>
      <c r="S328" s="25">
        <v>833.4</v>
      </c>
      <c r="T328" s="26">
        <v>2234</v>
      </c>
      <c r="U328" s="25">
        <v>985.2</v>
      </c>
      <c r="V328" s="26">
        <v>2632</v>
      </c>
      <c r="W328" s="25">
        <v>729</v>
      </c>
      <c r="X328" s="26">
        <v>1582</v>
      </c>
      <c r="Y328" s="25">
        <v>890.9</v>
      </c>
      <c r="Z328" s="26">
        <v>1396</v>
      </c>
      <c r="AA328" s="25">
        <v>10.29</v>
      </c>
      <c r="AB328" s="26">
        <v>7040</v>
      </c>
      <c r="AC328" s="2"/>
      <c r="AD328" s="26"/>
      <c r="AE328" s="25">
        <v>298.63</v>
      </c>
      <c r="AF328" s="26">
        <v>26750</v>
      </c>
      <c r="AG328" s="2"/>
    </row>
    <row r="329" spans="4:33">
      <c r="D329" s="28">
        <v>31867</v>
      </c>
      <c r="E329" s="2">
        <v>85.65</v>
      </c>
      <c r="F329" s="26">
        <v>5885</v>
      </c>
      <c r="G329" s="25">
        <v>95.75</v>
      </c>
      <c r="H329" s="26">
        <v>913</v>
      </c>
      <c r="I329" s="25">
        <v>23.75</v>
      </c>
      <c r="J329" s="26">
        <v>3670</v>
      </c>
      <c r="K329" s="25">
        <v>55.53</v>
      </c>
      <c r="L329" s="26">
        <v>4044</v>
      </c>
      <c r="M329" s="25">
        <v>835.05</v>
      </c>
      <c r="N329" s="26">
        <v>3316</v>
      </c>
      <c r="O329" s="25">
        <v>305.44</v>
      </c>
      <c r="P329" s="26">
        <v>7669</v>
      </c>
      <c r="Q329" s="57">
        <v>1086.2</v>
      </c>
      <c r="R329" s="26">
        <v>2427</v>
      </c>
      <c r="S329" s="25">
        <v>844.7</v>
      </c>
      <c r="T329" s="26">
        <v>3711</v>
      </c>
      <c r="U329" s="25">
        <v>990.1</v>
      </c>
      <c r="V329" s="26">
        <v>3275</v>
      </c>
      <c r="W329" s="25">
        <v>731.55</v>
      </c>
      <c r="X329" s="26">
        <v>1798</v>
      </c>
      <c r="Y329" s="25">
        <v>891.7</v>
      </c>
      <c r="Z329" s="26">
        <v>1497</v>
      </c>
      <c r="AA329" s="25">
        <v>10.36</v>
      </c>
      <c r="AB329" s="26">
        <v>7083</v>
      </c>
      <c r="AC329" s="2"/>
      <c r="AD329" s="26"/>
      <c r="AE329" s="25">
        <v>302.08999999999997</v>
      </c>
      <c r="AF329" s="26">
        <v>29390</v>
      </c>
      <c r="AG329" s="2"/>
    </row>
    <row r="330" spans="4:33">
      <c r="D330" s="28">
        <v>31897</v>
      </c>
      <c r="E330" s="2">
        <v>85.27</v>
      </c>
      <c r="F330" s="26">
        <v>5759</v>
      </c>
      <c r="G330" s="25">
        <v>94.92</v>
      </c>
      <c r="H330" s="26">
        <v>866</v>
      </c>
      <c r="I330" s="25">
        <v>23.18</v>
      </c>
      <c r="J330" s="26">
        <v>3512</v>
      </c>
      <c r="K330" s="25">
        <v>55.28</v>
      </c>
      <c r="L330" s="26">
        <v>3953</v>
      </c>
      <c r="M330" s="25">
        <v>835.45</v>
      </c>
      <c r="N330" s="26">
        <v>3395</v>
      </c>
      <c r="O330" s="25">
        <v>306.19</v>
      </c>
      <c r="P330" s="26">
        <v>7864</v>
      </c>
      <c r="Q330" s="57">
        <v>1086</v>
      </c>
      <c r="R330" s="26">
        <v>2407</v>
      </c>
      <c r="S330" s="25">
        <v>846.1</v>
      </c>
      <c r="T330" s="26">
        <v>3909</v>
      </c>
      <c r="U330" s="25">
        <v>992.3</v>
      </c>
      <c r="V330" s="26">
        <v>3556</v>
      </c>
      <c r="W330" s="25">
        <v>743.15</v>
      </c>
      <c r="X330" s="26">
        <v>2983</v>
      </c>
      <c r="Y330" s="25">
        <v>893.1</v>
      </c>
      <c r="Z330" s="26">
        <v>1592</v>
      </c>
      <c r="AA330" s="25">
        <v>10.7</v>
      </c>
      <c r="AB330" s="26">
        <v>7294</v>
      </c>
      <c r="AC330" s="2"/>
      <c r="AD330" s="26"/>
      <c r="AE330" s="25">
        <v>302.55</v>
      </c>
      <c r="AF330" s="26">
        <v>29750</v>
      </c>
      <c r="AG330" s="2"/>
    </row>
    <row r="331" spans="4:33">
      <c r="D331" s="28">
        <v>31928</v>
      </c>
      <c r="E331" s="2">
        <v>84.89</v>
      </c>
      <c r="F331" s="26">
        <v>5634</v>
      </c>
      <c r="G331" s="25">
        <v>94.33</v>
      </c>
      <c r="H331" s="26">
        <v>833</v>
      </c>
      <c r="I331" s="25">
        <v>19.690000000000001</v>
      </c>
      <c r="J331" s="26">
        <v>2627</v>
      </c>
      <c r="K331" s="25">
        <v>55</v>
      </c>
      <c r="L331" s="26">
        <v>3852</v>
      </c>
      <c r="M331" s="25">
        <v>835.15</v>
      </c>
      <c r="N331" s="26">
        <v>3340</v>
      </c>
      <c r="O331" s="25">
        <v>307.52</v>
      </c>
      <c r="P331" s="26">
        <v>8210</v>
      </c>
      <c r="Q331" s="57">
        <v>1086</v>
      </c>
      <c r="R331" s="26">
        <v>2407</v>
      </c>
      <c r="S331" s="25">
        <v>846</v>
      </c>
      <c r="T331" s="26">
        <v>3895</v>
      </c>
      <c r="U331" s="25">
        <v>992.2</v>
      </c>
      <c r="V331" s="26">
        <v>3544</v>
      </c>
      <c r="W331" s="25">
        <v>736.75</v>
      </c>
      <c r="X331" s="26">
        <v>2279</v>
      </c>
      <c r="Y331" s="25">
        <v>893</v>
      </c>
      <c r="Z331" s="26">
        <v>1583</v>
      </c>
      <c r="AA331" s="25">
        <v>10.3</v>
      </c>
      <c r="AB331" s="26">
        <v>7046</v>
      </c>
      <c r="AC331" s="2"/>
      <c r="AD331" s="26"/>
      <c r="AE331" s="25">
        <v>300.69</v>
      </c>
      <c r="AF331" s="26">
        <v>28310</v>
      </c>
      <c r="AG331" s="2"/>
    </row>
    <row r="332" spans="4:33">
      <c r="D332" s="28">
        <v>31958</v>
      </c>
      <c r="E332" s="2">
        <v>84.03</v>
      </c>
      <c r="F332" s="26">
        <v>5356</v>
      </c>
      <c r="G332" s="25">
        <v>91.56</v>
      </c>
      <c r="H332" s="26">
        <v>682</v>
      </c>
      <c r="I332" s="25">
        <v>19.190000000000001</v>
      </c>
      <c r="J332" s="26">
        <v>2509</v>
      </c>
      <c r="K332" s="25">
        <v>53.08</v>
      </c>
      <c r="L332" s="26">
        <v>3181</v>
      </c>
      <c r="M332" s="25">
        <v>835</v>
      </c>
      <c r="N332" s="26">
        <v>3306</v>
      </c>
      <c r="O332" s="25">
        <v>307.37</v>
      </c>
      <c r="P332" s="26">
        <v>8171</v>
      </c>
      <c r="Q332" s="57">
        <v>1085.7</v>
      </c>
      <c r="R332" s="26">
        <v>2376</v>
      </c>
      <c r="S332" s="25">
        <v>844.3</v>
      </c>
      <c r="T332" s="26">
        <v>3655</v>
      </c>
      <c r="U332" s="25">
        <v>989.3</v>
      </c>
      <c r="V332" s="26">
        <v>3172</v>
      </c>
      <c r="W332" s="25">
        <v>731.95</v>
      </c>
      <c r="X332" s="26">
        <v>1833</v>
      </c>
      <c r="Y332" s="25">
        <v>892.7</v>
      </c>
      <c r="Z332" s="26">
        <v>1555</v>
      </c>
      <c r="AA332" s="25">
        <v>10.07</v>
      </c>
      <c r="AB332" s="26">
        <v>6903</v>
      </c>
      <c r="AC332" s="2"/>
      <c r="AD332" s="26"/>
      <c r="AE332" s="25">
        <v>295.85000000000002</v>
      </c>
      <c r="AF332" s="26">
        <v>24790</v>
      </c>
      <c r="AG332" s="2"/>
    </row>
    <row r="333" spans="4:33">
      <c r="D333" s="28">
        <v>31989</v>
      </c>
      <c r="E333" s="2">
        <v>82.9</v>
      </c>
      <c r="F333" s="26">
        <v>4999</v>
      </c>
      <c r="G333" s="25">
        <v>91.59</v>
      </c>
      <c r="H333" s="26">
        <v>683</v>
      </c>
      <c r="I333" s="25">
        <v>18.66</v>
      </c>
      <c r="J333" s="26">
        <v>2387</v>
      </c>
      <c r="K333" s="25">
        <v>50.72</v>
      </c>
      <c r="L333" s="26">
        <v>2422</v>
      </c>
      <c r="M333" s="25">
        <v>834.8</v>
      </c>
      <c r="N333" s="26">
        <v>3266</v>
      </c>
      <c r="O333" s="25">
        <v>304.18</v>
      </c>
      <c r="P333" s="26">
        <v>7342</v>
      </c>
      <c r="Q333" s="57">
        <v>1085.7</v>
      </c>
      <c r="R333" s="26">
        <v>2376</v>
      </c>
      <c r="S333" s="25">
        <v>838.4</v>
      </c>
      <c r="T333" s="26">
        <v>2862</v>
      </c>
      <c r="U333" s="25">
        <v>986.3</v>
      </c>
      <c r="V333" s="26">
        <v>2768</v>
      </c>
      <c r="W333" s="25">
        <v>731.65</v>
      </c>
      <c r="X333" s="26">
        <v>1807</v>
      </c>
      <c r="Y333" s="25">
        <v>892.9</v>
      </c>
      <c r="Z333" s="26">
        <v>1574</v>
      </c>
      <c r="AA333" s="25">
        <v>9.6199999999999992</v>
      </c>
      <c r="AB333" s="26">
        <v>6628</v>
      </c>
      <c r="AC333" s="2"/>
      <c r="AD333" s="26"/>
      <c r="AE333" s="25">
        <v>291.61</v>
      </c>
      <c r="AF333" s="26">
        <v>21880</v>
      </c>
      <c r="AG333" s="2"/>
    </row>
    <row r="334" spans="4:33">
      <c r="D334" s="28">
        <v>32020</v>
      </c>
      <c r="E334" s="2">
        <v>82.33</v>
      </c>
      <c r="F334" s="26">
        <v>4822</v>
      </c>
      <c r="G334" s="25">
        <v>94.29</v>
      </c>
      <c r="H334" s="26">
        <v>831</v>
      </c>
      <c r="I334" s="25">
        <v>19.66</v>
      </c>
      <c r="J334" s="26">
        <v>2620</v>
      </c>
      <c r="K334" s="25">
        <v>51.09</v>
      </c>
      <c r="L334" s="26">
        <v>2536</v>
      </c>
      <c r="M334" s="25">
        <v>834.95</v>
      </c>
      <c r="N334" s="26">
        <v>3296</v>
      </c>
      <c r="O334" s="25">
        <v>305.02</v>
      </c>
      <c r="P334" s="26">
        <v>7560</v>
      </c>
      <c r="Q334" s="57">
        <v>1085.5</v>
      </c>
      <c r="R334" s="26">
        <v>2355</v>
      </c>
      <c r="S334" s="25">
        <v>825.2</v>
      </c>
      <c r="T334" s="26">
        <v>1364</v>
      </c>
      <c r="U334" s="25">
        <v>986.4</v>
      </c>
      <c r="V334" s="26">
        <v>2782</v>
      </c>
      <c r="W334" s="25">
        <v>731.9</v>
      </c>
      <c r="X334" s="26">
        <v>1828</v>
      </c>
      <c r="Y334" s="25">
        <v>893.1</v>
      </c>
      <c r="Z334" s="26">
        <v>1592</v>
      </c>
      <c r="AA334" s="25">
        <v>9.43</v>
      </c>
      <c r="AB334" s="26">
        <v>6512</v>
      </c>
      <c r="AC334" s="2"/>
      <c r="AD334" s="26"/>
      <c r="AE334" s="25">
        <v>286.82</v>
      </c>
      <c r="AF334" s="26">
        <v>18820</v>
      </c>
      <c r="AG334" s="2"/>
    </row>
    <row r="335" spans="4:33">
      <c r="D335" s="28">
        <v>32050</v>
      </c>
      <c r="E335" s="2">
        <v>84</v>
      </c>
      <c r="F335" s="26">
        <v>5347</v>
      </c>
      <c r="G335" s="25">
        <v>94.63</v>
      </c>
      <c r="H335" s="26">
        <v>850</v>
      </c>
      <c r="I335" s="2">
        <v>21.14</v>
      </c>
      <c r="J335" s="26">
        <v>2979</v>
      </c>
      <c r="K335" s="2">
        <v>52.8</v>
      </c>
      <c r="L335" s="26">
        <v>3087</v>
      </c>
      <c r="M335" s="2">
        <v>835</v>
      </c>
      <c r="N335" s="26">
        <v>3306</v>
      </c>
      <c r="O335" s="2">
        <v>306.25</v>
      </c>
      <c r="P335" s="26">
        <v>7730</v>
      </c>
      <c r="Q335" s="61">
        <v>1085.5999999999999</v>
      </c>
      <c r="R335" s="26">
        <v>2407</v>
      </c>
      <c r="S335" s="2">
        <v>839</v>
      </c>
      <c r="T335" s="26">
        <v>2940</v>
      </c>
      <c r="U335" s="2">
        <v>992.3</v>
      </c>
      <c r="V335" s="26">
        <v>3556</v>
      </c>
      <c r="W335" s="2">
        <v>735.25</v>
      </c>
      <c r="X335" s="26">
        <v>2134</v>
      </c>
      <c r="Y335" s="2">
        <v>893</v>
      </c>
      <c r="Z335" s="26">
        <v>1583</v>
      </c>
      <c r="AA335" s="2">
        <v>9.59</v>
      </c>
      <c r="AB335" s="26">
        <v>6610</v>
      </c>
      <c r="AC335" s="2">
        <v>339</v>
      </c>
      <c r="AD335" s="26">
        <v>860</v>
      </c>
      <c r="AE335" s="2">
        <v>293.98</v>
      </c>
      <c r="AF335" s="26">
        <v>23470</v>
      </c>
      <c r="AG335" s="2"/>
    </row>
    <row r="336" spans="4:33">
      <c r="D336" s="28">
        <v>32081</v>
      </c>
      <c r="E336" s="2">
        <v>84.74</v>
      </c>
      <c r="F336" s="26">
        <v>5585</v>
      </c>
      <c r="G336" s="25">
        <v>92.18</v>
      </c>
      <c r="H336" s="26">
        <v>715</v>
      </c>
      <c r="I336" s="25">
        <v>20.56</v>
      </c>
      <c r="J336" s="26">
        <v>2836</v>
      </c>
      <c r="K336" s="25">
        <v>53.07</v>
      </c>
      <c r="L336" s="26">
        <v>3178</v>
      </c>
      <c r="M336" s="25">
        <v>835.4</v>
      </c>
      <c r="N336" s="26">
        <v>3385</v>
      </c>
      <c r="O336" s="25">
        <v>305.67</v>
      </c>
      <c r="P336" s="26">
        <v>7583</v>
      </c>
      <c r="Q336" s="57">
        <v>1086</v>
      </c>
      <c r="R336" s="26">
        <v>2407</v>
      </c>
      <c r="S336" s="25">
        <v>845.9</v>
      </c>
      <c r="T336" s="26">
        <v>3881</v>
      </c>
      <c r="U336" s="25">
        <v>989.9</v>
      </c>
      <c r="V336" s="26">
        <v>3249</v>
      </c>
      <c r="W336" s="25">
        <v>738.85</v>
      </c>
      <c r="X336" s="26">
        <v>2493</v>
      </c>
      <c r="Y336" s="25">
        <v>893.2</v>
      </c>
      <c r="Z336" s="26">
        <v>1601</v>
      </c>
      <c r="AA336" s="25">
        <v>10.55</v>
      </c>
      <c r="AB336" s="26">
        <v>7201</v>
      </c>
      <c r="AC336" s="25">
        <v>360</v>
      </c>
      <c r="AD336" s="26">
        <v>2600</v>
      </c>
      <c r="AE336" s="25">
        <v>293.25</v>
      </c>
      <c r="AF336" s="26">
        <v>22947</v>
      </c>
      <c r="AG336" s="2"/>
    </row>
    <row r="337" spans="4:33">
      <c r="D337" s="28">
        <v>32111</v>
      </c>
      <c r="E337" s="2">
        <v>85.19</v>
      </c>
      <c r="F337" s="26">
        <v>5732</v>
      </c>
      <c r="G337" s="25">
        <v>85.16</v>
      </c>
      <c r="H337" s="26">
        <v>372</v>
      </c>
      <c r="I337" s="25">
        <v>20.350000000000001</v>
      </c>
      <c r="J337" s="26">
        <v>2785</v>
      </c>
      <c r="K337" s="25">
        <v>53.37</v>
      </c>
      <c r="L337" s="26">
        <v>3348</v>
      </c>
      <c r="M337" s="25">
        <v>835.45</v>
      </c>
      <c r="N337" s="26">
        <v>3395</v>
      </c>
      <c r="O337" s="25">
        <v>305.81</v>
      </c>
      <c r="P337" s="26">
        <v>7619</v>
      </c>
      <c r="Q337" s="57">
        <v>1086.0999999999999</v>
      </c>
      <c r="R337" s="26">
        <v>2417</v>
      </c>
      <c r="S337" s="25">
        <v>846.1</v>
      </c>
      <c r="T337" s="26">
        <v>3909</v>
      </c>
      <c r="U337" s="25">
        <v>992.5</v>
      </c>
      <c r="V337" s="26">
        <v>3582</v>
      </c>
      <c r="W337" s="25">
        <v>743.4</v>
      </c>
      <c r="X337" s="26">
        <v>3014</v>
      </c>
      <c r="Y337" s="25">
        <v>893.3</v>
      </c>
      <c r="Z337" s="26">
        <v>1611</v>
      </c>
      <c r="AA337" s="25">
        <v>10.59</v>
      </c>
      <c r="AB337" s="26">
        <v>7226</v>
      </c>
      <c r="AC337" s="25">
        <v>374.5</v>
      </c>
      <c r="AD337" s="26">
        <v>3550</v>
      </c>
      <c r="AE337" s="25">
        <v>294.79000000000002</v>
      </c>
      <c r="AF337" s="26">
        <v>24020</v>
      </c>
      <c r="AG337" s="2"/>
    </row>
    <row r="338" spans="4:33">
      <c r="D338" s="28">
        <v>32142</v>
      </c>
      <c r="E338" s="2">
        <v>85.03</v>
      </c>
      <c r="F338" s="26">
        <v>5680</v>
      </c>
      <c r="G338" s="25">
        <v>85.08</v>
      </c>
      <c r="H338" s="26">
        <v>369</v>
      </c>
      <c r="I338" s="25">
        <v>18.72</v>
      </c>
      <c r="J338" s="26">
        <v>2400</v>
      </c>
      <c r="K338" s="25">
        <v>54.23</v>
      </c>
      <c r="L338" s="26">
        <v>3578</v>
      </c>
      <c r="M338" s="25">
        <v>835.15</v>
      </c>
      <c r="N338" s="26">
        <v>3346</v>
      </c>
      <c r="O338" s="25">
        <v>305.35000000000002</v>
      </c>
      <c r="P338" s="26">
        <v>7502</v>
      </c>
      <c r="Q338" s="57">
        <v>1086</v>
      </c>
      <c r="R338" s="26">
        <v>2407</v>
      </c>
      <c r="S338" s="25">
        <v>845.9</v>
      </c>
      <c r="T338" s="26">
        <v>3881</v>
      </c>
      <c r="U338" s="25">
        <v>992</v>
      </c>
      <c r="V338" s="26">
        <v>3544</v>
      </c>
      <c r="W338" s="25">
        <v>741</v>
      </c>
      <c r="X338" s="26">
        <v>2730</v>
      </c>
      <c r="Y338" s="25">
        <v>893</v>
      </c>
      <c r="Z338" s="26">
        <v>1583</v>
      </c>
      <c r="AA338" s="25">
        <v>10.18</v>
      </c>
      <c r="AB338" s="26">
        <v>6972</v>
      </c>
      <c r="AC338" s="25">
        <v>376</v>
      </c>
      <c r="AD338" s="26">
        <v>3520</v>
      </c>
      <c r="AE338" s="25">
        <v>296.05</v>
      </c>
      <c r="AF338" s="26">
        <v>24900</v>
      </c>
      <c r="AG338" s="2"/>
    </row>
    <row r="339" spans="4:33">
      <c r="D339" s="28">
        <v>32173</v>
      </c>
      <c r="E339" s="2">
        <v>85.1</v>
      </c>
      <c r="F339" s="26">
        <v>5703</v>
      </c>
      <c r="G339" s="25">
        <v>88.23</v>
      </c>
      <c r="H339" s="26">
        <v>512</v>
      </c>
      <c r="I339" s="25">
        <v>18.52</v>
      </c>
      <c r="J339" s="26">
        <v>2355</v>
      </c>
      <c r="K339" s="25">
        <v>53</v>
      </c>
      <c r="L339" s="26">
        <v>3154</v>
      </c>
      <c r="M339" s="25">
        <v>835.2</v>
      </c>
      <c r="N339" s="26">
        <v>3346</v>
      </c>
      <c r="O339" s="25">
        <v>305.42</v>
      </c>
      <c r="P339" s="26">
        <v>7520</v>
      </c>
      <c r="Q339" s="57">
        <v>1086</v>
      </c>
      <c r="R339" s="26">
        <v>2407</v>
      </c>
      <c r="S339" s="25">
        <v>846</v>
      </c>
      <c r="T339" s="26">
        <v>3895</v>
      </c>
      <c r="U339" s="25">
        <v>992.3</v>
      </c>
      <c r="V339" s="26">
        <v>3556</v>
      </c>
      <c r="W339" s="25">
        <v>732.7</v>
      </c>
      <c r="X339" s="26">
        <v>1899</v>
      </c>
      <c r="Y339" s="25">
        <v>893.1</v>
      </c>
      <c r="Z339" s="26">
        <v>1592</v>
      </c>
      <c r="AA339" s="25">
        <v>10.19</v>
      </c>
      <c r="AB339" s="26">
        <v>6978</v>
      </c>
      <c r="AC339" s="25">
        <v>380</v>
      </c>
      <c r="AD339" s="26">
        <v>3890</v>
      </c>
      <c r="AE339" s="25">
        <v>293.97000000000003</v>
      </c>
      <c r="AF339" s="26">
        <v>23460</v>
      </c>
      <c r="AG339" s="2"/>
    </row>
    <row r="340" spans="4:33">
      <c r="D340" s="28">
        <v>32202</v>
      </c>
      <c r="E340" s="2">
        <v>85.18</v>
      </c>
      <c r="F340" s="26">
        <v>5729</v>
      </c>
      <c r="G340" s="25">
        <v>91.07</v>
      </c>
      <c r="H340" s="26">
        <v>656</v>
      </c>
      <c r="I340" s="25">
        <v>22.85</v>
      </c>
      <c r="J340" s="26">
        <v>3422</v>
      </c>
      <c r="K340" s="25">
        <v>55.2</v>
      </c>
      <c r="L340" s="26">
        <v>3924</v>
      </c>
      <c r="M340" s="25">
        <v>835.25</v>
      </c>
      <c r="N340" s="26">
        <v>3356</v>
      </c>
      <c r="O340" s="25">
        <v>305.56</v>
      </c>
      <c r="P340" s="26">
        <v>7555</v>
      </c>
      <c r="Q340" s="57">
        <v>1086</v>
      </c>
      <c r="R340" s="26">
        <v>2407</v>
      </c>
      <c r="S340" s="25">
        <v>846</v>
      </c>
      <c r="T340" s="26">
        <v>3895</v>
      </c>
      <c r="U340" s="25">
        <v>992.3</v>
      </c>
      <c r="V340" s="26">
        <v>3556</v>
      </c>
      <c r="W340" s="25">
        <v>740.2</v>
      </c>
      <c r="X340" s="26">
        <v>2643</v>
      </c>
      <c r="Y340" s="25">
        <v>893.1</v>
      </c>
      <c r="Z340" s="26">
        <v>1592</v>
      </c>
      <c r="AA340" s="25">
        <v>10.14</v>
      </c>
      <c r="AB340" s="26">
        <v>6947</v>
      </c>
      <c r="AC340" s="25">
        <v>386.6</v>
      </c>
      <c r="AD340" s="26">
        <v>4840</v>
      </c>
      <c r="AE340" s="25">
        <v>297.83</v>
      </c>
      <c r="AF340" s="26">
        <v>26170</v>
      </c>
      <c r="AG340" s="2"/>
    </row>
    <row r="341" spans="4:33">
      <c r="D341" s="28">
        <v>32233</v>
      </c>
      <c r="E341" s="2">
        <v>85.13</v>
      </c>
      <c r="F341" s="26">
        <v>5713</v>
      </c>
      <c r="G341" s="25">
        <v>91.06</v>
      </c>
      <c r="H341" s="26">
        <v>655</v>
      </c>
      <c r="I341" s="25">
        <v>20.78</v>
      </c>
      <c r="J341" s="26">
        <v>2890</v>
      </c>
      <c r="K341" s="25">
        <v>55.2</v>
      </c>
      <c r="L341" s="26">
        <v>3924</v>
      </c>
      <c r="M341" s="25">
        <v>835.25</v>
      </c>
      <c r="N341" s="26">
        <v>3356</v>
      </c>
      <c r="O341" s="25">
        <v>305.5</v>
      </c>
      <c r="P341" s="26">
        <v>7540</v>
      </c>
      <c r="Q341" s="57">
        <v>1086.0999999999999</v>
      </c>
      <c r="R341" s="26">
        <v>2417</v>
      </c>
      <c r="S341" s="25">
        <v>846.1</v>
      </c>
      <c r="T341" s="26">
        <v>3909</v>
      </c>
      <c r="U341" s="25">
        <v>992.3</v>
      </c>
      <c r="V341" s="26">
        <v>3556</v>
      </c>
      <c r="W341" s="25">
        <v>743.1</v>
      </c>
      <c r="X341" s="26">
        <v>2977</v>
      </c>
      <c r="Y341" s="25">
        <v>893.1</v>
      </c>
      <c r="Z341" s="26">
        <v>1592</v>
      </c>
      <c r="AA341" s="2">
        <v>10.08</v>
      </c>
      <c r="AB341" s="26">
        <v>7010</v>
      </c>
      <c r="AC341" s="25">
        <v>397</v>
      </c>
      <c r="AD341" s="26">
        <v>6300</v>
      </c>
      <c r="AE341" s="25">
        <v>298.97000000000003</v>
      </c>
      <c r="AF341" s="26">
        <v>27010</v>
      </c>
      <c r="AG341" s="2"/>
    </row>
    <row r="342" spans="4:33">
      <c r="D342" s="28">
        <v>32263</v>
      </c>
      <c r="E342" s="2">
        <v>85.11</v>
      </c>
      <c r="F342" s="26">
        <v>5706</v>
      </c>
      <c r="G342" s="25">
        <v>91.02</v>
      </c>
      <c r="H342" s="26">
        <v>653</v>
      </c>
      <c r="I342" s="25">
        <v>19.809999999999999</v>
      </c>
      <c r="J342" s="26">
        <v>2665</v>
      </c>
      <c r="K342" s="25">
        <v>54.67</v>
      </c>
      <c r="L342" s="26">
        <v>3734</v>
      </c>
      <c r="M342" s="25">
        <v>835.2</v>
      </c>
      <c r="N342" s="26">
        <v>3346</v>
      </c>
      <c r="O342" s="25">
        <v>307.44</v>
      </c>
      <c r="P342" s="26">
        <v>8037</v>
      </c>
      <c r="Q342" s="57">
        <v>1086.0999999999999</v>
      </c>
      <c r="R342" s="26">
        <v>2417</v>
      </c>
      <c r="S342" s="25">
        <v>846.1</v>
      </c>
      <c r="T342" s="26">
        <v>3909</v>
      </c>
      <c r="U342" s="25">
        <v>992.3</v>
      </c>
      <c r="V342" s="26">
        <v>3556</v>
      </c>
      <c r="W342" s="25">
        <v>737.55</v>
      </c>
      <c r="X342" s="26">
        <v>2360</v>
      </c>
      <c r="Y342" s="25">
        <v>893.1</v>
      </c>
      <c r="Z342" s="26">
        <v>1592</v>
      </c>
      <c r="AA342" s="2">
        <v>10.15</v>
      </c>
      <c r="AB342" s="26">
        <v>6980</v>
      </c>
      <c r="AC342" s="25">
        <v>400.2</v>
      </c>
      <c r="AD342" s="26">
        <v>7030</v>
      </c>
      <c r="AE342" s="25">
        <v>300.61</v>
      </c>
      <c r="AF342" s="26">
        <v>28250</v>
      </c>
      <c r="AG342" s="2"/>
    </row>
    <row r="343" spans="4:33">
      <c r="D343" s="28">
        <v>32294</v>
      </c>
      <c r="E343" s="2">
        <v>85.1</v>
      </c>
      <c r="F343" s="26">
        <v>5703</v>
      </c>
      <c r="G343" s="25">
        <v>95.19</v>
      </c>
      <c r="H343" s="26">
        <v>881</v>
      </c>
      <c r="I343" s="25">
        <v>22.94</v>
      </c>
      <c r="J343" s="26">
        <v>3446</v>
      </c>
      <c r="K343" s="25">
        <v>55.14</v>
      </c>
      <c r="L343" s="26">
        <v>3902</v>
      </c>
      <c r="M343" s="25">
        <v>835.3</v>
      </c>
      <c r="N343" s="26">
        <v>3365</v>
      </c>
      <c r="O343" s="25">
        <v>307.5</v>
      </c>
      <c r="P343" s="26">
        <v>8053</v>
      </c>
      <c r="Q343" s="57">
        <v>1086</v>
      </c>
      <c r="R343" s="26">
        <v>2407</v>
      </c>
      <c r="S343" s="25">
        <v>846.1</v>
      </c>
      <c r="T343" s="26">
        <v>3909</v>
      </c>
      <c r="U343" s="25">
        <v>992.2</v>
      </c>
      <c r="V343" s="26">
        <v>3543</v>
      </c>
      <c r="W343" s="25">
        <v>741.35</v>
      </c>
      <c r="X343" s="26">
        <v>2771</v>
      </c>
      <c r="Y343" s="25">
        <v>893.1</v>
      </c>
      <c r="Z343" s="26">
        <v>1592</v>
      </c>
      <c r="AA343" s="2">
        <v>10.28</v>
      </c>
      <c r="AB343" s="26">
        <v>7030</v>
      </c>
      <c r="AC343" s="25">
        <v>400.4</v>
      </c>
      <c r="AD343" s="26">
        <v>7060</v>
      </c>
      <c r="AE343" s="25">
        <v>302.49</v>
      </c>
      <c r="AF343" s="26">
        <v>29700</v>
      </c>
      <c r="AG343" s="2"/>
    </row>
    <row r="344" spans="4:33">
      <c r="D344" s="28">
        <v>32324</v>
      </c>
      <c r="E344" s="2">
        <v>83.59</v>
      </c>
      <c r="F344" s="26">
        <v>5216</v>
      </c>
      <c r="G344" s="25">
        <v>94.48</v>
      </c>
      <c r="H344" s="26">
        <v>842</v>
      </c>
      <c r="I344" s="25">
        <v>18.62</v>
      </c>
      <c r="J344" s="26">
        <v>2378</v>
      </c>
      <c r="K344" s="25">
        <v>52.63</v>
      </c>
      <c r="L344" s="26">
        <v>3031</v>
      </c>
      <c r="M344" s="25">
        <v>834.7</v>
      </c>
      <c r="N344" s="26">
        <v>3247</v>
      </c>
      <c r="O344" s="25">
        <v>305.29000000000002</v>
      </c>
      <c r="P344" s="26">
        <v>7487</v>
      </c>
      <c r="Q344" s="57">
        <v>1085.5999999999999</v>
      </c>
      <c r="R344" s="26">
        <v>2365</v>
      </c>
      <c r="S344" s="25">
        <v>842.9</v>
      </c>
      <c r="T344" s="26">
        <v>3461</v>
      </c>
      <c r="U344" s="25">
        <v>991.9</v>
      </c>
      <c r="V344" s="26">
        <v>3505</v>
      </c>
      <c r="W344" s="25">
        <v>730.75</v>
      </c>
      <c r="X344" s="26">
        <v>1729</v>
      </c>
      <c r="Y344" s="25">
        <v>892.7</v>
      </c>
      <c r="Z344" s="26">
        <v>1555</v>
      </c>
      <c r="AA344" s="25">
        <v>10.82</v>
      </c>
      <c r="AB344" s="26">
        <v>7368</v>
      </c>
      <c r="AC344" s="25">
        <v>400</v>
      </c>
      <c r="AD344" s="26">
        <v>7010</v>
      </c>
      <c r="AE344" s="25">
        <v>298.01</v>
      </c>
      <c r="AF344" s="26">
        <v>26300</v>
      </c>
      <c r="AG344" s="2"/>
    </row>
    <row r="345" spans="4:33">
      <c r="D345" s="28">
        <v>32355</v>
      </c>
      <c r="E345" s="2">
        <v>83.25</v>
      </c>
      <c r="F345" s="26">
        <v>5108</v>
      </c>
      <c r="G345" s="25">
        <v>95</v>
      </c>
      <c r="H345" s="26">
        <v>871</v>
      </c>
      <c r="I345" s="25">
        <v>22.54</v>
      </c>
      <c r="J345" s="26">
        <v>3339</v>
      </c>
      <c r="K345" s="25">
        <v>51.45</v>
      </c>
      <c r="L345" s="26">
        <v>2648</v>
      </c>
      <c r="M345" s="25">
        <v>834.95</v>
      </c>
      <c r="N345" s="26">
        <v>3296</v>
      </c>
      <c r="O345" s="25">
        <v>307.35000000000002</v>
      </c>
      <c r="P345" s="26">
        <v>8014</v>
      </c>
      <c r="Q345" s="57">
        <v>1085.8</v>
      </c>
      <c r="R345" s="26">
        <v>2386</v>
      </c>
      <c r="S345" s="25">
        <v>837.4</v>
      </c>
      <c r="T345" s="26">
        <v>2733</v>
      </c>
      <c r="U345" s="25">
        <v>987.5</v>
      </c>
      <c r="V345" s="26">
        <v>2954</v>
      </c>
      <c r="W345" s="25">
        <v>731.35</v>
      </c>
      <c r="X345" s="26">
        <v>1780</v>
      </c>
      <c r="Y345" s="25">
        <v>893.1</v>
      </c>
      <c r="Z345" s="26">
        <v>1592</v>
      </c>
      <c r="AA345" s="25">
        <v>11.16</v>
      </c>
      <c r="AB345" s="26">
        <v>7581</v>
      </c>
      <c r="AC345" s="25">
        <v>400.3</v>
      </c>
      <c r="AD345" s="26">
        <v>7040</v>
      </c>
      <c r="AE345" s="25">
        <v>293.11</v>
      </c>
      <c r="AF345" s="26">
        <v>22880</v>
      </c>
      <c r="AG345" s="2"/>
    </row>
    <row r="346" spans="4:33">
      <c r="D346" s="28">
        <v>32386</v>
      </c>
      <c r="E346" s="2">
        <v>81.63</v>
      </c>
      <c r="F346" s="26">
        <v>4608</v>
      </c>
      <c r="G346" s="25">
        <v>95.04</v>
      </c>
      <c r="H346" s="26">
        <v>873</v>
      </c>
      <c r="I346" s="25">
        <v>19.66</v>
      </c>
      <c r="J346" s="26">
        <v>2620</v>
      </c>
      <c r="K346" s="25">
        <v>49</v>
      </c>
      <c r="L346" s="26">
        <v>1919</v>
      </c>
      <c r="M346" s="25">
        <v>834.75</v>
      </c>
      <c r="N346" s="26">
        <v>3256</v>
      </c>
      <c r="O346" s="25">
        <v>304.81</v>
      </c>
      <c r="P346" s="26">
        <v>7366</v>
      </c>
      <c r="Q346" s="57">
        <v>1085.2</v>
      </c>
      <c r="R346" s="26">
        <v>2323</v>
      </c>
      <c r="S346" s="25">
        <v>824.7</v>
      </c>
      <c r="T346" s="26">
        <v>1319</v>
      </c>
      <c r="U346" s="25">
        <v>983.7</v>
      </c>
      <c r="V346" s="26">
        <v>2399</v>
      </c>
      <c r="W346" s="25">
        <v>732.25</v>
      </c>
      <c r="X346" s="26">
        <v>1859</v>
      </c>
      <c r="Y346" s="25">
        <v>892.8</v>
      </c>
      <c r="Z346" s="26">
        <v>1564</v>
      </c>
      <c r="AA346" s="25">
        <v>11</v>
      </c>
      <c r="AB346" s="26">
        <v>7480</v>
      </c>
      <c r="AC346" s="25">
        <v>400.2</v>
      </c>
      <c r="AD346" s="26">
        <v>7030</v>
      </c>
      <c r="AE346" s="25">
        <v>286.47000000000003</v>
      </c>
      <c r="AF346" s="26">
        <v>18620</v>
      </c>
      <c r="AG346" s="2"/>
    </row>
    <row r="347" spans="4:33">
      <c r="D347" s="28">
        <v>32416</v>
      </c>
      <c r="E347" s="2">
        <v>80.06</v>
      </c>
      <c r="F347" s="26">
        <v>4135</v>
      </c>
      <c r="G347" s="25">
        <v>91.63</v>
      </c>
      <c r="H347" s="26">
        <v>685</v>
      </c>
      <c r="I347" s="2">
        <v>18.66</v>
      </c>
      <c r="J347" s="26">
        <v>2387</v>
      </c>
      <c r="K347" s="2">
        <v>49.62</v>
      </c>
      <c r="L347" s="26">
        <v>2095</v>
      </c>
      <c r="M347" s="2">
        <v>834.55</v>
      </c>
      <c r="N347" s="26">
        <v>3217</v>
      </c>
      <c r="O347" s="2">
        <v>303.35000000000002</v>
      </c>
      <c r="P347" s="26">
        <v>6999</v>
      </c>
      <c r="Q347" s="61">
        <v>1084.8</v>
      </c>
      <c r="R347" s="26">
        <v>2282</v>
      </c>
      <c r="S347" s="2">
        <v>809.5</v>
      </c>
      <c r="T347" s="26">
        <v>332</v>
      </c>
      <c r="U347" s="2">
        <v>980</v>
      </c>
      <c r="V347" s="26">
        <v>2058</v>
      </c>
      <c r="W347" s="2">
        <v>731.1</v>
      </c>
      <c r="X347" s="26">
        <v>1759</v>
      </c>
      <c r="Y347" s="2">
        <v>891.9</v>
      </c>
      <c r="Z347" s="26">
        <v>1484</v>
      </c>
      <c r="AA347" s="2">
        <v>11.03</v>
      </c>
      <c r="AB347" s="26">
        <v>7499</v>
      </c>
      <c r="AC347" s="2">
        <v>400.1</v>
      </c>
      <c r="AD347" s="26">
        <v>7020</v>
      </c>
      <c r="AE347" s="2">
        <v>279.79000000000002</v>
      </c>
      <c r="AF347" s="26">
        <v>14880</v>
      </c>
      <c r="AG347" s="2"/>
    </row>
    <row r="348" spans="4:33">
      <c r="D348" s="28">
        <v>32447</v>
      </c>
      <c r="E348" s="2">
        <v>77.19</v>
      </c>
      <c r="F348" s="26">
        <v>3296</v>
      </c>
      <c r="G348" s="25">
        <v>90.32</v>
      </c>
      <c r="H348" s="26">
        <v>617</v>
      </c>
      <c r="I348" s="25">
        <v>19.05</v>
      </c>
      <c r="J348" s="26">
        <v>2477</v>
      </c>
      <c r="K348" s="25">
        <v>49.52</v>
      </c>
      <c r="L348" s="26">
        <v>2066</v>
      </c>
      <c r="M348" s="25">
        <v>834.25</v>
      </c>
      <c r="N348" s="26">
        <v>3157</v>
      </c>
      <c r="O348" s="25">
        <v>299.89999999999998</v>
      </c>
      <c r="P348" s="26">
        <v>6140</v>
      </c>
      <c r="Q348" s="57">
        <v>1084.4000000000001</v>
      </c>
      <c r="R348" s="26">
        <v>2242</v>
      </c>
      <c r="S348" s="25">
        <v>795.6</v>
      </c>
      <c r="T348" s="26">
        <v>25.3</v>
      </c>
      <c r="U348" s="25">
        <v>967.3</v>
      </c>
      <c r="V348" s="26">
        <v>897</v>
      </c>
      <c r="W348" s="25">
        <v>733.95</v>
      </c>
      <c r="X348" s="26">
        <v>2011</v>
      </c>
      <c r="Y348" s="25">
        <v>891.6</v>
      </c>
      <c r="Z348" s="26">
        <v>1458</v>
      </c>
      <c r="AA348" s="25">
        <v>10.18</v>
      </c>
      <c r="AB348" s="26">
        <v>6972</v>
      </c>
      <c r="AC348" s="25">
        <v>400.1</v>
      </c>
      <c r="AD348" s="26">
        <v>7020</v>
      </c>
      <c r="AE348" s="25">
        <v>274.89999999999998</v>
      </c>
      <c r="AF348" s="26">
        <v>12430</v>
      </c>
      <c r="AG348" s="2"/>
    </row>
    <row r="349" spans="4:33">
      <c r="D349" s="28">
        <v>32477</v>
      </c>
      <c r="E349" s="2">
        <v>80.290000000000006</v>
      </c>
      <c r="F349" s="26">
        <v>4204</v>
      </c>
      <c r="G349" s="25">
        <v>88.71</v>
      </c>
      <c r="H349" s="26">
        <v>536</v>
      </c>
      <c r="I349" s="25">
        <v>23.22</v>
      </c>
      <c r="J349" s="26">
        <v>3523</v>
      </c>
      <c r="K349" s="25">
        <v>54.39</v>
      </c>
      <c r="L349" s="26">
        <v>3634</v>
      </c>
      <c r="M349" s="25">
        <v>835.25</v>
      </c>
      <c r="N349" s="26">
        <v>3355</v>
      </c>
      <c r="O349" s="25">
        <v>305.64999999999998</v>
      </c>
      <c r="P349" s="26">
        <v>7580</v>
      </c>
      <c r="Q349" s="57">
        <v>1086.0999999999999</v>
      </c>
      <c r="R349" s="26">
        <v>2417</v>
      </c>
      <c r="S349" s="25">
        <v>819.8</v>
      </c>
      <c r="T349" s="26">
        <v>913</v>
      </c>
      <c r="U349" s="25">
        <v>974.7</v>
      </c>
      <c r="V349" s="26">
        <v>1518</v>
      </c>
      <c r="W349" s="25">
        <v>737.2</v>
      </c>
      <c r="X349" s="26">
        <v>2324</v>
      </c>
      <c r="Y349" s="25">
        <v>892.9</v>
      </c>
      <c r="Z349" s="26">
        <v>1574</v>
      </c>
      <c r="AA349" s="25">
        <v>10.39</v>
      </c>
      <c r="AB349" s="26">
        <v>7102</v>
      </c>
      <c r="AC349" s="25">
        <v>400.4</v>
      </c>
      <c r="AD349" s="26">
        <v>7060</v>
      </c>
      <c r="AE349" s="25">
        <v>288.77</v>
      </c>
      <c r="AF349" s="26">
        <v>20030</v>
      </c>
      <c r="AG349" s="2"/>
    </row>
    <row r="350" spans="4:33">
      <c r="D350" s="28">
        <v>32508</v>
      </c>
      <c r="E350" s="2">
        <v>79.72</v>
      </c>
      <c r="F350" s="26">
        <v>4034</v>
      </c>
      <c r="G350" s="25">
        <v>88.53</v>
      </c>
      <c r="H350" s="26">
        <v>527</v>
      </c>
      <c r="I350" s="25">
        <v>18.690000000000001</v>
      </c>
      <c r="J350" s="26">
        <v>2394</v>
      </c>
      <c r="K350" s="25">
        <v>54.49</v>
      </c>
      <c r="L350" s="26">
        <v>3670</v>
      </c>
      <c r="M350" s="25">
        <v>835.1</v>
      </c>
      <c r="N350" s="26">
        <v>3326</v>
      </c>
      <c r="O350" s="25">
        <v>305.31</v>
      </c>
      <c r="P350" s="26">
        <v>7490</v>
      </c>
      <c r="Q350" s="57">
        <v>1086</v>
      </c>
      <c r="R350" s="26">
        <v>2407</v>
      </c>
      <c r="S350" s="25">
        <v>820.6</v>
      </c>
      <c r="T350" s="26">
        <v>972</v>
      </c>
      <c r="U350" s="25">
        <v>976.1</v>
      </c>
      <c r="V350" s="26">
        <v>1654</v>
      </c>
      <c r="W350" s="25">
        <v>730.15</v>
      </c>
      <c r="X350" s="26">
        <v>1679</v>
      </c>
      <c r="Y350" s="25">
        <v>892.9</v>
      </c>
      <c r="Z350" s="26">
        <v>1574</v>
      </c>
      <c r="AA350" s="25">
        <v>10.15</v>
      </c>
      <c r="AB350" s="26">
        <v>6953</v>
      </c>
      <c r="AC350" s="25">
        <v>400.3</v>
      </c>
      <c r="AD350" s="26">
        <v>7040</v>
      </c>
      <c r="AE350" s="25">
        <v>294.07</v>
      </c>
      <c r="AF350" s="26">
        <v>23530</v>
      </c>
      <c r="AG350" s="2"/>
    </row>
    <row r="351" spans="4:33">
      <c r="D351" s="28">
        <v>32539</v>
      </c>
      <c r="E351" s="2">
        <v>80.28</v>
      </c>
      <c r="F351" s="26">
        <v>4201</v>
      </c>
      <c r="G351" s="25">
        <v>89.13</v>
      </c>
      <c r="H351" s="26">
        <v>556</v>
      </c>
      <c r="I351" s="25">
        <v>18.649999999999999</v>
      </c>
      <c r="J351" s="26">
        <v>2384</v>
      </c>
      <c r="K351" s="25">
        <v>52.28</v>
      </c>
      <c r="L351" s="26">
        <v>2915</v>
      </c>
      <c r="M351" s="25">
        <v>835.1</v>
      </c>
      <c r="N351" s="26">
        <v>3326</v>
      </c>
      <c r="O351" s="25">
        <v>305.35000000000002</v>
      </c>
      <c r="P351" s="26">
        <v>7500</v>
      </c>
      <c r="Q351" s="57">
        <v>1086</v>
      </c>
      <c r="R351" s="26">
        <v>2407</v>
      </c>
      <c r="S351" s="25">
        <v>820.7</v>
      </c>
      <c r="T351" s="26">
        <v>979</v>
      </c>
      <c r="U351" s="25">
        <v>976.3</v>
      </c>
      <c r="V351" s="26">
        <v>1674</v>
      </c>
      <c r="W351" s="25">
        <v>730.4</v>
      </c>
      <c r="X351" s="26">
        <v>1700</v>
      </c>
      <c r="Y351" s="25">
        <v>892.1</v>
      </c>
      <c r="Z351" s="26">
        <v>1502</v>
      </c>
      <c r="AA351" s="25">
        <v>10.14</v>
      </c>
      <c r="AB351" s="26">
        <v>6947</v>
      </c>
      <c r="AC351" s="25">
        <v>400.3</v>
      </c>
      <c r="AD351" s="26">
        <v>7040</v>
      </c>
      <c r="AE351" s="25">
        <v>292.19</v>
      </c>
      <c r="AF351" s="26">
        <v>22260</v>
      </c>
      <c r="AG351" s="2"/>
    </row>
    <row r="352" spans="4:33">
      <c r="D352" s="28">
        <v>32567</v>
      </c>
      <c r="E352" s="2">
        <v>81.349999999999994</v>
      </c>
      <c r="F352" s="26">
        <v>4523</v>
      </c>
      <c r="G352" s="25">
        <v>90.77</v>
      </c>
      <c r="H352" s="26">
        <v>640</v>
      </c>
      <c r="I352" s="25">
        <v>21.62</v>
      </c>
      <c r="J352" s="26">
        <v>3100</v>
      </c>
      <c r="K352" s="25">
        <v>52.02</v>
      </c>
      <c r="L352" s="26">
        <v>2831</v>
      </c>
      <c r="M352" s="25">
        <v>835.2</v>
      </c>
      <c r="N352" s="26">
        <v>3346</v>
      </c>
      <c r="O352" s="25">
        <v>305.44</v>
      </c>
      <c r="P352" s="26">
        <v>7520</v>
      </c>
      <c r="Q352" s="57">
        <v>1086</v>
      </c>
      <c r="R352" s="26">
        <v>2407</v>
      </c>
      <c r="S352" s="25">
        <v>822.4</v>
      </c>
      <c r="T352" s="26">
        <v>1119</v>
      </c>
      <c r="U352" s="25">
        <v>977.4</v>
      </c>
      <c r="V352" s="26">
        <v>1784</v>
      </c>
      <c r="W352" s="25">
        <v>730.5</v>
      </c>
      <c r="X352" s="26">
        <v>1708</v>
      </c>
      <c r="Y352" s="25">
        <v>890.4</v>
      </c>
      <c r="Z352" s="26">
        <v>1353</v>
      </c>
      <c r="AA352" s="25">
        <v>10.210000000000001</v>
      </c>
      <c r="AB352" s="26">
        <v>6990</v>
      </c>
      <c r="AC352" s="25">
        <v>400.4</v>
      </c>
      <c r="AD352" s="26">
        <v>7060</v>
      </c>
      <c r="AE352" s="25">
        <v>295.52</v>
      </c>
      <c r="AF352" s="26">
        <v>24540</v>
      </c>
      <c r="AG352" s="2"/>
    </row>
    <row r="353" spans="4:33">
      <c r="D353" s="28">
        <v>32598</v>
      </c>
      <c r="E353" s="2">
        <v>83.08</v>
      </c>
      <c r="F353" s="26">
        <v>5055</v>
      </c>
      <c r="G353" s="25">
        <v>91.29</v>
      </c>
      <c r="H353" s="26">
        <v>667</v>
      </c>
      <c r="I353" s="25">
        <v>23.37</v>
      </c>
      <c r="J353" s="26">
        <v>3564</v>
      </c>
      <c r="K353" s="25">
        <v>53.83</v>
      </c>
      <c r="L353" s="26">
        <v>3438</v>
      </c>
      <c r="M353" s="25">
        <v>835.35</v>
      </c>
      <c r="N353" s="26">
        <v>3375</v>
      </c>
      <c r="O353" s="25">
        <v>307.62</v>
      </c>
      <c r="P353" s="26">
        <v>8080</v>
      </c>
      <c r="Q353" s="57">
        <v>1086.0999999999999</v>
      </c>
      <c r="R353" s="26">
        <v>2417</v>
      </c>
      <c r="S353" s="25">
        <v>831.5</v>
      </c>
      <c r="T353" s="26">
        <v>2015</v>
      </c>
      <c r="U353" s="25">
        <v>981.8</v>
      </c>
      <c r="V353" s="26">
        <v>2249</v>
      </c>
      <c r="W353" s="25">
        <v>731.7</v>
      </c>
      <c r="X353" s="26">
        <v>1811</v>
      </c>
      <c r="Y353" s="25">
        <v>889</v>
      </c>
      <c r="Z353" s="26">
        <v>1234</v>
      </c>
      <c r="AA353" s="25">
        <v>10.44</v>
      </c>
      <c r="AB353" s="26">
        <v>7133</v>
      </c>
      <c r="AC353" s="25">
        <v>400.5</v>
      </c>
      <c r="AD353" s="26">
        <v>7080</v>
      </c>
      <c r="AE353" s="25">
        <v>301.83</v>
      </c>
      <c r="AF353" s="26">
        <v>29190</v>
      </c>
      <c r="AG353" s="2"/>
    </row>
    <row r="354" spans="4:33">
      <c r="D354" s="28">
        <v>32628</v>
      </c>
      <c r="E354" s="2">
        <v>85.08</v>
      </c>
      <c r="F354" s="26">
        <v>5695</v>
      </c>
      <c r="G354" s="25">
        <v>91.24</v>
      </c>
      <c r="H354" s="26">
        <v>665</v>
      </c>
      <c r="I354" s="25">
        <v>22.52</v>
      </c>
      <c r="J354" s="26">
        <v>3334</v>
      </c>
      <c r="K354" s="25">
        <v>55.11</v>
      </c>
      <c r="L354" s="26">
        <v>3892</v>
      </c>
      <c r="M354" s="25">
        <v>835.15</v>
      </c>
      <c r="N354" s="26">
        <v>3335</v>
      </c>
      <c r="O354" s="25">
        <v>307.37</v>
      </c>
      <c r="P354" s="26">
        <v>8020</v>
      </c>
      <c r="Q354" s="57">
        <v>1086</v>
      </c>
      <c r="R354" s="26">
        <v>2407</v>
      </c>
      <c r="S354" s="25">
        <v>841.8</v>
      </c>
      <c r="T354" s="26">
        <v>3312</v>
      </c>
      <c r="U354" s="25">
        <v>986.4</v>
      </c>
      <c r="V354" s="26">
        <v>2782</v>
      </c>
      <c r="W354" s="25">
        <v>732.85</v>
      </c>
      <c r="X354" s="26">
        <v>1912</v>
      </c>
      <c r="Y354" s="25">
        <v>890.4</v>
      </c>
      <c r="Z354" s="26">
        <v>1353</v>
      </c>
      <c r="AA354" s="25">
        <v>10.15</v>
      </c>
      <c r="AB354" s="26">
        <v>6953</v>
      </c>
      <c r="AC354" s="25">
        <v>400.2</v>
      </c>
      <c r="AD354" s="26">
        <v>7030</v>
      </c>
      <c r="AE354" s="25">
        <v>301.97000000000003</v>
      </c>
      <c r="AF354" s="26">
        <v>29300</v>
      </c>
      <c r="AG354" s="2"/>
    </row>
    <row r="355" spans="4:33">
      <c r="D355" s="28">
        <v>32659</v>
      </c>
      <c r="E355" s="2">
        <v>85.21</v>
      </c>
      <c r="F355" s="26">
        <v>5739</v>
      </c>
      <c r="G355" s="25">
        <v>95.07</v>
      </c>
      <c r="H355" s="26">
        <v>875</v>
      </c>
      <c r="I355" s="25">
        <v>23.05</v>
      </c>
      <c r="J355" s="26">
        <v>3476</v>
      </c>
      <c r="K355" s="25">
        <v>55.2</v>
      </c>
      <c r="L355" s="26">
        <v>3924</v>
      </c>
      <c r="M355" s="25">
        <v>835.25</v>
      </c>
      <c r="N355" s="26">
        <v>3356</v>
      </c>
      <c r="O355" s="25">
        <v>307.5</v>
      </c>
      <c r="P355" s="26">
        <v>8050</v>
      </c>
      <c r="Q355" s="57">
        <v>1086</v>
      </c>
      <c r="R355" s="26">
        <v>2407</v>
      </c>
      <c r="S355" s="25">
        <v>846.1</v>
      </c>
      <c r="T355" s="26">
        <v>3909</v>
      </c>
      <c r="U355" s="25">
        <v>992.3</v>
      </c>
      <c r="V355" s="26">
        <v>3556</v>
      </c>
      <c r="W355" s="25">
        <v>742.45</v>
      </c>
      <c r="X355" s="26">
        <v>2900</v>
      </c>
      <c r="Y355" s="25">
        <v>893.1</v>
      </c>
      <c r="Z355" s="26">
        <v>1592</v>
      </c>
      <c r="AA355" s="25">
        <v>10.25</v>
      </c>
      <c r="AB355" s="26">
        <v>7015</v>
      </c>
      <c r="AC355" s="25">
        <v>400.5</v>
      </c>
      <c r="AD355" s="26">
        <v>7080</v>
      </c>
      <c r="AE355" s="25">
        <v>302.45999999999998</v>
      </c>
      <c r="AF355" s="26">
        <v>29680</v>
      </c>
      <c r="AG355" s="2"/>
    </row>
    <row r="356" spans="4:33">
      <c r="D356" s="28">
        <v>32689</v>
      </c>
      <c r="E356" s="2">
        <v>85.17</v>
      </c>
      <c r="F356" s="26">
        <v>5726</v>
      </c>
      <c r="G356" s="25">
        <v>94.99</v>
      </c>
      <c r="H356" s="26">
        <v>870</v>
      </c>
      <c r="I356" s="25">
        <v>22.83</v>
      </c>
      <c r="J356" s="26">
        <v>3417</v>
      </c>
      <c r="K356" s="25">
        <v>55.18</v>
      </c>
      <c r="L356" s="26">
        <v>3917</v>
      </c>
      <c r="M356" s="25">
        <v>835.2</v>
      </c>
      <c r="N356" s="26">
        <v>3346</v>
      </c>
      <c r="O356" s="25">
        <v>307.44</v>
      </c>
      <c r="P356" s="26">
        <v>8040</v>
      </c>
      <c r="Q356" s="57">
        <v>1086</v>
      </c>
      <c r="R356" s="26">
        <v>2407</v>
      </c>
      <c r="S356" s="25">
        <v>846.1</v>
      </c>
      <c r="T356" s="26">
        <v>3909</v>
      </c>
      <c r="U356" s="25">
        <v>992.2</v>
      </c>
      <c r="V356" s="26">
        <v>3544</v>
      </c>
      <c r="W356" s="25">
        <v>742.8</v>
      </c>
      <c r="X356" s="26">
        <v>2941</v>
      </c>
      <c r="Y356" s="25">
        <v>893</v>
      </c>
      <c r="Z356" s="26">
        <v>1583</v>
      </c>
      <c r="AA356" s="25">
        <v>10.14</v>
      </c>
      <c r="AB356" s="26">
        <v>6947</v>
      </c>
      <c r="AC356" s="25">
        <v>400.3</v>
      </c>
      <c r="AD356" s="26">
        <v>7040</v>
      </c>
      <c r="AE356" s="25">
        <v>302.35000000000002</v>
      </c>
      <c r="AF356" s="26">
        <v>29590</v>
      </c>
      <c r="AG356" s="2"/>
    </row>
    <row r="357" spans="4:33">
      <c r="D357" s="28">
        <v>32720</v>
      </c>
      <c r="E357" s="2">
        <v>84.8</v>
      </c>
      <c r="F357" s="26">
        <v>5604</v>
      </c>
      <c r="G357" s="25">
        <v>90.92</v>
      </c>
      <c r="H357" s="26">
        <v>648</v>
      </c>
      <c r="I357" s="25">
        <v>20.64</v>
      </c>
      <c r="J357" s="26">
        <v>2855</v>
      </c>
      <c r="K357" s="25">
        <v>54.92</v>
      </c>
      <c r="L357" s="26">
        <v>3823</v>
      </c>
      <c r="M357" s="25">
        <v>834.85</v>
      </c>
      <c r="N357" s="26">
        <v>3276</v>
      </c>
      <c r="O357" s="25">
        <v>306.81</v>
      </c>
      <c r="P357" s="26">
        <v>7870</v>
      </c>
      <c r="Q357" s="57">
        <v>1085.9000000000001</v>
      </c>
      <c r="R357" s="26">
        <v>2396</v>
      </c>
      <c r="S357" s="25">
        <v>845.9</v>
      </c>
      <c r="T357" s="26">
        <v>3881</v>
      </c>
      <c r="U357" s="25">
        <v>992</v>
      </c>
      <c r="V357" s="26">
        <v>3518</v>
      </c>
      <c r="W357" s="25">
        <v>732.5</v>
      </c>
      <c r="X357" s="26">
        <v>1881</v>
      </c>
      <c r="Y357" s="25">
        <v>892.9</v>
      </c>
      <c r="Z357" s="26">
        <v>1574</v>
      </c>
      <c r="AA357" s="25">
        <v>10.02</v>
      </c>
      <c r="AB357" s="26">
        <v>6872</v>
      </c>
      <c r="AC357" s="25">
        <v>400.1</v>
      </c>
      <c r="AD357" s="26">
        <v>7020</v>
      </c>
      <c r="AE357" s="25">
        <v>299.85000000000002</v>
      </c>
      <c r="AF357" s="26">
        <v>27670</v>
      </c>
      <c r="AG357" s="2"/>
    </row>
    <row r="358" spans="4:33">
      <c r="D358" s="28">
        <v>32751</v>
      </c>
      <c r="E358" s="2">
        <v>84.74</v>
      </c>
      <c r="F358" s="26">
        <v>5585</v>
      </c>
      <c r="G358" s="25">
        <v>83.68</v>
      </c>
      <c r="H358" s="26">
        <v>312</v>
      </c>
      <c r="I358" s="25">
        <v>20.89</v>
      </c>
      <c r="J358" s="26">
        <v>2917</v>
      </c>
      <c r="K358" s="25">
        <v>54.85</v>
      </c>
      <c r="L358" s="26">
        <v>3798</v>
      </c>
      <c r="M358" s="25">
        <v>834.65</v>
      </c>
      <c r="N358" s="26">
        <v>3237</v>
      </c>
      <c r="O358" s="25">
        <v>305.42</v>
      </c>
      <c r="P358" s="26">
        <v>7520</v>
      </c>
      <c r="Q358" s="57">
        <v>1085.5999999999999</v>
      </c>
      <c r="R358" s="26">
        <v>2365</v>
      </c>
      <c r="S358" s="25">
        <v>838.7</v>
      </c>
      <c r="T358" s="26">
        <v>2901</v>
      </c>
      <c r="U358" s="25">
        <v>990.2</v>
      </c>
      <c r="V358" s="26">
        <v>3288</v>
      </c>
      <c r="W358" s="25">
        <v>732.6</v>
      </c>
      <c r="X358" s="26">
        <v>1889</v>
      </c>
      <c r="Y358" s="25">
        <v>893</v>
      </c>
      <c r="Z358" s="26">
        <v>1583</v>
      </c>
      <c r="AA358" s="25">
        <v>10.01</v>
      </c>
      <c r="AB358" s="26">
        <v>6866</v>
      </c>
      <c r="AC358" s="25">
        <v>400.2</v>
      </c>
      <c r="AD358" s="26">
        <v>7030</v>
      </c>
      <c r="AE358" s="25">
        <v>296.10000000000002</v>
      </c>
      <c r="AF358" s="26">
        <v>24940</v>
      </c>
      <c r="AG358" s="2"/>
    </row>
    <row r="359" spans="4:33">
      <c r="D359" s="28">
        <v>32781</v>
      </c>
      <c r="E359" s="2">
        <v>85.13</v>
      </c>
      <c r="F359" s="26">
        <v>5713</v>
      </c>
      <c r="G359" s="25">
        <v>87.12</v>
      </c>
      <c r="H359" s="26">
        <v>460</v>
      </c>
      <c r="I359" s="2">
        <v>21.01</v>
      </c>
      <c r="J359" s="26">
        <v>2947</v>
      </c>
      <c r="K359" s="2">
        <v>55.12</v>
      </c>
      <c r="L359" s="26">
        <v>3895</v>
      </c>
      <c r="M359" s="2">
        <v>835.05</v>
      </c>
      <c r="N359" s="26">
        <v>3316</v>
      </c>
      <c r="O359" s="2">
        <v>307.39999999999998</v>
      </c>
      <c r="P359" s="26">
        <v>8030</v>
      </c>
      <c r="Q359" s="61">
        <v>1086</v>
      </c>
      <c r="R359" s="26">
        <v>2407</v>
      </c>
      <c r="S359" s="2">
        <v>838.6</v>
      </c>
      <c r="T359" s="26">
        <v>2888</v>
      </c>
      <c r="U359" s="2">
        <v>989.2</v>
      </c>
      <c r="V359" s="26">
        <v>3160</v>
      </c>
      <c r="W359" s="2">
        <v>731.55</v>
      </c>
      <c r="X359" s="26">
        <v>1798</v>
      </c>
      <c r="Y359" s="2">
        <v>893.1</v>
      </c>
      <c r="Z359" s="26">
        <v>1592</v>
      </c>
      <c r="AA359" s="2">
        <v>10.32</v>
      </c>
      <c r="AB359" s="26">
        <v>7058</v>
      </c>
      <c r="AC359" s="2">
        <v>400.6</v>
      </c>
      <c r="AD359" s="26">
        <v>7090</v>
      </c>
      <c r="AE359" s="2">
        <v>295.01</v>
      </c>
      <c r="AF359" s="26">
        <v>24180</v>
      </c>
      <c r="AG359" s="2"/>
    </row>
    <row r="360" spans="4:33">
      <c r="D360" s="28">
        <v>32812</v>
      </c>
      <c r="E360" s="2">
        <v>85.34</v>
      </c>
      <c r="F360" s="26">
        <v>5782</v>
      </c>
      <c r="G360" s="25">
        <v>91.45</v>
      </c>
      <c r="H360" s="26">
        <v>676</v>
      </c>
      <c r="I360" s="25">
        <v>23.17</v>
      </c>
      <c r="J360" s="26">
        <v>3509</v>
      </c>
      <c r="K360" s="25">
        <v>55.28</v>
      </c>
      <c r="L360" s="26">
        <v>3953</v>
      </c>
      <c r="M360" s="25">
        <v>835.2</v>
      </c>
      <c r="N360" s="26">
        <v>3346</v>
      </c>
      <c r="O360" s="25">
        <v>307.56</v>
      </c>
      <c r="P360" s="26">
        <v>8070</v>
      </c>
      <c r="Q360" s="57">
        <v>1086</v>
      </c>
      <c r="R360" s="26">
        <v>2407</v>
      </c>
      <c r="S360" s="25">
        <v>846</v>
      </c>
      <c r="T360" s="26">
        <v>3895</v>
      </c>
      <c r="U360" s="25">
        <v>992</v>
      </c>
      <c r="V360" s="26">
        <v>3518</v>
      </c>
      <c r="W360" s="25">
        <v>742.65</v>
      </c>
      <c r="X360" s="26">
        <v>2923</v>
      </c>
      <c r="Y360" s="25">
        <v>893.1</v>
      </c>
      <c r="Z360" s="26">
        <v>1592</v>
      </c>
      <c r="AA360" s="25">
        <v>10.48</v>
      </c>
      <c r="AB360" s="26">
        <v>7158</v>
      </c>
      <c r="AC360" s="25">
        <v>400.5</v>
      </c>
      <c r="AD360" s="26">
        <v>7080</v>
      </c>
      <c r="AE360" s="25">
        <v>301.76</v>
      </c>
      <c r="AF360" s="26">
        <v>28750</v>
      </c>
      <c r="AG360" s="2"/>
    </row>
    <row r="361" spans="4:33">
      <c r="D361" s="28">
        <v>32842</v>
      </c>
      <c r="E361" s="2">
        <v>85.25</v>
      </c>
      <c r="F361" s="26">
        <v>5752</v>
      </c>
      <c r="G361" s="25">
        <v>91</v>
      </c>
      <c r="H361" s="26">
        <v>652</v>
      </c>
      <c r="I361" s="25">
        <v>23.1</v>
      </c>
      <c r="J361" s="26">
        <v>3490</v>
      </c>
      <c r="K361" s="25">
        <v>55.22</v>
      </c>
      <c r="L361" s="26">
        <v>3931</v>
      </c>
      <c r="M361" s="25">
        <v>835.15</v>
      </c>
      <c r="N361" s="26">
        <v>3340</v>
      </c>
      <c r="O361" s="25">
        <v>305.48</v>
      </c>
      <c r="P361" s="26">
        <v>7530</v>
      </c>
      <c r="Q361" s="57">
        <v>1086</v>
      </c>
      <c r="R361" s="26">
        <v>2407</v>
      </c>
      <c r="S361" s="25">
        <v>842.2</v>
      </c>
      <c r="T361" s="26">
        <v>3366</v>
      </c>
      <c r="U361" s="25">
        <v>992.3</v>
      </c>
      <c r="V361" s="26">
        <v>3556</v>
      </c>
      <c r="W361" s="25">
        <v>743.15</v>
      </c>
      <c r="X361" s="26">
        <v>2983</v>
      </c>
      <c r="Y361" s="25">
        <v>893.1</v>
      </c>
      <c r="Z361" s="26">
        <v>1592</v>
      </c>
      <c r="AA361" s="25">
        <v>10.199999999999999</v>
      </c>
      <c r="AB361" s="26">
        <v>6984</v>
      </c>
      <c r="AC361" s="25">
        <v>400.1</v>
      </c>
      <c r="AD361" s="26">
        <v>7020</v>
      </c>
      <c r="AE361" s="25">
        <v>300.56</v>
      </c>
      <c r="AF361" s="26">
        <v>28210</v>
      </c>
      <c r="AG361" s="2"/>
    </row>
    <row r="362" spans="4:33">
      <c r="D362" s="28">
        <v>32873</v>
      </c>
      <c r="E362" s="2">
        <v>85.13</v>
      </c>
      <c r="F362" s="26">
        <v>5713</v>
      </c>
      <c r="G362" s="25">
        <v>90.5</v>
      </c>
      <c r="H362" s="26">
        <v>626</v>
      </c>
      <c r="I362" s="25">
        <v>20.87</v>
      </c>
      <c r="J362" s="26">
        <v>2912</v>
      </c>
      <c r="K362" s="25">
        <v>53.32</v>
      </c>
      <c r="L362" s="26">
        <v>3263</v>
      </c>
      <c r="M362" s="25">
        <v>835.05</v>
      </c>
      <c r="N362" s="26">
        <v>3316</v>
      </c>
      <c r="O362" s="25">
        <v>304.70999999999998</v>
      </c>
      <c r="P362" s="26">
        <v>7340</v>
      </c>
      <c r="Q362" s="57">
        <v>1086</v>
      </c>
      <c r="R362" s="26">
        <v>2407</v>
      </c>
      <c r="S362" s="25">
        <v>840.7</v>
      </c>
      <c r="T362" s="26">
        <v>3164</v>
      </c>
      <c r="U362" s="25">
        <v>992.2</v>
      </c>
      <c r="V362" s="26">
        <v>3544</v>
      </c>
      <c r="W362" s="25">
        <v>733.1</v>
      </c>
      <c r="X362" s="26">
        <v>1934</v>
      </c>
      <c r="Y362" s="25">
        <v>893</v>
      </c>
      <c r="Z362" s="26">
        <v>1583</v>
      </c>
      <c r="AA362" s="25">
        <v>10.09</v>
      </c>
      <c r="AB362" s="26">
        <v>6916</v>
      </c>
      <c r="AC362" s="25">
        <v>400.1</v>
      </c>
      <c r="AD362" s="26">
        <v>7020</v>
      </c>
      <c r="AE362" s="25">
        <v>297.22000000000003</v>
      </c>
      <c r="AF362" s="26">
        <v>25740</v>
      </c>
      <c r="AG362" s="2"/>
    </row>
    <row r="363" spans="4:33">
      <c r="D363" s="28">
        <v>32904</v>
      </c>
      <c r="E363" s="2">
        <v>85.37</v>
      </c>
      <c r="F363" s="26">
        <v>5792</v>
      </c>
      <c r="G363" s="25">
        <v>91.11</v>
      </c>
      <c r="H363" s="26">
        <v>658</v>
      </c>
      <c r="I363" s="25">
        <v>23.4</v>
      </c>
      <c r="J363" s="26">
        <v>3572</v>
      </c>
      <c r="K363" s="25">
        <v>55.4</v>
      </c>
      <c r="L363" s="26">
        <v>3997</v>
      </c>
      <c r="M363" s="25">
        <v>835.55</v>
      </c>
      <c r="N363" s="26">
        <v>3415</v>
      </c>
      <c r="O363" s="25">
        <v>306.25</v>
      </c>
      <c r="P363" s="26">
        <v>7730</v>
      </c>
      <c r="Q363" s="57">
        <v>1086.3</v>
      </c>
      <c r="R363" s="26">
        <v>2437</v>
      </c>
      <c r="S363" s="25">
        <v>846.3</v>
      </c>
      <c r="T363" s="26">
        <v>3938</v>
      </c>
      <c r="U363" s="25">
        <v>990.4</v>
      </c>
      <c r="V363" s="26">
        <v>3313</v>
      </c>
      <c r="W363" s="25">
        <v>737</v>
      </c>
      <c r="X363" s="26">
        <v>2303</v>
      </c>
      <c r="Y363" s="25">
        <v>893.3</v>
      </c>
      <c r="Z363" s="26">
        <v>1611</v>
      </c>
      <c r="AA363" s="25">
        <v>10.76</v>
      </c>
      <c r="AB363" s="26">
        <v>7331</v>
      </c>
      <c r="AC363" s="25">
        <v>400.7</v>
      </c>
      <c r="AD363" s="26">
        <v>7100</v>
      </c>
      <c r="AE363" s="25">
        <v>298.39999999999998</v>
      </c>
      <c r="AF363" s="26">
        <v>26590</v>
      </c>
      <c r="AG363" s="2"/>
    </row>
    <row r="364" spans="4:33">
      <c r="D364" s="28">
        <v>32932</v>
      </c>
      <c r="E364" s="2">
        <v>85.18</v>
      </c>
      <c r="F364" s="26">
        <v>5729</v>
      </c>
      <c r="G364" s="25">
        <v>90.97</v>
      </c>
      <c r="H364" s="26">
        <v>651</v>
      </c>
      <c r="I364" s="25">
        <v>22.03</v>
      </c>
      <c r="J364" s="26">
        <v>3205</v>
      </c>
      <c r="K364" s="25">
        <v>55.2</v>
      </c>
      <c r="L364" s="26">
        <v>3924</v>
      </c>
      <c r="M364" s="25">
        <v>835.2</v>
      </c>
      <c r="N364" s="26">
        <v>3346</v>
      </c>
      <c r="O364" s="25">
        <v>305.52999999999997</v>
      </c>
      <c r="P364" s="26">
        <v>7550</v>
      </c>
      <c r="Q364" s="57">
        <v>1086</v>
      </c>
      <c r="R364" s="26">
        <v>2407</v>
      </c>
      <c r="S364" s="25">
        <v>846.1</v>
      </c>
      <c r="T364" s="26">
        <v>3909</v>
      </c>
      <c r="U364" s="25">
        <v>992.3</v>
      </c>
      <c r="V364" s="26">
        <v>3556</v>
      </c>
      <c r="W364" s="25">
        <v>743.1</v>
      </c>
      <c r="X364" s="26">
        <v>2977</v>
      </c>
      <c r="Y364" s="25">
        <v>893.2</v>
      </c>
      <c r="Z364" s="26">
        <v>1601</v>
      </c>
      <c r="AA364" s="25">
        <v>10.27</v>
      </c>
      <c r="AB364" s="26">
        <v>7027</v>
      </c>
      <c r="AC364" s="25">
        <v>400.3</v>
      </c>
      <c r="AD364" s="26">
        <v>7040</v>
      </c>
      <c r="AE364" s="25">
        <v>301.54000000000002</v>
      </c>
      <c r="AF364" s="26">
        <v>28970</v>
      </c>
      <c r="AG364" s="2"/>
    </row>
    <row r="365" spans="4:33">
      <c r="D365" s="28">
        <v>32963</v>
      </c>
      <c r="E365" s="2">
        <v>85.26</v>
      </c>
      <c r="F365" s="26">
        <v>5756</v>
      </c>
      <c r="G365" s="25">
        <v>91.06</v>
      </c>
      <c r="H365" s="26">
        <v>655</v>
      </c>
      <c r="I365" s="25">
        <v>22.6</v>
      </c>
      <c r="J365" s="26">
        <v>3355</v>
      </c>
      <c r="K365" s="25">
        <v>55.27</v>
      </c>
      <c r="L365" s="26">
        <v>3949</v>
      </c>
      <c r="M365" s="25">
        <v>835.15</v>
      </c>
      <c r="N365" s="26">
        <v>3336</v>
      </c>
      <c r="O365" s="25">
        <v>305.5</v>
      </c>
      <c r="P365" s="26">
        <v>7540</v>
      </c>
      <c r="Q365" s="57">
        <v>1086.0999999999999</v>
      </c>
      <c r="R365" s="26">
        <v>2417</v>
      </c>
      <c r="S365" s="25">
        <v>846.1</v>
      </c>
      <c r="T365" s="26">
        <v>3909</v>
      </c>
      <c r="U365" s="25">
        <v>992.3</v>
      </c>
      <c r="V365" s="26">
        <v>3556</v>
      </c>
      <c r="W365" s="25">
        <v>742.7</v>
      </c>
      <c r="X365" s="26">
        <v>2929</v>
      </c>
      <c r="Y365" s="25">
        <v>893.2</v>
      </c>
      <c r="Z365" s="26">
        <v>1601</v>
      </c>
      <c r="AA365" s="25">
        <v>10.28</v>
      </c>
      <c r="AB365" s="26">
        <v>7034</v>
      </c>
      <c r="AC365" s="25">
        <v>400.4</v>
      </c>
      <c r="AD365" s="26">
        <v>7060</v>
      </c>
      <c r="AE365" s="25">
        <v>302.42</v>
      </c>
      <c r="AF365" s="26">
        <v>29650</v>
      </c>
      <c r="AG365" s="2"/>
    </row>
    <row r="366" spans="4:33">
      <c r="D366" s="28">
        <v>32993</v>
      </c>
      <c r="E366" s="2">
        <v>85.36</v>
      </c>
      <c r="F366" s="26">
        <v>5789</v>
      </c>
      <c r="G366" s="25">
        <v>91.16</v>
      </c>
      <c r="H366" s="26">
        <v>661</v>
      </c>
      <c r="I366" s="25">
        <v>23</v>
      </c>
      <c r="J366" s="26">
        <v>3463</v>
      </c>
      <c r="K366" s="25">
        <v>55.31</v>
      </c>
      <c r="L366" s="26">
        <v>3964</v>
      </c>
      <c r="M366" s="25">
        <v>835.25</v>
      </c>
      <c r="N366" s="26">
        <v>3355</v>
      </c>
      <c r="O366" s="25">
        <v>307.42</v>
      </c>
      <c r="P366" s="26">
        <v>8030</v>
      </c>
      <c r="Q366" s="57">
        <v>1086</v>
      </c>
      <c r="R366" s="26">
        <v>2407</v>
      </c>
      <c r="S366" s="25">
        <v>846.1</v>
      </c>
      <c r="T366" s="26">
        <v>3909</v>
      </c>
      <c r="U366" s="25">
        <v>992.3</v>
      </c>
      <c r="V366" s="26">
        <v>3556</v>
      </c>
      <c r="W366" s="25">
        <v>742.7</v>
      </c>
      <c r="X366" s="26">
        <v>2929</v>
      </c>
      <c r="Y366" s="25">
        <v>893.2</v>
      </c>
      <c r="Z366" s="26">
        <v>1601</v>
      </c>
      <c r="AA366" s="25">
        <v>10.18</v>
      </c>
      <c r="AB366" s="26">
        <v>6972</v>
      </c>
      <c r="AC366" s="25">
        <v>400.2</v>
      </c>
      <c r="AD366" s="26">
        <v>7030</v>
      </c>
      <c r="AE366" s="25">
        <v>302.14</v>
      </c>
      <c r="AF366" s="26">
        <v>29430</v>
      </c>
      <c r="AG366" s="2"/>
    </row>
    <row r="367" spans="4:33">
      <c r="D367" s="28">
        <v>33024</v>
      </c>
      <c r="E367" s="2">
        <v>85.31</v>
      </c>
      <c r="F367" s="26">
        <v>5772</v>
      </c>
      <c r="G367" s="25">
        <v>94.9</v>
      </c>
      <c r="H367" s="26">
        <v>865</v>
      </c>
      <c r="I367" s="25">
        <v>23</v>
      </c>
      <c r="J367" s="26">
        <v>3463</v>
      </c>
      <c r="K367" s="25">
        <v>55.34</v>
      </c>
      <c r="L367" s="26">
        <v>3975</v>
      </c>
      <c r="M367" s="25">
        <v>835.4</v>
      </c>
      <c r="N367" s="26">
        <v>3385</v>
      </c>
      <c r="O367" s="25">
        <v>307.98</v>
      </c>
      <c r="P367" s="26">
        <v>8180</v>
      </c>
      <c r="Q367" s="57">
        <v>1086.0999999999999</v>
      </c>
      <c r="R367" s="26">
        <v>2417</v>
      </c>
      <c r="S367" s="25">
        <v>846.2</v>
      </c>
      <c r="T367" s="26">
        <v>3924</v>
      </c>
      <c r="U367" s="25">
        <v>992.3</v>
      </c>
      <c r="V367" s="26">
        <v>3556</v>
      </c>
      <c r="W367" s="25">
        <v>743.4</v>
      </c>
      <c r="X367" s="26">
        <v>3014</v>
      </c>
      <c r="Y367" s="25">
        <v>893.2</v>
      </c>
      <c r="Z367" s="26">
        <v>1601</v>
      </c>
      <c r="AA367" s="25">
        <v>10.46</v>
      </c>
      <c r="AB367" s="26">
        <v>7145</v>
      </c>
      <c r="AC367" s="25">
        <v>400.5</v>
      </c>
      <c r="AD367" s="26">
        <v>7080</v>
      </c>
      <c r="AE367" s="25">
        <v>302.58999999999997</v>
      </c>
      <c r="AF367" s="26">
        <v>29780</v>
      </c>
      <c r="AG367" s="2"/>
    </row>
    <row r="368" spans="4:33">
      <c r="D368" s="28">
        <v>33054</v>
      </c>
      <c r="E368" s="2">
        <v>85.1</v>
      </c>
      <c r="F368" s="26">
        <v>5703</v>
      </c>
      <c r="G368" s="25">
        <v>94</v>
      </c>
      <c r="H368" s="26">
        <v>815</v>
      </c>
      <c r="I368" s="25">
        <v>22.38</v>
      </c>
      <c r="J368" s="26">
        <v>3297</v>
      </c>
      <c r="K368" s="25">
        <v>55.19</v>
      </c>
      <c r="L368" s="26">
        <v>3920</v>
      </c>
      <c r="M368" s="25">
        <v>835.05</v>
      </c>
      <c r="N368" s="26">
        <v>3316</v>
      </c>
      <c r="O368" s="25">
        <v>307.33</v>
      </c>
      <c r="P368" s="26">
        <v>8010</v>
      </c>
      <c r="Q368" s="57">
        <v>1085.9000000000001</v>
      </c>
      <c r="R368" s="26">
        <v>2396</v>
      </c>
      <c r="S368" s="25">
        <v>846</v>
      </c>
      <c r="T368" s="26">
        <v>3895</v>
      </c>
      <c r="U368" s="25">
        <v>992.2</v>
      </c>
      <c r="V368" s="26">
        <v>3544</v>
      </c>
      <c r="W368" s="25">
        <v>738.8</v>
      </c>
      <c r="X368" s="26">
        <v>2493</v>
      </c>
      <c r="Y368" s="25">
        <v>893.1</v>
      </c>
      <c r="Z368" s="26">
        <v>1592</v>
      </c>
      <c r="AA368" s="25">
        <v>10.15</v>
      </c>
      <c r="AB368" s="26">
        <v>6953</v>
      </c>
      <c r="AC368" s="25">
        <v>400.2</v>
      </c>
      <c r="AD368" s="26">
        <v>7030</v>
      </c>
      <c r="AE368" s="25">
        <v>300.11</v>
      </c>
      <c r="AF368" s="26">
        <v>27860</v>
      </c>
      <c r="AG368" s="2"/>
    </row>
    <row r="369" spans="4:33">
      <c r="D369" s="28">
        <v>33085</v>
      </c>
      <c r="E369" s="2">
        <v>84.97</v>
      </c>
      <c r="F369" s="26">
        <v>5660</v>
      </c>
      <c r="G369" s="25">
        <v>90.36</v>
      </c>
      <c r="H369" s="26">
        <v>619</v>
      </c>
      <c r="I369" s="25">
        <v>21.77</v>
      </c>
      <c r="J369" s="26">
        <v>3138</v>
      </c>
      <c r="K369" s="25">
        <v>55</v>
      </c>
      <c r="L369" s="26">
        <v>3852</v>
      </c>
      <c r="M369" s="25">
        <v>835.05</v>
      </c>
      <c r="N369" s="26">
        <v>3316</v>
      </c>
      <c r="O369" s="25">
        <v>307.25</v>
      </c>
      <c r="P369" s="26">
        <v>7990</v>
      </c>
      <c r="Q369" s="57">
        <v>1085.8</v>
      </c>
      <c r="R369" s="26">
        <v>2386</v>
      </c>
      <c r="S369" s="25">
        <v>844.1</v>
      </c>
      <c r="T369" s="26">
        <v>3627</v>
      </c>
      <c r="U369" s="25">
        <v>992.1</v>
      </c>
      <c r="V369" s="26">
        <v>3530</v>
      </c>
      <c r="W369" s="25">
        <v>732.45</v>
      </c>
      <c r="X369" s="26">
        <v>1877</v>
      </c>
      <c r="Y369" s="25">
        <v>893.1</v>
      </c>
      <c r="Z369" s="26">
        <v>1592</v>
      </c>
      <c r="AA369" s="25">
        <v>9.9499999999999993</v>
      </c>
      <c r="AB369" s="26">
        <v>6829</v>
      </c>
      <c r="AC369" s="25">
        <v>400.1</v>
      </c>
      <c r="AD369" s="26">
        <v>7020</v>
      </c>
      <c r="AE369" s="25">
        <v>296.73</v>
      </c>
      <c r="AF369" s="26">
        <v>25390</v>
      </c>
      <c r="AG369" s="2"/>
    </row>
    <row r="370" spans="4:33">
      <c r="D370" s="28">
        <v>33116</v>
      </c>
      <c r="E370" s="2">
        <v>85.13</v>
      </c>
      <c r="F370" s="26">
        <v>5713</v>
      </c>
      <c r="G370" s="25">
        <v>91.69</v>
      </c>
      <c r="H370" s="26">
        <v>689</v>
      </c>
      <c r="I370" s="25">
        <v>21.8</v>
      </c>
      <c r="J370" s="26">
        <v>3146</v>
      </c>
      <c r="K370" s="25">
        <v>54.81</v>
      </c>
      <c r="L370" s="26">
        <v>3784</v>
      </c>
      <c r="M370" s="25">
        <v>835.2</v>
      </c>
      <c r="N370" s="26">
        <v>3346</v>
      </c>
      <c r="O370" s="25">
        <v>307.39999999999998</v>
      </c>
      <c r="P370" s="26">
        <v>8030</v>
      </c>
      <c r="Q370" s="57">
        <v>1086</v>
      </c>
      <c r="R370" s="26">
        <v>2407</v>
      </c>
      <c r="S370" s="25">
        <v>846.1</v>
      </c>
      <c r="T370" s="26">
        <v>3909</v>
      </c>
      <c r="U370" s="25">
        <v>992.3</v>
      </c>
      <c r="V370" s="26">
        <v>3556</v>
      </c>
      <c r="W370" s="25">
        <v>736.8</v>
      </c>
      <c r="X370" s="26">
        <v>2283</v>
      </c>
      <c r="Y370" s="25">
        <v>892.9</v>
      </c>
      <c r="Z370" s="26">
        <v>1574</v>
      </c>
      <c r="AA370" s="25">
        <v>10.15</v>
      </c>
      <c r="AB370" s="26">
        <v>6953</v>
      </c>
      <c r="AC370" s="25">
        <v>400.2</v>
      </c>
      <c r="AD370" s="26">
        <v>7030</v>
      </c>
      <c r="AE370" s="25">
        <v>296.56</v>
      </c>
      <c r="AF370" s="26">
        <v>25270</v>
      </c>
      <c r="AG370" s="2"/>
    </row>
    <row r="371" spans="4:33">
      <c r="D371" s="28">
        <v>33146</v>
      </c>
      <c r="E371" s="2">
        <v>84.45</v>
      </c>
      <c r="F371" s="26">
        <v>5491</v>
      </c>
      <c r="G371" s="25">
        <v>90.79</v>
      </c>
      <c r="H371" s="26">
        <v>641</v>
      </c>
      <c r="I371" s="2">
        <v>22.11</v>
      </c>
      <c r="J371" s="26">
        <v>3226</v>
      </c>
      <c r="K371" s="2">
        <v>51.4</v>
      </c>
      <c r="L371" s="26">
        <v>2633</v>
      </c>
      <c r="M371" s="2">
        <v>835.05</v>
      </c>
      <c r="N371" s="26">
        <v>3316</v>
      </c>
      <c r="O371" s="2">
        <v>307.14999999999998</v>
      </c>
      <c r="P371" s="26">
        <v>7960</v>
      </c>
      <c r="Q371" s="61">
        <v>1085.9000000000001</v>
      </c>
      <c r="R371" s="26">
        <v>2396</v>
      </c>
      <c r="S371" s="2">
        <v>838.7</v>
      </c>
      <c r="T371" s="26">
        <v>2901</v>
      </c>
      <c r="U371" s="2">
        <v>992</v>
      </c>
      <c r="V371" s="26">
        <v>3518</v>
      </c>
      <c r="W371" s="2">
        <v>733.55</v>
      </c>
      <c r="X371" s="26">
        <v>1975</v>
      </c>
      <c r="Y371" s="2">
        <v>892.9</v>
      </c>
      <c r="Z371" s="26">
        <v>1574</v>
      </c>
      <c r="AA371" s="2">
        <v>9.9499999999999993</v>
      </c>
      <c r="AB371" s="26">
        <v>6829</v>
      </c>
      <c r="AC371" s="2">
        <v>400.1</v>
      </c>
      <c r="AD371" s="26">
        <v>7020</v>
      </c>
      <c r="AE371" s="2">
        <v>291.77</v>
      </c>
      <c r="AF371" s="26">
        <v>21980</v>
      </c>
      <c r="AG371" s="2"/>
    </row>
    <row r="372" spans="4:33">
      <c r="D372" s="28">
        <v>33177</v>
      </c>
      <c r="E372" s="2">
        <v>85.04</v>
      </c>
      <c r="F372" s="26">
        <v>5683</v>
      </c>
      <c r="G372" s="25">
        <v>90.8</v>
      </c>
      <c r="H372" s="26">
        <v>642</v>
      </c>
      <c r="I372" s="2">
        <v>20.87</v>
      </c>
      <c r="J372" s="26">
        <v>2912</v>
      </c>
      <c r="K372" s="2">
        <v>54.52</v>
      </c>
      <c r="L372" s="26">
        <v>3680</v>
      </c>
      <c r="M372" s="2">
        <v>835.15</v>
      </c>
      <c r="N372" s="26">
        <v>3336</v>
      </c>
      <c r="O372" s="2">
        <v>307.38</v>
      </c>
      <c r="P372" s="26">
        <v>8022</v>
      </c>
      <c r="Q372" s="61">
        <v>1086</v>
      </c>
      <c r="R372" s="26">
        <v>2407</v>
      </c>
      <c r="S372" s="2">
        <v>840.8</v>
      </c>
      <c r="T372" s="26">
        <v>3177</v>
      </c>
      <c r="U372" s="2">
        <v>992.3</v>
      </c>
      <c r="V372" s="26">
        <v>3556</v>
      </c>
      <c r="W372" s="2">
        <v>736.65</v>
      </c>
      <c r="X372" s="26">
        <v>2264</v>
      </c>
      <c r="Y372" s="2">
        <v>893</v>
      </c>
      <c r="Z372" s="26">
        <v>1583</v>
      </c>
      <c r="AA372" s="2">
        <v>10.199999999999999</v>
      </c>
      <c r="AB372" s="26">
        <v>6984</v>
      </c>
      <c r="AC372" s="2">
        <v>400.3</v>
      </c>
      <c r="AD372" s="26">
        <v>7040</v>
      </c>
      <c r="AE372" s="2">
        <v>288.57</v>
      </c>
      <c r="AF372" s="26">
        <v>19900</v>
      </c>
      <c r="AG372" s="2"/>
    </row>
    <row r="373" spans="4:33">
      <c r="D373" s="28">
        <v>33207</v>
      </c>
      <c r="E373" s="2">
        <v>85.02</v>
      </c>
      <c r="F373" s="26">
        <v>5676</v>
      </c>
      <c r="G373" s="25">
        <v>91</v>
      </c>
      <c r="H373" s="26">
        <v>652</v>
      </c>
      <c r="I373" s="2">
        <v>21.02</v>
      </c>
      <c r="J373" s="26">
        <v>2949</v>
      </c>
      <c r="K373" s="2">
        <v>55.08</v>
      </c>
      <c r="L373" s="26">
        <v>3881</v>
      </c>
      <c r="M373" s="2">
        <v>835.15</v>
      </c>
      <c r="N373" s="26">
        <v>3336</v>
      </c>
      <c r="O373" s="2">
        <v>305.36</v>
      </c>
      <c r="P373" s="26">
        <v>7505</v>
      </c>
      <c r="Q373" s="61">
        <v>1086</v>
      </c>
      <c r="R373" s="26">
        <v>2407</v>
      </c>
      <c r="S373" s="2">
        <v>846.1</v>
      </c>
      <c r="T373" s="26">
        <v>3909</v>
      </c>
      <c r="U373" s="2">
        <v>992.3</v>
      </c>
      <c r="V373" s="26">
        <v>3556</v>
      </c>
      <c r="W373" s="2">
        <v>741</v>
      </c>
      <c r="X373" s="26">
        <v>2730</v>
      </c>
      <c r="Y373" s="2">
        <v>893.1</v>
      </c>
      <c r="Z373" s="26">
        <v>1592</v>
      </c>
      <c r="AA373" s="2">
        <v>10.119999999999999</v>
      </c>
      <c r="AB373" s="26">
        <v>6934</v>
      </c>
      <c r="AC373" s="2">
        <v>400.2</v>
      </c>
      <c r="AD373" s="26">
        <v>7030</v>
      </c>
      <c r="AE373" s="2">
        <v>292.52</v>
      </c>
      <c r="AF373" s="26">
        <v>22480</v>
      </c>
      <c r="AG373" s="2"/>
    </row>
    <row r="374" spans="4:33">
      <c r="D374" s="28">
        <v>33238</v>
      </c>
      <c r="E374" s="2">
        <v>85.35</v>
      </c>
      <c r="F374" s="26">
        <v>5785</v>
      </c>
      <c r="G374" s="25">
        <v>91.36</v>
      </c>
      <c r="H374" s="26">
        <v>671</v>
      </c>
      <c r="I374" s="2">
        <v>22.01</v>
      </c>
      <c r="J374" s="26">
        <v>3200</v>
      </c>
      <c r="K374" s="2">
        <v>55.4</v>
      </c>
      <c r="L374" s="26">
        <v>3997</v>
      </c>
      <c r="M374" s="2">
        <v>835.4</v>
      </c>
      <c r="N374" s="26">
        <v>3385</v>
      </c>
      <c r="O374" s="2">
        <v>305.87</v>
      </c>
      <c r="P374" s="26">
        <v>7635</v>
      </c>
      <c r="Q374" s="61">
        <v>1086.0999999999999</v>
      </c>
      <c r="R374" s="26">
        <v>2417</v>
      </c>
      <c r="S374" s="2">
        <v>846.1</v>
      </c>
      <c r="T374" s="26">
        <v>3909</v>
      </c>
      <c r="U374" s="2">
        <v>992.4</v>
      </c>
      <c r="V374" s="26">
        <v>3569</v>
      </c>
      <c r="W374" s="2">
        <v>743.4</v>
      </c>
      <c r="X374" s="26">
        <v>3014</v>
      </c>
      <c r="Y374" s="2">
        <v>893.2</v>
      </c>
      <c r="Z374" s="26">
        <v>1601</v>
      </c>
      <c r="AA374" s="2">
        <v>10.44</v>
      </c>
      <c r="AB374" s="26">
        <v>7133</v>
      </c>
      <c r="AC374" s="2">
        <v>400.6</v>
      </c>
      <c r="AD374" s="26">
        <v>7090</v>
      </c>
      <c r="AE374" s="2">
        <v>298.77999999999997</v>
      </c>
      <c r="AF374" s="26">
        <v>26870</v>
      </c>
      <c r="AG374" s="2"/>
    </row>
    <row r="375" spans="4:33">
      <c r="D375" s="28">
        <v>33269</v>
      </c>
      <c r="E375" s="2">
        <v>85.22</v>
      </c>
      <c r="F375" s="26">
        <v>5742</v>
      </c>
      <c r="G375" s="25">
        <v>91.3</v>
      </c>
      <c r="H375" s="26">
        <v>668</v>
      </c>
      <c r="I375" s="2">
        <v>22</v>
      </c>
      <c r="J375" s="26">
        <v>3198</v>
      </c>
      <c r="K375" s="2">
        <v>55.23</v>
      </c>
      <c r="L375" s="26">
        <v>3935</v>
      </c>
      <c r="M375" s="2">
        <v>835.2</v>
      </c>
      <c r="N375" s="26">
        <v>3346</v>
      </c>
      <c r="O375" s="2">
        <v>305.61</v>
      </c>
      <c r="P375" s="26">
        <v>7568</v>
      </c>
      <c r="Q375" s="61">
        <v>1086.0999999999999</v>
      </c>
      <c r="R375" s="26">
        <v>2417</v>
      </c>
      <c r="S375" s="2">
        <v>846.1</v>
      </c>
      <c r="T375" s="26">
        <v>3909</v>
      </c>
      <c r="U375" s="2">
        <v>992.3</v>
      </c>
      <c r="V375" s="26">
        <v>3556</v>
      </c>
      <c r="W375" s="2">
        <v>742.2</v>
      </c>
      <c r="X375" s="26">
        <v>2871</v>
      </c>
      <c r="Y375" s="2">
        <v>893.1</v>
      </c>
      <c r="Z375" s="26">
        <v>1592</v>
      </c>
      <c r="AA375" s="2">
        <v>10.01</v>
      </c>
      <c r="AB375" s="26">
        <v>6866</v>
      </c>
      <c r="AC375" s="2">
        <v>400.3</v>
      </c>
      <c r="AD375" s="26">
        <v>7040</v>
      </c>
      <c r="AE375" s="2">
        <v>300.23</v>
      </c>
      <c r="AF375" s="26">
        <v>27960</v>
      </c>
      <c r="AG375" s="2"/>
    </row>
    <row r="376" spans="4:33">
      <c r="D376" s="28">
        <v>33297</v>
      </c>
      <c r="E376" s="2">
        <v>85.11</v>
      </c>
      <c r="F376" s="26">
        <v>5706</v>
      </c>
      <c r="G376" s="25">
        <v>91.18</v>
      </c>
      <c r="H376" s="26">
        <v>662</v>
      </c>
      <c r="I376" s="2">
        <v>21.87</v>
      </c>
      <c r="J376" s="26">
        <v>3164</v>
      </c>
      <c r="K376" s="2">
        <v>55.14</v>
      </c>
      <c r="L376" s="26">
        <v>3902</v>
      </c>
      <c r="M376" s="2">
        <v>835.15</v>
      </c>
      <c r="N376" s="26">
        <v>3336</v>
      </c>
      <c r="O376" s="2">
        <v>305.42</v>
      </c>
      <c r="P376" s="26">
        <v>7520</v>
      </c>
      <c r="Q376" s="61">
        <v>1086.0999999999999</v>
      </c>
      <c r="R376" s="26">
        <v>2417</v>
      </c>
      <c r="S376" s="2">
        <v>846.1</v>
      </c>
      <c r="T376" s="26">
        <v>3909</v>
      </c>
      <c r="U376" s="2">
        <v>992.3</v>
      </c>
      <c r="V376" s="26">
        <v>3556</v>
      </c>
      <c r="W376" s="2">
        <v>742.35</v>
      </c>
      <c r="X376" s="26">
        <v>2889</v>
      </c>
      <c r="Y376" s="2">
        <v>893.1</v>
      </c>
      <c r="Z376" s="26">
        <v>1592</v>
      </c>
      <c r="AA376" s="2">
        <v>9.9600000000000009</v>
      </c>
      <c r="AB376" s="26">
        <v>6836</v>
      </c>
      <c r="AC376" s="2">
        <v>400.4</v>
      </c>
      <c r="AD376" s="26">
        <v>7060</v>
      </c>
      <c r="AE376" s="2">
        <v>300.02999999999997</v>
      </c>
      <c r="AF376" s="26">
        <v>27800</v>
      </c>
      <c r="AG376" s="2"/>
    </row>
    <row r="377" spans="4:33">
      <c r="D377" s="28">
        <v>33328</v>
      </c>
      <c r="E377" s="2">
        <v>85.17</v>
      </c>
      <c r="F377" s="26">
        <v>5726</v>
      </c>
      <c r="G377" s="25">
        <v>91.08</v>
      </c>
      <c r="H377" s="26">
        <v>656</v>
      </c>
      <c r="I377" s="2">
        <v>22.03</v>
      </c>
      <c r="J377" s="26">
        <v>3205</v>
      </c>
      <c r="K377" s="2">
        <v>55.21</v>
      </c>
      <c r="L377" s="26">
        <v>3928</v>
      </c>
      <c r="M377" s="2">
        <v>835.15</v>
      </c>
      <c r="N377" s="26">
        <v>3336</v>
      </c>
      <c r="O377" s="2">
        <v>307.5</v>
      </c>
      <c r="P377" s="26">
        <v>8053</v>
      </c>
      <c r="Q377" s="61">
        <v>1086.0999999999999</v>
      </c>
      <c r="R377" s="26">
        <v>2417</v>
      </c>
      <c r="S377" s="2">
        <v>846.1</v>
      </c>
      <c r="T377" s="26">
        <v>3909</v>
      </c>
      <c r="U377" s="2">
        <v>992.3</v>
      </c>
      <c r="V377" s="26">
        <v>3556</v>
      </c>
      <c r="W377" s="2">
        <v>743.15</v>
      </c>
      <c r="X377" s="26">
        <v>2983</v>
      </c>
      <c r="Y377" s="2">
        <v>893.1</v>
      </c>
      <c r="Z377" s="26">
        <v>1592</v>
      </c>
      <c r="AA377" s="2">
        <v>10.19</v>
      </c>
      <c r="AB377" s="26">
        <v>6978</v>
      </c>
      <c r="AC377" s="2">
        <v>400.3</v>
      </c>
      <c r="AD377" s="26">
        <v>7040</v>
      </c>
      <c r="AE377" s="2">
        <v>302.51</v>
      </c>
      <c r="AF377" s="26">
        <v>29720</v>
      </c>
      <c r="AG377" s="2"/>
    </row>
    <row r="378" spans="4:33">
      <c r="D378" s="28">
        <v>33358</v>
      </c>
      <c r="E378" s="2">
        <v>85.2</v>
      </c>
      <c r="F378" s="26">
        <v>5736</v>
      </c>
      <c r="G378" s="25">
        <v>91.1</v>
      </c>
      <c r="H378" s="26">
        <v>657</v>
      </c>
      <c r="I378" s="2">
        <v>21.04</v>
      </c>
      <c r="J378" s="26">
        <v>2954</v>
      </c>
      <c r="K378" s="2">
        <v>55.2</v>
      </c>
      <c r="L378" s="26">
        <v>3924</v>
      </c>
      <c r="M378" s="2">
        <v>835.3</v>
      </c>
      <c r="N378" s="26">
        <v>3365</v>
      </c>
      <c r="O378" s="2">
        <v>307.63</v>
      </c>
      <c r="P378" s="26">
        <v>8086</v>
      </c>
      <c r="Q378" s="61">
        <v>1086.0999999999999</v>
      </c>
      <c r="R378" s="26">
        <v>2417</v>
      </c>
      <c r="S378" s="2">
        <v>846.1</v>
      </c>
      <c r="T378" s="26">
        <v>3909</v>
      </c>
      <c r="U378" s="2">
        <v>992.4</v>
      </c>
      <c r="V378" s="26">
        <v>3569</v>
      </c>
      <c r="W378" s="2">
        <v>743.25</v>
      </c>
      <c r="X378" s="26">
        <v>2995</v>
      </c>
      <c r="Y378" s="2">
        <v>893.2</v>
      </c>
      <c r="Z378" s="26">
        <v>1601</v>
      </c>
      <c r="AA378" s="2">
        <v>10.31</v>
      </c>
      <c r="AB378" s="26">
        <v>7052</v>
      </c>
      <c r="AC378" s="2">
        <v>400.5</v>
      </c>
      <c r="AD378" s="26">
        <v>7080</v>
      </c>
      <c r="AE378" s="2">
        <v>302.45</v>
      </c>
      <c r="AF378" s="26">
        <v>29670</v>
      </c>
      <c r="AG378" s="2"/>
    </row>
    <row r="379" spans="4:33">
      <c r="D379" s="28">
        <v>33389</v>
      </c>
      <c r="E379" s="2">
        <v>84.66</v>
      </c>
      <c r="F379" s="26">
        <v>5559</v>
      </c>
      <c r="G379" s="25">
        <v>92.28</v>
      </c>
      <c r="H379" s="26">
        <v>720</v>
      </c>
      <c r="I379" s="2">
        <v>20.69</v>
      </c>
      <c r="J379" s="26">
        <v>2868</v>
      </c>
      <c r="K379" s="2">
        <v>54.1</v>
      </c>
      <c r="L379" s="26">
        <v>3532</v>
      </c>
      <c r="M379" s="2">
        <v>835.05</v>
      </c>
      <c r="N379" s="26">
        <v>3316</v>
      </c>
      <c r="O379" s="2">
        <v>307.25</v>
      </c>
      <c r="P379" s="26">
        <v>7988</v>
      </c>
      <c r="Q379" s="61">
        <v>1085.9000000000001</v>
      </c>
      <c r="R379" s="26">
        <v>2397</v>
      </c>
      <c r="S379" s="2">
        <v>845.2</v>
      </c>
      <c r="T379" s="26">
        <v>3781</v>
      </c>
      <c r="U379" s="2">
        <v>992.1</v>
      </c>
      <c r="V379" s="26">
        <v>3531</v>
      </c>
      <c r="W379" s="2">
        <v>740.3</v>
      </c>
      <c r="X379" s="26">
        <v>2654</v>
      </c>
      <c r="Y379" s="2">
        <v>893</v>
      </c>
      <c r="Z379" s="26">
        <v>1583</v>
      </c>
      <c r="AA379" s="2">
        <v>10.02</v>
      </c>
      <c r="AB379" s="26">
        <v>6872</v>
      </c>
      <c r="AC379" s="2">
        <v>400.1</v>
      </c>
      <c r="AD379" s="26">
        <v>7020</v>
      </c>
      <c r="AE379" s="2">
        <v>299.87</v>
      </c>
      <c r="AF379" s="26">
        <v>27680</v>
      </c>
      <c r="AG379" s="2"/>
    </row>
    <row r="380" spans="4:33">
      <c r="D380" s="28">
        <v>33419</v>
      </c>
      <c r="E380" s="2">
        <v>82.99</v>
      </c>
      <c r="F380" s="26">
        <v>5027</v>
      </c>
      <c r="G380" s="25">
        <v>90.68</v>
      </c>
      <c r="H380" s="26">
        <v>635</v>
      </c>
      <c r="I380" s="2">
        <v>20.57</v>
      </c>
      <c r="J380" s="26">
        <v>2838</v>
      </c>
      <c r="K380" s="2">
        <v>51.44</v>
      </c>
      <c r="L380" s="26">
        <v>2645</v>
      </c>
      <c r="M380" s="2">
        <v>834.65</v>
      </c>
      <c r="N380" s="26">
        <v>3237</v>
      </c>
      <c r="O380" s="2">
        <v>305.98</v>
      </c>
      <c r="P380" s="26">
        <v>7663</v>
      </c>
      <c r="Q380" s="61">
        <v>1085.7</v>
      </c>
      <c r="R380" s="26">
        <v>2376</v>
      </c>
      <c r="S380" s="2">
        <v>846</v>
      </c>
      <c r="T380" s="26">
        <v>3895</v>
      </c>
      <c r="U380" s="2">
        <v>986.5</v>
      </c>
      <c r="V380" s="26">
        <v>2795</v>
      </c>
      <c r="W380" s="2">
        <v>736.65</v>
      </c>
      <c r="X380" s="26">
        <v>2269</v>
      </c>
      <c r="Y380" s="2">
        <v>892.8</v>
      </c>
      <c r="Z380" s="26">
        <v>1564</v>
      </c>
      <c r="AA380" s="2">
        <v>9.69</v>
      </c>
      <c r="AB380" s="26">
        <v>6671</v>
      </c>
      <c r="AC380" s="2">
        <v>400.1</v>
      </c>
      <c r="AD380" s="26">
        <v>7020</v>
      </c>
      <c r="AE380" s="2">
        <v>294.81</v>
      </c>
      <c r="AF380" s="26">
        <v>24040</v>
      </c>
      <c r="AG380" s="2"/>
    </row>
    <row r="381" spans="4:33">
      <c r="D381" s="28">
        <v>33450</v>
      </c>
      <c r="E381" s="2">
        <v>80.59</v>
      </c>
      <c r="F381" s="26">
        <v>4293</v>
      </c>
      <c r="G381" s="25">
        <v>91.24</v>
      </c>
      <c r="H381" s="26">
        <v>665</v>
      </c>
      <c r="I381" s="2">
        <v>20.85</v>
      </c>
      <c r="J381" s="26">
        <v>2907</v>
      </c>
      <c r="K381" s="2">
        <v>48.69</v>
      </c>
      <c r="L381" s="26">
        <v>1834</v>
      </c>
      <c r="M381" s="2">
        <v>834.35</v>
      </c>
      <c r="N381" s="26">
        <v>3177</v>
      </c>
      <c r="O381" s="2">
        <v>302.52</v>
      </c>
      <c r="P381" s="26">
        <v>6792</v>
      </c>
      <c r="Q381" s="61">
        <v>1085.2</v>
      </c>
      <c r="R381" s="26">
        <v>2323</v>
      </c>
      <c r="S381" s="2">
        <v>841.1</v>
      </c>
      <c r="T381" s="26">
        <v>3217</v>
      </c>
      <c r="U381" s="2">
        <v>983.4</v>
      </c>
      <c r="V381" s="26">
        <v>2422</v>
      </c>
      <c r="W381" s="2">
        <v>734.75</v>
      </c>
      <c r="X381" s="26">
        <v>2105</v>
      </c>
      <c r="Y381" s="2">
        <v>892.8</v>
      </c>
      <c r="Z381" s="26">
        <v>1564</v>
      </c>
      <c r="AA381" s="2">
        <v>9.75</v>
      </c>
      <c r="AB381" s="26">
        <v>6708</v>
      </c>
      <c r="AC381" s="2">
        <v>400.1</v>
      </c>
      <c r="AD381" s="26">
        <v>7020</v>
      </c>
      <c r="AE381" s="2">
        <v>286.94</v>
      </c>
      <c r="AF381" s="26">
        <v>18900</v>
      </c>
      <c r="AG381" s="2"/>
    </row>
    <row r="382" spans="4:33">
      <c r="D382" s="28">
        <v>33481</v>
      </c>
      <c r="E382" s="2">
        <v>78.7</v>
      </c>
      <c r="F382" s="26">
        <v>3733</v>
      </c>
      <c r="G382" s="25">
        <v>94.3</v>
      </c>
      <c r="H382" s="26">
        <v>832</v>
      </c>
      <c r="I382" s="2">
        <v>20.62</v>
      </c>
      <c r="J382" s="26">
        <v>2850</v>
      </c>
      <c r="K382" s="2">
        <v>51.58</v>
      </c>
      <c r="L382" s="26">
        <v>2690</v>
      </c>
      <c r="M382" s="2">
        <v>834.05</v>
      </c>
      <c r="N382" s="26">
        <v>3118</v>
      </c>
      <c r="O382" s="2">
        <v>298.56</v>
      </c>
      <c r="P382" s="26">
        <v>5821</v>
      </c>
      <c r="Q382" s="61">
        <v>1084.5</v>
      </c>
      <c r="R382" s="26">
        <v>2252</v>
      </c>
      <c r="S382" s="2">
        <v>833.4</v>
      </c>
      <c r="T382" s="26">
        <v>2234</v>
      </c>
      <c r="U382" s="2">
        <v>983.5</v>
      </c>
      <c r="V382" s="26">
        <v>2433</v>
      </c>
      <c r="W382" s="2">
        <v>732.7</v>
      </c>
      <c r="X382" s="26">
        <v>1899</v>
      </c>
      <c r="Y382" s="2">
        <v>892.8</v>
      </c>
      <c r="Z382" s="26">
        <v>1564</v>
      </c>
      <c r="AA382" s="2">
        <v>9.64</v>
      </c>
      <c r="AB382" s="26">
        <v>6640</v>
      </c>
      <c r="AC382" s="2">
        <v>400</v>
      </c>
      <c r="AD382" s="26">
        <v>7000</v>
      </c>
      <c r="AE382" s="2">
        <v>278.02</v>
      </c>
      <c r="AF382" s="26">
        <v>13970</v>
      </c>
      <c r="AG382" s="2"/>
    </row>
    <row r="383" spans="4:33">
      <c r="D383" s="28">
        <v>33511</v>
      </c>
      <c r="E383" s="2">
        <v>77.42</v>
      </c>
      <c r="F383" s="26">
        <v>3362</v>
      </c>
      <c r="G383" s="25">
        <v>94.03</v>
      </c>
      <c r="H383" s="26">
        <v>816</v>
      </c>
      <c r="I383" s="2">
        <v>21.28</v>
      </c>
      <c r="J383" s="26">
        <v>3014</v>
      </c>
      <c r="K383" s="2">
        <v>52.12</v>
      </c>
      <c r="L383" s="26">
        <v>2864</v>
      </c>
      <c r="M383" s="2">
        <v>834.1</v>
      </c>
      <c r="N383" s="26">
        <v>3128</v>
      </c>
      <c r="O383" s="2">
        <v>297.64999999999998</v>
      </c>
      <c r="P383" s="26">
        <v>5607</v>
      </c>
      <c r="Q383" s="61">
        <v>1084</v>
      </c>
      <c r="R383" s="26">
        <v>2202</v>
      </c>
      <c r="S383" s="2">
        <v>825.7</v>
      </c>
      <c r="T383" s="26">
        <v>1410</v>
      </c>
      <c r="U383" s="2">
        <v>978.4</v>
      </c>
      <c r="V383" s="26">
        <v>1888</v>
      </c>
      <c r="W383" s="2">
        <v>732.9</v>
      </c>
      <c r="X383" s="26">
        <v>1916</v>
      </c>
      <c r="Y383" s="2">
        <v>892.9</v>
      </c>
      <c r="Z383" s="26">
        <v>1574</v>
      </c>
      <c r="AA383" s="2">
        <v>9.82</v>
      </c>
      <c r="AB383" s="26">
        <v>6750</v>
      </c>
      <c r="AC383" s="2">
        <v>400</v>
      </c>
      <c r="AD383" s="26">
        <v>7000</v>
      </c>
      <c r="AE383" s="2">
        <v>274.27999999999997</v>
      </c>
      <c r="AF383" s="26">
        <v>12130</v>
      </c>
      <c r="AG383" s="2"/>
    </row>
    <row r="384" spans="4:33">
      <c r="D384" s="28">
        <v>33542</v>
      </c>
      <c r="E384" s="2">
        <v>77.41</v>
      </c>
      <c r="F384" s="26">
        <v>3359</v>
      </c>
      <c r="G384" s="25">
        <v>90.27</v>
      </c>
      <c r="H384" s="26">
        <v>614</v>
      </c>
      <c r="I384" s="2">
        <v>20.190000000000001</v>
      </c>
      <c r="J384" s="26">
        <v>2746</v>
      </c>
      <c r="K384" s="2">
        <v>52.4</v>
      </c>
      <c r="L384" s="26">
        <v>2955</v>
      </c>
      <c r="M384" s="2">
        <v>833.9</v>
      </c>
      <c r="N384" s="26">
        <v>3088</v>
      </c>
      <c r="O384" s="2">
        <v>295.73</v>
      </c>
      <c r="P384" s="26">
        <v>5173</v>
      </c>
      <c r="Q384" s="61">
        <v>1084</v>
      </c>
      <c r="R384" s="26">
        <v>2202</v>
      </c>
      <c r="S384" s="2">
        <v>812.9</v>
      </c>
      <c r="T384" s="26">
        <v>483</v>
      </c>
      <c r="U384" s="2">
        <v>977.3</v>
      </c>
      <c r="V384" s="26">
        <v>1774</v>
      </c>
      <c r="W384" s="2">
        <v>732.7</v>
      </c>
      <c r="X384" s="26">
        <v>1899</v>
      </c>
      <c r="Y384" s="2">
        <v>891.6</v>
      </c>
      <c r="Z384" s="26">
        <v>1458</v>
      </c>
      <c r="AA384" s="2">
        <v>10.15</v>
      </c>
      <c r="AB384" s="26">
        <v>6953</v>
      </c>
      <c r="AC384" s="2">
        <v>400</v>
      </c>
      <c r="AD384" s="26">
        <v>7000</v>
      </c>
      <c r="AE384" s="2">
        <v>279.54000000000002</v>
      </c>
      <c r="AF384" s="26">
        <v>14750</v>
      </c>
      <c r="AG384" s="2"/>
    </row>
    <row r="385" spans="4:33">
      <c r="D385" s="28">
        <v>33572</v>
      </c>
      <c r="E385" s="2">
        <v>78.28</v>
      </c>
      <c r="F385" s="26">
        <v>3611</v>
      </c>
      <c r="G385" s="25">
        <v>90.86</v>
      </c>
      <c r="H385" s="26">
        <v>645</v>
      </c>
      <c r="I385" s="2">
        <v>20.39</v>
      </c>
      <c r="J385" s="26">
        <v>2794</v>
      </c>
      <c r="K385" s="2">
        <v>52.77</v>
      </c>
      <c r="L385" s="26">
        <v>3077</v>
      </c>
      <c r="M385" s="2">
        <v>834.2</v>
      </c>
      <c r="N385" s="26">
        <v>3148</v>
      </c>
      <c r="O385" s="2">
        <v>294.88</v>
      </c>
      <c r="P385" s="26">
        <v>4987</v>
      </c>
      <c r="Q385" s="61">
        <v>1075.0999999999999</v>
      </c>
      <c r="R385" s="26">
        <v>1369</v>
      </c>
      <c r="S385" s="2">
        <v>824.3</v>
      </c>
      <c r="T385" s="26">
        <v>1283</v>
      </c>
      <c r="U385" s="2">
        <v>977.2</v>
      </c>
      <c r="V385" s="26">
        <v>1764</v>
      </c>
      <c r="W385" s="2">
        <v>731.6</v>
      </c>
      <c r="X385" s="26">
        <v>1802</v>
      </c>
      <c r="Y385" s="2">
        <v>888.7</v>
      </c>
      <c r="Z385" s="26">
        <v>1210</v>
      </c>
      <c r="AA385" s="2">
        <v>10.25</v>
      </c>
      <c r="AB385" s="26">
        <v>7015</v>
      </c>
      <c r="AC385" s="2">
        <v>400</v>
      </c>
      <c r="AD385" s="26">
        <v>7000</v>
      </c>
      <c r="AE385" s="2">
        <v>280.95999999999998</v>
      </c>
      <c r="AF385" s="26">
        <v>15490</v>
      </c>
      <c r="AG385" s="2"/>
    </row>
    <row r="386" spans="4:33">
      <c r="D386" s="28">
        <v>33603</v>
      </c>
      <c r="E386" s="2">
        <v>79.84</v>
      </c>
      <c r="F386" s="26">
        <v>4070</v>
      </c>
      <c r="G386" s="25">
        <v>90.85</v>
      </c>
      <c r="H386" s="26">
        <v>644</v>
      </c>
      <c r="I386" s="2">
        <v>19.84</v>
      </c>
      <c r="J386" s="26">
        <v>2662</v>
      </c>
      <c r="K386" s="2">
        <v>54.09</v>
      </c>
      <c r="L386" s="26">
        <v>3529</v>
      </c>
      <c r="M386" s="2">
        <v>835.05</v>
      </c>
      <c r="N386" s="26">
        <v>3316</v>
      </c>
      <c r="O386" s="2">
        <v>300.87</v>
      </c>
      <c r="P386" s="26">
        <v>6383</v>
      </c>
      <c r="Q386" s="61">
        <v>1070</v>
      </c>
      <c r="R386" s="26">
        <v>940</v>
      </c>
      <c r="S386" s="2">
        <v>831.8</v>
      </c>
      <c r="T386" s="26">
        <v>2049</v>
      </c>
      <c r="U386" s="2">
        <v>981.5</v>
      </c>
      <c r="V386" s="26">
        <v>2218</v>
      </c>
      <c r="W386" s="2">
        <v>731</v>
      </c>
      <c r="X386" s="26">
        <v>1750</v>
      </c>
      <c r="Y386" s="2">
        <v>886.7</v>
      </c>
      <c r="Z386" s="26">
        <v>1046</v>
      </c>
      <c r="AA386" s="2">
        <v>10.15</v>
      </c>
      <c r="AB386" s="26">
        <v>6953</v>
      </c>
      <c r="AC386" s="2">
        <v>400</v>
      </c>
      <c r="AD386" s="26">
        <v>7000</v>
      </c>
      <c r="AE386" s="2">
        <v>290.7</v>
      </c>
      <c r="AF386" s="26">
        <v>21280</v>
      </c>
      <c r="AG386" s="2"/>
    </row>
    <row r="387" spans="4:33">
      <c r="D387" s="28">
        <v>33634</v>
      </c>
      <c r="E387" s="2">
        <v>80.14</v>
      </c>
      <c r="F387" s="26">
        <v>4160</v>
      </c>
      <c r="G387" s="25">
        <v>89.23</v>
      </c>
      <c r="H387" s="26">
        <v>562</v>
      </c>
      <c r="I387" s="2">
        <v>18.63</v>
      </c>
      <c r="J387" s="26">
        <v>2380</v>
      </c>
      <c r="K387" s="2">
        <v>52.26</v>
      </c>
      <c r="L387" s="26">
        <v>2909</v>
      </c>
      <c r="M387" s="2">
        <v>835.15</v>
      </c>
      <c r="N387" s="26">
        <v>3336</v>
      </c>
      <c r="O387" s="2">
        <v>305.39999999999998</v>
      </c>
      <c r="P387" s="26">
        <v>7515</v>
      </c>
      <c r="Q387" s="61">
        <v>1068.5</v>
      </c>
      <c r="R387" s="26">
        <v>825</v>
      </c>
      <c r="S387" s="2">
        <v>832.5</v>
      </c>
      <c r="T387" s="26">
        <v>2130</v>
      </c>
      <c r="U387" s="2">
        <v>984.7</v>
      </c>
      <c r="V387" s="26">
        <v>2573</v>
      </c>
      <c r="W387" s="2">
        <v>734.25</v>
      </c>
      <c r="X387" s="26">
        <v>2040</v>
      </c>
      <c r="Y387" s="2">
        <v>887.8</v>
      </c>
      <c r="Z387" s="26">
        <v>1138</v>
      </c>
      <c r="AA387" s="2">
        <v>10.31</v>
      </c>
      <c r="AB387" s="26">
        <v>7052</v>
      </c>
      <c r="AC387" s="2">
        <v>400</v>
      </c>
      <c r="AD387" s="26">
        <v>7000</v>
      </c>
      <c r="AE387" s="2">
        <v>292.83</v>
      </c>
      <c r="AF387" s="26">
        <v>22690</v>
      </c>
      <c r="AG387" s="2"/>
    </row>
    <row r="388" spans="4:33">
      <c r="D388" s="28">
        <v>33663</v>
      </c>
      <c r="E388" s="2">
        <v>80.569999999999993</v>
      </c>
      <c r="F388" s="26">
        <v>4289</v>
      </c>
      <c r="G388" s="25">
        <v>88.74</v>
      </c>
      <c r="H388" s="26">
        <v>537</v>
      </c>
      <c r="I388" s="2">
        <v>18.100000000000001</v>
      </c>
      <c r="J388" s="26">
        <v>2260</v>
      </c>
      <c r="K388" s="2">
        <v>51.32</v>
      </c>
      <c r="L388" s="26">
        <v>2608</v>
      </c>
      <c r="M388" s="2">
        <v>835.2</v>
      </c>
      <c r="N388" s="26">
        <v>3346</v>
      </c>
      <c r="O388" s="2">
        <v>305.37</v>
      </c>
      <c r="P388" s="26">
        <v>7507</v>
      </c>
      <c r="Q388" s="61">
        <v>1062.7</v>
      </c>
      <c r="R388" s="26">
        <v>432</v>
      </c>
      <c r="S388" s="2">
        <v>836.5</v>
      </c>
      <c r="T388" s="26">
        <v>2618</v>
      </c>
      <c r="U388" s="2">
        <v>985.3</v>
      </c>
      <c r="V388" s="26">
        <v>2644</v>
      </c>
      <c r="W388" s="2">
        <v>734.35</v>
      </c>
      <c r="X388" s="26">
        <v>2049</v>
      </c>
      <c r="Y388" s="2">
        <v>888.5</v>
      </c>
      <c r="Z388" s="26">
        <v>1193</v>
      </c>
      <c r="AA388" s="2">
        <v>10.24</v>
      </c>
      <c r="AB388" s="26">
        <v>7009</v>
      </c>
      <c r="AC388" s="2">
        <v>400</v>
      </c>
      <c r="AD388" s="26">
        <v>7000</v>
      </c>
      <c r="AE388" s="2">
        <v>296.89999999999998</v>
      </c>
      <c r="AF388" s="26">
        <v>25510</v>
      </c>
      <c r="AG388" s="2"/>
    </row>
    <row r="389" spans="4:33">
      <c r="D389" s="28">
        <v>33694</v>
      </c>
      <c r="E389" s="2">
        <v>81.91</v>
      </c>
      <c r="F389" s="26">
        <v>4695</v>
      </c>
      <c r="G389" s="25">
        <v>91.17</v>
      </c>
      <c r="H389" s="26">
        <v>661</v>
      </c>
      <c r="I389" s="2">
        <v>22.88</v>
      </c>
      <c r="J389" s="26">
        <v>3431</v>
      </c>
      <c r="K389" s="2">
        <v>54.23</v>
      </c>
      <c r="L389" s="26">
        <v>3574</v>
      </c>
      <c r="M389" s="2">
        <v>835.35</v>
      </c>
      <c r="N389" s="26">
        <v>3375</v>
      </c>
      <c r="O389" s="2">
        <v>306.10000000000002</v>
      </c>
      <c r="P389" s="26">
        <v>7693</v>
      </c>
      <c r="Q389" s="61">
        <v>1067.9000000000001</v>
      </c>
      <c r="R389" s="26">
        <v>779</v>
      </c>
      <c r="S389" s="2">
        <v>843.6</v>
      </c>
      <c r="T389" s="26">
        <v>3558</v>
      </c>
      <c r="U389" s="2">
        <v>986.3</v>
      </c>
      <c r="V389" s="26">
        <v>2768</v>
      </c>
      <c r="W389" s="2">
        <v>740.65</v>
      </c>
      <c r="X389" s="26">
        <v>2692</v>
      </c>
      <c r="Y389" s="2">
        <v>890.3</v>
      </c>
      <c r="Z389" s="26">
        <v>1344</v>
      </c>
      <c r="AA389" s="2">
        <v>10.48</v>
      </c>
      <c r="AB389" s="26">
        <v>7158</v>
      </c>
      <c r="AC389" s="2">
        <v>400</v>
      </c>
      <c r="AD389" s="26">
        <v>7000</v>
      </c>
      <c r="AE389" s="2">
        <v>300.18</v>
      </c>
      <c r="AF389" s="26">
        <v>27920</v>
      </c>
      <c r="AG389" s="2"/>
    </row>
    <row r="390" spans="4:33">
      <c r="D390" s="28">
        <v>33724</v>
      </c>
      <c r="E390" s="2">
        <v>83</v>
      </c>
      <c r="F390" s="26">
        <v>5036</v>
      </c>
      <c r="G390" s="25">
        <v>90.9</v>
      </c>
      <c r="H390" s="26">
        <v>648</v>
      </c>
      <c r="I390" s="2">
        <v>22.5</v>
      </c>
      <c r="J390" s="26">
        <v>3329</v>
      </c>
      <c r="K390" s="2">
        <v>55</v>
      </c>
      <c r="L390" s="26">
        <v>3851</v>
      </c>
      <c r="M390" s="2">
        <v>835.15</v>
      </c>
      <c r="N390" s="26">
        <v>3336</v>
      </c>
      <c r="O390" s="2">
        <v>307.42</v>
      </c>
      <c r="P390" s="26">
        <v>8032</v>
      </c>
      <c r="Q390" s="61">
        <v>1072.9000000000001</v>
      </c>
      <c r="R390" s="26">
        <v>1180</v>
      </c>
      <c r="S390" s="2">
        <v>846</v>
      </c>
      <c r="T390" s="26">
        <v>3895</v>
      </c>
      <c r="U390" s="2">
        <v>986.3</v>
      </c>
      <c r="V390" s="26">
        <v>2768</v>
      </c>
      <c r="W390" s="2">
        <v>743.1</v>
      </c>
      <c r="X390" s="26">
        <v>2977</v>
      </c>
      <c r="Y390" s="2">
        <v>891.4</v>
      </c>
      <c r="Z390" s="26">
        <v>1440</v>
      </c>
      <c r="AA390" s="2">
        <v>10.210000000000001</v>
      </c>
      <c r="AB390" s="26">
        <v>6990</v>
      </c>
      <c r="AC390" s="2">
        <v>400</v>
      </c>
      <c r="AD390" s="26">
        <v>7000</v>
      </c>
      <c r="AE390" s="2">
        <v>301.54000000000002</v>
      </c>
      <c r="AF390" s="26">
        <v>28970</v>
      </c>
      <c r="AG390" s="2"/>
    </row>
    <row r="391" spans="4:33">
      <c r="D391" s="28">
        <v>33755</v>
      </c>
      <c r="E391" s="2">
        <v>82.68</v>
      </c>
      <c r="F391" s="26">
        <v>4632</v>
      </c>
      <c r="G391" s="25">
        <v>94.75</v>
      </c>
      <c r="H391" s="26">
        <v>846</v>
      </c>
      <c r="I391" s="2">
        <v>23.03</v>
      </c>
      <c r="J391" s="26">
        <v>3472</v>
      </c>
      <c r="K391" s="2">
        <v>55.46</v>
      </c>
      <c r="L391" s="26">
        <v>4019</v>
      </c>
      <c r="M391" s="2">
        <v>835.15</v>
      </c>
      <c r="N391" s="26">
        <v>3336</v>
      </c>
      <c r="O391" s="2">
        <v>307.25</v>
      </c>
      <c r="P391" s="26">
        <v>7988</v>
      </c>
      <c r="Q391" s="61">
        <v>1074.9000000000001</v>
      </c>
      <c r="R391" s="26">
        <v>1351</v>
      </c>
      <c r="S391" s="2">
        <v>846.1</v>
      </c>
      <c r="T391" s="26">
        <v>3909</v>
      </c>
      <c r="U391" s="2">
        <v>990.3</v>
      </c>
      <c r="V391" s="26">
        <v>3300</v>
      </c>
      <c r="W391" s="2">
        <v>742.6</v>
      </c>
      <c r="X391" s="26">
        <v>2918</v>
      </c>
      <c r="Y391" s="2">
        <v>892.2</v>
      </c>
      <c r="Z391" s="26">
        <v>1511</v>
      </c>
      <c r="AA391" s="2">
        <v>10.59</v>
      </c>
      <c r="AB391" s="26">
        <v>7226</v>
      </c>
      <c r="AC391" s="2">
        <v>400</v>
      </c>
      <c r="AD391" s="26">
        <v>7000</v>
      </c>
      <c r="AE391" s="2">
        <v>300.77999999999997</v>
      </c>
      <c r="AF391" s="26">
        <v>28380</v>
      </c>
      <c r="AG391" s="2"/>
    </row>
    <row r="392" spans="4:33">
      <c r="D392" s="28">
        <v>33785</v>
      </c>
      <c r="E392" s="2">
        <v>84.61</v>
      </c>
      <c r="F392" s="26">
        <v>5544</v>
      </c>
      <c r="G392" s="25">
        <v>95.13</v>
      </c>
      <c r="H392" s="26">
        <v>879</v>
      </c>
      <c r="I392" s="2">
        <v>22.06</v>
      </c>
      <c r="J392" s="26">
        <v>3253</v>
      </c>
      <c r="K392" s="2">
        <v>55.05</v>
      </c>
      <c r="L392" s="26">
        <v>3870</v>
      </c>
      <c r="M392" s="2">
        <v>835.05</v>
      </c>
      <c r="N392" s="26">
        <v>3316</v>
      </c>
      <c r="O392" s="2">
        <v>307.44</v>
      </c>
      <c r="P392" s="26">
        <v>8037</v>
      </c>
      <c r="Q392" s="61">
        <v>1079.9000000000001</v>
      </c>
      <c r="R392" s="26">
        <v>1803</v>
      </c>
      <c r="S392" s="2">
        <v>846.1</v>
      </c>
      <c r="T392" s="26">
        <v>3909</v>
      </c>
      <c r="U392" s="2">
        <v>992.1</v>
      </c>
      <c r="V392" s="26">
        <v>3531</v>
      </c>
      <c r="W392" s="2">
        <v>739.4</v>
      </c>
      <c r="X392" s="26">
        <v>2557</v>
      </c>
      <c r="Y392" s="2">
        <v>893.1</v>
      </c>
      <c r="Z392" s="26">
        <v>1592</v>
      </c>
      <c r="AA392" s="2">
        <v>10.220000000000001</v>
      </c>
      <c r="AB392" s="26">
        <v>6996</v>
      </c>
      <c r="AC392" s="2">
        <v>400</v>
      </c>
      <c r="AD392" s="26">
        <v>7000</v>
      </c>
      <c r="AE392" s="2">
        <v>300.61</v>
      </c>
      <c r="AF392" s="26">
        <v>28250</v>
      </c>
      <c r="AG392" s="2"/>
    </row>
    <row r="393" spans="4:33">
      <c r="D393" s="28">
        <v>33816</v>
      </c>
      <c r="E393" s="2">
        <v>84.2</v>
      </c>
      <c r="F393" s="26">
        <v>5409</v>
      </c>
      <c r="G393" s="25">
        <v>95.49</v>
      </c>
      <c r="H393" s="26">
        <v>899</v>
      </c>
      <c r="I393" s="2">
        <v>21.3</v>
      </c>
      <c r="J393" s="26">
        <v>3019</v>
      </c>
      <c r="K393" s="2">
        <v>55.14</v>
      </c>
      <c r="L393" s="26">
        <v>3899</v>
      </c>
      <c r="M393" s="2">
        <v>835.05</v>
      </c>
      <c r="N393" s="26">
        <v>3316</v>
      </c>
      <c r="O393" s="2">
        <v>307.06</v>
      </c>
      <c r="P393" s="26">
        <v>7939</v>
      </c>
      <c r="Q393" s="61">
        <v>1080.9000000000001</v>
      </c>
      <c r="R393" s="26">
        <v>1896</v>
      </c>
      <c r="S393" s="2">
        <v>846.1</v>
      </c>
      <c r="T393" s="26">
        <v>3909</v>
      </c>
      <c r="U393" s="2">
        <v>991.1</v>
      </c>
      <c r="V393" s="26">
        <v>3403</v>
      </c>
      <c r="W393" s="2">
        <v>733</v>
      </c>
      <c r="X393" s="26">
        <v>1925</v>
      </c>
      <c r="Y393" s="2">
        <v>893.1</v>
      </c>
      <c r="Z393" s="26">
        <v>1592</v>
      </c>
      <c r="AA393" s="2">
        <v>10.14</v>
      </c>
      <c r="AB393" s="26">
        <v>6947</v>
      </c>
      <c r="AC393" s="2">
        <v>400</v>
      </c>
      <c r="AD393" s="26">
        <v>7000</v>
      </c>
      <c r="AE393" s="2">
        <v>295.73</v>
      </c>
      <c r="AF393" s="26">
        <v>24680</v>
      </c>
      <c r="AG393" s="2"/>
    </row>
    <row r="394" spans="4:33">
      <c r="D394" s="28">
        <v>33847</v>
      </c>
      <c r="E394" s="2">
        <v>83.82</v>
      </c>
      <c r="F394" s="26">
        <v>5289</v>
      </c>
      <c r="G394" s="25">
        <v>93.01</v>
      </c>
      <c r="H394" s="26">
        <v>761</v>
      </c>
      <c r="I394" s="2">
        <v>19.559999999999999</v>
      </c>
      <c r="J394" s="26">
        <v>2597</v>
      </c>
      <c r="K394" s="2">
        <v>54.52</v>
      </c>
      <c r="L394" s="26">
        <v>3687</v>
      </c>
      <c r="M394" s="2">
        <v>834.9</v>
      </c>
      <c r="N394" s="26">
        <v>3286</v>
      </c>
      <c r="O394" s="2">
        <v>306.69</v>
      </c>
      <c r="P394" s="26">
        <v>7844</v>
      </c>
      <c r="Q394" s="61">
        <v>1081.4000000000001</v>
      </c>
      <c r="R394" s="26">
        <v>1944</v>
      </c>
      <c r="S394" s="2">
        <v>846</v>
      </c>
      <c r="T394" s="26">
        <v>3895</v>
      </c>
      <c r="U394" s="2">
        <v>986.5</v>
      </c>
      <c r="V394" s="26">
        <v>2795</v>
      </c>
      <c r="W394" s="2">
        <v>732.05</v>
      </c>
      <c r="X394" s="26">
        <v>1841</v>
      </c>
      <c r="Y394" s="2">
        <v>893</v>
      </c>
      <c r="Z394" s="26">
        <v>1583</v>
      </c>
      <c r="AA394" s="2">
        <v>10.09</v>
      </c>
      <c r="AB394" s="26">
        <v>6916</v>
      </c>
      <c r="AC394" s="2">
        <v>400</v>
      </c>
      <c r="AD394" s="26">
        <v>7000</v>
      </c>
      <c r="AE394" s="2">
        <v>291.52999999999997</v>
      </c>
      <c r="AF394" s="26">
        <v>21800</v>
      </c>
      <c r="AG394" s="2"/>
    </row>
    <row r="395" spans="4:33">
      <c r="D395" s="28">
        <v>33877</v>
      </c>
      <c r="E395" s="2">
        <v>83.03</v>
      </c>
      <c r="F395" s="26">
        <v>5041</v>
      </c>
      <c r="G395" s="25">
        <v>91.03</v>
      </c>
      <c r="H395" s="26">
        <v>654</v>
      </c>
      <c r="I395" s="2">
        <v>19.670000000000002</v>
      </c>
      <c r="J395" s="26">
        <v>2622</v>
      </c>
      <c r="K395" s="2">
        <v>53.51</v>
      </c>
      <c r="L395" s="26">
        <v>3332</v>
      </c>
      <c r="M395" s="2">
        <v>834.9</v>
      </c>
      <c r="N395" s="26">
        <v>3286</v>
      </c>
      <c r="O395" s="2">
        <v>306.73</v>
      </c>
      <c r="P395" s="26">
        <v>7854</v>
      </c>
      <c r="Q395" s="61">
        <v>1081.4000000000001</v>
      </c>
      <c r="R395" s="26">
        <v>1944</v>
      </c>
      <c r="S395" s="2">
        <v>836.8</v>
      </c>
      <c r="T395" s="26">
        <v>2657</v>
      </c>
      <c r="U395" s="2">
        <v>986</v>
      </c>
      <c r="V395" s="26">
        <v>2728</v>
      </c>
      <c r="W395" s="2">
        <v>737.05</v>
      </c>
      <c r="X395" s="26">
        <v>2308</v>
      </c>
      <c r="Y395" s="2">
        <v>891.2</v>
      </c>
      <c r="Z395" s="26">
        <v>1423</v>
      </c>
      <c r="AA395" s="2">
        <v>10</v>
      </c>
      <c r="AB395" s="26">
        <v>6860</v>
      </c>
      <c r="AC395" s="2">
        <v>400</v>
      </c>
      <c r="AD395" s="26">
        <v>7000</v>
      </c>
      <c r="AE395" s="2">
        <v>286.93</v>
      </c>
      <c r="AF395" s="26">
        <v>18890</v>
      </c>
      <c r="AG395" s="2"/>
    </row>
    <row r="396" spans="4:33">
      <c r="D396" s="28">
        <v>33908</v>
      </c>
      <c r="E396" s="2">
        <v>81.599999999999994</v>
      </c>
      <c r="F396" s="26">
        <v>4599</v>
      </c>
      <c r="G396" s="25">
        <v>89.93</v>
      </c>
      <c r="H396" s="26">
        <v>597</v>
      </c>
      <c r="I396" s="2">
        <v>19.43</v>
      </c>
      <c r="J396" s="26">
        <v>2566</v>
      </c>
      <c r="K396" s="2">
        <v>47.99</v>
      </c>
      <c r="L396" s="26">
        <v>1647</v>
      </c>
      <c r="M396" s="2">
        <v>834.6</v>
      </c>
      <c r="N396" s="26">
        <v>3226</v>
      </c>
      <c r="O396" s="2">
        <v>305.36</v>
      </c>
      <c r="P396" s="26">
        <v>7505</v>
      </c>
      <c r="Q396" s="61">
        <v>1081.4000000000001</v>
      </c>
      <c r="R396" s="26">
        <v>1944</v>
      </c>
      <c r="S396" s="2">
        <v>831.2</v>
      </c>
      <c r="T396" s="26">
        <v>1981</v>
      </c>
      <c r="U396" s="2">
        <v>986.4</v>
      </c>
      <c r="V396" s="26">
        <v>2782</v>
      </c>
      <c r="W396" s="2">
        <v>735.25</v>
      </c>
      <c r="X396" s="26">
        <v>2134</v>
      </c>
      <c r="Y396" s="2">
        <v>889</v>
      </c>
      <c r="Z396" s="26">
        <v>1234</v>
      </c>
      <c r="AA396" s="2">
        <v>9.74</v>
      </c>
      <c r="AB396" s="26">
        <v>6701</v>
      </c>
      <c r="AC396" s="2">
        <v>400</v>
      </c>
      <c r="AD396" s="26">
        <v>7000</v>
      </c>
      <c r="AE396" s="2">
        <v>280.95</v>
      </c>
      <c r="AF396" s="26">
        <v>15480</v>
      </c>
      <c r="AG396" s="2"/>
    </row>
    <row r="397" spans="4:33">
      <c r="D397" s="28">
        <v>33938</v>
      </c>
      <c r="E397" s="2">
        <v>82.88</v>
      </c>
      <c r="F397" s="26">
        <v>4992</v>
      </c>
      <c r="G397" s="25">
        <v>91.31</v>
      </c>
      <c r="H397" s="26">
        <v>669</v>
      </c>
      <c r="I397" s="2">
        <v>22.44</v>
      </c>
      <c r="J397" s="26">
        <v>3312</v>
      </c>
      <c r="K397" s="2">
        <v>51.32</v>
      </c>
      <c r="L397" s="26">
        <v>2606</v>
      </c>
      <c r="M397" s="2">
        <v>835.2</v>
      </c>
      <c r="N397" s="26">
        <v>3345</v>
      </c>
      <c r="O397" s="2">
        <v>305.70999999999998</v>
      </c>
      <c r="P397" s="26">
        <v>7594</v>
      </c>
      <c r="Q397" s="61">
        <v>1085.8</v>
      </c>
      <c r="R397" s="26">
        <v>2386</v>
      </c>
      <c r="S397" s="2">
        <v>835.6</v>
      </c>
      <c r="T397" s="26">
        <v>2504</v>
      </c>
      <c r="U397" s="2">
        <v>991.8</v>
      </c>
      <c r="V397" s="26">
        <v>3492</v>
      </c>
      <c r="W397" s="2">
        <v>739.95</v>
      </c>
      <c r="X397" s="26">
        <v>2616</v>
      </c>
      <c r="Y397" s="2">
        <v>889.7</v>
      </c>
      <c r="Z397" s="26">
        <v>1293</v>
      </c>
      <c r="AA397" s="2">
        <v>9.76</v>
      </c>
      <c r="AB397" s="26">
        <v>6714</v>
      </c>
      <c r="AC397" s="2">
        <v>400</v>
      </c>
      <c r="AD397" s="26">
        <v>7000</v>
      </c>
      <c r="AE397" s="2">
        <v>288.68</v>
      </c>
      <c r="AF397" s="26">
        <v>19970</v>
      </c>
      <c r="AG397" s="2"/>
    </row>
    <row r="398" spans="4:33">
      <c r="D398" s="28">
        <v>33969</v>
      </c>
      <c r="E398" s="2">
        <v>85.16</v>
      </c>
      <c r="F398" s="26">
        <v>5708</v>
      </c>
      <c r="G398" s="25">
        <v>91.46</v>
      </c>
      <c r="H398" s="26">
        <v>677</v>
      </c>
      <c r="I398" s="2">
        <v>22.36</v>
      </c>
      <c r="J398" s="26">
        <v>3293</v>
      </c>
      <c r="K398" s="2">
        <v>55.29</v>
      </c>
      <c r="L398" s="26">
        <v>3955</v>
      </c>
      <c r="M398" s="2">
        <v>835.2</v>
      </c>
      <c r="N398" s="26">
        <v>3345</v>
      </c>
      <c r="O398" s="2">
        <v>305.73</v>
      </c>
      <c r="P398" s="26">
        <v>7599</v>
      </c>
      <c r="Q398" s="61">
        <v>1086.2</v>
      </c>
      <c r="R398" s="26">
        <v>2427</v>
      </c>
      <c r="S398" s="2">
        <v>846.1</v>
      </c>
      <c r="T398" s="26">
        <v>3909</v>
      </c>
      <c r="U398" s="2">
        <v>992.2</v>
      </c>
      <c r="V398" s="26">
        <v>3544</v>
      </c>
      <c r="W398" s="2">
        <v>743.45</v>
      </c>
      <c r="X398" s="26">
        <v>3021</v>
      </c>
      <c r="Y398" s="2">
        <v>891.8</v>
      </c>
      <c r="Z398" s="26">
        <v>1475</v>
      </c>
      <c r="AA398" s="2">
        <v>9.57</v>
      </c>
      <c r="AB398" s="26">
        <v>6598</v>
      </c>
      <c r="AC398" s="2">
        <v>400</v>
      </c>
      <c r="AD398" s="26">
        <v>7000</v>
      </c>
      <c r="AE398" s="2">
        <v>295.92</v>
      </c>
      <c r="AF398" s="26">
        <v>24810</v>
      </c>
      <c r="AG398" s="2"/>
    </row>
    <row r="399" spans="4:33">
      <c r="D399" s="28">
        <v>34000</v>
      </c>
      <c r="E399" s="2">
        <v>85.2</v>
      </c>
      <c r="F399" s="26">
        <v>5738</v>
      </c>
      <c r="G399" s="25">
        <v>91.1</v>
      </c>
      <c r="H399" s="26">
        <v>658</v>
      </c>
      <c r="I399" s="2">
        <v>23.14</v>
      </c>
      <c r="J399" s="26">
        <v>3500</v>
      </c>
      <c r="K399" s="2">
        <v>55.18</v>
      </c>
      <c r="L399" s="26">
        <v>3916</v>
      </c>
      <c r="M399" s="2">
        <v>835.15</v>
      </c>
      <c r="N399" s="26">
        <v>3336</v>
      </c>
      <c r="O399" s="2">
        <v>305.52</v>
      </c>
      <c r="P399" s="26">
        <v>7545</v>
      </c>
      <c r="Q399" s="61">
        <v>1086.2</v>
      </c>
      <c r="R399" s="26">
        <v>2427</v>
      </c>
      <c r="S399" s="2">
        <v>846</v>
      </c>
      <c r="T399" s="26">
        <v>3895</v>
      </c>
      <c r="U399" s="2">
        <v>992.2</v>
      </c>
      <c r="V399" s="26">
        <v>3544</v>
      </c>
      <c r="W399" s="2">
        <v>743.1</v>
      </c>
      <c r="X399" s="26">
        <v>2977</v>
      </c>
      <c r="Y399" s="2">
        <v>893.1</v>
      </c>
      <c r="Z399" s="26">
        <v>1592</v>
      </c>
      <c r="AA399" s="2">
        <v>10.25</v>
      </c>
      <c r="AB399" s="26">
        <v>7015</v>
      </c>
      <c r="AC399" s="2">
        <v>400</v>
      </c>
      <c r="AD399" s="26">
        <v>7000</v>
      </c>
      <c r="AE399" s="2">
        <v>298.67</v>
      </c>
      <c r="AF399" s="26">
        <v>26780</v>
      </c>
      <c r="AG399" s="2"/>
    </row>
    <row r="400" spans="4:33">
      <c r="D400" s="28">
        <v>34028</v>
      </c>
      <c r="E400" s="2">
        <v>85.13</v>
      </c>
      <c r="F400" s="26">
        <v>5714</v>
      </c>
      <c r="G400" s="25">
        <v>91.04</v>
      </c>
      <c r="H400" s="26">
        <v>655</v>
      </c>
      <c r="I400" s="2">
        <v>22.41</v>
      </c>
      <c r="J400" s="26">
        <v>3306</v>
      </c>
      <c r="K400" s="2">
        <v>55.13</v>
      </c>
      <c r="L400" s="26">
        <v>3897</v>
      </c>
      <c r="M400" s="2">
        <v>835.1</v>
      </c>
      <c r="N400" s="26">
        <v>3326</v>
      </c>
      <c r="O400" s="2">
        <v>305.39999999999998</v>
      </c>
      <c r="P400" s="26">
        <v>7515</v>
      </c>
      <c r="Q400" s="61">
        <v>1086.2</v>
      </c>
      <c r="R400" s="26">
        <v>2427</v>
      </c>
      <c r="S400" s="2">
        <v>846.1</v>
      </c>
      <c r="T400" s="26">
        <v>3909</v>
      </c>
      <c r="U400" s="2">
        <v>992</v>
      </c>
      <c r="V400" s="26">
        <v>3518</v>
      </c>
      <c r="W400" s="2">
        <v>741.35</v>
      </c>
      <c r="X400" s="26">
        <v>2771</v>
      </c>
      <c r="Y400" s="2">
        <v>893.1</v>
      </c>
      <c r="Z400" s="26">
        <v>1592</v>
      </c>
      <c r="AA400" s="2">
        <v>10.15</v>
      </c>
      <c r="AB400" s="26">
        <v>6953</v>
      </c>
      <c r="AC400" s="2">
        <v>400</v>
      </c>
      <c r="AD400" s="26">
        <v>7000</v>
      </c>
      <c r="AE400" s="2">
        <v>297.61</v>
      </c>
      <c r="AF400" s="26">
        <v>26020</v>
      </c>
      <c r="AG400" s="2"/>
    </row>
    <row r="401" spans="4:33">
      <c r="D401" s="28">
        <v>34059</v>
      </c>
      <c r="E401" s="2">
        <v>85.37</v>
      </c>
      <c r="F401" s="26">
        <v>5794</v>
      </c>
      <c r="G401" s="25">
        <v>91.24</v>
      </c>
      <c r="H401" s="26">
        <v>666</v>
      </c>
      <c r="I401" s="2">
        <v>22.01</v>
      </c>
      <c r="J401" s="26">
        <v>3199</v>
      </c>
      <c r="K401" s="2">
        <v>55.36</v>
      </c>
      <c r="L401" s="26">
        <v>3983</v>
      </c>
      <c r="M401" s="2">
        <v>835.6</v>
      </c>
      <c r="N401" s="26">
        <v>3424</v>
      </c>
      <c r="O401" s="2">
        <v>306.61</v>
      </c>
      <c r="P401" s="26">
        <v>7824</v>
      </c>
      <c r="Q401" s="61">
        <v>1086.3</v>
      </c>
      <c r="R401" s="26">
        <v>2437</v>
      </c>
      <c r="S401" s="2">
        <v>846.3</v>
      </c>
      <c r="T401" s="26">
        <v>3938</v>
      </c>
      <c r="U401" s="2">
        <v>992.4</v>
      </c>
      <c r="V401" s="26">
        <v>3569</v>
      </c>
      <c r="W401" s="2">
        <v>743.45</v>
      </c>
      <c r="X401" s="26">
        <v>3021</v>
      </c>
      <c r="Y401" s="2">
        <v>893.3</v>
      </c>
      <c r="Z401" s="26">
        <v>1611</v>
      </c>
      <c r="AA401" s="2">
        <v>11.02</v>
      </c>
      <c r="AB401" s="26">
        <v>7493</v>
      </c>
      <c r="AC401" s="2">
        <v>400</v>
      </c>
      <c r="AD401" s="26">
        <v>7000</v>
      </c>
      <c r="AE401" s="2">
        <v>303.02</v>
      </c>
      <c r="AF401" s="26">
        <v>30120</v>
      </c>
      <c r="AG401" s="2"/>
    </row>
    <row r="402" spans="4:33">
      <c r="D402" s="28">
        <v>34089</v>
      </c>
      <c r="E402" s="2">
        <v>85.24</v>
      </c>
      <c r="F402" s="26">
        <v>5749</v>
      </c>
      <c r="G402" s="25">
        <v>91.2</v>
      </c>
      <c r="H402" s="26">
        <v>663</v>
      </c>
      <c r="I402" s="2">
        <v>23.15</v>
      </c>
      <c r="J402" s="26">
        <v>3504</v>
      </c>
      <c r="K402" s="2">
        <v>55.23</v>
      </c>
      <c r="L402" s="26">
        <v>3937</v>
      </c>
      <c r="M402" s="2">
        <v>835.15</v>
      </c>
      <c r="N402" s="26">
        <v>3335</v>
      </c>
      <c r="O402" s="2">
        <v>306.14999999999998</v>
      </c>
      <c r="P402" s="26">
        <v>7706</v>
      </c>
      <c r="Q402" s="61">
        <v>1086.2</v>
      </c>
      <c r="R402" s="26">
        <v>2427</v>
      </c>
      <c r="S402" s="2">
        <v>846.1</v>
      </c>
      <c r="T402" s="26">
        <v>3909</v>
      </c>
      <c r="U402" s="2">
        <v>992.2</v>
      </c>
      <c r="V402" s="26">
        <v>3544</v>
      </c>
      <c r="W402" s="2">
        <v>741.9</v>
      </c>
      <c r="X402" s="26">
        <v>2836</v>
      </c>
      <c r="Y402" s="2">
        <v>893.2</v>
      </c>
      <c r="Z402" s="26">
        <v>1601</v>
      </c>
      <c r="AA402" s="2">
        <v>10.37</v>
      </c>
      <c r="AB402" s="26">
        <v>7089</v>
      </c>
      <c r="AC402" s="2">
        <v>400</v>
      </c>
      <c r="AD402" s="26">
        <v>7000</v>
      </c>
      <c r="AE402" s="2">
        <v>302.58999999999997</v>
      </c>
      <c r="AF402" s="26">
        <v>29770</v>
      </c>
      <c r="AG402" s="2"/>
    </row>
    <row r="403" spans="4:33">
      <c r="D403" s="28">
        <v>34120</v>
      </c>
      <c r="E403" s="2">
        <v>84.47</v>
      </c>
      <c r="F403" s="26">
        <v>5489</v>
      </c>
      <c r="G403" s="25">
        <v>93.91</v>
      </c>
      <c r="H403" s="26">
        <v>810</v>
      </c>
      <c r="I403" s="2">
        <v>20.94</v>
      </c>
      <c r="J403" s="26">
        <v>2929</v>
      </c>
      <c r="K403" s="2">
        <v>53.22</v>
      </c>
      <c r="L403" s="26">
        <v>3231</v>
      </c>
      <c r="M403" s="2">
        <v>834.9</v>
      </c>
      <c r="N403" s="26">
        <v>3286</v>
      </c>
      <c r="O403" s="2">
        <v>307.23</v>
      </c>
      <c r="P403" s="26">
        <v>7983</v>
      </c>
      <c r="Q403" s="61">
        <v>1086.2</v>
      </c>
      <c r="R403" s="26">
        <v>2427</v>
      </c>
      <c r="S403" s="2">
        <v>846</v>
      </c>
      <c r="T403" s="26">
        <v>3895</v>
      </c>
      <c r="U403" s="2">
        <v>991.9</v>
      </c>
      <c r="V403" s="26">
        <v>3505</v>
      </c>
      <c r="W403" s="2">
        <v>738.6</v>
      </c>
      <c r="X403" s="26">
        <v>2471</v>
      </c>
      <c r="Y403" s="2">
        <v>892.9</v>
      </c>
      <c r="Z403" s="26">
        <v>1574</v>
      </c>
      <c r="AA403" s="2">
        <v>10.039999999999999</v>
      </c>
      <c r="AB403" s="26">
        <v>6885</v>
      </c>
      <c r="AC403" s="2">
        <v>400</v>
      </c>
      <c r="AD403" s="26">
        <v>7000</v>
      </c>
      <c r="AE403" s="2">
        <v>300.76</v>
      </c>
      <c r="AF403" s="26">
        <v>28350</v>
      </c>
      <c r="AG403" s="2"/>
    </row>
    <row r="404" spans="4:33">
      <c r="D404" s="28">
        <v>34150</v>
      </c>
      <c r="E404" s="2">
        <v>83.73</v>
      </c>
      <c r="F404" s="26">
        <v>5259</v>
      </c>
      <c r="G404" s="25">
        <v>94.57</v>
      </c>
      <c r="H404" s="26">
        <v>847</v>
      </c>
      <c r="I404" s="2">
        <v>20.36</v>
      </c>
      <c r="J404" s="26">
        <v>2788</v>
      </c>
      <c r="K404" s="2">
        <v>50.39</v>
      </c>
      <c r="L404" s="26">
        <v>2322</v>
      </c>
      <c r="M404" s="2">
        <v>834.6</v>
      </c>
      <c r="N404" s="26">
        <v>3226</v>
      </c>
      <c r="O404" s="2">
        <v>306.04000000000002</v>
      </c>
      <c r="P404" s="26">
        <v>7678</v>
      </c>
      <c r="Q404" s="61">
        <v>1086.0999999999999</v>
      </c>
      <c r="R404" s="26">
        <v>2417</v>
      </c>
      <c r="S404" s="2">
        <v>845.9</v>
      </c>
      <c r="T404" s="26">
        <v>3881</v>
      </c>
      <c r="U404" s="2">
        <v>991.8</v>
      </c>
      <c r="V404" s="26">
        <v>3492</v>
      </c>
      <c r="W404" s="2">
        <v>730.7</v>
      </c>
      <c r="X404" s="26">
        <v>1725</v>
      </c>
      <c r="Y404" s="2">
        <v>892.8</v>
      </c>
      <c r="Z404" s="26">
        <v>1564</v>
      </c>
      <c r="AA404" s="2">
        <v>10</v>
      </c>
      <c r="AB404" s="26">
        <v>6860</v>
      </c>
      <c r="AC404" s="2">
        <v>400</v>
      </c>
      <c r="AD404" s="26">
        <v>7000</v>
      </c>
      <c r="AE404" s="2">
        <v>297.76</v>
      </c>
      <c r="AF404" s="26">
        <v>26120</v>
      </c>
      <c r="AG404" s="2"/>
    </row>
    <row r="405" spans="4:33">
      <c r="D405" s="28">
        <v>34181</v>
      </c>
      <c r="E405" s="2">
        <v>80.89</v>
      </c>
      <c r="F405" s="26">
        <v>4383</v>
      </c>
      <c r="G405" s="25">
        <v>93.31</v>
      </c>
      <c r="H405" s="26">
        <v>777</v>
      </c>
      <c r="I405" s="2">
        <v>18.54</v>
      </c>
      <c r="J405" s="26">
        <v>2361</v>
      </c>
      <c r="K405" s="2">
        <v>46.85</v>
      </c>
      <c r="L405" s="26">
        <v>1360</v>
      </c>
      <c r="M405" s="2">
        <v>833.95</v>
      </c>
      <c r="N405" s="26">
        <v>3098</v>
      </c>
      <c r="O405" s="2">
        <v>300.58</v>
      </c>
      <c r="P405" s="26">
        <v>6311</v>
      </c>
      <c r="Q405" s="61">
        <v>1086</v>
      </c>
      <c r="R405" s="26">
        <v>2407</v>
      </c>
      <c r="S405" s="2">
        <v>837.1</v>
      </c>
      <c r="T405" s="26">
        <v>2695</v>
      </c>
      <c r="U405" s="2">
        <v>988.8</v>
      </c>
      <c r="V405" s="26">
        <v>3108</v>
      </c>
      <c r="W405" s="2">
        <v>733.7</v>
      </c>
      <c r="X405" s="26">
        <v>1989</v>
      </c>
      <c r="Y405" s="2">
        <v>892.6</v>
      </c>
      <c r="Z405" s="26">
        <v>1546</v>
      </c>
      <c r="AA405" s="2">
        <v>9.51</v>
      </c>
      <c r="AB405" s="26">
        <v>6561</v>
      </c>
      <c r="AC405" s="2">
        <v>400</v>
      </c>
      <c r="AD405" s="26">
        <v>7000</v>
      </c>
      <c r="AE405" s="2">
        <v>288.72000000000003</v>
      </c>
      <c r="AF405" s="26">
        <v>19990</v>
      </c>
      <c r="AG405" s="2"/>
    </row>
    <row r="406" spans="4:33">
      <c r="D406" s="28">
        <v>34212</v>
      </c>
      <c r="E406" s="2">
        <v>77.099999999999994</v>
      </c>
      <c r="F406" s="26">
        <v>3270</v>
      </c>
      <c r="G406" s="25">
        <v>93.25</v>
      </c>
      <c r="H406" s="26">
        <v>774</v>
      </c>
      <c r="I406" s="2">
        <v>19.309999999999999</v>
      </c>
      <c r="J406" s="26">
        <v>2537</v>
      </c>
      <c r="K406" s="2">
        <v>47.2</v>
      </c>
      <c r="L406" s="26">
        <v>1446</v>
      </c>
      <c r="M406" s="2">
        <v>833.5</v>
      </c>
      <c r="N406" s="26">
        <v>3009</v>
      </c>
      <c r="O406" s="2">
        <v>294.20999999999998</v>
      </c>
      <c r="P406" s="26">
        <v>4842</v>
      </c>
      <c r="Q406" s="61">
        <v>1085.9000000000001</v>
      </c>
      <c r="R406" s="26">
        <v>2396</v>
      </c>
      <c r="S406" s="2">
        <v>830.9</v>
      </c>
      <c r="T406" s="26">
        <v>1947</v>
      </c>
      <c r="U406" s="2">
        <v>987.7</v>
      </c>
      <c r="V406" s="26">
        <v>2963</v>
      </c>
      <c r="W406" s="2">
        <v>734</v>
      </c>
      <c r="X406" s="26">
        <v>2016</v>
      </c>
      <c r="Y406" s="2">
        <v>892.4</v>
      </c>
      <c r="Z406" s="26">
        <v>1528</v>
      </c>
      <c r="AA406" s="2">
        <v>9.1999999999999993</v>
      </c>
      <c r="AB406" s="26">
        <v>6372</v>
      </c>
      <c r="AC406" s="2">
        <v>400</v>
      </c>
      <c r="AD406" s="26">
        <v>7000</v>
      </c>
      <c r="AE406" s="2">
        <v>277.60000000000002</v>
      </c>
      <c r="AF406" s="26">
        <v>13760</v>
      </c>
      <c r="AG406" s="2"/>
    </row>
    <row r="407" spans="4:33">
      <c r="D407" s="28">
        <v>34242</v>
      </c>
      <c r="E407" s="2">
        <v>75.03</v>
      </c>
      <c r="F407" s="26">
        <v>2686</v>
      </c>
      <c r="G407" s="25">
        <v>94.54</v>
      </c>
      <c r="H407" s="26">
        <v>845</v>
      </c>
      <c r="I407" s="2">
        <v>19.75</v>
      </c>
      <c r="J407" s="26">
        <v>2642</v>
      </c>
      <c r="K407" s="2">
        <v>47.58</v>
      </c>
      <c r="L407" s="26">
        <v>1541</v>
      </c>
      <c r="M407" s="2">
        <v>833.45</v>
      </c>
      <c r="N407" s="26">
        <v>2999</v>
      </c>
      <c r="O407" s="2">
        <v>291.56</v>
      </c>
      <c r="P407" s="26">
        <v>4276</v>
      </c>
      <c r="Q407" s="61">
        <v>1086.2</v>
      </c>
      <c r="R407" s="26">
        <v>2427</v>
      </c>
      <c r="S407" s="2">
        <v>829.1</v>
      </c>
      <c r="T407" s="26">
        <v>1749</v>
      </c>
      <c r="U407" s="2">
        <v>986.1</v>
      </c>
      <c r="V407" s="26">
        <v>2741</v>
      </c>
      <c r="W407" s="2">
        <v>734.1</v>
      </c>
      <c r="X407" s="26">
        <v>2025</v>
      </c>
      <c r="Y407" s="2">
        <v>892.3</v>
      </c>
      <c r="Z407" s="26">
        <v>1520</v>
      </c>
      <c r="AA407" s="2">
        <v>9.36</v>
      </c>
      <c r="AB407" s="26">
        <v>6470</v>
      </c>
      <c r="AC407" s="2">
        <v>400</v>
      </c>
      <c r="AD407" s="26">
        <v>7000</v>
      </c>
      <c r="AE407" s="2">
        <v>267.81</v>
      </c>
      <c r="AF407" s="26">
        <v>9330</v>
      </c>
      <c r="AG407" s="2"/>
    </row>
    <row r="408" spans="4:33">
      <c r="D408" s="28">
        <v>34273</v>
      </c>
      <c r="E408" s="2">
        <v>74.98</v>
      </c>
      <c r="F408" s="26">
        <v>2671</v>
      </c>
      <c r="G408" s="25">
        <v>94.93</v>
      </c>
      <c r="H408" s="26">
        <v>868</v>
      </c>
      <c r="I408" s="2">
        <v>21.02</v>
      </c>
      <c r="J408" s="26">
        <v>2949</v>
      </c>
      <c r="K408" s="2">
        <v>47.95</v>
      </c>
      <c r="L408" s="26">
        <v>1636</v>
      </c>
      <c r="M408" s="2">
        <v>833.55</v>
      </c>
      <c r="N408" s="26">
        <v>3019</v>
      </c>
      <c r="O408" s="2">
        <v>291.89</v>
      </c>
      <c r="P408" s="26">
        <v>4346</v>
      </c>
      <c r="Q408" s="61">
        <v>1086.0999999999999</v>
      </c>
      <c r="R408" s="26">
        <v>2417</v>
      </c>
      <c r="S408" s="2">
        <v>828.7</v>
      </c>
      <c r="T408" s="26">
        <v>1706</v>
      </c>
      <c r="U408" s="2">
        <v>985.5</v>
      </c>
      <c r="V408" s="26">
        <v>2668</v>
      </c>
      <c r="W408" s="2">
        <v>735.3</v>
      </c>
      <c r="X408" s="26">
        <v>2138</v>
      </c>
      <c r="Y408" s="2">
        <v>891.5</v>
      </c>
      <c r="Z408" s="26">
        <v>1449</v>
      </c>
      <c r="AA408" s="2">
        <v>6.94</v>
      </c>
      <c r="AB408" s="26">
        <v>5036</v>
      </c>
      <c r="AC408" s="2">
        <v>400</v>
      </c>
      <c r="AD408" s="26">
        <v>7000</v>
      </c>
      <c r="AE408" s="2">
        <v>270.39</v>
      </c>
      <c r="AF408" s="26">
        <v>10380</v>
      </c>
      <c r="AG408" s="2"/>
    </row>
    <row r="409" spans="4:33">
      <c r="D409" s="28">
        <v>34303</v>
      </c>
      <c r="E409" s="2">
        <v>76.22</v>
      </c>
      <c r="F409" s="26">
        <v>3021</v>
      </c>
      <c r="G409" s="25">
        <v>91.19</v>
      </c>
      <c r="H409" s="26">
        <v>662</v>
      </c>
      <c r="I409" s="2">
        <v>21.26</v>
      </c>
      <c r="J409" s="26">
        <v>3009</v>
      </c>
      <c r="K409" s="2">
        <v>49.02</v>
      </c>
      <c r="L409" s="26">
        <v>1920</v>
      </c>
      <c r="M409" s="2">
        <v>834.25</v>
      </c>
      <c r="N409" s="26">
        <v>3157</v>
      </c>
      <c r="O409" s="2">
        <v>296.87</v>
      </c>
      <c r="P409" s="26">
        <v>5428</v>
      </c>
      <c r="Q409" s="61">
        <v>1086.3</v>
      </c>
      <c r="R409" s="26">
        <v>2437</v>
      </c>
      <c r="S409" s="2">
        <v>832</v>
      </c>
      <c r="T409" s="26">
        <v>2072</v>
      </c>
      <c r="U409" s="2">
        <v>986.9</v>
      </c>
      <c r="V409" s="26">
        <v>2849</v>
      </c>
      <c r="W409" s="2">
        <v>738.1</v>
      </c>
      <c r="X409" s="26">
        <v>2418</v>
      </c>
      <c r="Y409" s="2">
        <v>890.9</v>
      </c>
      <c r="Z409" s="26">
        <v>1396</v>
      </c>
      <c r="AA409" s="2">
        <v>6.44</v>
      </c>
      <c r="AB409" s="26">
        <v>4756</v>
      </c>
      <c r="AC409" s="2">
        <v>400</v>
      </c>
      <c r="AD409" s="26">
        <v>7000</v>
      </c>
      <c r="AE409" s="2">
        <v>281.5</v>
      </c>
      <c r="AF409" s="26">
        <v>15780</v>
      </c>
      <c r="AG409" s="2"/>
    </row>
    <row r="410" spans="4:33">
      <c r="D410" s="28">
        <v>34334</v>
      </c>
      <c r="E410" s="2">
        <v>79.349999999999994</v>
      </c>
      <c r="F410" s="26">
        <v>3926</v>
      </c>
      <c r="G410" s="25">
        <v>91.13</v>
      </c>
      <c r="H410" s="26">
        <v>660</v>
      </c>
      <c r="I410" s="2">
        <v>21.32</v>
      </c>
      <c r="J410" s="26">
        <v>3025</v>
      </c>
      <c r="K410" s="2">
        <v>51.11</v>
      </c>
      <c r="L410" s="26">
        <v>2544</v>
      </c>
      <c r="M410" s="2">
        <v>835.25</v>
      </c>
      <c r="N410" s="26">
        <v>3355</v>
      </c>
      <c r="O410" s="2">
        <v>305.39999999999998</v>
      </c>
      <c r="P410" s="26">
        <v>7515</v>
      </c>
      <c r="Q410" s="61">
        <v>1086</v>
      </c>
      <c r="R410" s="26">
        <v>2417</v>
      </c>
      <c r="S410" s="2">
        <v>846</v>
      </c>
      <c r="T410" s="26">
        <v>3895</v>
      </c>
      <c r="U410" s="2">
        <v>992.1</v>
      </c>
      <c r="V410" s="26">
        <v>3531</v>
      </c>
      <c r="W410" s="2">
        <v>742.5</v>
      </c>
      <c r="X410" s="26">
        <v>2906</v>
      </c>
      <c r="Y410" s="2">
        <v>893</v>
      </c>
      <c r="Z410" s="26">
        <v>1583</v>
      </c>
      <c r="AA410" s="2">
        <v>4.62</v>
      </c>
      <c r="AB410" s="26">
        <v>3680</v>
      </c>
      <c r="AC410" s="2">
        <v>400</v>
      </c>
      <c r="AD410" s="26">
        <v>7000</v>
      </c>
      <c r="AE410" s="2">
        <v>295.42</v>
      </c>
      <c r="AF410" s="26">
        <v>24460</v>
      </c>
      <c r="AG410" s="2"/>
    </row>
    <row r="411" spans="4:33">
      <c r="D411" s="28">
        <v>34365</v>
      </c>
      <c r="E411" s="2">
        <v>81.540000000000006</v>
      </c>
      <c r="F411" s="26">
        <v>4579</v>
      </c>
      <c r="G411" s="25">
        <v>91.24</v>
      </c>
      <c r="H411" s="26">
        <v>664</v>
      </c>
      <c r="I411" s="2">
        <v>22.23</v>
      </c>
      <c r="J411" s="26">
        <v>3259</v>
      </c>
      <c r="K411" s="2">
        <v>53.1</v>
      </c>
      <c r="L411" s="26">
        <v>3189</v>
      </c>
      <c r="M411" s="2">
        <v>835.5</v>
      </c>
      <c r="N411" s="26">
        <v>3405</v>
      </c>
      <c r="O411" s="2">
        <v>305.94</v>
      </c>
      <c r="P411" s="26">
        <v>7653</v>
      </c>
      <c r="Q411" s="61">
        <v>1086.2</v>
      </c>
      <c r="R411" s="26">
        <v>2427</v>
      </c>
      <c r="S411" s="2">
        <v>846.2</v>
      </c>
      <c r="T411" s="26">
        <v>3924</v>
      </c>
      <c r="U411" s="2">
        <v>992.2</v>
      </c>
      <c r="V411" s="26">
        <v>3544</v>
      </c>
      <c r="W411" s="2">
        <v>742.5</v>
      </c>
      <c r="X411" s="26">
        <v>2906</v>
      </c>
      <c r="Y411" s="2">
        <v>893.1</v>
      </c>
      <c r="Z411" s="26">
        <v>1592</v>
      </c>
      <c r="AA411" s="2"/>
      <c r="AB411" s="26"/>
      <c r="AC411" s="2">
        <v>400</v>
      </c>
      <c r="AD411" s="26">
        <v>7000</v>
      </c>
      <c r="AE411" s="2">
        <v>294.04000000000002</v>
      </c>
      <c r="AF411" s="26">
        <v>23510</v>
      </c>
      <c r="AG411" s="2"/>
    </row>
    <row r="412" spans="4:33">
      <c r="D412" s="28">
        <v>34393</v>
      </c>
      <c r="E412" s="2">
        <v>84.04</v>
      </c>
      <c r="F412" s="26">
        <v>5359</v>
      </c>
      <c r="G412" s="25">
        <v>91.34</v>
      </c>
      <c r="H412" s="26">
        <v>670</v>
      </c>
      <c r="I412" s="2">
        <v>21.41</v>
      </c>
      <c r="J412" s="26">
        <v>3046</v>
      </c>
      <c r="K412" s="2">
        <v>54.53</v>
      </c>
      <c r="L412" s="26">
        <v>3686</v>
      </c>
      <c r="M412" s="2">
        <v>835.35</v>
      </c>
      <c r="N412" s="26">
        <v>3375</v>
      </c>
      <c r="O412" s="2">
        <v>305.63</v>
      </c>
      <c r="P412" s="26">
        <v>7573</v>
      </c>
      <c r="Q412" s="61">
        <v>1086.2</v>
      </c>
      <c r="R412" s="26">
        <v>2427</v>
      </c>
      <c r="S412" s="2">
        <v>846.2</v>
      </c>
      <c r="T412" s="26">
        <v>3924</v>
      </c>
      <c r="U412" s="2">
        <v>991.9</v>
      </c>
      <c r="V412" s="26">
        <v>3505</v>
      </c>
      <c r="W412" s="2">
        <v>739.6</v>
      </c>
      <c r="X412" s="26">
        <v>2578</v>
      </c>
      <c r="Y412" s="2">
        <v>892.9</v>
      </c>
      <c r="Z412" s="26">
        <v>1574</v>
      </c>
      <c r="AA412" s="2"/>
      <c r="AB412" s="26"/>
      <c r="AC412" s="2">
        <v>400</v>
      </c>
      <c r="AD412" s="26">
        <v>7000</v>
      </c>
      <c r="AE412" s="2">
        <v>294.27999999999997</v>
      </c>
      <c r="AF412" s="26">
        <v>23680</v>
      </c>
      <c r="AG412" s="2"/>
    </row>
    <row r="413" spans="4:33">
      <c r="D413" s="28">
        <v>34424</v>
      </c>
      <c r="E413" s="2">
        <v>85.36</v>
      </c>
      <c r="F413" s="26">
        <v>5789</v>
      </c>
      <c r="G413" s="25">
        <v>91.26</v>
      </c>
      <c r="H413" s="26">
        <v>667</v>
      </c>
      <c r="I413" s="2">
        <v>23.3</v>
      </c>
      <c r="J413" s="26">
        <v>3546</v>
      </c>
      <c r="K413" s="2">
        <v>55.28</v>
      </c>
      <c r="L413" s="26">
        <v>3957</v>
      </c>
      <c r="M413" s="2">
        <v>835.6</v>
      </c>
      <c r="N413" s="26">
        <v>3425</v>
      </c>
      <c r="O413" s="2">
        <v>306.39999999999998</v>
      </c>
      <c r="P413" s="26">
        <v>7770</v>
      </c>
      <c r="Q413" s="61">
        <v>1086.3</v>
      </c>
      <c r="R413" s="26">
        <v>2437</v>
      </c>
      <c r="S413" s="2">
        <v>846.3</v>
      </c>
      <c r="T413" s="26">
        <v>3938</v>
      </c>
      <c r="U413" s="2">
        <v>992.3</v>
      </c>
      <c r="V413" s="26">
        <v>3556</v>
      </c>
      <c r="W413" s="2">
        <v>743.3</v>
      </c>
      <c r="X413" s="26">
        <v>3002</v>
      </c>
      <c r="Y413" s="2">
        <v>886.7</v>
      </c>
      <c r="Z413" s="26">
        <v>1046</v>
      </c>
      <c r="AA413" s="2">
        <v>10.65</v>
      </c>
      <c r="AB413" s="26">
        <v>7263</v>
      </c>
      <c r="AC413" s="2">
        <v>400</v>
      </c>
      <c r="AD413" s="26">
        <v>7000</v>
      </c>
      <c r="AE413" s="2">
        <v>301.62</v>
      </c>
      <c r="AF413" s="26">
        <v>29030</v>
      </c>
      <c r="AG413" s="2"/>
    </row>
    <row r="414" spans="4:33">
      <c r="D414" s="28">
        <v>34454</v>
      </c>
      <c r="E414" s="2">
        <v>85.12</v>
      </c>
      <c r="F414" s="26">
        <v>5711</v>
      </c>
      <c r="G414" s="25">
        <v>91.77</v>
      </c>
      <c r="H414" s="26">
        <v>693</v>
      </c>
      <c r="I414" s="2">
        <v>23.05</v>
      </c>
      <c r="J414" s="26">
        <v>3476</v>
      </c>
      <c r="K414" s="2">
        <v>54.86</v>
      </c>
      <c r="L414" s="26">
        <v>3801</v>
      </c>
      <c r="M414" s="2">
        <v>835.25</v>
      </c>
      <c r="N414" s="26">
        <v>3355</v>
      </c>
      <c r="O414" s="2">
        <v>305.58999999999997</v>
      </c>
      <c r="P414" s="26">
        <v>7563</v>
      </c>
      <c r="Q414" s="61">
        <v>1086.0999999999999</v>
      </c>
      <c r="R414" s="26">
        <v>2417</v>
      </c>
      <c r="S414" s="2">
        <v>846.2</v>
      </c>
      <c r="T414" s="26">
        <v>3924</v>
      </c>
      <c r="U414" s="2">
        <v>992.1</v>
      </c>
      <c r="V414" s="26">
        <v>3531</v>
      </c>
      <c r="W414" s="2">
        <v>740.65</v>
      </c>
      <c r="X414" s="26">
        <v>2692</v>
      </c>
      <c r="Y414" s="2">
        <v>875.5</v>
      </c>
      <c r="Z414" s="26">
        <v>224</v>
      </c>
      <c r="AA414" s="2">
        <v>10.210000000000001</v>
      </c>
      <c r="AB414" s="26">
        <v>6990</v>
      </c>
      <c r="AC414" s="2">
        <v>400</v>
      </c>
      <c r="AD414" s="26">
        <v>7000</v>
      </c>
      <c r="AE414" s="2">
        <v>302.10000000000002</v>
      </c>
      <c r="AF414" s="26">
        <v>29400</v>
      </c>
      <c r="AG414" s="2"/>
    </row>
    <row r="415" spans="4:33">
      <c r="D415" s="28">
        <v>34485</v>
      </c>
      <c r="E415" s="2">
        <v>85.08</v>
      </c>
      <c r="F415" s="26">
        <v>5698</v>
      </c>
      <c r="G415" s="25">
        <v>94.68</v>
      </c>
      <c r="H415" s="26">
        <v>853</v>
      </c>
      <c r="I415" s="2">
        <v>22.43</v>
      </c>
      <c r="J415" s="26">
        <v>3311</v>
      </c>
      <c r="K415" s="2">
        <v>55.04</v>
      </c>
      <c r="L415" s="26">
        <v>3868</v>
      </c>
      <c r="M415" s="2">
        <v>835.1</v>
      </c>
      <c r="N415" s="26">
        <v>3326</v>
      </c>
      <c r="O415" s="2">
        <v>305.29000000000002</v>
      </c>
      <c r="P415" s="26">
        <v>7487</v>
      </c>
      <c r="Q415" s="61">
        <v>1086.0999999999999</v>
      </c>
      <c r="R415" s="26">
        <v>2417</v>
      </c>
      <c r="S415" s="2">
        <v>846.2</v>
      </c>
      <c r="T415" s="26">
        <v>3924</v>
      </c>
      <c r="U415" s="2">
        <v>992</v>
      </c>
      <c r="V415" s="26">
        <v>3518</v>
      </c>
      <c r="W415" s="2">
        <v>742.65</v>
      </c>
      <c r="X415" s="26">
        <v>2923</v>
      </c>
      <c r="Y415" s="2">
        <v>876.7</v>
      </c>
      <c r="Z415" s="26">
        <v>305</v>
      </c>
      <c r="AA415" s="2">
        <v>10.06</v>
      </c>
      <c r="AB415" s="26">
        <v>6897</v>
      </c>
      <c r="AC415" s="2">
        <v>400</v>
      </c>
      <c r="AD415" s="26">
        <v>7000</v>
      </c>
      <c r="AE415" s="2">
        <v>301.17</v>
      </c>
      <c r="AF415" s="26">
        <v>28680</v>
      </c>
      <c r="AG415" s="2"/>
    </row>
    <row r="416" spans="4:33">
      <c r="D416" s="28">
        <v>34515</v>
      </c>
      <c r="E416" s="2">
        <v>85.35</v>
      </c>
      <c r="F416" s="26">
        <v>5786</v>
      </c>
      <c r="G416" s="25">
        <v>95.15</v>
      </c>
      <c r="H416" s="26">
        <v>880</v>
      </c>
      <c r="I416" s="2">
        <v>23.26</v>
      </c>
      <c r="J416" s="26">
        <v>3533</v>
      </c>
      <c r="K416" s="2">
        <v>55.36</v>
      </c>
      <c r="L416" s="26">
        <v>3983</v>
      </c>
      <c r="M416" s="2">
        <v>835.25</v>
      </c>
      <c r="N416" s="26">
        <v>3355</v>
      </c>
      <c r="O416" s="2">
        <v>305.86</v>
      </c>
      <c r="P416" s="26">
        <v>7632</v>
      </c>
      <c r="Q416" s="61">
        <v>1086.3</v>
      </c>
      <c r="R416" s="26">
        <v>2437</v>
      </c>
      <c r="S416" s="2">
        <v>846.4</v>
      </c>
      <c r="T416" s="26">
        <v>3953</v>
      </c>
      <c r="U416" s="2">
        <v>992.1</v>
      </c>
      <c r="V416" s="26">
        <v>3531</v>
      </c>
      <c r="W416" s="2">
        <v>742.7</v>
      </c>
      <c r="X416" s="26">
        <v>2929</v>
      </c>
      <c r="Y416" s="2">
        <v>877.4</v>
      </c>
      <c r="Z416" s="26">
        <v>353</v>
      </c>
      <c r="AA416" s="2">
        <v>10.25</v>
      </c>
      <c r="AB416" s="26">
        <v>7015</v>
      </c>
      <c r="AC416" s="2">
        <v>400</v>
      </c>
      <c r="AD416" s="26">
        <v>7000</v>
      </c>
      <c r="AE416" s="2">
        <v>301.58999999999997</v>
      </c>
      <c r="AF416" s="26">
        <v>29000</v>
      </c>
      <c r="AG416" s="2"/>
    </row>
    <row r="417" spans="4:33">
      <c r="D417" s="28">
        <v>34546</v>
      </c>
      <c r="E417" s="2">
        <v>84.04</v>
      </c>
      <c r="F417" s="26">
        <v>5683</v>
      </c>
      <c r="G417" s="25">
        <v>94.57</v>
      </c>
      <c r="H417" s="26">
        <v>847</v>
      </c>
      <c r="I417" s="2">
        <v>21.88</v>
      </c>
      <c r="J417" s="26">
        <v>3167</v>
      </c>
      <c r="K417" s="2">
        <v>55.1</v>
      </c>
      <c r="L417" s="26">
        <v>3889</v>
      </c>
      <c r="M417" s="2">
        <v>835.2</v>
      </c>
      <c r="N417" s="26">
        <v>3346</v>
      </c>
      <c r="O417" s="2">
        <v>305.33</v>
      </c>
      <c r="P417" s="26">
        <v>7497</v>
      </c>
      <c r="Q417" s="61">
        <v>1086.0999999999999</v>
      </c>
      <c r="R417" s="26">
        <v>2417</v>
      </c>
      <c r="S417" s="2">
        <v>841.5</v>
      </c>
      <c r="T417" s="26">
        <v>3272</v>
      </c>
      <c r="U417" s="2">
        <v>992.1</v>
      </c>
      <c r="V417" s="26">
        <v>3531</v>
      </c>
      <c r="W417" s="2">
        <v>743.1</v>
      </c>
      <c r="X417" s="26">
        <v>2977</v>
      </c>
      <c r="Y417" s="2">
        <v>878.3</v>
      </c>
      <c r="Z417" s="26">
        <v>415</v>
      </c>
      <c r="AA417" s="2">
        <v>10.24</v>
      </c>
      <c r="AB417" s="26">
        <v>7009</v>
      </c>
      <c r="AC417" s="2">
        <v>400</v>
      </c>
      <c r="AD417" s="26">
        <v>7000</v>
      </c>
      <c r="AE417" s="2">
        <v>295.99</v>
      </c>
      <c r="AF417" s="26">
        <v>24860</v>
      </c>
      <c r="AG417" s="2"/>
    </row>
    <row r="418" spans="4:33">
      <c r="D418" s="28">
        <v>34577</v>
      </c>
      <c r="E418" s="2">
        <v>85.09</v>
      </c>
      <c r="F418" s="26">
        <v>5699</v>
      </c>
      <c r="G418" s="25">
        <v>94.77</v>
      </c>
      <c r="H418" s="26">
        <v>858</v>
      </c>
      <c r="I418" s="2">
        <v>19.5</v>
      </c>
      <c r="J418" s="26">
        <v>2582</v>
      </c>
      <c r="K418" s="2">
        <v>55.04</v>
      </c>
      <c r="L418" s="26">
        <v>3867</v>
      </c>
      <c r="M418" s="2">
        <v>835.1</v>
      </c>
      <c r="N418" s="26">
        <v>3326</v>
      </c>
      <c r="O418" s="2">
        <v>305.08999999999997</v>
      </c>
      <c r="P418" s="26">
        <v>7437</v>
      </c>
      <c r="Q418" s="61">
        <v>1086.0999999999999</v>
      </c>
      <c r="R418" s="26">
        <v>2417</v>
      </c>
      <c r="S418" s="2">
        <v>836.1</v>
      </c>
      <c r="T418" s="26">
        <v>2568</v>
      </c>
      <c r="U418" s="2">
        <v>992</v>
      </c>
      <c r="V418" s="26">
        <v>3518</v>
      </c>
      <c r="W418" s="2">
        <v>743.2</v>
      </c>
      <c r="X418" s="26">
        <v>2989</v>
      </c>
      <c r="Y418" s="2">
        <v>880.7</v>
      </c>
      <c r="Z418" s="26">
        <v>588</v>
      </c>
      <c r="AA418" s="2">
        <v>10.16</v>
      </c>
      <c r="AB418" s="26">
        <v>6959</v>
      </c>
      <c r="AC418" s="2">
        <v>400</v>
      </c>
      <c r="AD418" s="26">
        <v>7000</v>
      </c>
      <c r="AE418" s="2">
        <v>292</v>
      </c>
      <c r="AF418" s="26">
        <v>22130</v>
      </c>
      <c r="AG418" s="2"/>
    </row>
    <row r="419" spans="4:33">
      <c r="D419" s="28">
        <v>34607</v>
      </c>
      <c r="E419" s="2">
        <v>84.55</v>
      </c>
      <c r="F419" s="26">
        <v>5522</v>
      </c>
      <c r="G419" s="25">
        <v>91.4</v>
      </c>
      <c r="H419" s="26">
        <v>674</v>
      </c>
      <c r="I419" s="2">
        <v>19.28</v>
      </c>
      <c r="J419" s="26">
        <v>2531</v>
      </c>
      <c r="K419" s="2">
        <v>49.46</v>
      </c>
      <c r="L419" s="26">
        <v>2051</v>
      </c>
      <c r="M419" s="2">
        <v>835</v>
      </c>
      <c r="N419" s="26">
        <v>3306</v>
      </c>
      <c r="O419" s="2">
        <v>303.98</v>
      </c>
      <c r="P419" s="26">
        <v>7157</v>
      </c>
      <c r="Q419" s="61">
        <v>1086.2</v>
      </c>
      <c r="R419" s="26">
        <v>2427</v>
      </c>
      <c r="S419" s="2">
        <v>829.7</v>
      </c>
      <c r="T419" s="26">
        <v>1814</v>
      </c>
      <c r="U419" s="2">
        <v>992.2</v>
      </c>
      <c r="V419" s="26">
        <v>3544</v>
      </c>
      <c r="W419" s="2">
        <v>740.8</v>
      </c>
      <c r="X419" s="26">
        <v>2708</v>
      </c>
      <c r="Y419" s="2">
        <v>880.9</v>
      </c>
      <c r="Z419" s="26">
        <v>603</v>
      </c>
      <c r="AA419" s="2">
        <v>10.23</v>
      </c>
      <c r="AB419" s="26">
        <v>7003</v>
      </c>
      <c r="AC419" s="2">
        <v>400</v>
      </c>
      <c r="AD419" s="26">
        <v>7000</v>
      </c>
      <c r="AE419" s="2">
        <v>288.18</v>
      </c>
      <c r="AF419" s="26">
        <v>19660</v>
      </c>
      <c r="AG419" s="2"/>
    </row>
    <row r="420" spans="4:33">
      <c r="D420" s="28">
        <v>34638</v>
      </c>
      <c r="E420" s="2">
        <v>83.27</v>
      </c>
      <c r="F420" s="26">
        <v>5115</v>
      </c>
      <c r="G420" s="25">
        <v>88.44</v>
      </c>
      <c r="H420" s="26">
        <v>523</v>
      </c>
      <c r="I420" s="2">
        <v>19.5</v>
      </c>
      <c r="J420" s="26">
        <v>2581</v>
      </c>
      <c r="K420" s="2">
        <v>41.76</v>
      </c>
      <c r="L420" s="26">
        <v>388</v>
      </c>
      <c r="M420" s="2">
        <v>834.85</v>
      </c>
      <c r="N420" s="26">
        <v>3276</v>
      </c>
      <c r="O420" s="2">
        <v>302.39999999999998</v>
      </c>
      <c r="P420" s="26">
        <v>6762</v>
      </c>
      <c r="Q420" s="61">
        <v>1085.9000000000001</v>
      </c>
      <c r="R420" s="26">
        <v>2396</v>
      </c>
      <c r="S420" s="2">
        <v>832.2</v>
      </c>
      <c r="T420" s="26">
        <v>2095</v>
      </c>
      <c r="U420" s="2">
        <v>991.1</v>
      </c>
      <c r="V420" s="26">
        <v>3403</v>
      </c>
      <c r="W420" s="2">
        <v>732.5</v>
      </c>
      <c r="X420" s="26">
        <v>1881</v>
      </c>
      <c r="Y420" s="2">
        <v>881</v>
      </c>
      <c r="Z420" s="26">
        <v>611</v>
      </c>
      <c r="AA420" s="2">
        <v>10.19</v>
      </c>
      <c r="AB420" s="26">
        <v>6978</v>
      </c>
      <c r="AC420" s="2">
        <v>400</v>
      </c>
      <c r="AD420" s="26">
        <v>7000</v>
      </c>
      <c r="AE420" s="2">
        <v>284.87</v>
      </c>
      <c r="AF420" s="26">
        <v>17660</v>
      </c>
      <c r="AG420" s="2"/>
    </row>
    <row r="421" spans="4:33">
      <c r="D421" s="28">
        <v>34668</v>
      </c>
      <c r="E421" s="2">
        <v>83.25</v>
      </c>
      <c r="F421" s="26">
        <v>5110</v>
      </c>
      <c r="G421" s="25">
        <v>91.05</v>
      </c>
      <c r="H421" s="26">
        <v>655</v>
      </c>
      <c r="I421" s="2">
        <v>21.04</v>
      </c>
      <c r="J421" s="26">
        <v>2954</v>
      </c>
      <c r="K421" s="2">
        <v>46.87</v>
      </c>
      <c r="L421" s="26">
        <v>1365</v>
      </c>
      <c r="M421" s="2">
        <v>835.3</v>
      </c>
      <c r="N421" s="26">
        <v>3365</v>
      </c>
      <c r="O421" s="2">
        <v>305.58</v>
      </c>
      <c r="P421" s="26">
        <v>7561</v>
      </c>
      <c r="Q421" s="61">
        <v>1086.2</v>
      </c>
      <c r="R421" s="26">
        <v>2427</v>
      </c>
      <c r="S421" s="2">
        <v>834</v>
      </c>
      <c r="T421" s="26">
        <v>2302</v>
      </c>
      <c r="U421" s="2">
        <v>989.6</v>
      </c>
      <c r="V421" s="26">
        <v>3211</v>
      </c>
      <c r="W421" s="2">
        <v>735.7</v>
      </c>
      <c r="X421" s="26">
        <v>2177</v>
      </c>
      <c r="Y421" s="2">
        <v>881.3</v>
      </c>
      <c r="Z421" s="26">
        <v>633</v>
      </c>
      <c r="AA421" s="2">
        <v>10.4</v>
      </c>
      <c r="AB421" s="26">
        <v>7108</v>
      </c>
      <c r="AC421" s="2">
        <v>400</v>
      </c>
      <c r="AD421" s="26">
        <v>7000</v>
      </c>
      <c r="AE421" s="2">
        <v>283.52</v>
      </c>
      <c r="AF421" s="26">
        <v>16910</v>
      </c>
      <c r="AG421" s="2"/>
    </row>
    <row r="422" spans="4:33">
      <c r="D422" s="28">
        <v>34699</v>
      </c>
      <c r="E422" s="2">
        <v>83.5</v>
      </c>
      <c r="F422" s="26">
        <v>5189</v>
      </c>
      <c r="G422" s="25">
        <v>90.77</v>
      </c>
      <c r="H422" s="26">
        <v>640</v>
      </c>
      <c r="I422" s="2">
        <v>18.989999999999998</v>
      </c>
      <c r="J422" s="26">
        <v>2464</v>
      </c>
      <c r="K422" s="2">
        <v>48.83</v>
      </c>
      <c r="L422" s="26">
        <v>1871</v>
      </c>
      <c r="M422" s="2">
        <v>835.2</v>
      </c>
      <c r="N422" s="26">
        <v>3345</v>
      </c>
      <c r="O422" s="2">
        <v>305.31</v>
      </c>
      <c r="P422" s="26">
        <v>7492</v>
      </c>
      <c r="Q422" s="61">
        <v>1085.9000000000001</v>
      </c>
      <c r="R422" s="26">
        <v>2396</v>
      </c>
      <c r="S422" s="2">
        <v>836.8</v>
      </c>
      <c r="T422" s="26">
        <v>2657</v>
      </c>
      <c r="U422" s="2">
        <v>991.9</v>
      </c>
      <c r="V422" s="26">
        <v>3505</v>
      </c>
      <c r="W422" s="2">
        <v>742.6</v>
      </c>
      <c r="X422" s="26">
        <v>2918</v>
      </c>
      <c r="Y422" s="2">
        <v>881.4</v>
      </c>
      <c r="Z422" s="26">
        <v>640</v>
      </c>
      <c r="AA422" s="2">
        <v>10.130000000000001</v>
      </c>
      <c r="AB422" s="26">
        <v>6941</v>
      </c>
      <c r="AC422" s="2">
        <v>400</v>
      </c>
      <c r="AD422" s="26">
        <v>7000</v>
      </c>
      <c r="AE422" s="2">
        <v>289.83</v>
      </c>
      <c r="AF422" s="26">
        <v>20170</v>
      </c>
      <c r="AG422" s="2"/>
    </row>
    <row r="423" spans="4:33">
      <c r="D423" s="28">
        <v>34730</v>
      </c>
      <c r="E423" s="2">
        <v>85.09</v>
      </c>
      <c r="F423" s="26">
        <v>5701</v>
      </c>
      <c r="G423" s="25">
        <v>91.07</v>
      </c>
      <c r="H423" s="26">
        <v>656</v>
      </c>
      <c r="I423" s="2">
        <v>20.27</v>
      </c>
      <c r="J423" s="26">
        <v>2766</v>
      </c>
      <c r="K423" s="2">
        <v>52.17</v>
      </c>
      <c r="L423" s="26">
        <v>2879</v>
      </c>
      <c r="M423" s="2">
        <v>835.25</v>
      </c>
      <c r="N423" s="26">
        <v>3355</v>
      </c>
      <c r="O423" s="2">
        <v>305.48</v>
      </c>
      <c r="P423" s="26">
        <v>7535</v>
      </c>
      <c r="Q423" s="61">
        <v>1086</v>
      </c>
      <c r="R423" s="26">
        <v>2407</v>
      </c>
      <c r="S423" s="2">
        <v>840.2</v>
      </c>
      <c r="T423" s="26">
        <v>3098</v>
      </c>
      <c r="U423" s="2">
        <v>992.1</v>
      </c>
      <c r="V423" s="26">
        <v>3531</v>
      </c>
      <c r="W423" s="2">
        <v>743.15</v>
      </c>
      <c r="X423" s="26">
        <v>2983</v>
      </c>
      <c r="Y423" s="2">
        <v>883.2</v>
      </c>
      <c r="Z423" s="26">
        <v>773</v>
      </c>
      <c r="AA423" s="2">
        <v>10.220000000000001</v>
      </c>
      <c r="AB423" s="26">
        <v>6996</v>
      </c>
      <c r="AC423" s="2">
        <v>400</v>
      </c>
      <c r="AD423" s="26">
        <v>7000</v>
      </c>
      <c r="AE423" s="2">
        <v>294.97000000000003</v>
      </c>
      <c r="AF423" s="26">
        <v>24150</v>
      </c>
      <c r="AG423" s="2"/>
    </row>
    <row r="424" spans="4:33">
      <c r="D424" s="28">
        <v>34758</v>
      </c>
      <c r="E424" s="2">
        <v>85.2</v>
      </c>
      <c r="F424" s="26">
        <v>5738</v>
      </c>
      <c r="G424" s="25">
        <v>91.46</v>
      </c>
      <c r="H424" s="26">
        <v>677</v>
      </c>
      <c r="I424" s="2">
        <v>19.68</v>
      </c>
      <c r="J424" s="26">
        <v>2625</v>
      </c>
      <c r="K424" s="2">
        <v>51.7</v>
      </c>
      <c r="L424" s="26">
        <v>2728</v>
      </c>
      <c r="M424" s="2">
        <v>835.35</v>
      </c>
      <c r="N424" s="26">
        <v>3375</v>
      </c>
      <c r="O424" s="2">
        <v>305.45</v>
      </c>
      <c r="P424" s="26">
        <v>7528</v>
      </c>
      <c r="Q424" s="61">
        <v>1086.0999999999999</v>
      </c>
      <c r="R424" s="26">
        <v>2417</v>
      </c>
      <c r="S424" s="2">
        <v>836.8</v>
      </c>
      <c r="T424" s="26">
        <v>2657</v>
      </c>
      <c r="U424" s="2">
        <v>992.1</v>
      </c>
      <c r="V424" s="26">
        <v>3531</v>
      </c>
      <c r="W424" s="2">
        <v>743.2</v>
      </c>
      <c r="X424" s="26">
        <v>2989</v>
      </c>
      <c r="Y424" s="2">
        <v>884</v>
      </c>
      <c r="Z424" s="26">
        <v>835</v>
      </c>
      <c r="AA424" s="2">
        <v>10.26</v>
      </c>
      <c r="AB424" s="26">
        <v>7021</v>
      </c>
      <c r="AC424" s="2">
        <v>400</v>
      </c>
      <c r="AD424" s="26">
        <v>7000</v>
      </c>
      <c r="AE424" s="2">
        <v>294.08</v>
      </c>
      <c r="AF424" s="26">
        <v>23540</v>
      </c>
      <c r="AG424" s="2"/>
    </row>
    <row r="425" spans="4:33">
      <c r="D425" s="28">
        <v>34789</v>
      </c>
      <c r="E425" s="2">
        <v>85.01</v>
      </c>
      <c r="F425" s="26">
        <v>5674</v>
      </c>
      <c r="G425" s="25">
        <v>90.87</v>
      </c>
      <c r="H425" s="26">
        <v>646</v>
      </c>
      <c r="I425" s="2">
        <v>19.29</v>
      </c>
      <c r="J425" s="26">
        <v>2533</v>
      </c>
      <c r="K425" s="2">
        <v>52.41</v>
      </c>
      <c r="L425" s="26">
        <v>2960</v>
      </c>
      <c r="M425" s="2">
        <v>835.2</v>
      </c>
      <c r="N425" s="26">
        <v>3345</v>
      </c>
      <c r="O425" s="2">
        <v>305.33</v>
      </c>
      <c r="P425" s="26">
        <v>7497</v>
      </c>
      <c r="Q425" s="61">
        <v>1086</v>
      </c>
      <c r="R425" s="26">
        <v>2407</v>
      </c>
      <c r="S425" s="2">
        <v>839.2</v>
      </c>
      <c r="T425" s="26">
        <v>2966</v>
      </c>
      <c r="U425" s="2">
        <v>992</v>
      </c>
      <c r="V425" s="26">
        <v>3518</v>
      </c>
      <c r="W425" s="2">
        <v>743.1</v>
      </c>
      <c r="X425" s="26">
        <v>2977</v>
      </c>
      <c r="Y425" s="2">
        <v>885.9</v>
      </c>
      <c r="Z425" s="26">
        <v>982</v>
      </c>
      <c r="AA425" s="2">
        <v>10.09</v>
      </c>
      <c r="AB425" s="26">
        <v>6916</v>
      </c>
      <c r="AC425" s="2">
        <v>400</v>
      </c>
      <c r="AD425" s="26">
        <v>7000</v>
      </c>
      <c r="AE425" s="2">
        <v>298.52</v>
      </c>
      <c r="AF425" s="26">
        <v>26670</v>
      </c>
      <c r="AG425" s="2"/>
    </row>
    <row r="426" spans="4:33">
      <c r="D426" s="28">
        <v>34819</v>
      </c>
      <c r="E426" s="2">
        <v>85.11</v>
      </c>
      <c r="F426" s="26">
        <v>5708</v>
      </c>
      <c r="G426" s="25">
        <v>90.77</v>
      </c>
      <c r="H426" s="26">
        <v>641</v>
      </c>
      <c r="I426" s="2">
        <v>19.79</v>
      </c>
      <c r="J426" s="26">
        <v>2651</v>
      </c>
      <c r="K426" s="2">
        <v>49.91</v>
      </c>
      <c r="L426" s="26">
        <v>2178</v>
      </c>
      <c r="M426" s="2">
        <v>835.1</v>
      </c>
      <c r="N426" s="26">
        <v>3325</v>
      </c>
      <c r="O426" s="2">
        <v>305.25</v>
      </c>
      <c r="P426" s="26">
        <v>7477</v>
      </c>
      <c r="Q426" s="61">
        <v>1086</v>
      </c>
      <c r="R426" s="26">
        <v>2407</v>
      </c>
      <c r="S426" s="2">
        <v>835</v>
      </c>
      <c r="T426" s="26">
        <v>2428</v>
      </c>
      <c r="U426" s="2">
        <v>992</v>
      </c>
      <c r="V426" s="26">
        <v>3518</v>
      </c>
      <c r="W426" s="2">
        <v>743.5</v>
      </c>
      <c r="X426" s="26">
        <v>2970</v>
      </c>
      <c r="Y426" s="2">
        <v>886.4</v>
      </c>
      <c r="Z426" s="26">
        <v>1023</v>
      </c>
      <c r="AA426" s="2">
        <v>10.15</v>
      </c>
      <c r="AB426" s="26">
        <v>6953</v>
      </c>
      <c r="AC426" s="2">
        <v>400</v>
      </c>
      <c r="AD426" s="26">
        <v>7000</v>
      </c>
      <c r="AE426" s="2">
        <v>300.37</v>
      </c>
      <c r="AF426" s="26">
        <v>28070</v>
      </c>
      <c r="AG426" s="2"/>
    </row>
    <row r="427" spans="4:33">
      <c r="D427" s="28">
        <v>34850</v>
      </c>
      <c r="E427" s="2">
        <v>83.86</v>
      </c>
      <c r="F427" s="26">
        <v>5303</v>
      </c>
      <c r="G427" s="25">
        <v>92.65</v>
      </c>
      <c r="H427" s="26">
        <v>741</v>
      </c>
      <c r="I427" s="2">
        <v>20.239999999999998</v>
      </c>
      <c r="J427" s="26">
        <v>2760</v>
      </c>
      <c r="K427" s="2">
        <v>51.24</v>
      </c>
      <c r="L427" s="26">
        <v>2581</v>
      </c>
      <c r="M427" s="2">
        <v>835.15</v>
      </c>
      <c r="N427" s="26">
        <v>3335</v>
      </c>
      <c r="O427" s="2">
        <v>305.27</v>
      </c>
      <c r="P427" s="26">
        <v>7482</v>
      </c>
      <c r="Q427" s="61">
        <v>1086</v>
      </c>
      <c r="R427" s="26">
        <v>2407</v>
      </c>
      <c r="S427" s="2">
        <v>837.7</v>
      </c>
      <c r="T427" s="26">
        <v>2772</v>
      </c>
      <c r="U427" s="2">
        <v>992</v>
      </c>
      <c r="V427" s="26">
        <v>3518</v>
      </c>
      <c r="W427" s="2">
        <v>737.4</v>
      </c>
      <c r="X427" s="26">
        <v>2345</v>
      </c>
      <c r="Y427" s="2">
        <v>887.9</v>
      </c>
      <c r="Z427" s="26">
        <v>1146</v>
      </c>
      <c r="AA427" s="2">
        <v>10.09</v>
      </c>
      <c r="AB427" s="26">
        <v>6916</v>
      </c>
      <c r="AC427" s="2">
        <v>400</v>
      </c>
      <c r="AD427" s="26">
        <v>7000</v>
      </c>
      <c r="AE427" s="2">
        <v>301.64</v>
      </c>
      <c r="AF427" s="26">
        <v>29040</v>
      </c>
      <c r="AG427" s="2"/>
    </row>
    <row r="428" spans="4:33">
      <c r="D428" s="28">
        <v>34880</v>
      </c>
      <c r="E428" s="2">
        <v>81.02</v>
      </c>
      <c r="F428" s="26">
        <v>4402</v>
      </c>
      <c r="G428" s="25">
        <v>93.81</v>
      </c>
      <c r="H428" s="26">
        <v>805</v>
      </c>
      <c r="I428" s="2">
        <v>19.739999999999998</v>
      </c>
      <c r="J428" s="26">
        <v>2640</v>
      </c>
      <c r="K428" s="2">
        <v>50.36</v>
      </c>
      <c r="L428" s="26">
        <v>2312</v>
      </c>
      <c r="M428" s="2">
        <v>834.85</v>
      </c>
      <c r="N428" s="26">
        <v>3276</v>
      </c>
      <c r="O428" s="2">
        <v>303.51</v>
      </c>
      <c r="P428" s="26">
        <v>7052</v>
      </c>
      <c r="Q428" s="61">
        <v>1086</v>
      </c>
      <c r="R428" s="26">
        <v>2407</v>
      </c>
      <c r="S428" s="2">
        <v>838</v>
      </c>
      <c r="T428" s="26">
        <v>2810</v>
      </c>
      <c r="U428" s="2">
        <v>985.5</v>
      </c>
      <c r="V428" s="26">
        <v>2668</v>
      </c>
      <c r="W428" s="2">
        <v>739.85</v>
      </c>
      <c r="X428" s="26">
        <v>2605</v>
      </c>
      <c r="Y428" s="2">
        <v>888.4</v>
      </c>
      <c r="Z428" s="26">
        <v>1184</v>
      </c>
      <c r="AA428" s="2">
        <v>9.99</v>
      </c>
      <c r="AB428" s="26">
        <v>6854</v>
      </c>
      <c r="AC428" s="2">
        <v>400</v>
      </c>
      <c r="AD428" s="26">
        <v>7000</v>
      </c>
      <c r="AE428" s="2">
        <v>299.87</v>
      </c>
      <c r="AF428" s="26">
        <v>27680</v>
      </c>
      <c r="AG428" s="2"/>
    </row>
    <row r="429" spans="4:33">
      <c r="D429" s="28">
        <v>34911</v>
      </c>
      <c r="E429" s="2">
        <v>77.760000000000005</v>
      </c>
      <c r="F429" s="26">
        <v>3459</v>
      </c>
      <c r="G429" s="25">
        <v>94.78</v>
      </c>
      <c r="H429" s="26">
        <v>859</v>
      </c>
      <c r="I429" s="2">
        <v>19.86</v>
      </c>
      <c r="J429" s="26">
        <v>2667</v>
      </c>
      <c r="K429" s="2">
        <v>48.82</v>
      </c>
      <c r="L429" s="26">
        <v>1869</v>
      </c>
      <c r="M429" s="2">
        <v>834.9</v>
      </c>
      <c r="N429" s="26">
        <v>3286</v>
      </c>
      <c r="O429" s="2">
        <v>302.89999999999998</v>
      </c>
      <c r="P429" s="26">
        <v>6887</v>
      </c>
      <c r="Q429" s="61">
        <v>1086</v>
      </c>
      <c r="R429" s="26">
        <v>2407</v>
      </c>
      <c r="S429" s="2">
        <v>840.4</v>
      </c>
      <c r="T429" s="26">
        <v>3124</v>
      </c>
      <c r="U429" s="2">
        <v>979.8</v>
      </c>
      <c r="V429" s="26">
        <v>2037</v>
      </c>
      <c r="W429" s="2">
        <v>742.45</v>
      </c>
      <c r="X429" s="26">
        <v>2900</v>
      </c>
      <c r="Y429" s="2">
        <v>888.6</v>
      </c>
      <c r="Z429" s="26">
        <v>1203</v>
      </c>
      <c r="AA429" s="2">
        <v>10.119999999999999</v>
      </c>
      <c r="AB429" s="26">
        <v>6934</v>
      </c>
      <c r="AC429" s="2">
        <v>400</v>
      </c>
      <c r="AD429" s="26">
        <v>7000</v>
      </c>
      <c r="AE429" s="2">
        <v>292.7</v>
      </c>
      <c r="AF429" s="26">
        <v>22600</v>
      </c>
      <c r="AG429" s="2"/>
    </row>
    <row r="430" spans="4:33">
      <c r="D430" s="28">
        <v>34942</v>
      </c>
      <c r="E430" s="2">
        <v>75.31</v>
      </c>
      <c r="F430" s="26">
        <v>2765</v>
      </c>
      <c r="G430" s="25">
        <v>89.61</v>
      </c>
      <c r="H430" s="26">
        <v>581</v>
      </c>
      <c r="I430" s="2">
        <v>19.34</v>
      </c>
      <c r="J430" s="26">
        <v>2544</v>
      </c>
      <c r="K430" s="2">
        <v>41.12</v>
      </c>
      <c r="L430" s="26">
        <v>305</v>
      </c>
      <c r="M430" s="2">
        <v>834.4</v>
      </c>
      <c r="N430" s="26">
        <v>3187</v>
      </c>
      <c r="O430" s="2">
        <v>297.20999999999998</v>
      </c>
      <c r="P430" s="26">
        <v>5505</v>
      </c>
      <c r="Q430" s="61">
        <v>1085.9000000000001</v>
      </c>
      <c r="R430" s="26">
        <v>2396</v>
      </c>
      <c r="S430" s="2">
        <v>842.4</v>
      </c>
      <c r="T430" s="26">
        <v>3393</v>
      </c>
      <c r="U430" s="2">
        <v>973.1</v>
      </c>
      <c r="V430" s="26">
        <v>1371</v>
      </c>
      <c r="W430" s="2">
        <v>740.05</v>
      </c>
      <c r="X430" s="26">
        <v>2627</v>
      </c>
      <c r="Y430" s="2">
        <v>888.7</v>
      </c>
      <c r="Z430" s="26">
        <v>1210</v>
      </c>
      <c r="AA430" s="2">
        <v>9.64</v>
      </c>
      <c r="AB430" s="26">
        <v>6640</v>
      </c>
      <c r="AC430" s="2">
        <v>400</v>
      </c>
      <c r="AD430" s="26">
        <v>7000</v>
      </c>
      <c r="AE430" s="2">
        <v>282.31</v>
      </c>
      <c r="AF430" s="26">
        <v>16220</v>
      </c>
      <c r="AG430" s="2"/>
    </row>
    <row r="431" spans="4:33">
      <c r="D431" s="28">
        <v>34972</v>
      </c>
      <c r="E431" s="2">
        <v>73.709999999999994</v>
      </c>
      <c r="F431" s="26">
        <v>2326</v>
      </c>
      <c r="G431" s="25">
        <v>88.64</v>
      </c>
      <c r="H431" s="26">
        <v>531</v>
      </c>
      <c r="I431" s="2">
        <v>20.02</v>
      </c>
      <c r="J431" s="26">
        <v>2707</v>
      </c>
      <c r="K431" s="2">
        <v>41.85</v>
      </c>
      <c r="L431" s="26">
        <v>400</v>
      </c>
      <c r="M431" s="2">
        <v>834.15</v>
      </c>
      <c r="N431" s="26">
        <v>3138</v>
      </c>
      <c r="O431" s="2">
        <v>291.38</v>
      </c>
      <c r="P431" s="26">
        <v>4237</v>
      </c>
      <c r="Q431" s="61">
        <v>1085.9000000000001</v>
      </c>
      <c r="R431" s="26">
        <v>2396</v>
      </c>
      <c r="S431" s="2">
        <v>834.2</v>
      </c>
      <c r="T431" s="26">
        <v>2327</v>
      </c>
      <c r="U431" s="2">
        <v>973.3</v>
      </c>
      <c r="V431" s="26">
        <v>1390</v>
      </c>
      <c r="W431" s="2">
        <v>737.6</v>
      </c>
      <c r="X431" s="26">
        <v>2365</v>
      </c>
      <c r="Y431" s="2">
        <v>888.7</v>
      </c>
      <c r="Z431" s="26">
        <v>1210</v>
      </c>
      <c r="AA431" s="2">
        <v>9.4700000000000006</v>
      </c>
      <c r="AB431" s="26">
        <v>6537</v>
      </c>
      <c r="AC431" s="2">
        <v>400</v>
      </c>
      <c r="AD431" s="26">
        <v>7000</v>
      </c>
      <c r="AE431" s="2">
        <v>275.29000000000002</v>
      </c>
      <c r="AF431" s="26">
        <v>12610</v>
      </c>
      <c r="AG431" s="2"/>
    </row>
    <row r="432" spans="4:33">
      <c r="D432" s="28">
        <v>35003</v>
      </c>
      <c r="E432" s="2">
        <v>79.05</v>
      </c>
      <c r="F432" s="26">
        <v>3837</v>
      </c>
      <c r="G432" s="25">
        <v>90.42</v>
      </c>
      <c r="H432" s="26">
        <v>623</v>
      </c>
      <c r="I432" s="2">
        <v>22.92</v>
      </c>
      <c r="J432" s="26">
        <v>3442</v>
      </c>
      <c r="K432" s="2">
        <v>48.84</v>
      </c>
      <c r="L432" s="26">
        <v>1874</v>
      </c>
      <c r="M432" s="2">
        <v>835</v>
      </c>
      <c r="N432" s="26">
        <v>3345</v>
      </c>
      <c r="O432" s="2">
        <v>304</v>
      </c>
      <c r="P432" s="26">
        <v>7162</v>
      </c>
      <c r="Q432" s="61">
        <v>1086.0999999999999</v>
      </c>
      <c r="R432" s="26">
        <v>2417</v>
      </c>
      <c r="S432" s="2">
        <v>843.4</v>
      </c>
      <c r="T432" s="26">
        <v>3530</v>
      </c>
      <c r="U432" s="2">
        <v>978.8</v>
      </c>
      <c r="V432" s="26">
        <v>1932</v>
      </c>
      <c r="W432" s="2">
        <v>739.2</v>
      </c>
      <c r="X432" s="26">
        <v>2536</v>
      </c>
      <c r="Y432" s="2">
        <v>889.9</v>
      </c>
      <c r="Z432" s="26">
        <v>1312</v>
      </c>
      <c r="AA432" s="2">
        <v>10.33</v>
      </c>
      <c r="AB432" s="26">
        <v>7065</v>
      </c>
      <c r="AC432" s="2">
        <v>400</v>
      </c>
      <c r="AD432" s="26">
        <v>7000</v>
      </c>
      <c r="AE432" s="2">
        <v>286.75</v>
      </c>
      <c r="AF432" s="26">
        <v>18780</v>
      </c>
      <c r="AG432" s="2"/>
    </row>
    <row r="433" spans="4:33">
      <c r="D433" s="28">
        <v>35033</v>
      </c>
      <c r="E433" s="2">
        <v>83.09</v>
      </c>
      <c r="F433" s="26">
        <v>5060</v>
      </c>
      <c r="G433" s="25">
        <v>91.05</v>
      </c>
      <c r="H433" s="26">
        <v>655</v>
      </c>
      <c r="I433" s="2">
        <v>20.420000000000002</v>
      </c>
      <c r="J433" s="26">
        <v>2803</v>
      </c>
      <c r="K433" s="2">
        <v>52.79</v>
      </c>
      <c r="L433" s="26">
        <v>3083</v>
      </c>
      <c r="M433" s="2">
        <v>835.15</v>
      </c>
      <c r="N433" s="26">
        <v>3335</v>
      </c>
      <c r="O433" s="2">
        <v>305.45999999999998</v>
      </c>
      <c r="P433" s="26">
        <v>7530</v>
      </c>
      <c r="Q433" s="61">
        <v>1086</v>
      </c>
      <c r="R433" s="26">
        <v>2407</v>
      </c>
      <c r="S433" s="2">
        <v>846.1</v>
      </c>
      <c r="T433" s="26">
        <v>3909</v>
      </c>
      <c r="U433" s="2">
        <v>987.5</v>
      </c>
      <c r="V433" s="26">
        <v>2934</v>
      </c>
      <c r="W433" s="2">
        <v>743.05</v>
      </c>
      <c r="X433" s="26">
        <v>2970</v>
      </c>
      <c r="Y433" s="2">
        <v>892.9</v>
      </c>
      <c r="Z433" s="26">
        <v>1574</v>
      </c>
      <c r="AA433" s="2">
        <v>10.18</v>
      </c>
      <c r="AB433" s="26">
        <v>6972</v>
      </c>
      <c r="AC433" s="2">
        <v>400</v>
      </c>
      <c r="AD433" s="26">
        <v>7000</v>
      </c>
      <c r="AE433" s="2">
        <v>294.37</v>
      </c>
      <c r="AF433" s="26">
        <v>23740</v>
      </c>
      <c r="AG433" s="2"/>
    </row>
    <row r="434" spans="4:33">
      <c r="D434" s="28">
        <v>35064</v>
      </c>
      <c r="E434" s="2">
        <v>83.28</v>
      </c>
      <c r="F434" s="26">
        <v>5119</v>
      </c>
      <c r="G434" s="25">
        <v>88</v>
      </c>
      <c r="H434" s="26">
        <v>501</v>
      </c>
      <c r="I434" s="2">
        <v>18.350000000000001</v>
      </c>
      <c r="J434" s="26">
        <v>2318</v>
      </c>
      <c r="K434" s="2">
        <v>51.46</v>
      </c>
      <c r="L434" s="26">
        <v>2653</v>
      </c>
      <c r="M434" s="2">
        <v>835.05</v>
      </c>
      <c r="N434" s="26">
        <v>3315</v>
      </c>
      <c r="O434" s="2">
        <v>305.29000000000002</v>
      </c>
      <c r="P434" s="26">
        <v>7487</v>
      </c>
      <c r="Q434" s="61">
        <v>1085.9000000000001</v>
      </c>
      <c r="R434" s="26">
        <v>2396</v>
      </c>
      <c r="S434" s="2">
        <v>845.3</v>
      </c>
      <c r="T434" s="26">
        <v>3796</v>
      </c>
      <c r="U434" s="2">
        <v>989.1</v>
      </c>
      <c r="V434" s="26">
        <v>3147</v>
      </c>
      <c r="W434" s="2">
        <v>737.8</v>
      </c>
      <c r="X434" s="26">
        <v>2386</v>
      </c>
      <c r="Y434" s="2">
        <v>892.9</v>
      </c>
      <c r="Z434" s="26">
        <v>1574</v>
      </c>
      <c r="AA434" s="2">
        <v>10.119999999999999</v>
      </c>
      <c r="AB434" s="26">
        <v>6934</v>
      </c>
      <c r="AC434" s="2">
        <v>400</v>
      </c>
      <c r="AD434" s="26">
        <v>7000</v>
      </c>
      <c r="AE434" s="2">
        <v>291.64999999999998</v>
      </c>
      <c r="AF434" s="26">
        <v>21900</v>
      </c>
      <c r="AG434" s="2"/>
    </row>
    <row r="435" spans="4:33">
      <c r="D435" s="28">
        <v>35095</v>
      </c>
      <c r="E435" s="2">
        <v>85.29</v>
      </c>
      <c r="F435" s="26">
        <v>5767</v>
      </c>
      <c r="G435" s="25">
        <v>91.19</v>
      </c>
      <c r="H435" s="26">
        <v>663</v>
      </c>
      <c r="I435" s="2">
        <v>23.3</v>
      </c>
      <c r="J435" s="26">
        <v>3545</v>
      </c>
      <c r="K435" s="2">
        <v>55.38</v>
      </c>
      <c r="L435" s="26">
        <v>3991</v>
      </c>
      <c r="M435" s="2">
        <v>835.55</v>
      </c>
      <c r="N435" s="26">
        <v>3395</v>
      </c>
      <c r="O435" s="2">
        <v>306.27</v>
      </c>
      <c r="P435" s="26">
        <v>7691</v>
      </c>
      <c r="Q435" s="61">
        <v>1086.0999999999999</v>
      </c>
      <c r="R435" s="26">
        <v>2417</v>
      </c>
      <c r="S435" s="2">
        <v>846.2</v>
      </c>
      <c r="T435" s="26">
        <v>3924</v>
      </c>
      <c r="U435" s="2">
        <v>992.2</v>
      </c>
      <c r="V435" s="26">
        <v>3544</v>
      </c>
      <c r="W435" s="2">
        <v>743.4</v>
      </c>
      <c r="X435" s="26">
        <v>3014</v>
      </c>
      <c r="Y435" s="2">
        <v>893.1</v>
      </c>
      <c r="Z435" s="26">
        <v>1592</v>
      </c>
      <c r="AA435" s="2">
        <v>10.29</v>
      </c>
      <c r="AB435" s="26">
        <v>7040</v>
      </c>
      <c r="AC435" s="2">
        <v>400</v>
      </c>
      <c r="AD435" s="26">
        <v>7000</v>
      </c>
      <c r="AE435" s="2">
        <v>302.63</v>
      </c>
      <c r="AF435" s="26">
        <v>29800</v>
      </c>
      <c r="AG435" s="2"/>
    </row>
    <row r="436" spans="4:33">
      <c r="D436" s="28">
        <v>35124</v>
      </c>
      <c r="E436" s="2">
        <v>85.23</v>
      </c>
      <c r="F436" s="26">
        <v>5747</v>
      </c>
      <c r="G436" s="25">
        <v>91.12</v>
      </c>
      <c r="H436" s="26">
        <v>659</v>
      </c>
      <c r="I436" s="2">
        <v>23.34</v>
      </c>
      <c r="J436" s="26">
        <v>3527</v>
      </c>
      <c r="K436" s="2">
        <v>55.28</v>
      </c>
      <c r="L436" s="26">
        <v>3954</v>
      </c>
      <c r="M436" s="2">
        <v>835.4</v>
      </c>
      <c r="N436" s="26">
        <v>3385</v>
      </c>
      <c r="O436" s="2">
        <v>305.77</v>
      </c>
      <c r="P436" s="26">
        <v>7609</v>
      </c>
      <c r="Q436" s="61">
        <v>1086.0999999999999</v>
      </c>
      <c r="R436" s="26">
        <v>2417</v>
      </c>
      <c r="S436" s="2">
        <v>846.2</v>
      </c>
      <c r="T436" s="26">
        <v>3924</v>
      </c>
      <c r="U436" s="2">
        <v>992.1</v>
      </c>
      <c r="V436" s="26">
        <v>3531</v>
      </c>
      <c r="W436" s="2">
        <v>743.4</v>
      </c>
      <c r="X436" s="26">
        <v>3014</v>
      </c>
      <c r="Y436" s="2">
        <v>893.1</v>
      </c>
      <c r="Z436" s="26">
        <v>1592</v>
      </c>
      <c r="AA436" s="2">
        <v>10.45</v>
      </c>
      <c r="AB436" s="26">
        <v>7139</v>
      </c>
      <c r="AC436" s="2">
        <v>400</v>
      </c>
      <c r="AD436" s="26">
        <v>7000</v>
      </c>
      <c r="AE436" s="2">
        <v>302.57</v>
      </c>
      <c r="AF436" s="26">
        <v>29670</v>
      </c>
      <c r="AG436" s="2"/>
    </row>
    <row r="437" spans="4:33">
      <c r="D437" s="28">
        <v>35155</v>
      </c>
      <c r="E437" s="2">
        <v>85.19</v>
      </c>
      <c r="F437" s="26">
        <v>5733</v>
      </c>
      <c r="G437" s="25">
        <v>89.51</v>
      </c>
      <c r="H437" s="26">
        <v>576</v>
      </c>
      <c r="I437" s="2">
        <v>23.23</v>
      </c>
      <c r="J437" s="26">
        <v>3526</v>
      </c>
      <c r="K437" s="2">
        <v>55.25</v>
      </c>
      <c r="L437" s="26">
        <v>3944</v>
      </c>
      <c r="M437" s="2">
        <v>835.25</v>
      </c>
      <c r="N437" s="26">
        <v>3355</v>
      </c>
      <c r="O437" s="2">
        <v>305.66000000000003</v>
      </c>
      <c r="P437" s="26">
        <v>7581</v>
      </c>
      <c r="Q437" s="61">
        <v>1086.0999999999999</v>
      </c>
      <c r="R437" s="26">
        <v>2417</v>
      </c>
      <c r="S437" s="2">
        <v>846</v>
      </c>
      <c r="T437" s="26">
        <v>3895</v>
      </c>
      <c r="U437" s="2">
        <v>992.2</v>
      </c>
      <c r="V437" s="26">
        <v>3544</v>
      </c>
      <c r="W437" s="2">
        <v>743.25</v>
      </c>
      <c r="X437" s="26">
        <v>2996</v>
      </c>
      <c r="Y437" s="2">
        <v>893.1</v>
      </c>
      <c r="Z437" s="26">
        <v>1592</v>
      </c>
      <c r="AA437" s="2">
        <v>10.24</v>
      </c>
      <c r="AB437" s="26">
        <v>7009</v>
      </c>
      <c r="AC437" s="2">
        <v>400</v>
      </c>
      <c r="AD437" s="26">
        <v>7000</v>
      </c>
      <c r="AE437" s="2">
        <v>302.39999999999998</v>
      </c>
      <c r="AF437" s="26">
        <v>29630</v>
      </c>
      <c r="AG437" s="2"/>
    </row>
    <row r="438" spans="4:33">
      <c r="D438" s="28">
        <v>35185</v>
      </c>
      <c r="E438" s="2">
        <v>85.31</v>
      </c>
      <c r="F438" s="26">
        <v>5773</v>
      </c>
      <c r="G438" s="25">
        <v>89.63</v>
      </c>
      <c r="H438" s="26">
        <v>582</v>
      </c>
      <c r="I438" s="2">
        <v>23.32</v>
      </c>
      <c r="J438" s="26">
        <v>3550</v>
      </c>
      <c r="K438" s="2">
        <v>55.42</v>
      </c>
      <c r="L438" s="26">
        <v>4004</v>
      </c>
      <c r="M438" s="2">
        <v>835.3</v>
      </c>
      <c r="N438" s="26">
        <v>3365</v>
      </c>
      <c r="O438" s="2">
        <v>307.69</v>
      </c>
      <c r="P438" s="26">
        <v>8102</v>
      </c>
      <c r="Q438" s="61">
        <v>1086.2</v>
      </c>
      <c r="R438" s="26">
        <v>2427</v>
      </c>
      <c r="S438" s="2">
        <v>846.3</v>
      </c>
      <c r="T438" s="26">
        <v>3938</v>
      </c>
      <c r="U438" s="2">
        <v>992.3</v>
      </c>
      <c r="V438" s="26">
        <v>3556</v>
      </c>
      <c r="W438" s="2">
        <v>743.45</v>
      </c>
      <c r="X438" s="26">
        <v>3021</v>
      </c>
      <c r="Y438" s="2">
        <v>893.1</v>
      </c>
      <c r="Z438" s="26">
        <v>1592</v>
      </c>
      <c r="AA438" s="2">
        <v>10.51</v>
      </c>
      <c r="AB438" s="26">
        <v>7176</v>
      </c>
      <c r="AC438" s="2">
        <v>400</v>
      </c>
      <c r="AD438" s="26">
        <v>7000</v>
      </c>
      <c r="AE438" s="2">
        <v>302.56</v>
      </c>
      <c r="AF438" s="26">
        <v>29750</v>
      </c>
      <c r="AG438" s="2"/>
    </row>
    <row r="439" spans="4:33">
      <c r="D439" s="28">
        <v>35216</v>
      </c>
      <c r="E439" s="2">
        <v>84.82</v>
      </c>
      <c r="F439" s="26">
        <v>5628</v>
      </c>
      <c r="G439" s="25">
        <v>91</v>
      </c>
      <c r="H439" s="26">
        <v>653</v>
      </c>
      <c r="I439" s="2">
        <v>21.67</v>
      </c>
      <c r="J439" s="26">
        <v>3110</v>
      </c>
      <c r="K439" s="2">
        <v>55.08</v>
      </c>
      <c r="L439" s="26">
        <v>3883</v>
      </c>
      <c r="M439" s="2">
        <v>835.05</v>
      </c>
      <c r="N439" s="26">
        <v>3315</v>
      </c>
      <c r="O439" s="2">
        <v>307.31</v>
      </c>
      <c r="P439" s="26">
        <v>8004</v>
      </c>
      <c r="Q439" s="61">
        <v>1086</v>
      </c>
      <c r="R439" s="26">
        <v>2407</v>
      </c>
      <c r="S439" s="2">
        <v>846</v>
      </c>
      <c r="T439" s="26">
        <v>3895</v>
      </c>
      <c r="U439" s="2">
        <v>992</v>
      </c>
      <c r="V439" s="26">
        <v>3518</v>
      </c>
      <c r="W439" s="2">
        <v>741.15</v>
      </c>
      <c r="X439" s="26">
        <v>2748</v>
      </c>
      <c r="Y439" s="2">
        <v>893</v>
      </c>
      <c r="Z439" s="26">
        <v>1583</v>
      </c>
      <c r="AA439" s="2">
        <v>10.039999999999999</v>
      </c>
      <c r="AB439" s="26">
        <v>6885</v>
      </c>
      <c r="AC439" s="2">
        <v>400</v>
      </c>
      <c r="AD439" s="26">
        <v>7000</v>
      </c>
      <c r="AE439" s="2">
        <v>301.36</v>
      </c>
      <c r="AF439" s="26">
        <v>28830</v>
      </c>
      <c r="AG439" s="2"/>
    </row>
    <row r="440" spans="4:33">
      <c r="D440" s="28">
        <v>35246</v>
      </c>
      <c r="E440" s="2">
        <v>84.97</v>
      </c>
      <c r="F440" s="26">
        <v>5659</v>
      </c>
      <c r="G440" s="25">
        <v>93.7</v>
      </c>
      <c r="H440" s="26">
        <v>799</v>
      </c>
      <c r="I440" s="2">
        <v>19.59</v>
      </c>
      <c r="J440" s="26">
        <v>2603</v>
      </c>
      <c r="K440" s="2">
        <v>54.81</v>
      </c>
      <c r="L440" s="26">
        <v>3785</v>
      </c>
      <c r="M440" s="2">
        <v>835</v>
      </c>
      <c r="N440" s="26">
        <v>3306</v>
      </c>
      <c r="O440" s="2">
        <v>306.81</v>
      </c>
      <c r="P440" s="26">
        <v>7875</v>
      </c>
      <c r="Q440" s="61">
        <v>1086</v>
      </c>
      <c r="R440" s="26">
        <v>2407</v>
      </c>
      <c r="S440" s="2">
        <v>845.9</v>
      </c>
      <c r="T440" s="26">
        <v>3881</v>
      </c>
      <c r="U440" s="2">
        <v>992</v>
      </c>
      <c r="V440" s="26">
        <v>3518</v>
      </c>
      <c r="W440" s="2">
        <v>737.6</v>
      </c>
      <c r="X440" s="26">
        <v>2365</v>
      </c>
      <c r="Y440" s="2">
        <v>893.1</v>
      </c>
      <c r="Z440" s="26">
        <v>1592</v>
      </c>
      <c r="AA440" s="2">
        <v>10.050000000000001</v>
      </c>
      <c r="AB440" s="26">
        <v>6891</v>
      </c>
      <c r="AC440" s="2">
        <v>400</v>
      </c>
      <c r="AD440" s="26">
        <v>7000</v>
      </c>
      <c r="AE440" s="2">
        <v>302.12</v>
      </c>
      <c r="AF440" s="26">
        <v>29410</v>
      </c>
      <c r="AG440" s="2"/>
    </row>
    <row r="441" spans="4:33">
      <c r="D441" s="28">
        <v>35277</v>
      </c>
      <c r="E441" s="2">
        <v>85</v>
      </c>
      <c r="F441" s="26">
        <v>5678</v>
      </c>
      <c r="G441" s="25">
        <v>91.79</v>
      </c>
      <c r="H441" s="26">
        <v>695</v>
      </c>
      <c r="I441" s="2">
        <v>21.17</v>
      </c>
      <c r="J441" s="26">
        <v>2987</v>
      </c>
      <c r="K441" s="2">
        <v>55.12</v>
      </c>
      <c r="L441" s="26">
        <v>3896</v>
      </c>
      <c r="M441" s="2">
        <v>835.05</v>
      </c>
      <c r="N441" s="26">
        <v>3316</v>
      </c>
      <c r="O441" s="2">
        <v>307.23</v>
      </c>
      <c r="P441" s="26">
        <v>7983</v>
      </c>
      <c r="Q441" s="61">
        <v>1086.0999999999999</v>
      </c>
      <c r="R441" s="26">
        <v>2417</v>
      </c>
      <c r="S441" s="2">
        <v>845.9</v>
      </c>
      <c r="T441" s="26">
        <v>3881</v>
      </c>
      <c r="U441" s="2">
        <v>992.1</v>
      </c>
      <c r="V441" s="26">
        <v>3531</v>
      </c>
      <c r="W441" s="2">
        <v>734.15</v>
      </c>
      <c r="X441" s="26">
        <v>2030</v>
      </c>
      <c r="Y441" s="2">
        <v>893.4</v>
      </c>
      <c r="Z441" s="26">
        <v>1621</v>
      </c>
      <c r="AA441" s="2">
        <v>10.1</v>
      </c>
      <c r="AB441" s="26">
        <v>6922</v>
      </c>
      <c r="AC441" s="2">
        <v>400</v>
      </c>
      <c r="AD441" s="26">
        <v>7000</v>
      </c>
      <c r="AE441" s="2">
        <v>301.14999999999998</v>
      </c>
      <c r="AF441" s="26">
        <v>28670</v>
      </c>
      <c r="AG441" s="2"/>
    </row>
    <row r="442" spans="4:33">
      <c r="D442" s="28">
        <v>35308</v>
      </c>
      <c r="E442" s="2">
        <v>83.94</v>
      </c>
      <c r="F442" s="26">
        <v>5327</v>
      </c>
      <c r="G442" s="25">
        <v>89.91</v>
      </c>
      <c r="H442" s="26">
        <v>597</v>
      </c>
      <c r="I442" s="2">
        <v>19.309999999999999</v>
      </c>
      <c r="J442" s="26">
        <v>2537</v>
      </c>
      <c r="K442" s="2">
        <v>52.44</v>
      </c>
      <c r="L442" s="26">
        <v>2968</v>
      </c>
      <c r="M442" s="2">
        <v>834.6</v>
      </c>
      <c r="N442" s="26">
        <v>3226</v>
      </c>
      <c r="O442" s="2">
        <v>304.60000000000002</v>
      </c>
      <c r="P442" s="26">
        <v>7313</v>
      </c>
      <c r="Q442" s="61">
        <v>1086</v>
      </c>
      <c r="R442" s="26">
        <v>2407</v>
      </c>
      <c r="S442" s="2">
        <v>844.5</v>
      </c>
      <c r="T442" s="26">
        <v>3683</v>
      </c>
      <c r="U442" s="2">
        <v>991.2</v>
      </c>
      <c r="V442" s="26">
        <v>3416</v>
      </c>
      <c r="W442" s="2">
        <v>731.55</v>
      </c>
      <c r="X442" s="26">
        <v>1798</v>
      </c>
      <c r="Y442" s="2">
        <v>893.2</v>
      </c>
      <c r="Z442" s="26">
        <v>1601</v>
      </c>
      <c r="AA442" s="2">
        <v>9.8800000000000008</v>
      </c>
      <c r="AB442" s="26">
        <v>6787</v>
      </c>
      <c r="AC442" s="2">
        <v>400</v>
      </c>
      <c r="AD442" s="26">
        <v>7000</v>
      </c>
      <c r="AE442" s="2">
        <v>295.83</v>
      </c>
      <c r="AF442" s="26">
        <v>24750</v>
      </c>
      <c r="AG442" s="2"/>
    </row>
    <row r="443" spans="4:33">
      <c r="D443" s="28">
        <v>35338</v>
      </c>
      <c r="E443" s="2">
        <v>83.89</v>
      </c>
      <c r="F443" s="26">
        <v>5313</v>
      </c>
      <c r="G443" s="25">
        <v>91.2</v>
      </c>
      <c r="H443" s="26">
        <v>663</v>
      </c>
      <c r="I443" s="2">
        <v>20.55</v>
      </c>
      <c r="J443" s="26">
        <v>2833</v>
      </c>
      <c r="K443" s="2">
        <v>50.66</v>
      </c>
      <c r="L443" s="26">
        <v>2404</v>
      </c>
      <c r="M443" s="2">
        <v>834.8</v>
      </c>
      <c r="N443" s="26">
        <v>3266</v>
      </c>
      <c r="O443" s="2">
        <v>305.43</v>
      </c>
      <c r="P443" s="26">
        <v>7523</v>
      </c>
      <c r="Q443" s="61">
        <v>1086</v>
      </c>
      <c r="R443" s="26">
        <v>2407</v>
      </c>
      <c r="S443" s="2">
        <v>843.5</v>
      </c>
      <c r="T443" s="26">
        <v>3544</v>
      </c>
      <c r="U443" s="2">
        <v>992.1</v>
      </c>
      <c r="V443" s="26">
        <v>3531</v>
      </c>
      <c r="W443" s="2">
        <v>735.2</v>
      </c>
      <c r="X443" s="26">
        <v>2129</v>
      </c>
      <c r="Y443" s="2">
        <v>893.4</v>
      </c>
      <c r="Z443" s="26">
        <v>1621</v>
      </c>
      <c r="AA443" s="2">
        <v>10.17</v>
      </c>
      <c r="AB443" s="26">
        <v>6965</v>
      </c>
      <c r="AC443" s="2">
        <v>400</v>
      </c>
      <c r="AD443" s="26">
        <v>7000</v>
      </c>
      <c r="AE443" s="2">
        <v>291.58</v>
      </c>
      <c r="AF443" s="26">
        <v>21860</v>
      </c>
      <c r="AG443" s="2"/>
    </row>
    <row r="444" spans="4:33">
      <c r="D444" s="28">
        <v>35369</v>
      </c>
      <c r="E444" s="2">
        <v>85.08</v>
      </c>
      <c r="F444" s="26">
        <v>5697</v>
      </c>
      <c r="G444" s="25">
        <v>89.24</v>
      </c>
      <c r="H444" s="26">
        <v>562</v>
      </c>
      <c r="I444" s="2">
        <v>21.21</v>
      </c>
      <c r="J444" s="26">
        <v>2998</v>
      </c>
      <c r="K444" s="2">
        <v>54.15</v>
      </c>
      <c r="L444" s="26">
        <v>3550</v>
      </c>
      <c r="M444" s="2">
        <v>835.2</v>
      </c>
      <c r="N444" s="26">
        <v>3345</v>
      </c>
      <c r="O444" s="2">
        <v>307.55</v>
      </c>
      <c r="P444" s="26">
        <v>8066</v>
      </c>
      <c r="Q444" s="61">
        <v>1086.0999999999999</v>
      </c>
      <c r="R444" s="26">
        <v>2417</v>
      </c>
      <c r="S444" s="2">
        <v>846.1</v>
      </c>
      <c r="T444" s="26">
        <v>3909</v>
      </c>
      <c r="U444" s="2">
        <v>992.1</v>
      </c>
      <c r="V444" s="26">
        <v>3531</v>
      </c>
      <c r="W444" s="2">
        <v>743.1</v>
      </c>
      <c r="X444" s="26">
        <v>2977</v>
      </c>
      <c r="Y444" s="2">
        <v>893.3</v>
      </c>
      <c r="Z444" s="26">
        <v>1611</v>
      </c>
      <c r="AA444" s="2">
        <v>9.9499999999999993</v>
      </c>
      <c r="AB444" s="26">
        <v>6829</v>
      </c>
      <c r="AC444" s="2">
        <v>400</v>
      </c>
      <c r="AD444" s="26">
        <v>7000</v>
      </c>
      <c r="AE444" s="2">
        <v>295.23</v>
      </c>
      <c r="AF444" s="26">
        <v>24330</v>
      </c>
      <c r="AG444" s="2"/>
    </row>
    <row r="445" spans="4:33">
      <c r="D445" s="28">
        <v>35399</v>
      </c>
      <c r="E445" s="2">
        <v>85.15</v>
      </c>
      <c r="F445" s="26">
        <v>5720</v>
      </c>
      <c r="G445" s="25">
        <v>90.54</v>
      </c>
      <c r="H445" s="26">
        <v>629</v>
      </c>
      <c r="I445" s="2">
        <v>21.32</v>
      </c>
      <c r="J445" s="26">
        <v>3026</v>
      </c>
      <c r="K445" s="2">
        <v>55.24</v>
      </c>
      <c r="L445" s="26">
        <v>3939</v>
      </c>
      <c r="M445" s="2">
        <v>835.15</v>
      </c>
      <c r="N445" s="26">
        <v>3335</v>
      </c>
      <c r="O445" s="2">
        <v>307.45999999999998</v>
      </c>
      <c r="P445" s="26">
        <v>8045</v>
      </c>
      <c r="Q445" s="61">
        <v>1086.0999999999999</v>
      </c>
      <c r="R445" s="26">
        <v>2417</v>
      </c>
      <c r="S445" s="2">
        <v>846.1</v>
      </c>
      <c r="T445" s="26">
        <v>3909</v>
      </c>
      <c r="U445" s="2">
        <v>992</v>
      </c>
      <c r="V445" s="26">
        <v>3518</v>
      </c>
      <c r="W445" s="2">
        <v>737.25</v>
      </c>
      <c r="X445" s="26">
        <v>2329</v>
      </c>
      <c r="Y445" s="2">
        <v>893.3</v>
      </c>
      <c r="Z445" s="26">
        <v>1611</v>
      </c>
      <c r="AA445" s="2">
        <v>9.44</v>
      </c>
      <c r="AB445" s="26">
        <v>6518</v>
      </c>
      <c r="AC445" s="2">
        <v>400</v>
      </c>
      <c r="AD445" s="26">
        <v>7000</v>
      </c>
      <c r="AE445" s="2">
        <v>296.2</v>
      </c>
      <c r="AF445" s="26">
        <v>25010</v>
      </c>
      <c r="AG445" s="2"/>
    </row>
    <row r="446" spans="4:33">
      <c r="D446" s="28">
        <v>35430</v>
      </c>
      <c r="E446" s="2">
        <v>85.22</v>
      </c>
      <c r="F446" s="26">
        <v>5742</v>
      </c>
      <c r="G446" s="25">
        <v>91.03</v>
      </c>
      <c r="H446" s="26">
        <v>654</v>
      </c>
      <c r="I446" s="2">
        <v>21.81</v>
      </c>
      <c r="J446" s="26">
        <v>3149</v>
      </c>
      <c r="K446" s="2">
        <v>55.29</v>
      </c>
      <c r="L446" s="26">
        <v>3958</v>
      </c>
      <c r="M446" s="2">
        <v>835.15</v>
      </c>
      <c r="N446" s="26">
        <v>3335</v>
      </c>
      <c r="O446" s="2">
        <v>307.60000000000002</v>
      </c>
      <c r="P446" s="26">
        <v>8079</v>
      </c>
      <c r="Q446" s="61">
        <v>1086</v>
      </c>
      <c r="R446" s="26">
        <v>2407</v>
      </c>
      <c r="S446" s="2">
        <v>846.1</v>
      </c>
      <c r="T446" s="26">
        <v>3909</v>
      </c>
      <c r="U446" s="2">
        <v>992</v>
      </c>
      <c r="V446" s="26">
        <v>3518</v>
      </c>
      <c r="W446" s="2">
        <v>737.25</v>
      </c>
      <c r="X446" s="26">
        <v>2329</v>
      </c>
      <c r="Y446" s="2">
        <v>893.4</v>
      </c>
      <c r="Z446" s="26">
        <v>1621</v>
      </c>
      <c r="AA446" s="2">
        <v>10.31</v>
      </c>
      <c r="AB446" s="26">
        <v>7052</v>
      </c>
      <c r="AC446" s="2">
        <v>400</v>
      </c>
      <c r="AD446" s="26">
        <v>7000</v>
      </c>
      <c r="AE446" s="2">
        <v>302.52</v>
      </c>
      <c r="AF446" s="26">
        <v>29720</v>
      </c>
      <c r="AG446" s="2"/>
    </row>
    <row r="447" spans="4:33">
      <c r="D447" s="28">
        <v>35461</v>
      </c>
      <c r="E447" s="2">
        <v>85.21</v>
      </c>
      <c r="F447" s="26">
        <v>5740</v>
      </c>
      <c r="G447" s="25">
        <v>89.65</v>
      </c>
      <c r="H447" s="26">
        <v>583</v>
      </c>
      <c r="I447" s="2">
        <v>21.63</v>
      </c>
      <c r="J447" s="26">
        <v>3103</v>
      </c>
      <c r="K447" s="2">
        <v>55.27</v>
      </c>
      <c r="L447" s="26">
        <v>3950</v>
      </c>
      <c r="M447" s="2">
        <v>835.2</v>
      </c>
      <c r="N447" s="26">
        <v>3345</v>
      </c>
      <c r="O447" s="2">
        <v>305.67</v>
      </c>
      <c r="P447" s="26">
        <v>7584</v>
      </c>
      <c r="Q447" s="61">
        <v>1086</v>
      </c>
      <c r="R447" s="26">
        <v>2407</v>
      </c>
      <c r="S447" s="2">
        <v>846</v>
      </c>
      <c r="T447" s="26">
        <v>3895</v>
      </c>
      <c r="U447" s="2">
        <v>992</v>
      </c>
      <c r="V447" s="26">
        <v>3518</v>
      </c>
      <c r="W447" s="2">
        <v>738.35</v>
      </c>
      <c r="X447" s="26">
        <v>2444</v>
      </c>
      <c r="Y447" s="2">
        <v>893.4</v>
      </c>
      <c r="Z447" s="26">
        <v>1621</v>
      </c>
      <c r="AA447" s="2">
        <v>10.3</v>
      </c>
      <c r="AB447" s="26">
        <v>7046</v>
      </c>
      <c r="AC447" s="2">
        <v>400</v>
      </c>
      <c r="AD447" s="26">
        <v>7000</v>
      </c>
      <c r="AE447" s="2">
        <v>301.67</v>
      </c>
      <c r="AF447" s="26">
        <v>29070</v>
      </c>
      <c r="AG447" s="2"/>
    </row>
    <row r="448" spans="4:33">
      <c r="D448" s="28">
        <v>35489</v>
      </c>
      <c r="E448" s="2">
        <v>85.07</v>
      </c>
      <c r="F448" s="26">
        <v>5694</v>
      </c>
      <c r="G448" s="25">
        <v>88.81</v>
      </c>
      <c r="H448" s="26">
        <v>541</v>
      </c>
      <c r="I448" s="2">
        <v>21.56</v>
      </c>
      <c r="J448" s="26">
        <v>3084</v>
      </c>
      <c r="K448" s="2">
        <v>55.09</v>
      </c>
      <c r="L448" s="26">
        <v>3886</v>
      </c>
      <c r="M448" s="2">
        <v>835.1</v>
      </c>
      <c r="N448" s="26">
        <v>3325</v>
      </c>
      <c r="O448" s="2">
        <v>305.37</v>
      </c>
      <c r="P448" s="26">
        <v>7508</v>
      </c>
      <c r="Q448" s="61">
        <v>1086</v>
      </c>
      <c r="R448" s="26">
        <v>2407</v>
      </c>
      <c r="S448" s="2">
        <v>846</v>
      </c>
      <c r="T448" s="26">
        <v>3895</v>
      </c>
      <c r="U448" s="2">
        <v>992</v>
      </c>
      <c r="V448" s="26">
        <v>3518</v>
      </c>
      <c r="W448" s="2">
        <v>736.45</v>
      </c>
      <c r="X448" s="26">
        <v>2249</v>
      </c>
      <c r="Y448" s="2">
        <v>893.4</v>
      </c>
      <c r="Z448" s="26">
        <v>1621</v>
      </c>
      <c r="AA448" s="2">
        <v>10.199999999999999</v>
      </c>
      <c r="AB448" s="26">
        <v>6984</v>
      </c>
      <c r="AC448" s="2">
        <v>400</v>
      </c>
      <c r="AD448" s="26">
        <v>7000</v>
      </c>
      <c r="AE448" s="2">
        <v>302.08</v>
      </c>
      <c r="AF448" s="26">
        <v>29380</v>
      </c>
      <c r="AG448" s="2"/>
    </row>
    <row r="449" spans="4:33">
      <c r="D449" s="28">
        <v>35520</v>
      </c>
      <c r="E449" s="2">
        <v>85.33</v>
      </c>
      <c r="F449" s="26">
        <v>5780</v>
      </c>
      <c r="G449" s="25">
        <v>91.72</v>
      </c>
      <c r="H449" s="26">
        <v>691</v>
      </c>
      <c r="I449" s="2">
        <v>23.39</v>
      </c>
      <c r="J449" s="26">
        <v>3570</v>
      </c>
      <c r="K449" s="2">
        <v>55.6</v>
      </c>
      <c r="L449" s="26">
        <v>4070</v>
      </c>
      <c r="M449" s="2">
        <v>835.2</v>
      </c>
      <c r="N449" s="26">
        <v>3345</v>
      </c>
      <c r="O449" s="2">
        <v>307.5</v>
      </c>
      <c r="P449" s="26">
        <v>8053</v>
      </c>
      <c r="Q449" s="61">
        <v>1086.0999999999999</v>
      </c>
      <c r="R449" s="26">
        <v>2417</v>
      </c>
      <c r="S449" s="2">
        <v>846.4</v>
      </c>
      <c r="T449" s="26">
        <v>3952</v>
      </c>
      <c r="U449" s="2">
        <v>992.3</v>
      </c>
      <c r="V449" s="26">
        <v>3556</v>
      </c>
      <c r="W449" s="2">
        <v>739.55</v>
      </c>
      <c r="X449" s="26">
        <v>2573</v>
      </c>
      <c r="Y449" s="2">
        <v>893.5</v>
      </c>
      <c r="Z449" s="26">
        <v>1630</v>
      </c>
      <c r="AA449" s="2">
        <v>10.72</v>
      </c>
      <c r="AB449" s="26">
        <v>7306</v>
      </c>
      <c r="AC449" s="2">
        <v>400</v>
      </c>
      <c r="AD449" s="26">
        <v>7000</v>
      </c>
      <c r="AE449" s="2">
        <v>302.3</v>
      </c>
      <c r="AF449" s="26">
        <v>29550</v>
      </c>
      <c r="AG449" s="2"/>
    </row>
    <row r="450" spans="4:33">
      <c r="D450" s="28">
        <v>35550</v>
      </c>
      <c r="E450" s="2">
        <v>85.23</v>
      </c>
      <c r="F450" s="26">
        <v>5745</v>
      </c>
      <c r="G450" s="25">
        <v>90.4</v>
      </c>
      <c r="H450" s="26">
        <v>621</v>
      </c>
      <c r="I450" s="2">
        <v>22.94</v>
      </c>
      <c r="J450" s="26">
        <v>3446</v>
      </c>
      <c r="K450" s="2">
        <v>55.29</v>
      </c>
      <c r="L450" s="26">
        <v>3959</v>
      </c>
      <c r="M450" s="2">
        <v>835.2</v>
      </c>
      <c r="N450" s="26">
        <v>3345</v>
      </c>
      <c r="O450" s="2">
        <v>307.56</v>
      </c>
      <c r="P450" s="26">
        <v>8068</v>
      </c>
      <c r="Q450" s="61">
        <v>1086</v>
      </c>
      <c r="R450" s="26">
        <v>2407</v>
      </c>
      <c r="S450" s="2">
        <v>846.4</v>
      </c>
      <c r="T450" s="26">
        <v>3953</v>
      </c>
      <c r="U450" s="2">
        <v>992.2</v>
      </c>
      <c r="V450" s="26">
        <v>3544</v>
      </c>
      <c r="W450" s="2">
        <v>743.3</v>
      </c>
      <c r="X450" s="26">
        <v>3002</v>
      </c>
      <c r="Y450" s="2">
        <v>893.6</v>
      </c>
      <c r="Z450" s="26">
        <v>1638</v>
      </c>
      <c r="AA450" s="2">
        <v>10.26</v>
      </c>
      <c r="AB450" s="26">
        <v>7021</v>
      </c>
      <c r="AC450" s="2">
        <v>400</v>
      </c>
      <c r="AD450" s="26">
        <v>7000</v>
      </c>
      <c r="AE450" s="2">
        <v>302.42</v>
      </c>
      <c r="AF450" s="26">
        <v>29650</v>
      </c>
      <c r="AG450" s="2"/>
    </row>
    <row r="451" spans="4:33">
      <c r="D451" s="28">
        <v>35581</v>
      </c>
      <c r="E451" s="2">
        <v>84.93</v>
      </c>
      <c r="F451" s="26">
        <v>5646</v>
      </c>
      <c r="G451" s="25">
        <v>90.63</v>
      </c>
      <c r="H451" s="26">
        <v>633</v>
      </c>
      <c r="I451" s="2">
        <v>20.9</v>
      </c>
      <c r="J451" s="26">
        <v>2920</v>
      </c>
      <c r="K451" s="2">
        <v>55.05</v>
      </c>
      <c r="L451" s="26">
        <v>3871</v>
      </c>
      <c r="M451" s="2">
        <v>835.05</v>
      </c>
      <c r="N451" s="26">
        <v>3315</v>
      </c>
      <c r="O451" s="2">
        <v>307.29000000000002</v>
      </c>
      <c r="P451" s="26">
        <v>7999</v>
      </c>
      <c r="Q451" s="61">
        <v>1085.9000000000001</v>
      </c>
      <c r="R451" s="26">
        <v>2396</v>
      </c>
      <c r="S451" s="2">
        <v>845.9</v>
      </c>
      <c r="T451" s="26">
        <v>3881</v>
      </c>
      <c r="U451" s="2">
        <v>992.1</v>
      </c>
      <c r="V451" s="26">
        <v>3531</v>
      </c>
      <c r="W451" s="2">
        <v>742.2</v>
      </c>
      <c r="X451" s="26">
        <v>2871</v>
      </c>
      <c r="Y451" s="2">
        <v>893.6</v>
      </c>
      <c r="Z451" s="26">
        <v>1638</v>
      </c>
      <c r="AA451" s="2">
        <v>10.050000000000001</v>
      </c>
      <c r="AB451" s="26">
        <v>6891</v>
      </c>
      <c r="AC451" s="2">
        <v>400</v>
      </c>
      <c r="AD451" s="26">
        <v>7000</v>
      </c>
      <c r="AE451" s="2">
        <v>300.89</v>
      </c>
      <c r="AF451" s="26">
        <v>28460</v>
      </c>
      <c r="AG451" s="2"/>
    </row>
    <row r="452" spans="4:33">
      <c r="D452" s="28">
        <v>35611</v>
      </c>
      <c r="E452" s="2">
        <v>84.98</v>
      </c>
      <c r="F452" s="26">
        <v>5663</v>
      </c>
      <c r="G452" s="25">
        <v>92.72</v>
      </c>
      <c r="H452" s="26">
        <v>745</v>
      </c>
      <c r="I452" s="2">
        <v>19.260000000000002</v>
      </c>
      <c r="J452" s="26">
        <v>2526</v>
      </c>
      <c r="K452" s="2">
        <v>54.86</v>
      </c>
      <c r="L452" s="26">
        <v>3804</v>
      </c>
      <c r="M452" s="2">
        <v>834.8</v>
      </c>
      <c r="N452" s="26">
        <v>3266</v>
      </c>
      <c r="O452" s="2">
        <v>306.23</v>
      </c>
      <c r="P452" s="26">
        <v>7726</v>
      </c>
      <c r="Q452" s="61">
        <v>1085.9000000000001</v>
      </c>
      <c r="R452" s="26">
        <v>2396</v>
      </c>
      <c r="S452" s="2">
        <v>845.6</v>
      </c>
      <c r="T452" s="26">
        <v>3838</v>
      </c>
      <c r="U452" s="2">
        <v>992.1</v>
      </c>
      <c r="V452" s="26">
        <v>3531</v>
      </c>
      <c r="W452" s="2">
        <v>738.2</v>
      </c>
      <c r="X452" s="26">
        <v>2428</v>
      </c>
      <c r="Y452" s="2">
        <v>893.6</v>
      </c>
      <c r="Z452" s="26">
        <v>1638</v>
      </c>
      <c r="AA452" s="2">
        <v>9.94</v>
      </c>
      <c r="AB452" s="26">
        <v>6823</v>
      </c>
      <c r="AC452" s="2">
        <v>400</v>
      </c>
      <c r="AD452" s="26">
        <v>7000</v>
      </c>
      <c r="AE452" s="2">
        <v>299.18</v>
      </c>
      <c r="AF452" s="26">
        <v>27160</v>
      </c>
      <c r="AG452" s="2"/>
    </row>
    <row r="453" spans="4:33">
      <c r="D453" s="28">
        <v>35642</v>
      </c>
      <c r="E453" s="2">
        <v>84.34</v>
      </c>
      <c r="F453" s="26">
        <v>5434</v>
      </c>
      <c r="G453" s="25">
        <v>93.55</v>
      </c>
      <c r="H453" s="26">
        <v>790</v>
      </c>
      <c r="I453" s="2">
        <v>22.11</v>
      </c>
      <c r="J453" s="26">
        <v>3227</v>
      </c>
      <c r="K453" s="2">
        <v>52.5</v>
      </c>
      <c r="L453" s="26">
        <v>2990</v>
      </c>
      <c r="M453" s="2">
        <v>834.35</v>
      </c>
      <c r="N453" s="26">
        <v>3177</v>
      </c>
      <c r="O453" s="2">
        <v>303</v>
      </c>
      <c r="P453" s="26">
        <v>6912</v>
      </c>
      <c r="Q453" s="61">
        <v>1085.9000000000001</v>
      </c>
      <c r="R453" s="26">
        <v>2396</v>
      </c>
      <c r="S453" s="2">
        <v>842.2</v>
      </c>
      <c r="T453" s="26">
        <v>3366</v>
      </c>
      <c r="U453" s="2">
        <v>990.1</v>
      </c>
      <c r="V453" s="26">
        <v>3275</v>
      </c>
      <c r="W453" s="2">
        <v>734.7</v>
      </c>
      <c r="X453" s="26">
        <v>2082</v>
      </c>
      <c r="Y453" s="2">
        <v>893.6</v>
      </c>
      <c r="Z453" s="26">
        <v>1638</v>
      </c>
      <c r="AA453" s="2">
        <v>9.82</v>
      </c>
      <c r="AB453" s="26">
        <v>6750</v>
      </c>
      <c r="AC453" s="2">
        <v>400</v>
      </c>
      <c r="AD453" s="26">
        <v>7000</v>
      </c>
      <c r="AE453" s="2">
        <v>291.72000000000003</v>
      </c>
      <c r="AF453" s="26">
        <v>21940</v>
      </c>
      <c r="AG453" s="2"/>
    </row>
    <row r="454" spans="4:33">
      <c r="D454" s="28">
        <v>35673</v>
      </c>
      <c r="E454" s="2">
        <v>83.73</v>
      </c>
      <c r="F454" s="26">
        <v>5261</v>
      </c>
      <c r="G454" s="25">
        <v>91.79</v>
      </c>
      <c r="H454" s="26">
        <v>695</v>
      </c>
      <c r="I454" s="2">
        <v>19.32</v>
      </c>
      <c r="J454" s="26">
        <v>2541</v>
      </c>
      <c r="K454" s="2">
        <v>52.05</v>
      </c>
      <c r="L454" s="26">
        <v>2842</v>
      </c>
      <c r="M454" s="2">
        <v>834.25</v>
      </c>
      <c r="N454" s="26">
        <v>3157</v>
      </c>
      <c r="O454" s="2">
        <v>300.33</v>
      </c>
      <c r="P454" s="26">
        <v>6249</v>
      </c>
      <c r="Q454" s="61">
        <v>1086</v>
      </c>
      <c r="R454" s="26">
        <v>2407</v>
      </c>
      <c r="S454" s="2">
        <v>841.5</v>
      </c>
      <c r="T454" s="26">
        <v>3272</v>
      </c>
      <c r="U454" s="2">
        <v>988.5</v>
      </c>
      <c r="V454" s="26">
        <v>3070</v>
      </c>
      <c r="W454" s="2">
        <v>731.5</v>
      </c>
      <c r="X454" s="26">
        <v>1794</v>
      </c>
      <c r="Y454" s="2">
        <v>893.8</v>
      </c>
      <c r="Z454" s="26">
        <v>1658</v>
      </c>
      <c r="AA454" s="2">
        <v>10.039999999999999</v>
      </c>
      <c r="AB454" s="26">
        <v>6885</v>
      </c>
      <c r="AC454" s="2">
        <v>400</v>
      </c>
      <c r="AD454" s="26">
        <v>7000</v>
      </c>
      <c r="AE454" s="2">
        <v>284.89999999999998</v>
      </c>
      <c r="AF454" s="26">
        <v>17710</v>
      </c>
      <c r="AG454" s="2"/>
    </row>
    <row r="455" spans="4:33">
      <c r="D455" s="28">
        <v>35703</v>
      </c>
      <c r="E455" s="2">
        <v>81.010000000000005</v>
      </c>
      <c r="F455" s="26">
        <v>4420</v>
      </c>
      <c r="G455" s="25">
        <v>90.42</v>
      </c>
      <c r="H455" s="26">
        <v>622</v>
      </c>
      <c r="I455" s="2">
        <v>19.87</v>
      </c>
      <c r="J455" s="26">
        <v>2670</v>
      </c>
      <c r="K455" s="2">
        <v>49.93</v>
      </c>
      <c r="L455" s="26">
        <v>2185</v>
      </c>
      <c r="M455" s="2">
        <v>835</v>
      </c>
      <c r="N455" s="26">
        <v>3306</v>
      </c>
      <c r="O455" s="2">
        <v>304.73</v>
      </c>
      <c r="P455" s="26">
        <v>7346</v>
      </c>
      <c r="Q455" s="61">
        <v>1085.8</v>
      </c>
      <c r="R455" s="26">
        <v>2386</v>
      </c>
      <c r="S455" s="2">
        <v>838.2</v>
      </c>
      <c r="T455" s="26">
        <v>2836</v>
      </c>
      <c r="U455" s="2">
        <v>990.3</v>
      </c>
      <c r="V455" s="26">
        <v>3300</v>
      </c>
      <c r="W455" s="2">
        <v>735</v>
      </c>
      <c r="X455" s="26">
        <v>2110</v>
      </c>
      <c r="Y455" s="2">
        <v>893.7</v>
      </c>
      <c r="Z455" s="26">
        <v>1648</v>
      </c>
      <c r="AA455" s="2">
        <v>10.06</v>
      </c>
      <c r="AB455" s="26">
        <v>6897</v>
      </c>
      <c r="AC455" s="2">
        <v>400</v>
      </c>
      <c r="AD455" s="26">
        <v>7000</v>
      </c>
      <c r="AE455" s="2">
        <v>280.61</v>
      </c>
      <c r="AF455" s="26">
        <v>15350</v>
      </c>
      <c r="AG455" s="2"/>
    </row>
    <row r="456" spans="4:33">
      <c r="D456" s="28">
        <v>35734</v>
      </c>
      <c r="E456" s="2">
        <v>78.069999999999993</v>
      </c>
      <c r="F456" s="26">
        <v>3550</v>
      </c>
      <c r="G456" s="25">
        <v>89.48</v>
      </c>
      <c r="H456" s="26">
        <v>574</v>
      </c>
      <c r="I456" s="2">
        <v>18.7</v>
      </c>
      <c r="J456" s="26">
        <v>2397</v>
      </c>
      <c r="K456" s="2">
        <v>51.39</v>
      </c>
      <c r="L456" s="26">
        <v>2630</v>
      </c>
      <c r="M456" s="2">
        <v>834.7</v>
      </c>
      <c r="N456" s="26">
        <v>3246</v>
      </c>
      <c r="O456" s="2">
        <v>300.94</v>
      </c>
      <c r="P456" s="26">
        <v>6400</v>
      </c>
      <c r="Q456" s="61">
        <v>1085.8</v>
      </c>
      <c r="R456" s="26">
        <v>2386</v>
      </c>
      <c r="S456" s="2">
        <v>837.2</v>
      </c>
      <c r="T456" s="26">
        <v>2708</v>
      </c>
      <c r="U456" s="2">
        <v>985.8</v>
      </c>
      <c r="V456" s="26">
        <v>2704</v>
      </c>
      <c r="W456" s="2">
        <v>733.15</v>
      </c>
      <c r="X456" s="26">
        <v>1939</v>
      </c>
      <c r="Y456" s="2">
        <v>893.1</v>
      </c>
      <c r="Z456" s="26">
        <v>1592</v>
      </c>
      <c r="AA456" s="2">
        <v>9.2899999999999991</v>
      </c>
      <c r="AB456" s="26">
        <v>6427</v>
      </c>
      <c r="AC456" s="2">
        <v>400</v>
      </c>
      <c r="AD456" s="26">
        <v>7000</v>
      </c>
      <c r="AE456" s="2">
        <v>275.89</v>
      </c>
      <c r="AF456" s="26">
        <v>12860</v>
      </c>
      <c r="AG456" s="2"/>
    </row>
    <row r="457" spans="4:33">
      <c r="D457" s="28">
        <v>35764</v>
      </c>
      <c r="E457" s="2">
        <v>79.709999999999994</v>
      </c>
      <c r="F457" s="26">
        <v>4032</v>
      </c>
      <c r="G457" s="25">
        <v>90.7</v>
      </c>
      <c r="H457" s="26">
        <v>637</v>
      </c>
      <c r="I457" s="2">
        <v>19.670000000000002</v>
      </c>
      <c r="J457" s="26">
        <v>2623</v>
      </c>
      <c r="K457" s="2">
        <v>53.72</v>
      </c>
      <c r="L457" s="26">
        <v>3399</v>
      </c>
      <c r="M457" s="2">
        <v>835.2</v>
      </c>
      <c r="N457" s="26">
        <v>3345</v>
      </c>
      <c r="O457" s="2">
        <v>306.33</v>
      </c>
      <c r="P457" s="26">
        <v>7752</v>
      </c>
      <c r="Q457" s="61">
        <v>1085.8</v>
      </c>
      <c r="R457" s="26">
        <v>2386</v>
      </c>
      <c r="S457" s="2">
        <v>838.8</v>
      </c>
      <c r="T457" s="26">
        <v>2914</v>
      </c>
      <c r="U457" s="2">
        <v>985</v>
      </c>
      <c r="V457" s="26">
        <v>2608</v>
      </c>
      <c r="W457" s="2">
        <v>735.15</v>
      </c>
      <c r="X457" s="26">
        <v>2124</v>
      </c>
      <c r="Y457" s="2">
        <v>892.4</v>
      </c>
      <c r="Z457" s="26">
        <v>1528</v>
      </c>
      <c r="AA457" s="2">
        <v>8.89</v>
      </c>
      <c r="AB457" s="26">
        <v>6184</v>
      </c>
      <c r="AC457" s="2">
        <v>400</v>
      </c>
      <c r="AD457" s="26">
        <v>7000</v>
      </c>
      <c r="AE457" s="2">
        <v>286.06</v>
      </c>
      <c r="AF457" s="26">
        <v>18380</v>
      </c>
      <c r="AG457" s="2"/>
    </row>
    <row r="458" spans="4:33">
      <c r="D458" s="28">
        <v>35795</v>
      </c>
      <c r="E458" s="2">
        <v>80.89</v>
      </c>
      <c r="F458" s="26">
        <v>4384</v>
      </c>
      <c r="G458" s="25">
        <v>91.12</v>
      </c>
      <c r="H458" s="26">
        <v>659</v>
      </c>
      <c r="I458" s="2">
        <v>20.7</v>
      </c>
      <c r="J458" s="26">
        <v>2871</v>
      </c>
      <c r="K458" s="2">
        <v>54.1</v>
      </c>
      <c r="L458" s="26">
        <v>3533</v>
      </c>
      <c r="M458" s="2">
        <v>835.4</v>
      </c>
      <c r="N458" s="26">
        <v>3385</v>
      </c>
      <c r="O458" s="2">
        <v>305.83</v>
      </c>
      <c r="P458" s="26">
        <v>7624</v>
      </c>
      <c r="Q458" s="61">
        <v>1085.9000000000001</v>
      </c>
      <c r="R458" s="26">
        <v>2396</v>
      </c>
      <c r="S458" s="2">
        <v>840.3</v>
      </c>
      <c r="T458" s="26">
        <v>3111</v>
      </c>
      <c r="U458" s="2">
        <v>986.6</v>
      </c>
      <c r="V458" s="26">
        <v>2808</v>
      </c>
      <c r="W458" s="2">
        <v>733.4</v>
      </c>
      <c r="X458" s="26">
        <v>1961</v>
      </c>
      <c r="Y458" s="2">
        <v>892.5</v>
      </c>
      <c r="Z458" s="26">
        <v>1537</v>
      </c>
      <c r="AA458" s="2">
        <v>7.17</v>
      </c>
      <c r="AB458" s="26">
        <v>5169</v>
      </c>
      <c r="AC458" s="2">
        <v>400</v>
      </c>
      <c r="AD458" s="26">
        <v>7000</v>
      </c>
      <c r="AE458" s="2">
        <v>288.05</v>
      </c>
      <c r="AF458" s="26">
        <v>19570</v>
      </c>
      <c r="AG458" s="2"/>
    </row>
    <row r="459" spans="4:33">
      <c r="D459" s="28">
        <v>35826</v>
      </c>
      <c r="E459" s="2">
        <v>83.12</v>
      </c>
      <c r="F459" s="26">
        <v>5069</v>
      </c>
      <c r="G459" s="25">
        <v>90.23</v>
      </c>
      <c r="H459" s="26">
        <v>612</v>
      </c>
      <c r="I459" s="2">
        <v>20.95</v>
      </c>
      <c r="J459" s="26">
        <v>2932</v>
      </c>
      <c r="K459" s="2">
        <v>55.16</v>
      </c>
      <c r="L459" s="26">
        <v>3906</v>
      </c>
      <c r="M459" s="2">
        <v>835.3</v>
      </c>
      <c r="N459" s="26">
        <v>3365</v>
      </c>
      <c r="O459" s="2">
        <v>305.5</v>
      </c>
      <c r="P459" s="26">
        <v>7542</v>
      </c>
      <c r="Q459" s="61">
        <v>1085.9000000000001</v>
      </c>
      <c r="R459" s="26">
        <v>2396</v>
      </c>
      <c r="S459" s="2">
        <v>846.2</v>
      </c>
      <c r="T459" s="26">
        <v>3924</v>
      </c>
      <c r="U459" s="2">
        <v>992.1</v>
      </c>
      <c r="V459" s="26">
        <v>3531</v>
      </c>
      <c r="W459" s="2">
        <v>742.8</v>
      </c>
      <c r="X459" s="26">
        <v>2941</v>
      </c>
      <c r="Y459" s="2">
        <v>892.5</v>
      </c>
      <c r="Z459" s="26">
        <v>1537</v>
      </c>
      <c r="AA459" s="2">
        <v>5.62</v>
      </c>
      <c r="AB459" s="26">
        <v>4301</v>
      </c>
      <c r="AC459" s="2">
        <v>400</v>
      </c>
      <c r="AD459" s="26">
        <v>7000</v>
      </c>
      <c r="AE459" s="2">
        <v>295.64999999999998</v>
      </c>
      <c r="AF459" s="26">
        <v>24630</v>
      </c>
      <c r="AG459" s="2"/>
    </row>
    <row r="460" spans="4:33">
      <c r="D460" s="28">
        <v>35854</v>
      </c>
      <c r="E460" s="2">
        <v>85.08</v>
      </c>
      <c r="F460" s="26">
        <v>5697</v>
      </c>
      <c r="G460" s="25">
        <v>89.11</v>
      </c>
      <c r="H460" s="26">
        <v>556</v>
      </c>
      <c r="I460" s="2">
        <v>21.13</v>
      </c>
      <c r="J460" s="26">
        <v>2977</v>
      </c>
      <c r="K460" s="2">
        <v>55.25</v>
      </c>
      <c r="L460" s="26">
        <v>3944</v>
      </c>
      <c r="M460" s="2">
        <v>835.4</v>
      </c>
      <c r="N460" s="26">
        <v>3385</v>
      </c>
      <c r="O460" s="2">
        <v>305.83</v>
      </c>
      <c r="P460" s="26">
        <v>7624</v>
      </c>
      <c r="Q460" s="61">
        <v>1086</v>
      </c>
      <c r="R460" s="26">
        <v>2407</v>
      </c>
      <c r="S460" s="2">
        <v>846.3</v>
      </c>
      <c r="T460" s="26">
        <v>3938</v>
      </c>
      <c r="U460" s="2">
        <v>992.2</v>
      </c>
      <c r="V460" s="26">
        <v>3544</v>
      </c>
      <c r="W460" s="2">
        <v>743.4</v>
      </c>
      <c r="X460" s="26">
        <v>3014</v>
      </c>
      <c r="Y460" s="2">
        <v>892.6</v>
      </c>
      <c r="Z460" s="26">
        <v>1546</v>
      </c>
      <c r="AA460" s="2">
        <v>8.51</v>
      </c>
      <c r="AB460" s="26">
        <v>5956</v>
      </c>
      <c r="AC460" s="2">
        <v>400</v>
      </c>
      <c r="AD460" s="26">
        <v>7000</v>
      </c>
      <c r="AE460" s="2">
        <v>297.77</v>
      </c>
      <c r="AF460" s="26">
        <v>26130</v>
      </c>
      <c r="AG460" s="2"/>
    </row>
    <row r="461" spans="4:33">
      <c r="D461" s="28">
        <v>35885</v>
      </c>
      <c r="E461" s="2">
        <v>85.15</v>
      </c>
      <c r="F461" s="26">
        <v>5739</v>
      </c>
      <c r="G461" s="25">
        <v>89.68</v>
      </c>
      <c r="H461" s="26">
        <v>585</v>
      </c>
      <c r="I461" s="2">
        <v>22.14</v>
      </c>
      <c r="J461" s="26">
        <v>3234</v>
      </c>
      <c r="K461" s="2">
        <v>55.23</v>
      </c>
      <c r="L461" s="26">
        <v>3936</v>
      </c>
      <c r="M461" s="2">
        <v>835.3</v>
      </c>
      <c r="N461" s="26">
        <v>3365</v>
      </c>
      <c r="O461" s="2">
        <v>307.45999999999998</v>
      </c>
      <c r="P461" s="26">
        <v>8043</v>
      </c>
      <c r="Q461" s="61">
        <v>1085.9000000000001</v>
      </c>
      <c r="R461" s="26">
        <v>2396</v>
      </c>
      <c r="S461" s="2">
        <v>846.2</v>
      </c>
      <c r="T461" s="26">
        <v>3924</v>
      </c>
      <c r="U461" s="2">
        <v>992.2</v>
      </c>
      <c r="V461" s="26">
        <v>3544</v>
      </c>
      <c r="W461" s="2">
        <v>743.15</v>
      </c>
      <c r="X461" s="26">
        <v>2983</v>
      </c>
      <c r="Y461" s="2">
        <v>893.4</v>
      </c>
      <c r="Z461" s="26">
        <v>1621</v>
      </c>
      <c r="AA461" s="2">
        <v>10.210000000000001</v>
      </c>
      <c r="AB461" s="26">
        <v>6990</v>
      </c>
      <c r="AC461" s="2">
        <v>400</v>
      </c>
      <c r="AD461" s="26">
        <v>7000</v>
      </c>
      <c r="AE461" s="2">
        <v>299.24</v>
      </c>
      <c r="AF461" s="26">
        <v>27200</v>
      </c>
      <c r="AG461" s="2"/>
    </row>
    <row r="462" spans="4:33">
      <c r="D462" s="28">
        <v>35915</v>
      </c>
      <c r="E462" s="2">
        <v>85.12</v>
      </c>
      <c r="F462" s="26">
        <v>5711</v>
      </c>
      <c r="G462" s="25">
        <v>91.08</v>
      </c>
      <c r="H462" s="26">
        <v>657</v>
      </c>
      <c r="I462" s="2">
        <v>23.19</v>
      </c>
      <c r="J462" s="26">
        <v>3514</v>
      </c>
      <c r="K462" s="2">
        <v>55.21</v>
      </c>
      <c r="L462" s="26">
        <v>3929</v>
      </c>
      <c r="M462" s="2">
        <v>835.25</v>
      </c>
      <c r="N462" s="26">
        <v>3355</v>
      </c>
      <c r="O462" s="2">
        <v>307.45999999999998</v>
      </c>
      <c r="P462" s="26">
        <v>8043</v>
      </c>
      <c r="Q462" s="61">
        <v>1085.9000000000001</v>
      </c>
      <c r="R462" s="26">
        <v>2396</v>
      </c>
      <c r="S462" s="2">
        <v>846.1</v>
      </c>
      <c r="T462" s="26">
        <v>3909</v>
      </c>
      <c r="U462" s="2">
        <v>992.1</v>
      </c>
      <c r="V462" s="26">
        <v>3531</v>
      </c>
      <c r="W462" s="2">
        <v>743.1</v>
      </c>
      <c r="X462" s="26">
        <v>2977</v>
      </c>
      <c r="Y462" s="2">
        <v>893.5</v>
      </c>
      <c r="Z462" s="26">
        <v>1630</v>
      </c>
      <c r="AA462" s="2">
        <v>10.130000000000001</v>
      </c>
      <c r="AB462" s="26">
        <v>6941</v>
      </c>
      <c r="AC462" s="2">
        <v>400</v>
      </c>
      <c r="AD462" s="26">
        <v>7000</v>
      </c>
      <c r="AE462" s="2">
        <v>302.20999999999998</v>
      </c>
      <c r="AF462" s="26">
        <v>29480</v>
      </c>
      <c r="AG462" s="2"/>
    </row>
    <row r="463" spans="4:33">
      <c r="D463" s="28">
        <v>35946</v>
      </c>
      <c r="E463" s="2">
        <v>85.08</v>
      </c>
      <c r="F463" s="26">
        <v>5695</v>
      </c>
      <c r="G463" s="25">
        <v>93.16</v>
      </c>
      <c r="H463" s="26">
        <v>769</v>
      </c>
      <c r="I463" s="2">
        <v>22.38</v>
      </c>
      <c r="J463" s="26">
        <v>3298</v>
      </c>
      <c r="K463" s="2">
        <v>55.16</v>
      </c>
      <c r="L463" s="26">
        <v>3911</v>
      </c>
      <c r="M463" s="2">
        <v>835.05</v>
      </c>
      <c r="N463" s="26">
        <v>3315</v>
      </c>
      <c r="O463" s="2">
        <v>307.33</v>
      </c>
      <c r="P463" s="26">
        <v>8009</v>
      </c>
      <c r="Q463" s="61">
        <v>1086</v>
      </c>
      <c r="R463" s="26">
        <v>2407</v>
      </c>
      <c r="S463" s="2">
        <v>846.1</v>
      </c>
      <c r="T463" s="26">
        <v>3909</v>
      </c>
      <c r="U463" s="2">
        <v>992.1</v>
      </c>
      <c r="V463" s="26">
        <v>3531</v>
      </c>
      <c r="W463" s="2">
        <v>743.1</v>
      </c>
      <c r="X463" s="26">
        <v>2977</v>
      </c>
      <c r="Y463" s="2">
        <v>893.4</v>
      </c>
      <c r="Z463" s="26">
        <v>1621</v>
      </c>
      <c r="AA463" s="2">
        <v>10.15</v>
      </c>
      <c r="AB463" s="26">
        <v>6953</v>
      </c>
      <c r="AC463" s="2">
        <v>400</v>
      </c>
      <c r="AD463" s="26">
        <v>7000</v>
      </c>
      <c r="AE463" s="2">
        <v>301.5</v>
      </c>
      <c r="AF463" s="26">
        <v>28940</v>
      </c>
      <c r="AG463" s="2"/>
    </row>
    <row r="464" spans="4:33">
      <c r="D464" s="28">
        <v>35976</v>
      </c>
      <c r="E464" s="2">
        <v>84.82</v>
      </c>
      <c r="F464" s="26">
        <v>5612</v>
      </c>
      <c r="G464" s="25">
        <v>90.17</v>
      </c>
      <c r="H464" s="26">
        <v>610</v>
      </c>
      <c r="I464" s="2">
        <v>22.14</v>
      </c>
      <c r="J464" s="26">
        <v>3234</v>
      </c>
      <c r="K464" s="2">
        <v>55.21</v>
      </c>
      <c r="L464" s="26">
        <v>3927</v>
      </c>
      <c r="M464" s="2">
        <v>835.1</v>
      </c>
      <c r="N464" s="26">
        <v>3325</v>
      </c>
      <c r="O464" s="2">
        <v>307.35000000000002</v>
      </c>
      <c r="P464" s="26">
        <v>8014</v>
      </c>
      <c r="Q464" s="61">
        <v>1086.0999999999999</v>
      </c>
      <c r="R464" s="26">
        <v>2417</v>
      </c>
      <c r="S464" s="2">
        <v>846</v>
      </c>
      <c r="T464" s="26">
        <v>3895</v>
      </c>
      <c r="U464" s="2">
        <v>992.2</v>
      </c>
      <c r="V464" s="26">
        <v>3544</v>
      </c>
      <c r="W464" s="2">
        <v>742.75</v>
      </c>
      <c r="X464" s="26">
        <v>2935</v>
      </c>
      <c r="Y464" s="2">
        <v>893.5</v>
      </c>
      <c r="Z464" s="26">
        <v>1630</v>
      </c>
      <c r="AA464" s="2">
        <v>10.11</v>
      </c>
      <c r="AB464" s="26">
        <v>6928</v>
      </c>
      <c r="AC464" s="2">
        <v>400</v>
      </c>
      <c r="AD464" s="26">
        <v>7000</v>
      </c>
      <c r="AE464" s="2">
        <v>301.39999999999998</v>
      </c>
      <c r="AF464" s="26">
        <v>28860</v>
      </c>
      <c r="AG464" s="2"/>
    </row>
    <row r="465" spans="4:33">
      <c r="D465" s="28">
        <v>36007</v>
      </c>
      <c r="E465" s="2">
        <v>83.11</v>
      </c>
      <c r="F465" s="26">
        <v>5064</v>
      </c>
      <c r="G465" s="25">
        <v>88.88</v>
      </c>
      <c r="H465" s="26">
        <v>544</v>
      </c>
      <c r="I465" s="2">
        <v>18.64</v>
      </c>
      <c r="J465" s="26">
        <v>2384</v>
      </c>
      <c r="K465" s="2">
        <v>53.43</v>
      </c>
      <c r="L465" s="26">
        <v>3301</v>
      </c>
      <c r="M465" s="2">
        <v>834.7</v>
      </c>
      <c r="N465" s="26">
        <v>3246</v>
      </c>
      <c r="O465" s="2">
        <v>304.85000000000002</v>
      </c>
      <c r="P465" s="26">
        <v>7376</v>
      </c>
      <c r="Q465" s="61">
        <v>1085.7</v>
      </c>
      <c r="R465" s="26">
        <v>2376</v>
      </c>
      <c r="S465" s="2">
        <v>845.7</v>
      </c>
      <c r="T465" s="26">
        <v>3852</v>
      </c>
      <c r="U465" s="2">
        <v>992</v>
      </c>
      <c r="V465" s="26">
        <v>3518</v>
      </c>
      <c r="W465" s="2">
        <v>734.85</v>
      </c>
      <c r="X465" s="26">
        <v>2096</v>
      </c>
      <c r="Y465" s="2">
        <v>893.3</v>
      </c>
      <c r="Z465" s="26">
        <v>1611</v>
      </c>
      <c r="AA465" s="2">
        <v>9.82</v>
      </c>
      <c r="AB465" s="26">
        <v>6750</v>
      </c>
      <c r="AC465" s="2">
        <v>400</v>
      </c>
      <c r="AD465" s="26">
        <v>7000</v>
      </c>
      <c r="AE465" s="2">
        <v>294.88</v>
      </c>
      <c r="AF465" s="26">
        <v>24090</v>
      </c>
      <c r="AG465" s="2"/>
    </row>
    <row r="466" spans="4:33">
      <c r="D466" s="28">
        <v>36038</v>
      </c>
      <c r="E466" s="2">
        <v>80.52</v>
      </c>
      <c r="F466" s="26">
        <v>4272</v>
      </c>
      <c r="G466" s="25">
        <v>87.77</v>
      </c>
      <c r="H466" s="26">
        <v>491</v>
      </c>
      <c r="I466" s="2">
        <v>18.09</v>
      </c>
      <c r="J466" s="26">
        <v>2257</v>
      </c>
      <c r="K466" s="2">
        <v>51.11</v>
      </c>
      <c r="L466" s="26">
        <v>2541</v>
      </c>
      <c r="M466" s="2">
        <v>834.45</v>
      </c>
      <c r="N466" s="26">
        <v>3197</v>
      </c>
      <c r="O466" s="2">
        <v>300</v>
      </c>
      <c r="P466" s="26">
        <v>6168</v>
      </c>
      <c r="Q466" s="61">
        <v>1085.9000000000001</v>
      </c>
      <c r="R466" s="26">
        <v>2396</v>
      </c>
      <c r="S466" s="2">
        <v>838</v>
      </c>
      <c r="T466" s="26">
        <v>2810</v>
      </c>
      <c r="U466" s="2">
        <v>991.6</v>
      </c>
      <c r="V466" s="26">
        <v>3467</v>
      </c>
      <c r="W466" s="2">
        <v>735.85</v>
      </c>
      <c r="X466" s="26">
        <v>2191</v>
      </c>
      <c r="Y466" s="2">
        <v>893.5</v>
      </c>
      <c r="Z466" s="26">
        <v>1630</v>
      </c>
      <c r="AA466" s="2">
        <v>9.6199999999999992</v>
      </c>
      <c r="AB466" s="26">
        <v>6628</v>
      </c>
      <c r="AC466" s="2">
        <v>400</v>
      </c>
      <c r="AD466" s="26">
        <v>7000</v>
      </c>
      <c r="AE466" s="2">
        <v>286.89999999999998</v>
      </c>
      <c r="AF466" s="26">
        <v>18870</v>
      </c>
      <c r="AG466" s="2"/>
    </row>
    <row r="467" spans="4:33">
      <c r="D467" s="28">
        <v>36068</v>
      </c>
      <c r="E467" s="2">
        <v>77.739999999999995</v>
      </c>
      <c r="F467" s="26">
        <v>3453</v>
      </c>
      <c r="G467" s="25">
        <v>85.88</v>
      </c>
      <c r="H467" s="26">
        <v>404</v>
      </c>
      <c r="I467" s="2">
        <v>18.100000000000001</v>
      </c>
      <c r="J467" s="26">
        <v>2260</v>
      </c>
      <c r="K467" s="2">
        <v>49.51</v>
      </c>
      <c r="L467" s="26">
        <v>2064</v>
      </c>
      <c r="M467" s="2">
        <v>834.05</v>
      </c>
      <c r="N467" s="26">
        <v>3117</v>
      </c>
      <c r="O467" s="2">
        <v>294.79000000000002</v>
      </c>
      <c r="P467" s="26">
        <v>4965</v>
      </c>
      <c r="Q467" s="61">
        <v>1085.7</v>
      </c>
      <c r="R467" s="26">
        <v>2376</v>
      </c>
      <c r="S467" s="2">
        <v>830.1</v>
      </c>
      <c r="T467" s="26">
        <v>1857</v>
      </c>
      <c r="U467" s="2">
        <v>990.2</v>
      </c>
      <c r="V467" s="26">
        <v>3288</v>
      </c>
      <c r="W467" s="2">
        <v>733.45</v>
      </c>
      <c r="X467" s="26">
        <v>1966</v>
      </c>
      <c r="Y467" s="2">
        <v>893.3</v>
      </c>
      <c r="Z467" s="26">
        <v>1611</v>
      </c>
      <c r="AA467" s="2">
        <v>9.39</v>
      </c>
      <c r="AB467" s="26">
        <v>6488</v>
      </c>
      <c r="AC467" s="2">
        <v>400</v>
      </c>
      <c r="AD467" s="26">
        <v>7000</v>
      </c>
      <c r="AE467" s="2">
        <v>280.61</v>
      </c>
      <c r="AF467" s="26">
        <v>15350</v>
      </c>
      <c r="AG467" s="2"/>
    </row>
    <row r="468" spans="4:33">
      <c r="D468" s="28">
        <v>36099</v>
      </c>
      <c r="E468" s="2">
        <v>76.41</v>
      </c>
      <c r="F468" s="26">
        <v>3057</v>
      </c>
      <c r="G468" s="25">
        <v>85.9</v>
      </c>
      <c r="H468" s="26">
        <v>405</v>
      </c>
      <c r="I468" s="2">
        <v>18.059999999999999</v>
      </c>
      <c r="J468" s="26">
        <v>2251</v>
      </c>
      <c r="K468" s="2">
        <v>49.23</v>
      </c>
      <c r="L468" s="26">
        <v>1985</v>
      </c>
      <c r="M468" s="2">
        <v>833.9</v>
      </c>
      <c r="N468" s="26">
        <v>3088</v>
      </c>
      <c r="O468" s="2">
        <v>291.19</v>
      </c>
      <c r="P468" s="26">
        <v>4350</v>
      </c>
      <c r="Q468" s="61">
        <v>1085.7</v>
      </c>
      <c r="R468" s="26">
        <v>2376</v>
      </c>
      <c r="S468" s="2">
        <v>827.8</v>
      </c>
      <c r="T468" s="26">
        <v>1613</v>
      </c>
      <c r="U468" s="2">
        <v>983.2</v>
      </c>
      <c r="V468" s="26">
        <v>2399</v>
      </c>
      <c r="W468" s="2">
        <v>734.6</v>
      </c>
      <c r="X468" s="26">
        <v>2072</v>
      </c>
      <c r="Y468" s="2">
        <v>893.4</v>
      </c>
      <c r="Z468" s="26">
        <v>1621</v>
      </c>
      <c r="AA468" s="2">
        <v>9.58</v>
      </c>
      <c r="AB468" s="26">
        <v>6604</v>
      </c>
      <c r="AC468" s="2">
        <v>400</v>
      </c>
      <c r="AD468" s="26">
        <v>7000</v>
      </c>
      <c r="AE468" s="2">
        <v>269.62</v>
      </c>
      <c r="AF468" s="26">
        <v>10060</v>
      </c>
      <c r="AG468" s="2"/>
    </row>
    <row r="469" spans="4:33">
      <c r="D469" s="28">
        <v>36129</v>
      </c>
      <c r="E469" s="2">
        <v>75.08</v>
      </c>
      <c r="F469" s="26">
        <v>2700</v>
      </c>
      <c r="G469" s="25">
        <v>85.92</v>
      </c>
      <c r="H469" s="26">
        <v>406</v>
      </c>
      <c r="I469" s="2">
        <v>18.61</v>
      </c>
      <c r="J469" s="26">
        <v>2375</v>
      </c>
      <c r="K469" s="2">
        <v>48.08</v>
      </c>
      <c r="L469" s="26">
        <v>1671</v>
      </c>
      <c r="M469" s="2">
        <v>833.7</v>
      </c>
      <c r="N469" s="26">
        <v>3084</v>
      </c>
      <c r="O469" s="2">
        <v>287.92</v>
      </c>
      <c r="P469" s="26">
        <v>3517</v>
      </c>
      <c r="Q469" s="61">
        <v>1085</v>
      </c>
      <c r="R469" s="26">
        <v>2302</v>
      </c>
      <c r="S469" s="2">
        <v>820.5</v>
      </c>
      <c r="T469" s="26">
        <v>946</v>
      </c>
      <c r="U469" s="2">
        <v>979.2</v>
      </c>
      <c r="V469" s="26">
        <v>1975</v>
      </c>
      <c r="W469" s="2">
        <v>735.9</v>
      </c>
      <c r="X469" s="26">
        <v>2196</v>
      </c>
      <c r="Y469" s="2">
        <v>893.4</v>
      </c>
      <c r="Z469" s="26">
        <v>1621</v>
      </c>
      <c r="AA469" s="2">
        <v>9.65</v>
      </c>
      <c r="AB469" s="26">
        <v>6646</v>
      </c>
      <c r="AC469" s="2">
        <v>386.9</v>
      </c>
      <c r="AD469" s="26">
        <v>4880</v>
      </c>
      <c r="AE469" s="2">
        <v>269.14999999999998</v>
      </c>
      <c r="AF469" s="26">
        <v>9870</v>
      </c>
      <c r="AG469" s="2"/>
    </row>
    <row r="470" spans="4:33">
      <c r="D470" s="28">
        <v>36160</v>
      </c>
      <c r="E470" s="2">
        <v>73.92</v>
      </c>
      <c r="F470" s="26">
        <v>2382</v>
      </c>
      <c r="G470" s="25">
        <v>85.92</v>
      </c>
      <c r="H470" s="26">
        <v>406</v>
      </c>
      <c r="I470" s="2">
        <v>18.329999999999998</v>
      </c>
      <c r="J470" s="26">
        <v>2311</v>
      </c>
      <c r="K470" s="2">
        <v>48.34</v>
      </c>
      <c r="L470" s="26">
        <v>1740</v>
      </c>
      <c r="M470" s="2">
        <v>831.8</v>
      </c>
      <c r="N470" s="26">
        <v>2694</v>
      </c>
      <c r="O470" s="2">
        <v>283</v>
      </c>
      <c r="P470" s="26">
        <v>2597</v>
      </c>
      <c r="Q470" s="61">
        <v>1083.5999999999999</v>
      </c>
      <c r="R470" s="26">
        <v>2161</v>
      </c>
      <c r="S470" s="2">
        <v>818.3</v>
      </c>
      <c r="T470" s="26">
        <v>804</v>
      </c>
      <c r="U470" s="2">
        <v>974.3</v>
      </c>
      <c r="V470" s="26">
        <v>1482</v>
      </c>
      <c r="W470" s="2">
        <v>734.5</v>
      </c>
      <c r="X470" s="26">
        <v>2063</v>
      </c>
      <c r="Y470" s="2">
        <v>889.9</v>
      </c>
      <c r="Z470" s="26">
        <v>1312</v>
      </c>
      <c r="AA470" s="2">
        <v>9.5500000000000007</v>
      </c>
      <c r="AB470" s="26">
        <v>6586</v>
      </c>
      <c r="AC470" s="2">
        <v>388.4</v>
      </c>
      <c r="AD470" s="26">
        <v>5100</v>
      </c>
      <c r="AE470" s="2">
        <v>263.29000000000002</v>
      </c>
      <c r="AF470" s="26">
        <v>7588</v>
      </c>
      <c r="AG470" s="2"/>
    </row>
    <row r="471" spans="4:33">
      <c r="D471" s="28">
        <v>36191</v>
      </c>
      <c r="E471" s="2">
        <v>77.91</v>
      </c>
      <c r="F471" s="26">
        <v>3504</v>
      </c>
      <c r="G471" s="25">
        <v>90.46</v>
      </c>
      <c r="H471" s="26">
        <v>624</v>
      </c>
      <c r="I471" s="2">
        <v>21.07</v>
      </c>
      <c r="J471" s="26">
        <v>2962</v>
      </c>
      <c r="K471" s="2">
        <v>53.16</v>
      </c>
      <c r="L471" s="26">
        <v>3208</v>
      </c>
      <c r="M471" s="2">
        <v>833.55</v>
      </c>
      <c r="N471" s="26">
        <v>3019</v>
      </c>
      <c r="O471" s="2">
        <v>305.33</v>
      </c>
      <c r="P471" s="26">
        <v>7497</v>
      </c>
      <c r="Q471" s="61">
        <v>1083.5</v>
      </c>
      <c r="R471" s="26">
        <v>2151</v>
      </c>
      <c r="S471" s="2">
        <v>832.5</v>
      </c>
      <c r="T471" s="26">
        <v>2130</v>
      </c>
      <c r="U471" s="2">
        <v>981.2</v>
      </c>
      <c r="V471" s="26">
        <v>2187</v>
      </c>
      <c r="W471" s="2">
        <v>738.7</v>
      </c>
      <c r="X471" s="26">
        <v>2482</v>
      </c>
      <c r="Y471" s="2">
        <v>890.5</v>
      </c>
      <c r="Z471" s="26">
        <v>1360</v>
      </c>
      <c r="AA471" s="2">
        <v>10.26</v>
      </c>
      <c r="AB471" s="26">
        <v>7021</v>
      </c>
      <c r="AC471" s="2">
        <v>400</v>
      </c>
      <c r="AD471" s="26">
        <v>7000</v>
      </c>
      <c r="AE471" s="2">
        <v>285.05</v>
      </c>
      <c r="AF471" s="26">
        <v>17790</v>
      </c>
      <c r="AG471" s="2"/>
    </row>
    <row r="472" spans="4:33">
      <c r="D472" s="28">
        <v>36219</v>
      </c>
      <c r="E472" s="2">
        <v>79.650000000000006</v>
      </c>
      <c r="F472" s="26">
        <v>4014</v>
      </c>
      <c r="G472" s="25">
        <v>90.93</v>
      </c>
      <c r="H472" s="26">
        <v>649</v>
      </c>
      <c r="I472" s="2">
        <v>18.96</v>
      </c>
      <c r="J472" s="26">
        <v>2346</v>
      </c>
      <c r="K472" s="2">
        <v>54.66</v>
      </c>
      <c r="L472" s="26">
        <v>3729</v>
      </c>
      <c r="M472" s="2">
        <v>833.95</v>
      </c>
      <c r="N472" s="26">
        <v>3100</v>
      </c>
      <c r="O472" s="2">
        <v>307.35000000000002</v>
      </c>
      <c r="P472" s="26">
        <v>8014</v>
      </c>
      <c r="Q472" s="61">
        <v>1086</v>
      </c>
      <c r="R472" s="26">
        <v>2407</v>
      </c>
      <c r="S472" s="2">
        <v>840</v>
      </c>
      <c r="T472" s="26">
        <v>3006</v>
      </c>
      <c r="U472" s="2">
        <v>985</v>
      </c>
      <c r="V472" s="26">
        <v>2644</v>
      </c>
      <c r="W472" s="2">
        <v>733</v>
      </c>
      <c r="X472" s="26">
        <v>1966</v>
      </c>
      <c r="Y472" s="2">
        <v>892</v>
      </c>
      <c r="Z472" s="26">
        <v>1493</v>
      </c>
      <c r="AA472" s="2">
        <v>10.18</v>
      </c>
      <c r="AB472" s="26">
        <v>6972</v>
      </c>
      <c r="AC472" s="2">
        <v>400</v>
      </c>
      <c r="AD472" s="26">
        <v>7000</v>
      </c>
      <c r="AE472" s="2">
        <v>293.27999999999997</v>
      </c>
      <c r="AF472" s="26">
        <v>22990</v>
      </c>
      <c r="AG472" s="2"/>
    </row>
    <row r="473" spans="4:33">
      <c r="D473" s="28">
        <v>36250</v>
      </c>
      <c r="E473" s="2">
        <v>82.99</v>
      </c>
      <c r="F473" s="26">
        <v>5027</v>
      </c>
      <c r="G473" s="25">
        <v>91.31</v>
      </c>
      <c r="H473" s="26">
        <v>669</v>
      </c>
      <c r="I473" s="2">
        <v>22.66</v>
      </c>
      <c r="J473" s="26">
        <v>3372</v>
      </c>
      <c r="K473" s="2">
        <v>55.21</v>
      </c>
      <c r="L473" s="26">
        <v>3929</v>
      </c>
      <c r="M473" s="2">
        <v>835.25</v>
      </c>
      <c r="N473" s="26">
        <v>3355</v>
      </c>
      <c r="O473" s="2">
        <v>307.48</v>
      </c>
      <c r="P473" s="26">
        <v>8048</v>
      </c>
      <c r="Q473" s="61">
        <v>1086</v>
      </c>
      <c r="R473" s="26">
        <v>2407</v>
      </c>
      <c r="S473" s="2">
        <v>846.1</v>
      </c>
      <c r="T473" s="26">
        <v>3909</v>
      </c>
      <c r="U473" s="2">
        <v>992.1</v>
      </c>
      <c r="V473" s="26">
        <v>3531</v>
      </c>
      <c r="W473" s="2">
        <v>743.15</v>
      </c>
      <c r="X473" s="26">
        <v>2983</v>
      </c>
      <c r="Y473" s="2">
        <v>893.7</v>
      </c>
      <c r="Z473" s="26">
        <v>1648</v>
      </c>
      <c r="AA473" s="2">
        <v>10.3</v>
      </c>
      <c r="AB473" s="26">
        <v>7046</v>
      </c>
      <c r="AC473" s="2">
        <v>400</v>
      </c>
      <c r="AD473" s="26">
        <v>7000</v>
      </c>
      <c r="AE473" s="2">
        <v>300.27</v>
      </c>
      <c r="AF473" s="26">
        <v>27990</v>
      </c>
      <c r="AG473" s="2"/>
    </row>
    <row r="474" spans="4:33">
      <c r="D474" s="28">
        <v>36280</v>
      </c>
      <c r="E474" s="2">
        <v>83.66</v>
      </c>
      <c r="F474" s="26">
        <v>5237</v>
      </c>
      <c r="G474" s="25">
        <v>90.91</v>
      </c>
      <c r="H474" s="26">
        <v>648</v>
      </c>
      <c r="I474" s="2">
        <v>19.98</v>
      </c>
      <c r="J474" s="26">
        <v>2600</v>
      </c>
      <c r="K474" s="2">
        <v>55.08</v>
      </c>
      <c r="L474" s="26">
        <v>3882</v>
      </c>
      <c r="M474" s="2">
        <v>835.15</v>
      </c>
      <c r="N474" s="26">
        <v>3335</v>
      </c>
      <c r="O474" s="2">
        <v>307.31</v>
      </c>
      <c r="P474" s="26">
        <v>8004</v>
      </c>
      <c r="Q474" s="61">
        <v>1085.9000000000001</v>
      </c>
      <c r="R474" s="26">
        <v>2396</v>
      </c>
      <c r="S474" s="2">
        <v>846.1</v>
      </c>
      <c r="T474" s="26">
        <v>3909</v>
      </c>
      <c r="U474" s="2">
        <v>992</v>
      </c>
      <c r="V474" s="26">
        <v>3518</v>
      </c>
      <c r="W474" s="2">
        <v>742.65</v>
      </c>
      <c r="X474" s="26">
        <v>2923</v>
      </c>
      <c r="Y474" s="2">
        <v>893.5</v>
      </c>
      <c r="Z474" s="26">
        <v>1630</v>
      </c>
      <c r="AA474" s="2">
        <v>10.050000000000001</v>
      </c>
      <c r="AB474" s="26">
        <v>6891</v>
      </c>
      <c r="AC474" s="2">
        <v>400</v>
      </c>
      <c r="AD474" s="26">
        <v>7000</v>
      </c>
      <c r="AE474" s="2">
        <v>299.52</v>
      </c>
      <c r="AF474" s="26">
        <v>27420</v>
      </c>
      <c r="AG474" s="2"/>
    </row>
    <row r="475" spans="4:33">
      <c r="D475" s="28">
        <v>36311</v>
      </c>
      <c r="E475" s="2">
        <v>83.91</v>
      </c>
      <c r="F475" s="26">
        <v>5317</v>
      </c>
      <c r="G475" s="25">
        <v>90.74</v>
      </c>
      <c r="H475" s="26">
        <v>639</v>
      </c>
      <c r="I475" s="2">
        <v>20.66</v>
      </c>
      <c r="J475" s="26">
        <v>2861</v>
      </c>
      <c r="K475" s="2">
        <v>55.08</v>
      </c>
      <c r="L475" s="26">
        <v>3879</v>
      </c>
      <c r="M475" s="2">
        <v>835.05</v>
      </c>
      <c r="N475" s="26">
        <v>3315</v>
      </c>
      <c r="O475" s="2">
        <v>307.14999999999998</v>
      </c>
      <c r="P475" s="26">
        <v>7963</v>
      </c>
      <c r="Q475" s="61">
        <v>1086</v>
      </c>
      <c r="R475" s="26">
        <v>2407</v>
      </c>
      <c r="S475" s="2">
        <v>846</v>
      </c>
      <c r="T475" s="26">
        <v>3895</v>
      </c>
      <c r="U475" s="2">
        <v>992.1</v>
      </c>
      <c r="V475" s="26">
        <v>3531</v>
      </c>
      <c r="W475" s="2">
        <v>742.3</v>
      </c>
      <c r="X475" s="26">
        <v>2883</v>
      </c>
      <c r="Y475" s="2">
        <v>893.5</v>
      </c>
      <c r="Z475" s="26">
        <v>1630</v>
      </c>
      <c r="AA475" s="2">
        <v>10.11</v>
      </c>
      <c r="AB475" s="26">
        <v>6928</v>
      </c>
      <c r="AC475" s="2">
        <v>400</v>
      </c>
      <c r="AD475" s="26">
        <v>7000</v>
      </c>
      <c r="AE475" s="2">
        <v>301.68</v>
      </c>
      <c r="AF475" s="26">
        <v>29070</v>
      </c>
      <c r="AG475" s="2"/>
    </row>
    <row r="476" spans="4:33">
      <c r="D476" s="28">
        <v>36341</v>
      </c>
      <c r="E476" s="2">
        <v>82.02</v>
      </c>
      <c r="F476" s="26">
        <v>4728</v>
      </c>
      <c r="G476" s="25">
        <v>89.31</v>
      </c>
      <c r="H476" s="26">
        <v>566</v>
      </c>
      <c r="I476" s="2">
        <v>19.18</v>
      </c>
      <c r="J476" s="26">
        <v>2509</v>
      </c>
      <c r="K476" s="2">
        <v>52.82</v>
      </c>
      <c r="L476" s="26">
        <v>3094</v>
      </c>
      <c r="M476" s="2">
        <v>834.65</v>
      </c>
      <c r="N476" s="26">
        <v>3236</v>
      </c>
      <c r="O476" s="2">
        <v>302.62</v>
      </c>
      <c r="P476" s="26">
        <v>6817</v>
      </c>
      <c r="Q476" s="61">
        <v>1085.8</v>
      </c>
      <c r="R476" s="26">
        <v>2386</v>
      </c>
      <c r="S476" s="2">
        <v>843.2</v>
      </c>
      <c r="T476" s="26">
        <v>3503</v>
      </c>
      <c r="U476" s="2">
        <v>992.1</v>
      </c>
      <c r="V476" s="26">
        <v>3531</v>
      </c>
      <c r="W476" s="2">
        <v>733.81</v>
      </c>
      <c r="X476" s="26">
        <v>1998</v>
      </c>
      <c r="Y476" s="2">
        <v>893.4</v>
      </c>
      <c r="Z476" s="26">
        <v>1621</v>
      </c>
      <c r="AA476" s="2">
        <v>9.84</v>
      </c>
      <c r="AB476" s="26">
        <v>6762</v>
      </c>
      <c r="AC476" s="2">
        <v>400</v>
      </c>
      <c r="AD476" s="26">
        <v>7000</v>
      </c>
      <c r="AE476" s="2">
        <v>297.49</v>
      </c>
      <c r="AF476" s="26">
        <v>25930</v>
      </c>
      <c r="AG476" s="2"/>
    </row>
    <row r="477" spans="4:33">
      <c r="D477" s="28">
        <v>36372</v>
      </c>
      <c r="E477" s="2">
        <v>79.66</v>
      </c>
      <c r="F477" s="26">
        <v>4016</v>
      </c>
      <c r="G477" s="25">
        <v>86.45</v>
      </c>
      <c r="H477" s="26">
        <v>430</v>
      </c>
      <c r="I477" s="2">
        <v>18.2</v>
      </c>
      <c r="J477" s="26">
        <v>2282</v>
      </c>
      <c r="K477" s="2">
        <v>47.78</v>
      </c>
      <c r="L477" s="26">
        <v>1591</v>
      </c>
      <c r="M477" s="2">
        <v>834</v>
      </c>
      <c r="N477" s="26">
        <v>3100</v>
      </c>
      <c r="O477" s="2">
        <v>294.25</v>
      </c>
      <c r="P477" s="26">
        <v>4920</v>
      </c>
      <c r="Q477" s="61">
        <v>1085.7</v>
      </c>
      <c r="R477" s="26">
        <v>2375</v>
      </c>
      <c r="S477" s="2">
        <v>833.4</v>
      </c>
      <c r="T477" s="26">
        <v>2234</v>
      </c>
      <c r="U477" s="2">
        <v>990.9</v>
      </c>
      <c r="V477" s="26">
        <v>3377</v>
      </c>
      <c r="W477" s="2">
        <v>734.4</v>
      </c>
      <c r="X477" s="26">
        <v>2054</v>
      </c>
      <c r="Y477" s="2">
        <v>893.3</v>
      </c>
      <c r="Z477" s="26">
        <v>1611</v>
      </c>
      <c r="AA477" s="2">
        <v>9.35</v>
      </c>
      <c r="AB477" s="26">
        <v>6464</v>
      </c>
      <c r="AC477" s="2">
        <v>400</v>
      </c>
      <c r="AD477" s="26">
        <v>7000</v>
      </c>
      <c r="AE477" s="2">
        <v>288.67</v>
      </c>
      <c r="AF477" s="26">
        <v>19970</v>
      </c>
      <c r="AG477" s="2"/>
    </row>
    <row r="478" spans="4:33">
      <c r="D478" s="28">
        <v>36403</v>
      </c>
      <c r="E478" s="2">
        <v>78.69</v>
      </c>
      <c r="F478" s="26">
        <v>3732</v>
      </c>
      <c r="G478" s="25">
        <v>91.86</v>
      </c>
      <c r="H478" s="26">
        <v>698</v>
      </c>
      <c r="I478" s="2">
        <v>20.71</v>
      </c>
      <c r="J478" s="26">
        <v>2874</v>
      </c>
      <c r="K478" s="2">
        <v>47.8</v>
      </c>
      <c r="L478" s="26">
        <v>1598</v>
      </c>
      <c r="M478" s="2">
        <v>834.15</v>
      </c>
      <c r="N478" s="26">
        <v>3137</v>
      </c>
      <c r="O478" s="2">
        <v>287.79000000000002</v>
      </c>
      <c r="P478" s="26">
        <v>3491</v>
      </c>
      <c r="Q478" s="61">
        <v>1085.4000000000001</v>
      </c>
      <c r="R478" s="26">
        <v>2344</v>
      </c>
      <c r="S478" s="2">
        <v>823</v>
      </c>
      <c r="T478" s="26">
        <v>1205</v>
      </c>
      <c r="U478" s="2">
        <v>988.2</v>
      </c>
      <c r="V478" s="26">
        <v>3044</v>
      </c>
      <c r="W478" s="2">
        <v>734.3</v>
      </c>
      <c r="X478" s="26">
        <v>2049</v>
      </c>
      <c r="Y478" s="2">
        <v>893.3</v>
      </c>
      <c r="Z478" s="26">
        <v>1611</v>
      </c>
      <c r="AA478" s="2">
        <v>8.9700000000000006</v>
      </c>
      <c r="AB478" s="26">
        <v>6232</v>
      </c>
      <c r="AC478" s="2">
        <v>400</v>
      </c>
      <c r="AD478" s="26">
        <v>7000</v>
      </c>
      <c r="AE478" s="2">
        <v>281.2</v>
      </c>
      <c r="AF478" s="26">
        <v>15630</v>
      </c>
      <c r="AG478" s="2"/>
    </row>
    <row r="479" spans="4:33">
      <c r="D479" s="28">
        <v>36433</v>
      </c>
      <c r="E479" s="2">
        <v>85.18</v>
      </c>
      <c r="F479" s="26">
        <v>5730</v>
      </c>
      <c r="G479" s="25">
        <v>88.58</v>
      </c>
      <c r="H479" s="26">
        <v>530</v>
      </c>
      <c r="I479" s="2">
        <v>22.65</v>
      </c>
      <c r="J479" s="26">
        <v>3369</v>
      </c>
      <c r="K479" s="2">
        <v>55.27</v>
      </c>
      <c r="L479" s="26">
        <v>3951</v>
      </c>
      <c r="M479" s="2">
        <v>834.95</v>
      </c>
      <c r="N479" s="26">
        <v>3296</v>
      </c>
      <c r="O479" s="2">
        <v>304.45999999999998</v>
      </c>
      <c r="P479" s="26">
        <v>7278</v>
      </c>
      <c r="Q479" s="61">
        <v>1085.9000000000001</v>
      </c>
      <c r="R479" s="26">
        <v>2396</v>
      </c>
      <c r="S479" s="2">
        <v>830.5</v>
      </c>
      <c r="T479" s="26">
        <v>1902</v>
      </c>
      <c r="U479" s="2">
        <v>991.8</v>
      </c>
      <c r="V479" s="26">
        <v>3492</v>
      </c>
      <c r="W479" s="2">
        <v>735.75</v>
      </c>
      <c r="X479" s="26">
        <v>2181</v>
      </c>
      <c r="Y479" s="2">
        <v>893.4</v>
      </c>
      <c r="Z479" s="26">
        <v>1621</v>
      </c>
      <c r="AA479" s="2">
        <v>10.15</v>
      </c>
      <c r="AB479" s="26">
        <v>6953</v>
      </c>
      <c r="AC479" s="2">
        <v>400</v>
      </c>
      <c r="AD479" s="26">
        <v>7000</v>
      </c>
      <c r="AE479" s="2">
        <v>290.12</v>
      </c>
      <c r="AF479" s="26">
        <v>20900</v>
      </c>
      <c r="AG479" s="2"/>
    </row>
    <row r="480" spans="4:33">
      <c r="D480" s="28">
        <v>36464</v>
      </c>
      <c r="E480" s="2">
        <v>84.91</v>
      </c>
      <c r="F480" s="26">
        <v>5642</v>
      </c>
      <c r="G480" s="25">
        <v>89.73</v>
      </c>
      <c r="H480" s="26">
        <v>587</v>
      </c>
      <c r="I480" s="2">
        <v>18.420000000000002</v>
      </c>
      <c r="J480" s="26">
        <v>2334</v>
      </c>
      <c r="K480" s="2">
        <v>55.15</v>
      </c>
      <c r="L480" s="26">
        <v>3908</v>
      </c>
      <c r="M480" s="2">
        <v>834.95</v>
      </c>
      <c r="N480" s="26">
        <v>3296</v>
      </c>
      <c r="O480" s="2">
        <v>307.25</v>
      </c>
      <c r="P480" s="26">
        <v>7989</v>
      </c>
      <c r="Q480" s="61">
        <v>1085.9000000000001</v>
      </c>
      <c r="R480" s="26">
        <v>2396</v>
      </c>
      <c r="S480" s="2">
        <v>834.5</v>
      </c>
      <c r="T480" s="26">
        <v>2365</v>
      </c>
      <c r="U480" s="2">
        <v>988.9</v>
      </c>
      <c r="V480" s="26">
        <v>3121</v>
      </c>
      <c r="W480" s="2">
        <v>735.8</v>
      </c>
      <c r="X480" s="26">
        <v>2186</v>
      </c>
      <c r="Y480" s="2">
        <v>892</v>
      </c>
      <c r="Z480" s="26">
        <v>1493</v>
      </c>
      <c r="AA480" s="2">
        <v>10.1</v>
      </c>
      <c r="AB480" s="26">
        <v>6922</v>
      </c>
      <c r="AC480" s="2">
        <v>400</v>
      </c>
      <c r="AD480" s="26">
        <v>7000</v>
      </c>
      <c r="AE480" s="2">
        <v>290.3</v>
      </c>
      <c r="AF480" s="26">
        <v>21020</v>
      </c>
      <c r="AG480" s="2"/>
    </row>
    <row r="481" spans="4:33">
      <c r="D481" s="28">
        <v>36494</v>
      </c>
      <c r="E481" s="2">
        <v>85.11</v>
      </c>
      <c r="F481" s="26">
        <v>5707</v>
      </c>
      <c r="G481" s="25">
        <v>89.49</v>
      </c>
      <c r="H481" s="26">
        <v>575</v>
      </c>
      <c r="I481" s="2">
        <v>19.41</v>
      </c>
      <c r="J481" s="26">
        <v>2561</v>
      </c>
      <c r="K481" s="2">
        <v>53.55</v>
      </c>
      <c r="L481" s="26">
        <v>3343</v>
      </c>
      <c r="M481" s="2">
        <v>835.2</v>
      </c>
      <c r="N481" s="26">
        <v>3345</v>
      </c>
      <c r="O481" s="2">
        <v>307.45999999999998</v>
      </c>
      <c r="P481" s="26">
        <v>8043</v>
      </c>
      <c r="Q481" s="61">
        <v>1085.9000000000001</v>
      </c>
      <c r="R481" s="26">
        <v>2396</v>
      </c>
      <c r="S481" s="2">
        <v>838.4</v>
      </c>
      <c r="T481" s="26">
        <v>2836</v>
      </c>
      <c r="U481" s="2">
        <v>988.7</v>
      </c>
      <c r="V481" s="26">
        <v>3096</v>
      </c>
      <c r="W481" s="2">
        <v>736.8</v>
      </c>
      <c r="X481" s="26">
        <v>2283</v>
      </c>
      <c r="Y481" s="2">
        <v>891.8</v>
      </c>
      <c r="Z481" s="26">
        <v>1475</v>
      </c>
      <c r="AA481" s="2">
        <v>10.26</v>
      </c>
      <c r="AB481" s="26">
        <v>7021</v>
      </c>
      <c r="AC481" s="2">
        <v>400</v>
      </c>
      <c r="AD481" s="26">
        <v>7000</v>
      </c>
      <c r="AE481" s="2">
        <v>294.45999999999998</v>
      </c>
      <c r="AF481" s="26">
        <v>23800</v>
      </c>
      <c r="AG481" s="2"/>
    </row>
    <row r="482" spans="4:33">
      <c r="D482" s="28">
        <v>36525</v>
      </c>
      <c r="E482" s="2">
        <v>85.01</v>
      </c>
      <c r="F482" s="26">
        <v>5674</v>
      </c>
      <c r="G482" s="25">
        <v>90.79</v>
      </c>
      <c r="H482" s="26">
        <v>642</v>
      </c>
      <c r="I482" s="2">
        <v>19.18</v>
      </c>
      <c r="J482" s="26">
        <v>2508</v>
      </c>
      <c r="K482" s="2">
        <v>53.86</v>
      </c>
      <c r="L482" s="26">
        <v>3450</v>
      </c>
      <c r="M482" s="2">
        <v>835</v>
      </c>
      <c r="N482" s="26">
        <v>3306</v>
      </c>
      <c r="O482" s="2">
        <v>307.33</v>
      </c>
      <c r="P482" s="26">
        <v>8009</v>
      </c>
      <c r="Q482" s="61">
        <v>1085.8</v>
      </c>
      <c r="R482" s="26">
        <v>2386</v>
      </c>
      <c r="S482" s="2">
        <v>839.9</v>
      </c>
      <c r="T482" s="26">
        <v>3058</v>
      </c>
      <c r="U482" s="2">
        <v>991.6</v>
      </c>
      <c r="V482" s="26">
        <v>3467</v>
      </c>
      <c r="W482" s="2">
        <v>736.15</v>
      </c>
      <c r="X482" s="26">
        <v>2220</v>
      </c>
      <c r="Y482" s="2">
        <v>892.5</v>
      </c>
      <c r="Z482" s="26">
        <v>1537</v>
      </c>
      <c r="AA482" s="2">
        <v>10.17</v>
      </c>
      <c r="AB482" s="26">
        <v>6965</v>
      </c>
      <c r="AC482" s="2">
        <v>400</v>
      </c>
      <c r="AD482" s="26">
        <v>7000</v>
      </c>
      <c r="AE482" s="2">
        <v>297.17</v>
      </c>
      <c r="AF482" s="26">
        <v>25700</v>
      </c>
      <c r="AG482" s="2"/>
    </row>
    <row r="483" spans="4:33">
      <c r="D483" s="28">
        <v>36556</v>
      </c>
      <c r="E483" s="2">
        <v>84.86</v>
      </c>
      <c r="F483" s="26">
        <v>5624</v>
      </c>
      <c r="G483" s="25">
        <v>90.79</v>
      </c>
      <c r="H483" s="26">
        <v>642</v>
      </c>
      <c r="I483" s="2">
        <v>17.84</v>
      </c>
      <c r="J483" s="26">
        <v>2202</v>
      </c>
      <c r="K483" s="2">
        <v>53.46</v>
      </c>
      <c r="L483" s="26">
        <v>3311</v>
      </c>
      <c r="M483" s="2">
        <v>835.05</v>
      </c>
      <c r="N483" s="26">
        <v>3315</v>
      </c>
      <c r="O483" s="2">
        <v>305.42</v>
      </c>
      <c r="P483" s="26">
        <v>7520</v>
      </c>
      <c r="Q483" s="61">
        <v>1085.9000000000001</v>
      </c>
      <c r="R483" s="26">
        <v>2396</v>
      </c>
      <c r="S483" s="2">
        <v>841</v>
      </c>
      <c r="T483" s="26">
        <v>3204</v>
      </c>
      <c r="U483" s="2">
        <v>992.1</v>
      </c>
      <c r="V483" s="26">
        <v>3531</v>
      </c>
      <c r="W483" s="2">
        <v>735.4</v>
      </c>
      <c r="X483" s="26">
        <v>2148</v>
      </c>
      <c r="Y483" s="2">
        <v>893.1</v>
      </c>
      <c r="Z483" s="26">
        <v>1592</v>
      </c>
      <c r="AA483" s="2">
        <v>10.15</v>
      </c>
      <c r="AB483" s="26">
        <v>6953</v>
      </c>
      <c r="AC483" s="2">
        <v>400</v>
      </c>
      <c r="AD483" s="26">
        <v>7000</v>
      </c>
      <c r="AE483" s="2">
        <v>295.63</v>
      </c>
      <c r="AF483" s="26">
        <v>24610</v>
      </c>
      <c r="AG483" s="2"/>
    </row>
    <row r="484" spans="4:33">
      <c r="D484" s="28">
        <v>36585</v>
      </c>
      <c r="E484" s="2">
        <v>85.21</v>
      </c>
      <c r="F484" s="26">
        <v>5741</v>
      </c>
      <c r="G484" s="25">
        <v>91.07</v>
      </c>
      <c r="H484" s="26">
        <v>656</v>
      </c>
      <c r="I484" s="2">
        <v>20.69</v>
      </c>
      <c r="J484" s="26">
        <v>2868</v>
      </c>
      <c r="K484" s="2">
        <v>53.61</v>
      </c>
      <c r="L484" s="26">
        <v>3364</v>
      </c>
      <c r="M484" s="2">
        <v>835.1</v>
      </c>
      <c r="N484" s="26">
        <v>3325</v>
      </c>
      <c r="O484" s="2">
        <v>305.81</v>
      </c>
      <c r="P484" s="26">
        <v>7619</v>
      </c>
      <c r="Q484" s="61">
        <v>1086.0999999999999</v>
      </c>
      <c r="R484" s="26">
        <v>2417</v>
      </c>
      <c r="S484" s="2">
        <v>846.2</v>
      </c>
      <c r="T484" s="26">
        <v>3924</v>
      </c>
      <c r="U484" s="2">
        <v>992.1</v>
      </c>
      <c r="V484" s="26">
        <v>3531</v>
      </c>
      <c r="W484" s="2">
        <v>741</v>
      </c>
      <c r="X484" s="26">
        <v>2730</v>
      </c>
      <c r="Y484" s="2">
        <v>893.5</v>
      </c>
      <c r="Z484" s="26">
        <v>1630</v>
      </c>
      <c r="AA484" s="2">
        <v>10.62</v>
      </c>
      <c r="AB484" s="26">
        <v>7244</v>
      </c>
      <c r="AC484" s="2">
        <v>400</v>
      </c>
      <c r="AD484" s="26">
        <v>7000</v>
      </c>
      <c r="AE484" s="2">
        <v>298.98</v>
      </c>
      <c r="AF484" s="26">
        <v>27020</v>
      </c>
      <c r="AG484" s="2"/>
    </row>
    <row r="485" spans="4:33">
      <c r="D485" s="28">
        <v>36616</v>
      </c>
      <c r="E485" s="2">
        <v>85.18</v>
      </c>
      <c r="F485" s="26">
        <v>5730</v>
      </c>
      <c r="G485" s="25">
        <v>91.1</v>
      </c>
      <c r="H485" s="26">
        <v>658</v>
      </c>
      <c r="I485" s="2">
        <v>23.21</v>
      </c>
      <c r="J485" s="26">
        <v>3522</v>
      </c>
      <c r="K485" s="2">
        <v>55.25</v>
      </c>
      <c r="L485" s="26">
        <v>3944</v>
      </c>
      <c r="M485" s="2">
        <v>835.1</v>
      </c>
      <c r="N485" s="26">
        <v>3325</v>
      </c>
      <c r="O485" s="2">
        <v>307.54000000000002</v>
      </c>
      <c r="P485" s="26">
        <v>8063</v>
      </c>
      <c r="Q485" s="61">
        <v>1086</v>
      </c>
      <c r="R485" s="26">
        <v>2407</v>
      </c>
      <c r="S485" s="2">
        <v>846.1</v>
      </c>
      <c r="T485" s="26">
        <v>3909</v>
      </c>
      <c r="U485" s="2">
        <v>992.1</v>
      </c>
      <c r="V485" s="26">
        <v>3531</v>
      </c>
      <c r="W485" s="2">
        <v>743.05</v>
      </c>
      <c r="X485" s="26">
        <v>2970</v>
      </c>
      <c r="Y485" s="2">
        <v>893.5</v>
      </c>
      <c r="Z485" s="26">
        <v>1630</v>
      </c>
      <c r="AA485" s="2">
        <v>10.34</v>
      </c>
      <c r="AB485" s="26">
        <v>7071</v>
      </c>
      <c r="AC485" s="2">
        <v>400</v>
      </c>
      <c r="AD485" s="26">
        <v>7000</v>
      </c>
      <c r="AE485" s="2">
        <v>302.51</v>
      </c>
      <c r="AF485" s="26">
        <v>29720</v>
      </c>
      <c r="AG485" s="2"/>
    </row>
    <row r="486" spans="4:33">
      <c r="D486" s="28">
        <v>36646</v>
      </c>
      <c r="E486" s="2">
        <v>85.12</v>
      </c>
      <c r="F486" s="26">
        <v>5710</v>
      </c>
      <c r="G486" s="25">
        <v>90.98</v>
      </c>
      <c r="H486" s="26">
        <v>651</v>
      </c>
      <c r="I486" s="2">
        <v>22.85</v>
      </c>
      <c r="J486" s="26">
        <v>3424</v>
      </c>
      <c r="K486" s="2">
        <v>55.17</v>
      </c>
      <c r="L486" s="26">
        <v>3915</v>
      </c>
      <c r="M486" s="2">
        <v>835.1</v>
      </c>
      <c r="N486" s="26">
        <v>3325</v>
      </c>
      <c r="O486" s="2">
        <v>307.48</v>
      </c>
      <c r="P486" s="26">
        <v>8048</v>
      </c>
      <c r="Q486" s="61">
        <v>1086</v>
      </c>
      <c r="R486" s="26">
        <v>2407</v>
      </c>
      <c r="S486" s="2">
        <v>846.2</v>
      </c>
      <c r="T486" s="26">
        <v>3924</v>
      </c>
      <c r="U486" s="2">
        <v>992</v>
      </c>
      <c r="V486" s="26">
        <v>3518</v>
      </c>
      <c r="W486" s="2">
        <v>743.1</v>
      </c>
      <c r="X486" s="26">
        <v>2977</v>
      </c>
      <c r="Y486" s="2">
        <v>893.5</v>
      </c>
      <c r="Z486" s="26">
        <v>1630</v>
      </c>
      <c r="AA486" s="2">
        <v>10.26</v>
      </c>
      <c r="AB486" s="26">
        <v>7021</v>
      </c>
      <c r="AC486" s="2">
        <v>400</v>
      </c>
      <c r="AD486" s="26">
        <v>7000</v>
      </c>
      <c r="AE486" s="2">
        <v>302.43</v>
      </c>
      <c r="AF486" s="26">
        <v>29650</v>
      </c>
      <c r="AG486" s="2"/>
    </row>
    <row r="487" spans="4:33">
      <c r="D487" s="28">
        <v>36677</v>
      </c>
      <c r="E487" s="2">
        <v>85.06</v>
      </c>
      <c r="F487" s="26">
        <v>5690</v>
      </c>
      <c r="G487" s="25">
        <v>92.4</v>
      </c>
      <c r="H487" s="26">
        <v>727</v>
      </c>
      <c r="I487" s="2">
        <v>21.59</v>
      </c>
      <c r="J487" s="26">
        <v>3092</v>
      </c>
      <c r="K487" s="2">
        <v>55.07</v>
      </c>
      <c r="L487" s="26">
        <v>3878</v>
      </c>
      <c r="M487" s="2">
        <v>835.05</v>
      </c>
      <c r="N487" s="26">
        <v>3315</v>
      </c>
      <c r="O487" s="2">
        <v>307.37</v>
      </c>
      <c r="P487" s="26">
        <v>8019</v>
      </c>
      <c r="Q487" s="61">
        <v>1086</v>
      </c>
      <c r="R487" s="26">
        <v>2407</v>
      </c>
      <c r="S487" s="2">
        <v>846</v>
      </c>
      <c r="T487" s="26">
        <v>3895</v>
      </c>
      <c r="U487" s="2">
        <v>992</v>
      </c>
      <c r="V487" s="26">
        <v>3518</v>
      </c>
      <c r="W487" s="2">
        <v>742.95</v>
      </c>
      <c r="X487" s="26">
        <v>2964</v>
      </c>
      <c r="Y487" s="2">
        <v>893.5</v>
      </c>
      <c r="Z487" s="26">
        <v>1630</v>
      </c>
      <c r="AA487" s="2">
        <v>10.11</v>
      </c>
      <c r="AB487" s="26">
        <v>6928</v>
      </c>
      <c r="AC487" s="2">
        <v>400</v>
      </c>
      <c r="AD487" s="26">
        <v>7000</v>
      </c>
      <c r="AE487" s="2">
        <v>302.19</v>
      </c>
      <c r="AF487" s="26">
        <v>29470</v>
      </c>
      <c r="AG487" s="2"/>
    </row>
    <row r="488" spans="4:33">
      <c r="D488" s="28">
        <v>36707</v>
      </c>
      <c r="E488" s="2">
        <v>84.82</v>
      </c>
      <c r="F488" s="26">
        <v>5613</v>
      </c>
      <c r="G488" s="25">
        <v>93.2</v>
      </c>
      <c r="H488" s="26">
        <v>771</v>
      </c>
      <c r="I488" s="2">
        <v>20.170000000000002</v>
      </c>
      <c r="J488" s="26">
        <v>2743</v>
      </c>
      <c r="K488" s="2">
        <v>55.05</v>
      </c>
      <c r="L488" s="26">
        <v>3872</v>
      </c>
      <c r="M488" s="2">
        <v>834.95</v>
      </c>
      <c r="N488" s="26">
        <v>3296</v>
      </c>
      <c r="O488" s="2">
        <v>307.33</v>
      </c>
      <c r="P488" s="26">
        <v>8009</v>
      </c>
      <c r="Q488" s="61">
        <v>1082.5</v>
      </c>
      <c r="R488" s="26">
        <v>2050</v>
      </c>
      <c r="S488" s="2">
        <v>846</v>
      </c>
      <c r="T488" s="26">
        <v>3895</v>
      </c>
      <c r="U488" s="2">
        <v>992.1</v>
      </c>
      <c r="V488" s="26">
        <v>3531</v>
      </c>
      <c r="W488" s="2">
        <v>742.1</v>
      </c>
      <c r="X488" s="26">
        <v>2958</v>
      </c>
      <c r="Y488" s="2">
        <v>893.5</v>
      </c>
      <c r="Z488" s="26">
        <v>1630</v>
      </c>
      <c r="AA488" s="2">
        <v>10.08</v>
      </c>
      <c r="AB488" s="26">
        <v>6910</v>
      </c>
      <c r="AC488" s="2">
        <v>400</v>
      </c>
      <c r="AD488" s="26">
        <v>7000</v>
      </c>
      <c r="AE488" s="2">
        <v>301.69</v>
      </c>
      <c r="AF488" s="26">
        <v>29080</v>
      </c>
      <c r="AG488" s="2"/>
    </row>
    <row r="489" spans="4:33">
      <c r="D489" s="28">
        <v>36738</v>
      </c>
      <c r="E489" s="2">
        <v>84.49</v>
      </c>
      <c r="F489" s="26">
        <v>5504</v>
      </c>
      <c r="G489" s="25">
        <v>92.63</v>
      </c>
      <c r="H489" s="26">
        <v>740</v>
      </c>
      <c r="I489" s="2">
        <v>21.78</v>
      </c>
      <c r="J489" s="26">
        <v>3140</v>
      </c>
      <c r="K489" s="2">
        <v>55.22</v>
      </c>
      <c r="L489" s="26">
        <v>3932</v>
      </c>
      <c r="M489" s="2">
        <v>835.1</v>
      </c>
      <c r="N489" s="26">
        <v>3325</v>
      </c>
      <c r="O489" s="2">
        <v>307.54000000000002</v>
      </c>
      <c r="P489" s="26">
        <v>8063</v>
      </c>
      <c r="Q489" s="61">
        <v>1075.5999999999999</v>
      </c>
      <c r="R489" s="26">
        <v>1412</v>
      </c>
      <c r="S489" s="2">
        <v>846.3</v>
      </c>
      <c r="T489" s="26">
        <v>3938</v>
      </c>
      <c r="U489" s="2">
        <v>992.1</v>
      </c>
      <c r="V489" s="26">
        <v>3544</v>
      </c>
      <c r="W489" s="2">
        <v>743.3</v>
      </c>
      <c r="X489" s="26">
        <v>3002</v>
      </c>
      <c r="Y489" s="2">
        <v>893.6</v>
      </c>
      <c r="Z489" s="26">
        <v>1638</v>
      </c>
      <c r="AA489" s="2">
        <v>10.41</v>
      </c>
      <c r="AB489" s="26">
        <v>7114</v>
      </c>
      <c r="AC489" s="2">
        <v>400</v>
      </c>
      <c r="AD489" s="26">
        <v>7000</v>
      </c>
      <c r="AE489" s="2">
        <v>299.39999999999998</v>
      </c>
      <c r="AF489" s="26">
        <v>27330</v>
      </c>
      <c r="AG489" s="2"/>
    </row>
    <row r="490" spans="4:33">
      <c r="D490" s="28">
        <v>36769</v>
      </c>
      <c r="E490" s="2">
        <v>83.95</v>
      </c>
      <c r="F490" s="26">
        <v>5330</v>
      </c>
      <c r="G490" s="25">
        <v>90.31</v>
      </c>
      <c r="H490" s="26">
        <v>617</v>
      </c>
      <c r="I490" s="2">
        <v>20.43</v>
      </c>
      <c r="J490" s="26">
        <v>2324</v>
      </c>
      <c r="K490" s="2">
        <v>54.75</v>
      </c>
      <c r="L490" s="26">
        <v>3763</v>
      </c>
      <c r="M490" s="2">
        <v>835</v>
      </c>
      <c r="N490" s="26">
        <v>3306</v>
      </c>
      <c r="O490" s="2">
        <v>307.27</v>
      </c>
      <c r="P490" s="26">
        <v>7994</v>
      </c>
      <c r="Q490" s="61">
        <v>1069.2</v>
      </c>
      <c r="R490" s="26">
        <v>879</v>
      </c>
      <c r="S490" s="2">
        <v>846.1</v>
      </c>
      <c r="T490" s="26">
        <v>3904</v>
      </c>
      <c r="U490" s="2">
        <v>992</v>
      </c>
      <c r="V490" s="26">
        <v>3518</v>
      </c>
      <c r="W490" s="2">
        <v>742.05</v>
      </c>
      <c r="X490" s="26">
        <v>2906</v>
      </c>
      <c r="Y490" s="2">
        <v>893.5</v>
      </c>
      <c r="Z490" s="26">
        <v>1630</v>
      </c>
      <c r="AA490" s="2">
        <v>10</v>
      </c>
      <c r="AB490" s="26">
        <v>6860</v>
      </c>
      <c r="AC490" s="2">
        <v>400</v>
      </c>
      <c r="AD490" s="26">
        <v>7000</v>
      </c>
      <c r="AE490" s="2">
        <v>297.94</v>
      </c>
      <c r="AF490" s="26">
        <v>26250</v>
      </c>
      <c r="AG490" s="2"/>
    </row>
    <row r="491" spans="4:33">
      <c r="D491" s="28">
        <v>36799</v>
      </c>
      <c r="E491" s="2">
        <v>83.6</v>
      </c>
      <c r="F491" s="26">
        <v>5220</v>
      </c>
      <c r="G491" s="25">
        <v>90.42</v>
      </c>
      <c r="H491" s="26">
        <v>622</v>
      </c>
      <c r="I491" s="2">
        <v>19.97</v>
      </c>
      <c r="J491" s="26">
        <v>2694</v>
      </c>
      <c r="K491" s="2">
        <v>54.18</v>
      </c>
      <c r="L491" s="26">
        <v>3562</v>
      </c>
      <c r="M491" s="2">
        <v>834.95</v>
      </c>
      <c r="N491" s="26">
        <v>3296</v>
      </c>
      <c r="O491" s="2">
        <v>307.02</v>
      </c>
      <c r="P491" s="26">
        <v>7929</v>
      </c>
      <c r="Q491" s="61">
        <v>1068.5999999999999</v>
      </c>
      <c r="R491" s="26">
        <v>833</v>
      </c>
      <c r="S491" s="2">
        <v>846.2</v>
      </c>
      <c r="T491" s="26">
        <v>3924</v>
      </c>
      <c r="U491" s="2">
        <v>991.9</v>
      </c>
      <c r="V491" s="26">
        <v>3505</v>
      </c>
      <c r="W491" s="2">
        <v>735.75</v>
      </c>
      <c r="X491" s="26">
        <v>2181</v>
      </c>
      <c r="Y491" s="2">
        <v>893.5</v>
      </c>
      <c r="Z491" s="26">
        <v>1630</v>
      </c>
      <c r="AA491" s="2">
        <v>10</v>
      </c>
      <c r="AB491" s="26">
        <v>6860</v>
      </c>
      <c r="AC491" s="2">
        <v>400</v>
      </c>
      <c r="AD491" s="26">
        <v>7000</v>
      </c>
      <c r="AE491" s="2">
        <v>293.86</v>
      </c>
      <c r="AF491" s="26">
        <v>23390</v>
      </c>
      <c r="AG491" s="2"/>
    </row>
    <row r="492" spans="4:33">
      <c r="D492" s="28">
        <v>36830</v>
      </c>
      <c r="E492" s="2">
        <v>81.99</v>
      </c>
      <c r="F492" s="26">
        <v>4717</v>
      </c>
      <c r="G492" s="25">
        <v>88.43</v>
      </c>
      <c r="H492" s="26">
        <v>523</v>
      </c>
      <c r="I492" s="2">
        <v>19.27</v>
      </c>
      <c r="J492" s="26">
        <v>2529</v>
      </c>
      <c r="K492" s="2">
        <v>49.74</v>
      </c>
      <c r="L492" s="26">
        <v>2130</v>
      </c>
      <c r="M492" s="2">
        <v>834.6</v>
      </c>
      <c r="N492" s="26">
        <v>3226</v>
      </c>
      <c r="O492" s="2">
        <v>305.27</v>
      </c>
      <c r="P492" s="26">
        <v>7482</v>
      </c>
      <c r="Q492" s="61">
        <v>1063.5</v>
      </c>
      <c r="R492" s="26">
        <v>481</v>
      </c>
      <c r="S492" s="2">
        <v>843.2</v>
      </c>
      <c r="T492" s="26">
        <v>3503</v>
      </c>
      <c r="U492" s="2">
        <v>990</v>
      </c>
      <c r="V492" s="26">
        <v>3275</v>
      </c>
      <c r="W492" s="2">
        <v>736.95</v>
      </c>
      <c r="X492" s="26">
        <v>2278</v>
      </c>
      <c r="Y492" s="2">
        <v>893.3</v>
      </c>
      <c r="Z492" s="26">
        <v>1611</v>
      </c>
      <c r="AA492" s="2">
        <v>9.7200000000000006</v>
      </c>
      <c r="AB492" s="26">
        <v>6689</v>
      </c>
      <c r="AC492" s="2">
        <v>400</v>
      </c>
      <c r="AD492" s="26">
        <v>7000</v>
      </c>
      <c r="AE492" s="2">
        <v>288.72000000000003</v>
      </c>
      <c r="AF492" s="26">
        <v>20000</v>
      </c>
      <c r="AG492" s="2"/>
    </row>
    <row r="493" spans="4:33">
      <c r="D493" s="28">
        <v>36860</v>
      </c>
      <c r="E493" s="2">
        <v>81.56</v>
      </c>
      <c r="F493" s="26">
        <v>4588</v>
      </c>
      <c r="G493" s="25">
        <v>91.25</v>
      </c>
      <c r="H493" s="26">
        <v>666</v>
      </c>
      <c r="I493" s="2">
        <v>19.88</v>
      </c>
      <c r="J493" s="26">
        <v>2672</v>
      </c>
      <c r="K493" s="2">
        <v>49.52</v>
      </c>
      <c r="L493" s="26">
        <v>2067</v>
      </c>
      <c r="M493" s="2">
        <v>835</v>
      </c>
      <c r="N493" s="26">
        <v>3306</v>
      </c>
      <c r="O493" s="2">
        <v>306</v>
      </c>
      <c r="P493" s="26">
        <v>7668</v>
      </c>
      <c r="Q493" s="61">
        <v>1065</v>
      </c>
      <c r="R493" s="26">
        <v>576</v>
      </c>
      <c r="S493" s="2">
        <v>838</v>
      </c>
      <c r="T493" s="26">
        <v>2875</v>
      </c>
      <c r="U493" s="2">
        <v>989.7</v>
      </c>
      <c r="V493" s="26">
        <v>3236</v>
      </c>
      <c r="W493" s="2">
        <v>735.85</v>
      </c>
      <c r="X493" s="26">
        <v>2176</v>
      </c>
      <c r="Y493" s="2">
        <v>893.5</v>
      </c>
      <c r="Z493" s="26">
        <v>1630</v>
      </c>
      <c r="AA493" s="2">
        <v>10.17</v>
      </c>
      <c r="AB493" s="26">
        <v>6965</v>
      </c>
      <c r="AC493" s="2">
        <v>400</v>
      </c>
      <c r="AD493" s="26">
        <v>7000</v>
      </c>
      <c r="AE493" s="2">
        <v>284</v>
      </c>
      <c r="AF493" s="26">
        <v>17200</v>
      </c>
      <c r="AG493" s="2"/>
    </row>
    <row r="494" spans="4:33">
      <c r="D494" s="28">
        <v>36891</v>
      </c>
      <c r="E494" s="2">
        <v>82.05</v>
      </c>
      <c r="F494" s="26">
        <v>4737</v>
      </c>
      <c r="G494" s="25">
        <v>88.67</v>
      </c>
      <c r="H494" s="26">
        <v>534</v>
      </c>
      <c r="I494" s="2">
        <v>20.43</v>
      </c>
      <c r="J494" s="26">
        <v>2804</v>
      </c>
      <c r="K494" s="2">
        <v>50.47</v>
      </c>
      <c r="L494" s="26">
        <v>2345</v>
      </c>
      <c r="M494" s="2">
        <v>835.15</v>
      </c>
      <c r="N494" s="26">
        <v>3335</v>
      </c>
      <c r="O494" s="2">
        <v>305.31</v>
      </c>
      <c r="P494" s="26">
        <v>7492</v>
      </c>
      <c r="Q494" s="61">
        <v>1066</v>
      </c>
      <c r="R494" s="26">
        <v>658</v>
      </c>
      <c r="S494" s="2">
        <v>839.5</v>
      </c>
      <c r="T494" s="26">
        <v>2979</v>
      </c>
      <c r="U494" s="2">
        <v>987.8</v>
      </c>
      <c r="V494" s="26">
        <v>2963</v>
      </c>
      <c r="W494" s="2">
        <v>739.85</v>
      </c>
      <c r="X494" s="26">
        <v>2627</v>
      </c>
      <c r="Y494" s="2">
        <v>893.5</v>
      </c>
      <c r="Z494" s="26">
        <v>1630</v>
      </c>
      <c r="AA494" s="2">
        <v>10.220000000000001</v>
      </c>
      <c r="AB494" s="26">
        <v>6996</v>
      </c>
      <c r="AC494" s="2">
        <v>400</v>
      </c>
      <c r="AD494" s="26">
        <v>7000</v>
      </c>
      <c r="AE494" s="2">
        <v>290.14</v>
      </c>
      <c r="AF494" s="26">
        <v>20900</v>
      </c>
      <c r="AG494" s="2"/>
    </row>
    <row r="495" spans="4:33">
      <c r="D495" s="28">
        <v>36922</v>
      </c>
      <c r="E495" s="2">
        <v>82.45</v>
      </c>
      <c r="F495" s="26">
        <v>4861</v>
      </c>
      <c r="G495" s="25">
        <v>88.59</v>
      </c>
      <c r="H495" s="26">
        <v>530</v>
      </c>
      <c r="I495" s="2">
        <v>19.600000000000001</v>
      </c>
      <c r="J495" s="26">
        <v>2607</v>
      </c>
      <c r="K495" s="2">
        <v>50.51</v>
      </c>
      <c r="L495" s="26">
        <v>2360</v>
      </c>
      <c r="M495" s="2">
        <v>835.55</v>
      </c>
      <c r="N495" s="26">
        <v>3414</v>
      </c>
      <c r="O495" s="2">
        <v>305.62</v>
      </c>
      <c r="P495" s="26">
        <v>7571</v>
      </c>
      <c r="Q495" s="61">
        <v>1063.9000000000001</v>
      </c>
      <c r="R495" s="26">
        <v>506</v>
      </c>
      <c r="S495" s="2">
        <v>844.2</v>
      </c>
      <c r="T495" s="26">
        <v>3641</v>
      </c>
      <c r="U495" s="2">
        <v>990.3</v>
      </c>
      <c r="V495" s="26">
        <v>3300</v>
      </c>
      <c r="W495" s="2">
        <v>736.63</v>
      </c>
      <c r="X495" s="26">
        <v>2264</v>
      </c>
      <c r="Y495" s="2">
        <v>893.5</v>
      </c>
      <c r="Z495" s="26">
        <v>1630</v>
      </c>
      <c r="AA495" s="2">
        <v>10.199999999999999</v>
      </c>
      <c r="AB495" s="26">
        <v>6984</v>
      </c>
      <c r="AC495" s="2">
        <v>400</v>
      </c>
      <c r="AD495" s="26">
        <v>7000</v>
      </c>
      <c r="AE495" s="2">
        <v>287.39</v>
      </c>
      <c r="AF495" s="26">
        <v>19200</v>
      </c>
      <c r="AG495" s="2"/>
    </row>
    <row r="496" spans="4:33">
      <c r="D496" s="28">
        <v>36950</v>
      </c>
      <c r="E496" s="2">
        <v>83.92</v>
      </c>
      <c r="F496" s="26">
        <v>5321</v>
      </c>
      <c r="G496" s="25">
        <v>90.33</v>
      </c>
      <c r="H496" s="26">
        <v>618</v>
      </c>
      <c r="I496" s="2">
        <v>19.61</v>
      </c>
      <c r="J496" s="26">
        <v>2608</v>
      </c>
      <c r="K496" s="2">
        <v>51.47</v>
      </c>
      <c r="L496" s="26">
        <v>2656</v>
      </c>
      <c r="M496" s="2">
        <v>835.4</v>
      </c>
      <c r="N496" s="26">
        <v>3385</v>
      </c>
      <c r="O496" s="2">
        <v>305.69</v>
      </c>
      <c r="P496" s="26">
        <v>7589</v>
      </c>
      <c r="Q496" s="61">
        <v>1065.2</v>
      </c>
      <c r="R496" s="26">
        <v>590</v>
      </c>
      <c r="S496" s="2">
        <v>846</v>
      </c>
      <c r="T496" s="26">
        <v>3895</v>
      </c>
      <c r="U496" s="2">
        <v>992</v>
      </c>
      <c r="V496" s="26">
        <v>3518</v>
      </c>
      <c r="W496" s="2">
        <v>740.6</v>
      </c>
      <c r="X496" s="26">
        <v>2687</v>
      </c>
      <c r="Y496" s="2">
        <v>893.6</v>
      </c>
      <c r="Z496" s="26">
        <v>1638</v>
      </c>
      <c r="AA496" s="2">
        <v>10.28</v>
      </c>
      <c r="AB496" s="26">
        <v>7034</v>
      </c>
      <c r="AC496" s="2">
        <v>400</v>
      </c>
      <c r="AD496" s="26">
        <v>7000</v>
      </c>
      <c r="AE496" s="2">
        <v>293.3</v>
      </c>
      <c r="AF496" s="26">
        <v>23000</v>
      </c>
      <c r="AG496" s="2"/>
    </row>
    <row r="497" spans="4:33">
      <c r="D497" s="28">
        <v>36981</v>
      </c>
      <c r="E497" s="2">
        <v>85.36</v>
      </c>
      <c r="F497" s="26">
        <v>5808</v>
      </c>
      <c r="G497" s="25">
        <v>91.36</v>
      </c>
      <c r="H497" s="26">
        <v>671</v>
      </c>
      <c r="I497" s="2">
        <v>21.48</v>
      </c>
      <c r="J497" s="26">
        <v>3065</v>
      </c>
      <c r="K497" s="2">
        <v>55.43</v>
      </c>
      <c r="L497" s="26">
        <v>4007</v>
      </c>
      <c r="M497" s="2">
        <v>835.54</v>
      </c>
      <c r="N497" s="26">
        <v>3404</v>
      </c>
      <c r="O497" s="2">
        <v>306.20999999999998</v>
      </c>
      <c r="P497" s="26">
        <v>7721</v>
      </c>
      <c r="Q497" s="61">
        <v>1065.2</v>
      </c>
      <c r="R497" s="26">
        <v>590</v>
      </c>
      <c r="S497" s="2">
        <v>846.4</v>
      </c>
      <c r="T497" s="26">
        <v>3953</v>
      </c>
      <c r="U497" s="2">
        <v>992.3</v>
      </c>
      <c r="V497" s="26">
        <v>3556</v>
      </c>
      <c r="W497" s="2">
        <v>743.4</v>
      </c>
      <c r="X497" s="26">
        <v>3014</v>
      </c>
      <c r="Y497" s="2">
        <v>893.6</v>
      </c>
      <c r="Z497" s="26">
        <v>1638</v>
      </c>
      <c r="AA497" s="2">
        <v>10.72</v>
      </c>
      <c r="AB497" s="26">
        <v>7306</v>
      </c>
      <c r="AC497" s="2">
        <v>400</v>
      </c>
      <c r="AD497" s="26">
        <v>7000</v>
      </c>
      <c r="AE497" s="2">
        <v>302.88</v>
      </c>
      <c r="AF497" s="26">
        <v>30000</v>
      </c>
      <c r="AG497" s="2"/>
    </row>
    <row r="498" spans="4:33">
      <c r="D498" s="28">
        <v>37011</v>
      </c>
      <c r="E498" s="2">
        <v>84.98</v>
      </c>
      <c r="F498" s="26">
        <v>5663</v>
      </c>
      <c r="G498" s="25">
        <v>91.07</v>
      </c>
      <c r="H498" s="26">
        <v>657</v>
      </c>
      <c r="I498" s="2">
        <v>20.37</v>
      </c>
      <c r="J498" s="26">
        <v>2789</v>
      </c>
      <c r="K498" s="2">
        <v>55.07</v>
      </c>
      <c r="L498" s="26">
        <v>3877</v>
      </c>
      <c r="M498" s="2">
        <v>835</v>
      </c>
      <c r="N498" s="26">
        <v>3306</v>
      </c>
      <c r="O498" s="2">
        <v>305.37</v>
      </c>
      <c r="P498" s="26">
        <v>7508</v>
      </c>
      <c r="Q498" s="61">
        <v>1064</v>
      </c>
      <c r="R498" s="26">
        <v>512</v>
      </c>
      <c r="S498" s="2">
        <v>846</v>
      </c>
      <c r="T498" s="26">
        <v>3895</v>
      </c>
      <c r="U498" s="2">
        <v>991.9</v>
      </c>
      <c r="V498" s="26">
        <v>3505</v>
      </c>
      <c r="W498" s="2">
        <v>742.4</v>
      </c>
      <c r="X498" s="26">
        <v>2894</v>
      </c>
      <c r="Y498" s="2">
        <v>893.5</v>
      </c>
      <c r="Z498" s="26">
        <v>1630</v>
      </c>
      <c r="AA498" s="2">
        <v>10.07</v>
      </c>
      <c r="AB498" s="26">
        <v>6903</v>
      </c>
      <c r="AC498" s="2">
        <v>400</v>
      </c>
      <c r="AD498" s="26">
        <v>7000</v>
      </c>
      <c r="AE498" s="2">
        <v>301.93</v>
      </c>
      <c r="AF498" s="26">
        <v>29300</v>
      </c>
      <c r="AG498" s="2"/>
    </row>
    <row r="499" spans="4:33">
      <c r="D499" s="28">
        <v>37042</v>
      </c>
      <c r="E499" s="2">
        <v>84.8</v>
      </c>
      <c r="F499" s="26">
        <v>5606</v>
      </c>
      <c r="G499" s="25">
        <v>91.14</v>
      </c>
      <c r="H499" s="26">
        <v>660</v>
      </c>
      <c r="I499" s="2">
        <v>21.03</v>
      </c>
      <c r="J499" s="26">
        <v>2952</v>
      </c>
      <c r="K499" s="2">
        <v>54.11</v>
      </c>
      <c r="L499" s="26">
        <v>3537</v>
      </c>
      <c r="M499" s="2">
        <v>835.15</v>
      </c>
      <c r="N499" s="26">
        <v>3335</v>
      </c>
      <c r="O499" s="2">
        <v>307.42</v>
      </c>
      <c r="P499" s="26">
        <v>8032</v>
      </c>
      <c r="Q499" s="61">
        <v>1066.2</v>
      </c>
      <c r="R499" s="26">
        <v>658</v>
      </c>
      <c r="S499" s="2">
        <v>846.2</v>
      </c>
      <c r="T499" s="26">
        <v>3924</v>
      </c>
      <c r="U499" s="2">
        <v>992.1</v>
      </c>
      <c r="V499" s="26">
        <v>3531</v>
      </c>
      <c r="W499" s="2">
        <v>740.3</v>
      </c>
      <c r="X499" s="26">
        <v>2654</v>
      </c>
      <c r="Y499" s="2">
        <v>893.6</v>
      </c>
      <c r="Z499" s="26">
        <v>1638</v>
      </c>
      <c r="AA499" s="2">
        <v>10.26</v>
      </c>
      <c r="AB499" s="26">
        <v>7021</v>
      </c>
      <c r="AC499" s="2">
        <v>400</v>
      </c>
      <c r="AD499" s="26">
        <v>7000</v>
      </c>
      <c r="AE499" s="2">
        <v>300.97000000000003</v>
      </c>
      <c r="AF499" s="26">
        <v>28500</v>
      </c>
      <c r="AG499" s="2"/>
    </row>
    <row r="500" spans="4:33">
      <c r="D500" s="28">
        <v>37072</v>
      </c>
      <c r="E500" s="2">
        <v>85.03</v>
      </c>
      <c r="F500" s="26">
        <v>5679</v>
      </c>
      <c r="G500" s="25">
        <v>92.06</v>
      </c>
      <c r="H500" s="26">
        <v>709</v>
      </c>
      <c r="I500" s="2">
        <v>21.76</v>
      </c>
      <c r="J500" s="26">
        <v>3137</v>
      </c>
      <c r="K500" s="2">
        <v>55.08</v>
      </c>
      <c r="L500" s="26">
        <v>3879</v>
      </c>
      <c r="M500" s="2">
        <v>835.05</v>
      </c>
      <c r="N500" s="26">
        <v>3315</v>
      </c>
      <c r="O500" s="2">
        <v>307.27</v>
      </c>
      <c r="P500" s="26">
        <v>7994</v>
      </c>
      <c r="Q500" s="61">
        <v>1070.5</v>
      </c>
      <c r="R500" s="26">
        <v>980</v>
      </c>
      <c r="S500" s="2">
        <v>846</v>
      </c>
      <c r="T500" s="26">
        <v>3909</v>
      </c>
      <c r="U500" s="2">
        <v>991.9</v>
      </c>
      <c r="V500" s="26">
        <v>3505</v>
      </c>
      <c r="W500" s="2">
        <v>740.55</v>
      </c>
      <c r="X500" s="26">
        <v>2681</v>
      </c>
      <c r="Y500" s="2">
        <v>893.5</v>
      </c>
      <c r="Z500" s="26">
        <v>1629</v>
      </c>
      <c r="AA500" s="2">
        <v>10.08</v>
      </c>
      <c r="AB500" s="26">
        <v>6910</v>
      </c>
      <c r="AC500" s="2">
        <v>401</v>
      </c>
      <c r="AD500" s="26">
        <v>7180</v>
      </c>
      <c r="AE500" s="2">
        <v>302.04000000000002</v>
      </c>
      <c r="AF500" s="26">
        <v>29400</v>
      </c>
      <c r="AG500" s="2"/>
    </row>
    <row r="501" spans="4:33">
      <c r="D501" s="28">
        <v>37103</v>
      </c>
      <c r="E501" s="2">
        <v>84.04</v>
      </c>
      <c r="F501" s="26">
        <v>5360</v>
      </c>
      <c r="G501" s="25">
        <v>88.73</v>
      </c>
      <c r="H501" s="26">
        <v>537</v>
      </c>
      <c r="I501" s="2">
        <v>19.2</v>
      </c>
      <c r="J501" s="26">
        <v>2512</v>
      </c>
      <c r="K501" s="2">
        <v>53.2</v>
      </c>
      <c r="L501" s="26">
        <v>3224</v>
      </c>
      <c r="M501" s="2">
        <v>834.75</v>
      </c>
      <c r="N501" s="26">
        <v>3256</v>
      </c>
      <c r="O501" s="2">
        <v>304.45999999999998</v>
      </c>
      <c r="P501" s="26">
        <v>7278</v>
      </c>
      <c r="Q501" s="61">
        <v>1071.4000000000001</v>
      </c>
      <c r="R501" s="26">
        <v>1054</v>
      </c>
      <c r="S501" s="2">
        <v>842.8</v>
      </c>
      <c r="T501" s="26">
        <v>3448</v>
      </c>
      <c r="U501" s="2">
        <v>991.7</v>
      </c>
      <c r="V501" s="26">
        <v>3480</v>
      </c>
      <c r="W501" s="2">
        <v>738.15</v>
      </c>
      <c r="X501" s="26">
        <v>2423</v>
      </c>
      <c r="Y501" s="2">
        <v>893.3</v>
      </c>
      <c r="Z501" s="26">
        <v>1611</v>
      </c>
      <c r="AA501" s="2">
        <v>9.6999999999999993</v>
      </c>
      <c r="AB501" s="26">
        <v>6677</v>
      </c>
      <c r="AC501" s="2">
        <v>400.6</v>
      </c>
      <c r="AD501" s="26">
        <v>7100</v>
      </c>
      <c r="AE501" s="2">
        <v>296.52</v>
      </c>
      <c r="AF501" s="26">
        <v>25200</v>
      </c>
      <c r="AG501" s="2"/>
    </row>
    <row r="502" spans="4:33">
      <c r="D502" s="28">
        <v>37134</v>
      </c>
      <c r="E502" s="2">
        <v>82.2</v>
      </c>
      <c r="F502" s="26">
        <v>4781</v>
      </c>
      <c r="G502" s="25">
        <v>87.35</v>
      </c>
      <c r="H502" s="26">
        <v>471</v>
      </c>
      <c r="I502" s="2">
        <v>19.829999999999998</v>
      </c>
      <c r="J502" s="26">
        <v>2660</v>
      </c>
      <c r="K502" s="2">
        <v>51.16</v>
      </c>
      <c r="L502" s="26">
        <v>2560</v>
      </c>
      <c r="M502" s="2">
        <v>834.45</v>
      </c>
      <c r="N502" s="26">
        <v>3197</v>
      </c>
      <c r="O502" s="2">
        <v>300.42</v>
      </c>
      <c r="P502" s="26">
        <v>6271</v>
      </c>
      <c r="Q502" s="61">
        <v>1071.4000000000001</v>
      </c>
      <c r="R502" s="26">
        <v>1054</v>
      </c>
      <c r="S502" s="2">
        <v>835.1</v>
      </c>
      <c r="T502" s="26">
        <v>2441</v>
      </c>
      <c r="U502" s="2">
        <v>989.2</v>
      </c>
      <c r="V502" s="26">
        <v>3160</v>
      </c>
      <c r="W502" s="2">
        <v>736.75</v>
      </c>
      <c r="X502" s="26">
        <v>2278</v>
      </c>
      <c r="Y502" s="2">
        <v>893.3</v>
      </c>
      <c r="Z502" s="26">
        <v>1611</v>
      </c>
      <c r="AA502" s="2">
        <v>9.31</v>
      </c>
      <c r="AB502" s="26">
        <v>6439</v>
      </c>
      <c r="AC502" s="2">
        <v>401</v>
      </c>
      <c r="AD502" s="26">
        <v>7180</v>
      </c>
      <c r="AE502" s="2">
        <v>288.83</v>
      </c>
      <c r="AF502" s="26">
        <v>20100</v>
      </c>
      <c r="AG502" s="2"/>
    </row>
    <row r="503" spans="4:33">
      <c r="D503" s="28">
        <v>37164</v>
      </c>
      <c r="E503" s="2">
        <v>81.19</v>
      </c>
      <c r="F503" s="26">
        <v>4476</v>
      </c>
      <c r="G503" s="25">
        <v>88.19</v>
      </c>
      <c r="H503" s="26">
        <v>511</v>
      </c>
      <c r="I503" s="2">
        <v>20.309999999999999</v>
      </c>
      <c r="J503" s="26">
        <v>2775</v>
      </c>
      <c r="K503" s="2">
        <v>50.15</v>
      </c>
      <c r="L503" s="26">
        <v>2249</v>
      </c>
      <c r="M503" s="2">
        <v>834.35</v>
      </c>
      <c r="N503" s="26">
        <v>3177</v>
      </c>
      <c r="O503" s="2">
        <v>297.01</v>
      </c>
      <c r="P503" s="26">
        <v>5457</v>
      </c>
      <c r="Q503" s="61">
        <v>1071.7</v>
      </c>
      <c r="R503" s="26">
        <v>1079</v>
      </c>
      <c r="S503" s="2">
        <v>834.1</v>
      </c>
      <c r="T503" s="26">
        <v>2315</v>
      </c>
      <c r="U503" s="2">
        <v>981.3</v>
      </c>
      <c r="V503" s="26">
        <v>2197</v>
      </c>
      <c r="W503" s="2">
        <v>736</v>
      </c>
      <c r="X503" s="26">
        <v>2205</v>
      </c>
      <c r="Y503" s="2">
        <v>893.5</v>
      </c>
      <c r="Z503" s="26">
        <v>1630</v>
      </c>
      <c r="AA503" s="2">
        <v>9.1300000000000008</v>
      </c>
      <c r="AB503" s="26">
        <v>6329</v>
      </c>
      <c r="AC503" s="2">
        <v>395.5</v>
      </c>
      <c r="AD503" s="26">
        <v>6290</v>
      </c>
      <c r="AE503" s="2">
        <v>283.20999999999998</v>
      </c>
      <c r="AF503" s="26">
        <v>16700</v>
      </c>
      <c r="AG503" s="2"/>
    </row>
    <row r="504" spans="4:33">
      <c r="D504" s="28">
        <v>37195</v>
      </c>
      <c r="E504" s="2">
        <v>79.3</v>
      </c>
      <c r="F504" s="26">
        <v>3909</v>
      </c>
      <c r="G504" s="25">
        <v>85.96</v>
      </c>
      <c r="H504" s="26">
        <v>408</v>
      </c>
      <c r="I504" s="2">
        <v>19.239999999999998</v>
      </c>
      <c r="J504" s="26">
        <v>2522</v>
      </c>
      <c r="K504" s="2">
        <v>48.08</v>
      </c>
      <c r="L504" s="26">
        <v>1672</v>
      </c>
      <c r="M504" s="2">
        <v>833.9</v>
      </c>
      <c r="N504" s="26">
        <v>3088</v>
      </c>
      <c r="O504" s="2">
        <v>292.23</v>
      </c>
      <c r="P504" s="26">
        <v>4418</v>
      </c>
      <c r="Q504" s="61">
        <v>1071.5</v>
      </c>
      <c r="R504" s="26">
        <v>1062</v>
      </c>
      <c r="S504" s="2">
        <v>829</v>
      </c>
      <c r="T504" s="26">
        <v>1738</v>
      </c>
      <c r="U504" s="2">
        <v>972.5</v>
      </c>
      <c r="V504" s="26">
        <v>1318</v>
      </c>
      <c r="W504" s="2">
        <v>736.55</v>
      </c>
      <c r="X504" s="26">
        <v>2259</v>
      </c>
      <c r="Y504" s="2">
        <v>893.3</v>
      </c>
      <c r="Z504" s="26">
        <v>1611</v>
      </c>
      <c r="AA504" s="2">
        <v>8.4</v>
      </c>
      <c r="AB504" s="26">
        <v>5890</v>
      </c>
      <c r="AC504" s="2">
        <v>396.1</v>
      </c>
      <c r="AD504" s="26">
        <v>6320</v>
      </c>
      <c r="AE504" s="2">
        <v>274.45999999999998</v>
      </c>
      <c r="AF504" s="26">
        <v>12221</v>
      </c>
      <c r="AG504" s="2"/>
    </row>
    <row r="505" spans="4:33">
      <c r="D505" s="28">
        <v>37225</v>
      </c>
      <c r="E505" s="2">
        <v>77.819999999999993</v>
      </c>
      <c r="F505" s="26">
        <v>3476</v>
      </c>
      <c r="G505" s="25">
        <v>85.95</v>
      </c>
      <c r="H505" s="26">
        <v>407</v>
      </c>
      <c r="I505" s="2">
        <v>18.23</v>
      </c>
      <c r="J505" s="26">
        <v>2289</v>
      </c>
      <c r="K505" s="2">
        <v>46.69</v>
      </c>
      <c r="L505" s="26">
        <v>1321</v>
      </c>
      <c r="M505" s="2">
        <v>833.75</v>
      </c>
      <c r="N505" s="26">
        <v>3058</v>
      </c>
      <c r="O505" s="2">
        <v>287.5</v>
      </c>
      <c r="P505" s="26">
        <v>3435</v>
      </c>
      <c r="Q505" s="61">
        <v>1071.5</v>
      </c>
      <c r="R505" s="26">
        <v>1062</v>
      </c>
      <c r="S505" s="2">
        <v>818.1</v>
      </c>
      <c r="T505" s="26">
        <v>791</v>
      </c>
      <c r="U505" s="2">
        <v>971.3</v>
      </c>
      <c r="V505" s="26">
        <v>1215</v>
      </c>
      <c r="W505" s="2">
        <v>735.3</v>
      </c>
      <c r="X505" s="26">
        <v>2138</v>
      </c>
      <c r="Y505" s="2">
        <v>892.8</v>
      </c>
      <c r="Z505" s="26">
        <v>1564</v>
      </c>
      <c r="AA505" s="2">
        <v>5.64</v>
      </c>
      <c r="AB505" s="26">
        <v>4312</v>
      </c>
      <c r="AC505" s="2">
        <v>394.3</v>
      </c>
      <c r="AD505" s="26">
        <v>6030</v>
      </c>
      <c r="AE505" s="2">
        <v>271.68</v>
      </c>
      <c r="AF505" s="26">
        <v>10949</v>
      </c>
      <c r="AG505" s="2"/>
    </row>
    <row r="506" spans="4:33">
      <c r="D506" s="28">
        <v>37256</v>
      </c>
      <c r="E506" s="2">
        <v>76.36</v>
      </c>
      <c r="F506" s="26">
        <v>3060</v>
      </c>
      <c r="G506" s="25">
        <v>85.97</v>
      </c>
      <c r="H506" s="26">
        <v>408</v>
      </c>
      <c r="I506" s="2">
        <v>17.829999999999998</v>
      </c>
      <c r="J506" s="26">
        <v>2199</v>
      </c>
      <c r="K506" s="2">
        <v>47.76</v>
      </c>
      <c r="L506" s="26">
        <v>1587</v>
      </c>
      <c r="M506" s="2">
        <v>832.75</v>
      </c>
      <c r="N506" s="26">
        <v>2865</v>
      </c>
      <c r="O506" s="2">
        <v>284.69</v>
      </c>
      <c r="P506" s="26">
        <v>2896</v>
      </c>
      <c r="Q506" s="61">
        <v>1071.5</v>
      </c>
      <c r="R506" s="26">
        <v>1062</v>
      </c>
      <c r="S506" s="2">
        <v>815.1</v>
      </c>
      <c r="T506" s="26">
        <v>601</v>
      </c>
      <c r="U506" s="2">
        <v>968.6</v>
      </c>
      <c r="V506" s="26">
        <v>996</v>
      </c>
      <c r="W506" s="2">
        <v>734.3</v>
      </c>
      <c r="X506" s="26">
        <v>2044</v>
      </c>
      <c r="Y506" s="2">
        <v>891.8</v>
      </c>
      <c r="Z506" s="26">
        <v>1475</v>
      </c>
      <c r="AA506" s="2">
        <v>5.32</v>
      </c>
      <c r="AB506" s="26">
        <v>4136</v>
      </c>
      <c r="AC506" s="2">
        <v>396</v>
      </c>
      <c r="AD506" s="26">
        <v>6310</v>
      </c>
      <c r="AE506" s="2">
        <v>268.97000000000003</v>
      </c>
      <c r="AF506" s="26">
        <v>9798</v>
      </c>
      <c r="AG506" s="2"/>
    </row>
    <row r="507" spans="4:33">
      <c r="D507" s="28">
        <v>37287</v>
      </c>
      <c r="E507" s="2">
        <v>75.069999999999993</v>
      </c>
      <c r="F507" s="26">
        <v>2698</v>
      </c>
      <c r="G507" s="25">
        <v>85.94</v>
      </c>
      <c r="H507" s="26">
        <v>407</v>
      </c>
      <c r="I507" s="2">
        <v>17.59</v>
      </c>
      <c r="J507" s="26">
        <v>2145</v>
      </c>
      <c r="K507" s="2">
        <v>47.97</v>
      </c>
      <c r="L507" s="26">
        <v>1643</v>
      </c>
      <c r="M507" s="2">
        <v>830.25</v>
      </c>
      <c r="N507" s="26">
        <v>2426</v>
      </c>
      <c r="O507" s="2">
        <v>282.10000000000002</v>
      </c>
      <c r="P507" s="26">
        <v>2447</v>
      </c>
      <c r="Q507" s="61">
        <v>1070.3</v>
      </c>
      <c r="R507" s="26">
        <v>964</v>
      </c>
      <c r="S507" s="2">
        <v>814.2</v>
      </c>
      <c r="T507" s="26">
        <v>551</v>
      </c>
      <c r="U507" s="2">
        <v>967</v>
      </c>
      <c r="V507" s="26">
        <v>874</v>
      </c>
      <c r="W507" s="2">
        <v>735.3</v>
      </c>
      <c r="X507" s="26">
        <v>2138</v>
      </c>
      <c r="Y507" s="2">
        <v>890.1</v>
      </c>
      <c r="Z507" s="26">
        <v>1328</v>
      </c>
      <c r="AA507" s="2">
        <v>5.31</v>
      </c>
      <c r="AB507" s="26">
        <v>4130</v>
      </c>
      <c r="AC507" s="2">
        <v>392.5</v>
      </c>
      <c r="AD507" s="26">
        <v>5740</v>
      </c>
      <c r="AE507" s="2">
        <v>267.57</v>
      </c>
      <c r="AF507" s="26">
        <v>9238</v>
      </c>
      <c r="AG507" s="2"/>
    </row>
    <row r="508" spans="4:33">
      <c r="D508" s="28">
        <v>37315</v>
      </c>
      <c r="E508" s="2">
        <v>74.45</v>
      </c>
      <c r="F508" s="26">
        <v>2527</v>
      </c>
      <c r="G508" s="25">
        <v>85.93</v>
      </c>
      <c r="H508" s="26">
        <v>406</v>
      </c>
      <c r="I508" s="2">
        <v>17.21</v>
      </c>
      <c r="J508" s="26">
        <v>2061</v>
      </c>
      <c r="K508" s="2">
        <v>48.19</v>
      </c>
      <c r="L508" s="26">
        <v>1699</v>
      </c>
      <c r="M508" s="2">
        <v>830.15</v>
      </c>
      <c r="N508" s="26">
        <v>2409</v>
      </c>
      <c r="O508" s="2">
        <v>279.67</v>
      </c>
      <c r="P508" s="26">
        <v>2072</v>
      </c>
      <c r="Q508" s="61">
        <v>1059.5999999999999</v>
      </c>
      <c r="R508" s="26">
        <v>266</v>
      </c>
      <c r="S508" s="2">
        <v>822</v>
      </c>
      <c r="T508" s="26">
        <v>1084</v>
      </c>
      <c r="U508" s="2">
        <v>961.5</v>
      </c>
      <c r="V508" s="26">
        <v>504</v>
      </c>
      <c r="W508" s="2">
        <v>735.75</v>
      </c>
      <c r="X508" s="26">
        <v>2181</v>
      </c>
      <c r="Y508" s="2">
        <v>886.2</v>
      </c>
      <c r="Z508" s="26">
        <v>1005</v>
      </c>
      <c r="AA508" s="2">
        <v>5.31</v>
      </c>
      <c r="AB508" s="26">
        <v>4130</v>
      </c>
      <c r="AC508" s="2">
        <v>393.9</v>
      </c>
      <c r="AD508" s="26">
        <v>5960</v>
      </c>
      <c r="AE508" s="2">
        <v>264.61</v>
      </c>
      <c r="AF508" s="26">
        <v>8068</v>
      </c>
      <c r="AG508" s="2"/>
    </row>
    <row r="509" spans="4:33">
      <c r="D509" s="28">
        <v>37346</v>
      </c>
      <c r="E509" s="2">
        <v>75.45</v>
      </c>
      <c r="F509" s="26">
        <v>2804</v>
      </c>
      <c r="G509" s="25">
        <v>86.85</v>
      </c>
      <c r="H509" s="26">
        <v>448</v>
      </c>
      <c r="I509" s="2">
        <v>18.29</v>
      </c>
      <c r="J509" s="26">
        <v>2302</v>
      </c>
      <c r="K509" s="2">
        <v>49.46</v>
      </c>
      <c r="L509" s="26">
        <v>2051</v>
      </c>
      <c r="M509" s="2">
        <v>830.5</v>
      </c>
      <c r="N509" s="26">
        <v>2467</v>
      </c>
      <c r="O509" s="2">
        <v>287.70999999999998</v>
      </c>
      <c r="P509" s="26">
        <v>3475</v>
      </c>
      <c r="Q509" s="61">
        <v>1059</v>
      </c>
      <c r="R509" s="26">
        <v>238</v>
      </c>
      <c r="S509" s="2">
        <v>828.5</v>
      </c>
      <c r="T509" s="26">
        <v>1686</v>
      </c>
      <c r="U509" s="2">
        <v>965.6</v>
      </c>
      <c r="V509" s="26">
        <v>774</v>
      </c>
      <c r="W509" s="2">
        <v>735.5</v>
      </c>
      <c r="X509" s="26">
        <v>2128</v>
      </c>
      <c r="Y509" s="2">
        <v>883.8</v>
      </c>
      <c r="Z509" s="26">
        <v>820</v>
      </c>
      <c r="AA509" s="2">
        <v>6.41</v>
      </c>
      <c r="AB509" s="26">
        <v>4740</v>
      </c>
      <c r="AC509" s="2">
        <v>397</v>
      </c>
      <c r="AD509" s="26">
        <v>6470</v>
      </c>
      <c r="AE509" s="2">
        <v>274.45999999999998</v>
      </c>
      <c r="AF509" s="26">
        <v>12221</v>
      </c>
      <c r="AG509" s="2"/>
    </row>
    <row r="510" spans="4:33">
      <c r="D510" s="28">
        <v>37376</v>
      </c>
      <c r="E510" s="2">
        <v>75.77</v>
      </c>
      <c r="F510" s="26">
        <v>2894</v>
      </c>
      <c r="G510" s="25">
        <v>90.53</v>
      </c>
      <c r="H510" s="26">
        <v>628</v>
      </c>
      <c r="I510" s="2">
        <v>20.94</v>
      </c>
      <c r="J510" s="26">
        <v>2931</v>
      </c>
      <c r="K510" s="2">
        <v>50.96</v>
      </c>
      <c r="L510" s="26">
        <v>2492</v>
      </c>
      <c r="M510" s="2">
        <v>831.15</v>
      </c>
      <c r="N510" s="26">
        <v>2577</v>
      </c>
      <c r="O510" s="2">
        <v>296.60000000000002</v>
      </c>
      <c r="P510" s="26">
        <v>5364</v>
      </c>
      <c r="Q510" s="61">
        <v>1066.3</v>
      </c>
      <c r="R510" s="26">
        <v>665</v>
      </c>
      <c r="S510" s="2">
        <v>834.9</v>
      </c>
      <c r="T510" s="26">
        <v>2415</v>
      </c>
      <c r="U510" s="2">
        <v>973.3</v>
      </c>
      <c r="V510" s="26">
        <v>1390</v>
      </c>
      <c r="W510" s="2">
        <v>736</v>
      </c>
      <c r="X510" s="26">
        <v>2205</v>
      </c>
      <c r="Y510" s="2">
        <v>888.5</v>
      </c>
      <c r="Z510" s="26">
        <v>1193</v>
      </c>
      <c r="AA510" s="2">
        <v>7.73</v>
      </c>
      <c r="AB510" s="26">
        <v>5493</v>
      </c>
      <c r="AC510" s="2">
        <v>400.2</v>
      </c>
      <c r="AD510" s="26">
        <v>7040</v>
      </c>
      <c r="AE510" s="2">
        <v>282.3</v>
      </c>
      <c r="AF510" s="26">
        <v>16219</v>
      </c>
      <c r="AG510" s="2"/>
    </row>
    <row r="511" spans="4:33">
      <c r="D511" s="28">
        <v>37407</v>
      </c>
      <c r="E511" s="2">
        <v>77.650000000000006</v>
      </c>
      <c r="F511" s="26">
        <v>3495</v>
      </c>
      <c r="G511" s="25">
        <v>93.9</v>
      </c>
      <c r="H511" s="26">
        <v>810</v>
      </c>
      <c r="I511" s="2">
        <v>20.96</v>
      </c>
      <c r="J511" s="26">
        <v>2936</v>
      </c>
      <c r="K511" s="2">
        <v>53.25</v>
      </c>
      <c r="L511" s="26">
        <v>3240</v>
      </c>
      <c r="M511" s="2">
        <v>832.65</v>
      </c>
      <c r="N511" s="26">
        <v>2847</v>
      </c>
      <c r="O511" s="2">
        <v>305.35000000000002</v>
      </c>
      <c r="P511" s="26">
        <v>7502</v>
      </c>
      <c r="Q511" s="61">
        <v>1074.0999999999999</v>
      </c>
      <c r="R511" s="26">
        <v>1283</v>
      </c>
      <c r="S511" s="2">
        <v>842.4</v>
      </c>
      <c r="T511" s="26">
        <v>3393</v>
      </c>
      <c r="U511" s="2">
        <v>978.9</v>
      </c>
      <c r="V511" s="26">
        <v>1943</v>
      </c>
      <c r="W511" s="2">
        <v>739.55</v>
      </c>
      <c r="X511" s="26">
        <v>2573</v>
      </c>
      <c r="Y511" s="2">
        <v>891.2</v>
      </c>
      <c r="Z511" s="26">
        <v>1423</v>
      </c>
      <c r="AA511" s="2">
        <v>10.24</v>
      </c>
      <c r="AB511" s="26">
        <v>7009</v>
      </c>
      <c r="AC511" s="2">
        <v>400.2</v>
      </c>
      <c r="AD511" s="26">
        <v>7040</v>
      </c>
      <c r="AE511" s="2">
        <v>299.04000000000002</v>
      </c>
      <c r="AF511" s="26">
        <v>27065</v>
      </c>
      <c r="AG511" s="2"/>
    </row>
    <row r="512" spans="4:33">
      <c r="D512" s="28">
        <v>37437</v>
      </c>
      <c r="E512" s="2">
        <v>79.22</v>
      </c>
      <c r="F512" s="26">
        <v>3885</v>
      </c>
      <c r="G512" s="25">
        <v>93.66</v>
      </c>
      <c r="H512" s="26">
        <v>797</v>
      </c>
      <c r="I512" s="2">
        <v>20.5</v>
      </c>
      <c r="J512" s="26">
        <v>2822</v>
      </c>
      <c r="K512" s="2">
        <v>54.96</v>
      </c>
      <c r="L512" s="26">
        <v>3695</v>
      </c>
      <c r="M512" s="2">
        <v>833.95</v>
      </c>
      <c r="N512" s="26">
        <v>3098</v>
      </c>
      <c r="O512" s="2">
        <v>305.35000000000002</v>
      </c>
      <c r="P512" s="26">
        <v>7502</v>
      </c>
      <c r="Q512" s="61">
        <v>1078</v>
      </c>
      <c r="R512" s="26">
        <v>1626</v>
      </c>
      <c r="S512" s="2">
        <v>844.7</v>
      </c>
      <c r="T512" s="26">
        <v>3711</v>
      </c>
      <c r="U512" s="2">
        <v>980.6</v>
      </c>
      <c r="V512" s="26">
        <v>2123</v>
      </c>
      <c r="W512" s="2">
        <v>734.9</v>
      </c>
      <c r="X512" s="26">
        <v>2160</v>
      </c>
      <c r="Y512" s="2">
        <v>892.8</v>
      </c>
      <c r="Z512" s="26">
        <v>1564</v>
      </c>
      <c r="AA512" s="2">
        <v>10.02</v>
      </c>
      <c r="AB512" s="26">
        <v>6872</v>
      </c>
      <c r="AC512" s="2">
        <v>400.2</v>
      </c>
      <c r="AD512" s="26">
        <v>7040</v>
      </c>
      <c r="AE512" s="2">
        <v>302.25</v>
      </c>
      <c r="AF512" s="26">
        <v>29514</v>
      </c>
      <c r="AG512" s="2"/>
    </row>
    <row r="513" spans="4:33">
      <c r="D513" s="28">
        <v>37468</v>
      </c>
      <c r="E513" s="2">
        <v>78.64</v>
      </c>
      <c r="F513" s="26">
        <v>3716</v>
      </c>
      <c r="G513" s="25">
        <v>92.32</v>
      </c>
      <c r="H513" s="26">
        <v>723</v>
      </c>
      <c r="I513" s="2">
        <v>20.440000000000001</v>
      </c>
      <c r="J513" s="26">
        <v>2808</v>
      </c>
      <c r="K513" s="2">
        <v>51.71</v>
      </c>
      <c r="L513" s="26">
        <v>2731</v>
      </c>
      <c r="M513" s="2">
        <v>833.85</v>
      </c>
      <c r="N513" s="26">
        <v>3078</v>
      </c>
      <c r="O513" s="2">
        <v>300.92</v>
      </c>
      <c r="P513" s="26">
        <v>6395</v>
      </c>
      <c r="Q513" s="61">
        <v>1078.8</v>
      </c>
      <c r="R513" s="26">
        <v>1700</v>
      </c>
      <c r="S513" s="2">
        <v>838.5</v>
      </c>
      <c r="T513" s="26">
        <v>2875</v>
      </c>
      <c r="U513" s="2">
        <v>980.9</v>
      </c>
      <c r="V513" s="26">
        <v>2155</v>
      </c>
      <c r="W513" s="2">
        <v>731.9</v>
      </c>
      <c r="X513" s="26">
        <v>1828</v>
      </c>
      <c r="Y513" s="2">
        <v>892.4</v>
      </c>
      <c r="Z513" s="26">
        <v>1528</v>
      </c>
      <c r="AA513" s="2">
        <v>9.7200000000000006</v>
      </c>
      <c r="AB513" s="26">
        <v>6689</v>
      </c>
      <c r="AC513" s="2">
        <v>399.9</v>
      </c>
      <c r="AD513" s="26">
        <v>6980</v>
      </c>
      <c r="AE513" s="2">
        <v>295.08</v>
      </c>
      <c r="AF513" s="26">
        <v>24231</v>
      </c>
      <c r="AG513" s="2"/>
    </row>
    <row r="514" spans="4:33">
      <c r="D514" s="28">
        <v>37499</v>
      </c>
      <c r="E514" s="2">
        <v>76.86</v>
      </c>
      <c r="F514" s="26">
        <v>3202</v>
      </c>
      <c r="G514" s="25">
        <v>92.44</v>
      </c>
      <c r="H514" s="26">
        <v>730</v>
      </c>
      <c r="I514" s="2">
        <v>19.55</v>
      </c>
      <c r="J514" s="26">
        <v>2593</v>
      </c>
      <c r="K514" s="2">
        <v>49.55</v>
      </c>
      <c r="L514" s="26">
        <v>2076</v>
      </c>
      <c r="M514" s="2">
        <v>833.3</v>
      </c>
      <c r="N514" s="26">
        <v>2969</v>
      </c>
      <c r="O514" s="2">
        <v>295.29000000000002</v>
      </c>
      <c r="P514" s="26">
        <v>5076</v>
      </c>
      <c r="Q514" s="61">
        <v>1079.0999999999999</v>
      </c>
      <c r="R514" s="26">
        <v>1727</v>
      </c>
      <c r="S514" s="2">
        <v>828.5</v>
      </c>
      <c r="T514" s="26">
        <v>1686</v>
      </c>
      <c r="U514" s="2">
        <v>981.4</v>
      </c>
      <c r="V514" s="26">
        <v>2208</v>
      </c>
      <c r="W514" s="2">
        <v>731.9</v>
      </c>
      <c r="X514" s="26">
        <v>1828</v>
      </c>
      <c r="Y514" s="2">
        <v>892.4</v>
      </c>
      <c r="Z514" s="26">
        <v>1528</v>
      </c>
      <c r="AA514" s="2">
        <v>9.41</v>
      </c>
      <c r="AB514" s="26">
        <v>6500</v>
      </c>
      <c r="AC514" s="2">
        <v>398</v>
      </c>
      <c r="AD514" s="26">
        <v>6650</v>
      </c>
      <c r="AE514" s="2">
        <v>287.86</v>
      </c>
      <c r="AF514" s="26">
        <v>19456</v>
      </c>
      <c r="AG514" s="2"/>
    </row>
    <row r="515" spans="4:33">
      <c r="D515" s="28">
        <v>37529</v>
      </c>
      <c r="E515" s="2">
        <v>76.56</v>
      </c>
      <c r="F515" s="26">
        <v>3115</v>
      </c>
      <c r="G515" s="25">
        <v>92.58</v>
      </c>
      <c r="H515" s="26">
        <v>737</v>
      </c>
      <c r="I515" s="2">
        <v>21.2</v>
      </c>
      <c r="J515" s="26">
        <v>2996</v>
      </c>
      <c r="K515" s="2">
        <v>48.75</v>
      </c>
      <c r="L515" s="26">
        <v>1850</v>
      </c>
      <c r="M515" s="2">
        <v>833</v>
      </c>
      <c r="N515" s="26">
        <v>2910</v>
      </c>
      <c r="O515" s="2">
        <v>291.37</v>
      </c>
      <c r="P515" s="26">
        <v>4235</v>
      </c>
      <c r="Q515" s="61">
        <v>1078.8</v>
      </c>
      <c r="R515" s="26">
        <v>1700</v>
      </c>
      <c r="S515" s="2">
        <v>825.3</v>
      </c>
      <c r="T515" s="26">
        <v>1374</v>
      </c>
      <c r="U515" s="2">
        <v>980.2</v>
      </c>
      <c r="V515" s="26">
        <v>2080</v>
      </c>
      <c r="W515" s="2">
        <v>731.7</v>
      </c>
      <c r="X515" s="26">
        <v>1811</v>
      </c>
      <c r="Y515" s="2">
        <v>887.1</v>
      </c>
      <c r="Z515" s="26">
        <v>1080</v>
      </c>
      <c r="AA515" s="2">
        <v>9.34</v>
      </c>
      <c r="AB515" s="26">
        <v>6464</v>
      </c>
      <c r="AC515" s="2">
        <v>398.6</v>
      </c>
      <c r="AD515" s="26">
        <v>6750</v>
      </c>
      <c r="AE515" s="2">
        <v>285.47000000000003</v>
      </c>
      <c r="AF515" s="26">
        <v>18033</v>
      </c>
      <c r="AG515" s="2"/>
    </row>
    <row r="516" spans="4:33">
      <c r="D516" s="28">
        <v>37560</v>
      </c>
      <c r="E516" s="2">
        <v>79.02</v>
      </c>
      <c r="F516" s="26">
        <v>3829</v>
      </c>
      <c r="G516" s="25">
        <v>92.89</v>
      </c>
      <c r="H516" s="26">
        <v>754</v>
      </c>
      <c r="I516" s="2">
        <v>19.16</v>
      </c>
      <c r="J516" s="26">
        <v>2503</v>
      </c>
      <c r="K516" s="2">
        <v>52.12</v>
      </c>
      <c r="L516" s="26">
        <v>2865</v>
      </c>
      <c r="M516" s="2">
        <v>833.85</v>
      </c>
      <c r="N516" s="26">
        <v>3078</v>
      </c>
      <c r="O516" s="2">
        <v>298.44</v>
      </c>
      <c r="P516" s="26">
        <v>5791</v>
      </c>
      <c r="Q516" s="61">
        <v>1079.8</v>
      </c>
      <c r="R516" s="26">
        <v>1793</v>
      </c>
      <c r="S516" s="2">
        <v>826.5</v>
      </c>
      <c r="T516" s="26">
        <v>1486</v>
      </c>
      <c r="U516" s="2">
        <v>980.6</v>
      </c>
      <c r="V516" s="26">
        <v>2123</v>
      </c>
      <c r="W516" s="2">
        <v>731</v>
      </c>
      <c r="X516" s="26">
        <v>1750</v>
      </c>
      <c r="Y516" s="2">
        <v>887.6</v>
      </c>
      <c r="Z516" s="26">
        <v>1120</v>
      </c>
      <c r="AA516" s="2">
        <v>10.210000000000001</v>
      </c>
      <c r="AB516" s="26">
        <v>6990</v>
      </c>
      <c r="AC516" s="2">
        <v>400.1</v>
      </c>
      <c r="AD516" s="26">
        <v>7020</v>
      </c>
      <c r="AE516" s="2">
        <v>293.39999999999998</v>
      </c>
      <c r="AF516" s="26">
        <v>23075</v>
      </c>
      <c r="AG516" s="2"/>
    </row>
    <row r="517" spans="4:33">
      <c r="D517" s="28">
        <v>37590</v>
      </c>
      <c r="E517" s="2">
        <v>82.44</v>
      </c>
      <c r="F517" s="26">
        <v>4856</v>
      </c>
      <c r="G517" s="25">
        <v>91.24</v>
      </c>
      <c r="H517" s="26">
        <v>665</v>
      </c>
      <c r="I517" s="2">
        <v>22.57</v>
      </c>
      <c r="J517" s="26">
        <v>3346</v>
      </c>
      <c r="K517" s="2">
        <v>53.48</v>
      </c>
      <c r="L517" s="26">
        <v>3316</v>
      </c>
      <c r="M517" s="2">
        <v>834.4</v>
      </c>
      <c r="N517" s="26">
        <v>3187</v>
      </c>
      <c r="O517" s="2">
        <v>305.45999999999998</v>
      </c>
      <c r="P517" s="26">
        <v>7530</v>
      </c>
      <c r="Q517" s="61">
        <v>1080</v>
      </c>
      <c r="R517" s="26">
        <v>1812</v>
      </c>
      <c r="S517" s="2">
        <v>833.1</v>
      </c>
      <c r="T517" s="26">
        <v>2199</v>
      </c>
      <c r="U517" s="2">
        <v>980.7</v>
      </c>
      <c r="V517" s="26">
        <v>2134</v>
      </c>
      <c r="W517" s="2">
        <v>737.7</v>
      </c>
      <c r="X517" s="26">
        <v>2376</v>
      </c>
      <c r="Y517" s="2">
        <v>893.6</v>
      </c>
      <c r="Z517" s="26">
        <v>1638</v>
      </c>
      <c r="AA517" s="2">
        <v>10.32</v>
      </c>
      <c r="AB517" s="26">
        <v>7058</v>
      </c>
      <c r="AC517" s="2">
        <v>400.5</v>
      </c>
      <c r="AD517" s="26">
        <v>7090</v>
      </c>
      <c r="AE517" s="2">
        <v>298.7</v>
      </c>
      <c r="AF517" s="26">
        <v>26812</v>
      </c>
      <c r="AG517" s="2"/>
    </row>
    <row r="518" spans="4:33">
      <c r="D518" s="28">
        <v>37621</v>
      </c>
      <c r="E518" s="2">
        <v>85.06</v>
      </c>
      <c r="F518" s="26">
        <v>5691</v>
      </c>
      <c r="G518" s="25">
        <v>91.34</v>
      </c>
      <c r="H518" s="26">
        <v>671</v>
      </c>
      <c r="I518" s="2">
        <v>21.77</v>
      </c>
      <c r="J518" s="26">
        <v>3138</v>
      </c>
      <c r="K518" s="2">
        <v>55.44</v>
      </c>
      <c r="L518" s="26">
        <v>4011</v>
      </c>
      <c r="M518" s="2">
        <v>835.05</v>
      </c>
      <c r="N518" s="26">
        <v>3315</v>
      </c>
      <c r="O518" s="2">
        <v>305.52</v>
      </c>
      <c r="P518" s="26">
        <v>7546</v>
      </c>
      <c r="Q518" s="61">
        <v>1085.2</v>
      </c>
      <c r="R518" s="26">
        <v>2323</v>
      </c>
      <c r="S518" s="2">
        <v>841.2</v>
      </c>
      <c r="T518" s="26">
        <v>3231</v>
      </c>
      <c r="U518" s="2">
        <v>984.9</v>
      </c>
      <c r="V518" s="26">
        <v>2584</v>
      </c>
      <c r="W518" s="2">
        <v>735.6</v>
      </c>
      <c r="X518" s="26">
        <v>2167</v>
      </c>
      <c r="Y518" s="2">
        <v>893.7</v>
      </c>
      <c r="Z518" s="26">
        <v>1648</v>
      </c>
      <c r="AA518" s="2">
        <v>10.3</v>
      </c>
      <c r="AB518" s="26">
        <v>7046</v>
      </c>
      <c r="AC518" s="2">
        <v>400.8</v>
      </c>
      <c r="AD518" s="26">
        <v>7150</v>
      </c>
      <c r="AE518" s="2">
        <v>300.74</v>
      </c>
      <c r="AF518" s="26">
        <v>28350</v>
      </c>
      <c r="AG518" s="2"/>
    </row>
    <row r="519" spans="4:33">
      <c r="D519" s="28">
        <v>37652</v>
      </c>
      <c r="E519" s="2">
        <v>84.84</v>
      </c>
      <c r="F519" s="26">
        <v>5616</v>
      </c>
      <c r="G519" s="25">
        <v>90.52</v>
      </c>
      <c r="H519" s="26">
        <v>627</v>
      </c>
      <c r="I519" s="2">
        <v>20.2</v>
      </c>
      <c r="J519" s="26">
        <v>2748</v>
      </c>
      <c r="K519" s="2">
        <v>54.92</v>
      </c>
      <c r="L519" s="26">
        <v>3822</v>
      </c>
      <c r="M519" s="2">
        <v>834.95</v>
      </c>
      <c r="N519" s="26">
        <v>3295</v>
      </c>
      <c r="O519" s="2">
        <v>305.35000000000002</v>
      </c>
      <c r="P519" s="26">
        <v>7502</v>
      </c>
      <c r="Q519" s="61">
        <v>1086</v>
      </c>
      <c r="R519" s="26">
        <v>2407</v>
      </c>
      <c r="S519" s="2">
        <v>846</v>
      </c>
      <c r="T519" s="26">
        <v>3895</v>
      </c>
      <c r="U519" s="2">
        <v>992</v>
      </c>
      <c r="V519" s="26">
        <v>3518</v>
      </c>
      <c r="W519" s="2">
        <v>741.9</v>
      </c>
      <c r="X519" s="26">
        <v>2836</v>
      </c>
      <c r="Y519" s="2">
        <v>893.7</v>
      </c>
      <c r="Z519" s="26">
        <v>1648</v>
      </c>
      <c r="AA519" s="2">
        <v>10.11</v>
      </c>
      <c r="AB519" s="26">
        <v>6928</v>
      </c>
      <c r="AC519" s="2">
        <v>400.5</v>
      </c>
      <c r="AD519" s="26">
        <v>7090</v>
      </c>
      <c r="AE519" s="2">
        <v>300.72000000000003</v>
      </c>
      <c r="AF519" s="26">
        <v>28334</v>
      </c>
      <c r="AG519" s="2"/>
    </row>
    <row r="520" spans="4:33">
      <c r="D520" s="28">
        <v>37680</v>
      </c>
      <c r="E520" s="2">
        <v>85.08</v>
      </c>
      <c r="F520" s="26">
        <v>5697</v>
      </c>
      <c r="G520" s="25">
        <v>91.1</v>
      </c>
      <c r="H520" s="26">
        <v>658</v>
      </c>
      <c r="I520" s="2">
        <v>22.59</v>
      </c>
      <c r="J520" s="26">
        <v>3352</v>
      </c>
      <c r="K520" s="2">
        <v>54.77</v>
      </c>
      <c r="L520" s="26">
        <v>3771</v>
      </c>
      <c r="M520" s="2">
        <v>835.15</v>
      </c>
      <c r="N520" s="26">
        <v>3336</v>
      </c>
      <c r="O520" s="2">
        <v>305.58</v>
      </c>
      <c r="P520" s="26">
        <v>7561</v>
      </c>
      <c r="Q520" s="61">
        <v>1086.2</v>
      </c>
      <c r="R520" s="26">
        <v>2427</v>
      </c>
      <c r="S520" s="2">
        <v>846.2</v>
      </c>
      <c r="T520" s="26">
        <v>3924</v>
      </c>
      <c r="U520" s="2">
        <v>992.1</v>
      </c>
      <c r="V520" s="26">
        <v>3531</v>
      </c>
      <c r="W520" s="2">
        <v>741.15</v>
      </c>
      <c r="X520" s="26">
        <v>2748</v>
      </c>
      <c r="Y520" s="2">
        <v>893.8</v>
      </c>
      <c r="Z520" s="26">
        <v>1658</v>
      </c>
      <c r="AA520" s="2">
        <v>10.28</v>
      </c>
      <c r="AB520" s="26">
        <v>7034</v>
      </c>
      <c r="AC520" s="2">
        <v>400.8</v>
      </c>
      <c r="AD520" s="26">
        <v>7150</v>
      </c>
      <c r="AE520" s="2">
        <v>299.69</v>
      </c>
      <c r="AF520" s="26">
        <v>27549</v>
      </c>
      <c r="AG520" s="2"/>
    </row>
    <row r="521" spans="4:33">
      <c r="D521" s="28">
        <v>37711</v>
      </c>
      <c r="E521" s="2">
        <v>85.22</v>
      </c>
      <c r="F521" s="26">
        <v>5743</v>
      </c>
      <c r="G521" s="25">
        <v>91.3</v>
      </c>
      <c r="H521" s="26">
        <v>669</v>
      </c>
      <c r="I521" s="2">
        <v>22.58</v>
      </c>
      <c r="J521" s="26">
        <v>3350</v>
      </c>
      <c r="K521" s="2">
        <v>55.34</v>
      </c>
      <c r="L521" s="26">
        <v>3976</v>
      </c>
      <c r="M521" s="2">
        <v>835.2</v>
      </c>
      <c r="N521" s="26">
        <v>3346</v>
      </c>
      <c r="O521" s="2">
        <v>306.04000000000002</v>
      </c>
      <c r="P521" s="26">
        <v>7678</v>
      </c>
      <c r="Q521" s="61">
        <v>1086.2</v>
      </c>
      <c r="R521" s="26">
        <v>2427</v>
      </c>
      <c r="S521" s="2">
        <v>846.2</v>
      </c>
      <c r="T521" s="26">
        <v>3924</v>
      </c>
      <c r="U521" s="2">
        <v>992.2</v>
      </c>
      <c r="V521" s="26">
        <v>3544</v>
      </c>
      <c r="W521" s="2">
        <v>743.4</v>
      </c>
      <c r="X521" s="26">
        <v>3014</v>
      </c>
      <c r="Y521" s="2">
        <v>893.8</v>
      </c>
      <c r="Z521" s="26">
        <v>1658</v>
      </c>
      <c r="AA521" s="2">
        <v>10.43</v>
      </c>
      <c r="AB521" s="26">
        <v>7127</v>
      </c>
      <c r="AC521" s="2">
        <v>400.6</v>
      </c>
      <c r="AD521" s="26">
        <v>7110</v>
      </c>
      <c r="AE521" s="2">
        <v>302.66000000000003</v>
      </c>
      <c r="AF521" s="26">
        <v>29830</v>
      </c>
      <c r="AG521" s="2"/>
    </row>
    <row r="522" spans="4:33">
      <c r="D522" s="28">
        <v>37741</v>
      </c>
      <c r="E522" s="2">
        <v>85</v>
      </c>
      <c r="F522" s="26">
        <v>5669</v>
      </c>
      <c r="G522" s="25">
        <v>91.17</v>
      </c>
      <c r="H522" s="26">
        <v>661</v>
      </c>
      <c r="I522" s="2">
        <v>22.52</v>
      </c>
      <c r="J522" s="26">
        <v>3335</v>
      </c>
      <c r="K522" s="2">
        <v>54.34</v>
      </c>
      <c r="L522" s="26">
        <v>3617</v>
      </c>
      <c r="M522" s="2">
        <v>835.05</v>
      </c>
      <c r="N522" s="26">
        <v>3316</v>
      </c>
      <c r="O522" s="2">
        <v>305.45999999999998</v>
      </c>
      <c r="P522" s="26">
        <v>7530</v>
      </c>
      <c r="Q522" s="61">
        <v>1086.0999999999999</v>
      </c>
      <c r="R522" s="26">
        <v>2417</v>
      </c>
      <c r="S522" s="2">
        <v>846.1</v>
      </c>
      <c r="T522" s="26">
        <v>3909</v>
      </c>
      <c r="U522" s="2">
        <v>992</v>
      </c>
      <c r="V522" s="26">
        <v>3518</v>
      </c>
      <c r="W522" s="2">
        <v>743</v>
      </c>
      <c r="X522" s="26">
        <v>2964</v>
      </c>
      <c r="Y522" s="2">
        <v>893.6</v>
      </c>
      <c r="Z522" s="26">
        <v>1638</v>
      </c>
      <c r="AA522" s="2">
        <v>10.16</v>
      </c>
      <c r="AB522" s="26">
        <v>6959</v>
      </c>
      <c r="AC522" s="2">
        <v>400.4</v>
      </c>
      <c r="AD522" s="26">
        <v>7070</v>
      </c>
      <c r="AE522" s="2">
        <v>302.08</v>
      </c>
      <c r="AF522" s="26">
        <v>29382</v>
      </c>
      <c r="AG522" s="2"/>
    </row>
    <row r="523" spans="4:33">
      <c r="D523" s="28">
        <v>37772</v>
      </c>
      <c r="E523" s="2">
        <v>85.11</v>
      </c>
      <c r="F523" s="26">
        <v>5707</v>
      </c>
      <c r="G523" s="25">
        <v>93.28</v>
      </c>
      <c r="H523" s="26">
        <v>776</v>
      </c>
      <c r="I523" s="2">
        <v>21.99</v>
      </c>
      <c r="J523" s="26">
        <v>3197</v>
      </c>
      <c r="K523" s="2">
        <v>55.25</v>
      </c>
      <c r="L523" s="26">
        <v>3941</v>
      </c>
      <c r="M523" s="2">
        <v>835.1</v>
      </c>
      <c r="N523" s="26">
        <v>3326</v>
      </c>
      <c r="O523" s="2">
        <v>305.48</v>
      </c>
      <c r="P523" s="26">
        <v>7535</v>
      </c>
      <c r="Q523" s="61">
        <v>1086.0999999999999</v>
      </c>
      <c r="R523" s="26">
        <v>2417</v>
      </c>
      <c r="S523" s="2">
        <v>846.2</v>
      </c>
      <c r="T523" s="26">
        <v>3924</v>
      </c>
      <c r="U523" s="2">
        <v>992.1</v>
      </c>
      <c r="V523" s="26">
        <v>3531</v>
      </c>
      <c r="W523" s="2">
        <v>743.15</v>
      </c>
      <c r="X523" s="26">
        <v>2983</v>
      </c>
      <c r="Y523" s="2">
        <v>893.6</v>
      </c>
      <c r="Z523" s="26">
        <v>1638</v>
      </c>
      <c r="AA523" s="2">
        <v>10.44</v>
      </c>
      <c r="AB523" s="26">
        <v>7133</v>
      </c>
      <c r="AC523" s="2">
        <v>400.9</v>
      </c>
      <c r="AD523" s="26">
        <v>7160</v>
      </c>
      <c r="AE523" s="2">
        <v>301.32</v>
      </c>
      <c r="AF523" s="26">
        <v>28796</v>
      </c>
      <c r="AG523" s="2"/>
    </row>
    <row r="524" spans="4:33">
      <c r="D524" s="28">
        <v>37802</v>
      </c>
      <c r="E524" s="2">
        <v>85.02</v>
      </c>
      <c r="F524" s="26">
        <v>5676</v>
      </c>
      <c r="G524" s="25">
        <v>95.37</v>
      </c>
      <c r="H524" s="26">
        <v>892</v>
      </c>
      <c r="I524" s="2">
        <v>23.01</v>
      </c>
      <c r="J524" s="26">
        <v>3466</v>
      </c>
      <c r="K524" s="2">
        <v>55.04</v>
      </c>
      <c r="L524" s="26">
        <v>3868</v>
      </c>
      <c r="M524" s="2">
        <v>835.15</v>
      </c>
      <c r="N524" s="26">
        <v>3335</v>
      </c>
      <c r="O524" s="2">
        <v>305.60000000000002</v>
      </c>
      <c r="P524" s="26">
        <v>7566</v>
      </c>
      <c r="Q524" s="61">
        <v>1086.2</v>
      </c>
      <c r="R524" s="26">
        <v>2427</v>
      </c>
      <c r="S524" s="2">
        <v>846.2</v>
      </c>
      <c r="T524" s="26">
        <v>3924</v>
      </c>
      <c r="U524" s="2">
        <v>992</v>
      </c>
      <c r="V524" s="26">
        <v>3518</v>
      </c>
      <c r="W524" s="2">
        <v>743.2</v>
      </c>
      <c r="X524" s="26">
        <v>2989</v>
      </c>
      <c r="Y524" s="2">
        <v>893.6</v>
      </c>
      <c r="Z524" s="26">
        <v>1638</v>
      </c>
      <c r="AA524" s="2">
        <v>10.27</v>
      </c>
      <c r="AB524" s="26">
        <v>7027</v>
      </c>
      <c r="AC524" s="2">
        <v>400.9</v>
      </c>
      <c r="AD524" s="26">
        <v>7160</v>
      </c>
      <c r="AE524" s="2">
        <v>302.23</v>
      </c>
      <c r="AF524" s="26">
        <v>29499</v>
      </c>
      <c r="AG524" s="2"/>
    </row>
    <row r="525" spans="4:33">
      <c r="D525" s="28">
        <v>37833</v>
      </c>
      <c r="E525" s="2">
        <v>84.85</v>
      </c>
      <c r="F525" s="26">
        <v>5621</v>
      </c>
      <c r="G525" s="25">
        <v>93.61</v>
      </c>
      <c r="H525" s="26">
        <v>794</v>
      </c>
      <c r="I525" s="2">
        <v>21.56</v>
      </c>
      <c r="J525" s="26">
        <v>3085</v>
      </c>
      <c r="K525" s="2">
        <v>53.55</v>
      </c>
      <c r="L525" s="26">
        <v>3341</v>
      </c>
      <c r="M525" s="2">
        <v>835</v>
      </c>
      <c r="N525" s="26">
        <v>3306</v>
      </c>
      <c r="O525" s="2">
        <v>305.10000000000002</v>
      </c>
      <c r="P525" s="26">
        <v>7439</v>
      </c>
      <c r="Q525" s="61">
        <v>1086</v>
      </c>
      <c r="R525" s="26">
        <v>2407</v>
      </c>
      <c r="S525" s="2">
        <v>845.9</v>
      </c>
      <c r="T525" s="26">
        <v>3881</v>
      </c>
      <c r="U525" s="2">
        <v>991.9</v>
      </c>
      <c r="V525" s="26">
        <v>3505</v>
      </c>
      <c r="W525" s="2">
        <v>741.1</v>
      </c>
      <c r="X525" s="26">
        <v>2742</v>
      </c>
      <c r="Y525" s="2">
        <v>893.6</v>
      </c>
      <c r="Z525" s="26">
        <v>1638</v>
      </c>
      <c r="AA525" s="2">
        <v>9.9700000000000006</v>
      </c>
      <c r="AB525" s="26">
        <v>6842</v>
      </c>
      <c r="AC525" s="2">
        <v>401.1</v>
      </c>
      <c r="AD525" s="26">
        <v>7200</v>
      </c>
      <c r="AE525" s="2">
        <v>297.94</v>
      </c>
      <c r="AF525" s="26">
        <v>26247</v>
      </c>
      <c r="AG525" s="2"/>
    </row>
    <row r="526" spans="4:33">
      <c r="D526" s="28">
        <v>37864</v>
      </c>
      <c r="E526" s="2">
        <v>84.32</v>
      </c>
      <c r="F526" s="26">
        <v>5451</v>
      </c>
      <c r="G526" s="25">
        <v>91.64</v>
      </c>
      <c r="H526" s="26">
        <v>686</v>
      </c>
      <c r="I526" s="2">
        <v>20.32</v>
      </c>
      <c r="J526" s="26">
        <v>2779</v>
      </c>
      <c r="K526" s="2">
        <v>52.71</v>
      </c>
      <c r="L526" s="26">
        <v>3059</v>
      </c>
      <c r="M526" s="2">
        <v>834.9</v>
      </c>
      <c r="N526" s="26">
        <v>3286</v>
      </c>
      <c r="O526" s="2">
        <v>304.45999999999998</v>
      </c>
      <c r="P526" s="26">
        <v>7278</v>
      </c>
      <c r="Q526" s="61">
        <v>1086</v>
      </c>
      <c r="R526" s="26">
        <v>2407</v>
      </c>
      <c r="S526" s="2">
        <v>846</v>
      </c>
      <c r="T526" s="26">
        <v>3895</v>
      </c>
      <c r="U526" s="2">
        <v>992</v>
      </c>
      <c r="V526" s="26">
        <v>3518</v>
      </c>
      <c r="W526" s="2">
        <v>739.75</v>
      </c>
      <c r="X526" s="26">
        <v>2595</v>
      </c>
      <c r="Y526" s="2">
        <v>893.5</v>
      </c>
      <c r="Z526" s="26">
        <v>1629</v>
      </c>
      <c r="AA526" s="2">
        <v>9.93</v>
      </c>
      <c r="AB526" s="26">
        <v>6817</v>
      </c>
      <c r="AC526" s="2">
        <v>400.5</v>
      </c>
      <c r="AD526" s="26">
        <v>7090</v>
      </c>
      <c r="AE526" s="2">
        <v>296.8</v>
      </c>
      <c r="AF526" s="26">
        <v>25438</v>
      </c>
      <c r="AG526" s="2"/>
    </row>
    <row r="527" spans="4:33">
      <c r="D527" s="28">
        <v>37894</v>
      </c>
      <c r="E527" s="2">
        <v>85.06</v>
      </c>
      <c r="F527" s="26">
        <v>5690</v>
      </c>
      <c r="G527" s="25">
        <v>93.26</v>
      </c>
      <c r="H527" s="26">
        <v>774</v>
      </c>
      <c r="I527" s="2">
        <v>22.19</v>
      </c>
      <c r="J527" s="26">
        <v>3248</v>
      </c>
      <c r="K527" s="2">
        <v>51.22</v>
      </c>
      <c r="L527" s="26">
        <v>2576</v>
      </c>
      <c r="M527" s="2">
        <v>835.25</v>
      </c>
      <c r="N527" s="26">
        <v>3355</v>
      </c>
      <c r="O527" s="2">
        <v>305.83</v>
      </c>
      <c r="P527" s="26">
        <v>7624</v>
      </c>
      <c r="Q527" s="61">
        <v>1086</v>
      </c>
      <c r="R527" s="26">
        <v>2407</v>
      </c>
      <c r="S527" s="2">
        <v>846.2</v>
      </c>
      <c r="T527" s="26">
        <v>3924</v>
      </c>
      <c r="U527" s="2">
        <v>992.2</v>
      </c>
      <c r="V527" s="26">
        <v>3544</v>
      </c>
      <c r="W527" s="2">
        <v>738.6</v>
      </c>
      <c r="X527" s="26">
        <v>2471</v>
      </c>
      <c r="Y527" s="2">
        <v>893.6</v>
      </c>
      <c r="Z527" s="26">
        <v>1638</v>
      </c>
      <c r="AA527" s="2">
        <v>10.47</v>
      </c>
      <c r="AB527" s="26">
        <v>7189</v>
      </c>
      <c r="AC527" s="2">
        <v>400.8</v>
      </c>
      <c r="AD527" s="26">
        <v>7150</v>
      </c>
      <c r="AE527" s="2">
        <v>296.79000000000002</v>
      </c>
      <c r="AF527" s="26">
        <v>25431</v>
      </c>
      <c r="AG527" s="2"/>
    </row>
    <row r="528" spans="4:33">
      <c r="D528" s="28">
        <v>37925</v>
      </c>
      <c r="E528" s="2">
        <v>85.14</v>
      </c>
      <c r="F528" s="26">
        <v>5717</v>
      </c>
      <c r="G528" s="25">
        <v>93.53</v>
      </c>
      <c r="H528" s="26">
        <v>789</v>
      </c>
      <c r="I528" s="2">
        <v>22.91</v>
      </c>
      <c r="J528" s="26">
        <v>3439</v>
      </c>
      <c r="K528" s="2">
        <v>53.03</v>
      </c>
      <c r="L528" s="26">
        <v>3166</v>
      </c>
      <c r="M528" s="2">
        <v>835.4</v>
      </c>
      <c r="N528" s="26">
        <v>3385</v>
      </c>
      <c r="O528" s="2">
        <v>306.25</v>
      </c>
      <c r="P528" s="26">
        <v>7731</v>
      </c>
      <c r="Q528" s="61">
        <v>1086.3</v>
      </c>
      <c r="R528" s="26">
        <v>2437</v>
      </c>
      <c r="S528" s="2">
        <v>846.3</v>
      </c>
      <c r="T528" s="26">
        <v>3938</v>
      </c>
      <c r="U528" s="2">
        <v>992.3</v>
      </c>
      <c r="V528" s="26">
        <v>3556</v>
      </c>
      <c r="W528" s="2">
        <v>739.4</v>
      </c>
      <c r="X528" s="26">
        <v>2557</v>
      </c>
      <c r="Y528" s="2">
        <v>893.9</v>
      </c>
      <c r="Z528" s="26">
        <v>1668</v>
      </c>
      <c r="AA528" s="2">
        <v>10.81</v>
      </c>
      <c r="AB528" s="26">
        <v>7362</v>
      </c>
      <c r="AC528" s="2">
        <v>400.9</v>
      </c>
      <c r="AD528" s="26">
        <v>7160</v>
      </c>
      <c r="AE528" s="2">
        <v>299.43</v>
      </c>
      <c r="AF528" s="26">
        <v>27355</v>
      </c>
      <c r="AG528" s="2"/>
    </row>
    <row r="529" spans="4:33">
      <c r="D529" s="28">
        <v>37955</v>
      </c>
      <c r="E529" s="2">
        <v>85.17</v>
      </c>
      <c r="F529" s="26">
        <v>5727</v>
      </c>
      <c r="G529" s="25">
        <v>91.13</v>
      </c>
      <c r="H529" s="26">
        <v>660</v>
      </c>
      <c r="I529" s="2">
        <v>22.42</v>
      </c>
      <c r="J529" s="26">
        <v>3307</v>
      </c>
      <c r="K529" s="2">
        <v>54.94</v>
      </c>
      <c r="L529" s="26">
        <v>3830</v>
      </c>
      <c r="M529" s="2">
        <v>835.35</v>
      </c>
      <c r="N529" s="26">
        <v>3375</v>
      </c>
      <c r="O529" s="2">
        <v>305.92</v>
      </c>
      <c r="P529" s="26">
        <v>7647</v>
      </c>
      <c r="Q529" s="61">
        <v>1086.2</v>
      </c>
      <c r="R529" s="26">
        <v>2427</v>
      </c>
      <c r="S529" s="2">
        <v>846.3</v>
      </c>
      <c r="T529" s="26">
        <v>3938</v>
      </c>
      <c r="U529" s="2">
        <v>992.2</v>
      </c>
      <c r="V529" s="26">
        <v>3544</v>
      </c>
      <c r="W529" s="2">
        <v>739</v>
      </c>
      <c r="X529" s="26">
        <v>2514</v>
      </c>
      <c r="Y529" s="2">
        <v>893.8</v>
      </c>
      <c r="Z529" s="26">
        <v>1658</v>
      </c>
      <c r="AA529" s="2">
        <v>10.49</v>
      </c>
      <c r="AB529" s="26">
        <v>7164</v>
      </c>
      <c r="AC529" s="2">
        <v>400.6</v>
      </c>
      <c r="AD529" s="26">
        <v>7110</v>
      </c>
      <c r="AE529" s="2">
        <v>302.68</v>
      </c>
      <c r="AF529" s="26">
        <v>29848</v>
      </c>
      <c r="AG529" s="2"/>
    </row>
    <row r="530" spans="4:33">
      <c r="D530" s="28">
        <v>37986</v>
      </c>
      <c r="E530" s="2">
        <v>85.11</v>
      </c>
      <c r="F530" s="26">
        <v>5708</v>
      </c>
      <c r="G530" s="25">
        <v>89.98</v>
      </c>
      <c r="H530" s="26">
        <v>600</v>
      </c>
      <c r="I530" s="2">
        <v>22.09</v>
      </c>
      <c r="J530" s="26">
        <v>3220</v>
      </c>
      <c r="K530" s="2">
        <v>54.54</v>
      </c>
      <c r="L530" s="26">
        <v>3688</v>
      </c>
      <c r="M530" s="2">
        <v>835.1</v>
      </c>
      <c r="N530" s="26">
        <v>3325</v>
      </c>
      <c r="O530" s="2">
        <v>305.75</v>
      </c>
      <c r="P530" s="26">
        <v>7604</v>
      </c>
      <c r="Q530" s="61">
        <v>1086.2</v>
      </c>
      <c r="R530" s="26">
        <v>2427</v>
      </c>
      <c r="S530" s="2">
        <v>846.3</v>
      </c>
      <c r="T530" s="26">
        <v>3938</v>
      </c>
      <c r="U530" s="2">
        <v>992.1</v>
      </c>
      <c r="V530" s="26">
        <v>3531</v>
      </c>
      <c r="W530" s="2">
        <v>738.6</v>
      </c>
      <c r="X530" s="26">
        <v>2471</v>
      </c>
      <c r="Y530" s="2">
        <v>893.6</v>
      </c>
      <c r="Z530" s="26">
        <v>1638</v>
      </c>
      <c r="AA530" s="2">
        <v>10.4</v>
      </c>
      <c r="AB530" s="26">
        <v>7108</v>
      </c>
      <c r="AC530" s="2">
        <v>400.5</v>
      </c>
      <c r="AD530" s="26">
        <v>7090</v>
      </c>
      <c r="AE530" s="2">
        <v>302.55</v>
      </c>
      <c r="AF530" s="26">
        <v>29747</v>
      </c>
      <c r="AG530" s="2"/>
    </row>
    <row r="531" spans="4:33">
      <c r="D531" s="28">
        <v>38017</v>
      </c>
      <c r="E531" s="2">
        <v>84.88</v>
      </c>
      <c r="F531" s="26">
        <v>5632</v>
      </c>
      <c r="G531" s="25">
        <v>89.32</v>
      </c>
      <c r="H531" s="26">
        <v>567</v>
      </c>
      <c r="I531" s="2">
        <v>20.77</v>
      </c>
      <c r="J531" s="26">
        <v>2889</v>
      </c>
      <c r="K531" s="2">
        <v>53.78</v>
      </c>
      <c r="L531" s="26">
        <v>3421</v>
      </c>
      <c r="M531" s="2">
        <v>835.05</v>
      </c>
      <c r="N531" s="26">
        <v>3315</v>
      </c>
      <c r="O531" s="2">
        <v>305.37</v>
      </c>
      <c r="P531" s="26">
        <v>7508</v>
      </c>
      <c r="Q531" s="61">
        <v>1086.0999999999999</v>
      </c>
      <c r="R531" s="26">
        <v>2417</v>
      </c>
      <c r="S531" s="2">
        <v>846.1</v>
      </c>
      <c r="T531" s="26">
        <v>3909</v>
      </c>
      <c r="U531" s="2">
        <v>992</v>
      </c>
      <c r="V531" s="26">
        <v>3518</v>
      </c>
      <c r="W531" s="2">
        <v>738.2</v>
      </c>
      <c r="X531" s="26">
        <v>2428</v>
      </c>
      <c r="Y531" s="2">
        <v>893.5</v>
      </c>
      <c r="Z531" s="26">
        <v>1630</v>
      </c>
      <c r="AA531" s="2">
        <v>10.11</v>
      </c>
      <c r="AB531" s="26">
        <v>6922</v>
      </c>
      <c r="AC531" s="2">
        <v>400.4</v>
      </c>
      <c r="AD531" s="26">
        <v>7070</v>
      </c>
      <c r="AE531" s="2">
        <v>300.52</v>
      </c>
      <c r="AF531" s="26">
        <v>28180</v>
      </c>
      <c r="AG531" s="2"/>
    </row>
    <row r="532" spans="4:33">
      <c r="D532" s="28">
        <v>38046</v>
      </c>
      <c r="E532" s="2">
        <v>84.95</v>
      </c>
      <c r="F532" s="26">
        <v>5654</v>
      </c>
      <c r="G532" s="25">
        <v>90.9</v>
      </c>
      <c r="H532" s="26">
        <v>647</v>
      </c>
      <c r="I532" s="2">
        <v>22.58</v>
      </c>
      <c r="J532" s="26">
        <v>3350</v>
      </c>
      <c r="K532" s="2">
        <v>53.98</v>
      </c>
      <c r="L532" s="26">
        <v>3492</v>
      </c>
      <c r="M532" s="2">
        <v>835</v>
      </c>
      <c r="N532" s="26">
        <v>3306</v>
      </c>
      <c r="O532" s="2">
        <v>305.42</v>
      </c>
      <c r="P532" s="26">
        <v>7520</v>
      </c>
      <c r="Q532" s="61">
        <v>1086</v>
      </c>
      <c r="R532" s="26">
        <v>2407</v>
      </c>
      <c r="S532" s="2">
        <v>846.1</v>
      </c>
      <c r="T532" s="26">
        <v>3909</v>
      </c>
      <c r="U532" s="2">
        <v>992</v>
      </c>
      <c r="V532" s="26">
        <v>3518</v>
      </c>
      <c r="W532" s="2">
        <v>738</v>
      </c>
      <c r="X532" s="26">
        <v>2407</v>
      </c>
      <c r="Y532" s="2">
        <v>893.5</v>
      </c>
      <c r="Z532" s="26">
        <v>1630</v>
      </c>
      <c r="AA532" s="2">
        <v>10.14</v>
      </c>
      <c r="AB532" s="26">
        <v>6947</v>
      </c>
      <c r="AC532" s="2">
        <v>400.4</v>
      </c>
      <c r="AD532" s="26">
        <v>7070</v>
      </c>
      <c r="AE532" s="2">
        <v>298.8</v>
      </c>
      <c r="AF532" s="26">
        <v>26886</v>
      </c>
      <c r="AG532" s="2"/>
    </row>
    <row r="533" spans="4:33">
      <c r="D533" s="28">
        <v>38077</v>
      </c>
      <c r="E533" s="2">
        <v>85.03</v>
      </c>
      <c r="F533" s="26">
        <v>5680</v>
      </c>
      <c r="G533" s="25">
        <v>90.77</v>
      </c>
      <c r="H533" s="26">
        <v>641</v>
      </c>
      <c r="I533" s="2">
        <v>22.68</v>
      </c>
      <c r="J533" s="26">
        <v>3376</v>
      </c>
      <c r="K533" s="2">
        <v>55.25</v>
      </c>
      <c r="L533" s="26">
        <v>3941</v>
      </c>
      <c r="M533" s="2">
        <v>835.05</v>
      </c>
      <c r="N533" s="26">
        <v>3315</v>
      </c>
      <c r="O533" s="2">
        <v>305.56</v>
      </c>
      <c r="P533" s="26">
        <v>7556</v>
      </c>
      <c r="Q533" s="61">
        <v>1086.2</v>
      </c>
      <c r="R533" s="26">
        <v>2427</v>
      </c>
      <c r="S533" s="2">
        <v>846.2</v>
      </c>
      <c r="T533" s="26">
        <v>3924</v>
      </c>
      <c r="U533" s="2">
        <v>992.1</v>
      </c>
      <c r="V533" s="26">
        <v>3531</v>
      </c>
      <c r="W533" s="2">
        <v>738.3</v>
      </c>
      <c r="X533" s="26">
        <v>2439</v>
      </c>
      <c r="Y533" s="2">
        <v>893.6</v>
      </c>
      <c r="Z533" s="26">
        <v>1638</v>
      </c>
      <c r="AA533" s="2">
        <v>10.26</v>
      </c>
      <c r="AB533" s="26">
        <v>7021</v>
      </c>
      <c r="AC533" s="2">
        <v>400.5</v>
      </c>
      <c r="AD533" s="26">
        <v>7090</v>
      </c>
      <c r="AE533" s="2">
        <v>299.83</v>
      </c>
      <c r="AF533" s="26">
        <v>27653</v>
      </c>
      <c r="AG533" s="2"/>
    </row>
    <row r="534" spans="4:33">
      <c r="D534" s="28">
        <v>38107</v>
      </c>
      <c r="E534" s="2">
        <v>85.1</v>
      </c>
      <c r="F534" s="26">
        <v>5702</v>
      </c>
      <c r="G534" s="25">
        <v>91.02</v>
      </c>
      <c r="H534" s="26">
        <v>654</v>
      </c>
      <c r="I534" s="2">
        <v>23.28</v>
      </c>
      <c r="J534" s="26">
        <v>3539</v>
      </c>
      <c r="K534" s="2">
        <v>55.17</v>
      </c>
      <c r="L534" s="26">
        <v>3913</v>
      </c>
      <c r="M534" s="2">
        <v>835.2</v>
      </c>
      <c r="N534" s="26">
        <v>3345</v>
      </c>
      <c r="O534" s="2">
        <v>305.67</v>
      </c>
      <c r="P534" s="26">
        <v>7584</v>
      </c>
      <c r="Q534" s="61">
        <v>1086.2</v>
      </c>
      <c r="R534" s="26">
        <v>2427</v>
      </c>
      <c r="S534" s="2">
        <v>846.3</v>
      </c>
      <c r="T534" s="26">
        <v>3938</v>
      </c>
      <c r="U534" s="2">
        <v>992</v>
      </c>
      <c r="V534" s="26">
        <v>3518</v>
      </c>
      <c r="W534" s="2">
        <v>738.35</v>
      </c>
      <c r="X534" s="26">
        <v>2444</v>
      </c>
      <c r="Y534" s="2">
        <v>893.6</v>
      </c>
      <c r="Z534" s="26">
        <v>1638</v>
      </c>
      <c r="AA534" s="2">
        <v>10.3</v>
      </c>
      <c r="AB534" s="26">
        <v>7046</v>
      </c>
      <c r="AC534" s="2">
        <v>400.5</v>
      </c>
      <c r="AD534" s="26">
        <v>7090</v>
      </c>
      <c r="AE534" s="2">
        <v>302.02999999999997</v>
      </c>
      <c r="AF534" s="26">
        <v>29343</v>
      </c>
      <c r="AG534" s="2"/>
    </row>
    <row r="535" spans="4:33">
      <c r="D535" s="28">
        <v>38138</v>
      </c>
      <c r="E535" s="2">
        <v>85.02</v>
      </c>
      <c r="F535" s="26">
        <v>5675</v>
      </c>
      <c r="G535" s="25">
        <v>93.95</v>
      </c>
      <c r="H535" s="26">
        <v>812</v>
      </c>
      <c r="I535" s="2">
        <v>22.95</v>
      </c>
      <c r="J535" s="26">
        <v>3450</v>
      </c>
      <c r="K535" s="2">
        <v>55.11</v>
      </c>
      <c r="L535" s="26">
        <v>3982</v>
      </c>
      <c r="M535" s="2">
        <v>835.1</v>
      </c>
      <c r="N535" s="26">
        <v>3325</v>
      </c>
      <c r="O535" s="2">
        <v>305.52</v>
      </c>
      <c r="P535" s="26">
        <v>7546</v>
      </c>
      <c r="Q535" s="61">
        <v>1086.2</v>
      </c>
      <c r="R535" s="26">
        <v>2427</v>
      </c>
      <c r="S535" s="2">
        <v>846.2</v>
      </c>
      <c r="T535" s="26">
        <v>3924</v>
      </c>
      <c r="U535" s="2">
        <v>992.1</v>
      </c>
      <c r="V535" s="26">
        <v>3531</v>
      </c>
      <c r="W535" s="2">
        <v>738.25</v>
      </c>
      <c r="X535" s="26">
        <v>2434</v>
      </c>
      <c r="Y535" s="2">
        <v>893.5</v>
      </c>
      <c r="Z535" s="26">
        <v>1630</v>
      </c>
      <c r="AA535" s="2">
        <v>10.28</v>
      </c>
      <c r="AB535" s="26">
        <v>7034</v>
      </c>
      <c r="AC535" s="2">
        <v>400.6</v>
      </c>
      <c r="AD535" s="26">
        <v>7110</v>
      </c>
      <c r="AE535" s="2">
        <v>302.31</v>
      </c>
      <c r="AF535" s="26">
        <v>29561</v>
      </c>
      <c r="AG535" s="2"/>
    </row>
    <row r="536" spans="4:33">
      <c r="D536" s="28">
        <v>38168</v>
      </c>
      <c r="E536" s="2">
        <v>84.88</v>
      </c>
      <c r="F536" s="26">
        <v>5631</v>
      </c>
      <c r="G536" s="25">
        <v>93.04</v>
      </c>
      <c r="H536" s="26">
        <v>762</v>
      </c>
      <c r="I536" s="2">
        <v>20.41</v>
      </c>
      <c r="J536" s="26">
        <v>2799</v>
      </c>
      <c r="K536" s="2">
        <v>54.15</v>
      </c>
      <c r="L536" s="26">
        <v>3550</v>
      </c>
      <c r="M536" s="2">
        <v>834.85</v>
      </c>
      <c r="N536" s="26">
        <v>3275</v>
      </c>
      <c r="O536" s="2">
        <v>303.29000000000002</v>
      </c>
      <c r="P536" s="26">
        <v>7142</v>
      </c>
      <c r="Q536" s="61">
        <v>1086.0999999999999</v>
      </c>
      <c r="R536" s="26">
        <v>2417</v>
      </c>
      <c r="S536" s="2">
        <v>843.5</v>
      </c>
      <c r="T536" s="26">
        <v>3544</v>
      </c>
      <c r="U536" s="2">
        <v>991.8</v>
      </c>
      <c r="V536" s="26">
        <v>3492</v>
      </c>
      <c r="W536" s="2">
        <v>736.35</v>
      </c>
      <c r="X536" s="26">
        <v>2239</v>
      </c>
      <c r="Y536" s="2">
        <v>893.5</v>
      </c>
      <c r="Z536" s="26">
        <v>1630</v>
      </c>
      <c r="AA536" s="2">
        <v>10.08</v>
      </c>
      <c r="AB536" s="26">
        <v>6910</v>
      </c>
      <c r="AC536" s="2">
        <v>400.6</v>
      </c>
      <c r="AD536" s="26">
        <v>7110</v>
      </c>
      <c r="AE536" s="2">
        <v>300.47000000000003</v>
      </c>
      <c r="AF536" s="26">
        <v>28142</v>
      </c>
      <c r="AG536" s="2"/>
    </row>
    <row r="537" spans="4:33">
      <c r="D537" s="28">
        <v>38199</v>
      </c>
      <c r="E537" s="2">
        <v>85.26</v>
      </c>
      <c r="F537" s="26">
        <v>5755</v>
      </c>
      <c r="G537" s="25">
        <v>94.41</v>
      </c>
      <c r="H537" s="26">
        <v>838</v>
      </c>
      <c r="I537" s="2">
        <v>22.85</v>
      </c>
      <c r="J537" s="26">
        <v>3424</v>
      </c>
      <c r="K537" s="2">
        <v>55.3</v>
      </c>
      <c r="L537" s="26">
        <v>3962</v>
      </c>
      <c r="M537" s="2">
        <v>835.2</v>
      </c>
      <c r="N537" s="26">
        <v>3345</v>
      </c>
      <c r="O537" s="2">
        <v>305.45999999999998</v>
      </c>
      <c r="P537" s="26">
        <v>7530</v>
      </c>
      <c r="Q537" s="61">
        <v>1086.0999999999999</v>
      </c>
      <c r="R537" s="26">
        <v>2417</v>
      </c>
      <c r="S537" s="2">
        <v>843.2</v>
      </c>
      <c r="T537" s="26">
        <v>3503</v>
      </c>
      <c r="U537" s="2">
        <v>992</v>
      </c>
      <c r="V537" s="26">
        <v>3518</v>
      </c>
      <c r="W537" s="2">
        <v>736.1</v>
      </c>
      <c r="X537" s="26">
        <v>2215</v>
      </c>
      <c r="Y537" s="2">
        <v>893.6</v>
      </c>
      <c r="Z537" s="26">
        <v>1638</v>
      </c>
      <c r="AA537" s="2">
        <v>10.15</v>
      </c>
      <c r="AB537" s="26">
        <v>6953</v>
      </c>
      <c r="AC537" s="2">
        <v>400.9</v>
      </c>
      <c r="AD537" s="26">
        <v>7160</v>
      </c>
      <c r="AE537" s="2">
        <v>297.61</v>
      </c>
      <c r="AF537" s="26">
        <v>26013</v>
      </c>
      <c r="AG537" s="2"/>
    </row>
    <row r="538" spans="4:33">
      <c r="D538" s="28">
        <v>38230</v>
      </c>
      <c r="E538" s="2">
        <v>84.91</v>
      </c>
      <c r="F538" s="26">
        <v>5649</v>
      </c>
      <c r="G538" s="25">
        <v>90.78</v>
      </c>
      <c r="H538" s="26">
        <v>641</v>
      </c>
      <c r="I538" s="2">
        <v>22.47</v>
      </c>
      <c r="J538" s="26">
        <v>3322</v>
      </c>
      <c r="K538" s="2">
        <v>54.67</v>
      </c>
      <c r="L538" s="26">
        <v>3733</v>
      </c>
      <c r="M538" s="2">
        <v>835</v>
      </c>
      <c r="N538" s="26">
        <v>3306</v>
      </c>
      <c r="O538" s="2">
        <v>305.25</v>
      </c>
      <c r="P538" s="26">
        <v>7477</v>
      </c>
      <c r="Q538" s="61">
        <v>1086.0999999999999</v>
      </c>
      <c r="R538" s="26">
        <v>2417</v>
      </c>
      <c r="S538" s="2">
        <v>843.3</v>
      </c>
      <c r="T538" s="26">
        <v>3516</v>
      </c>
      <c r="U538" s="2">
        <v>992</v>
      </c>
      <c r="V538" s="26">
        <v>3518</v>
      </c>
      <c r="W538" s="2">
        <v>737.95</v>
      </c>
      <c r="X538" s="26">
        <v>2402</v>
      </c>
      <c r="Y538" s="2">
        <v>893.5</v>
      </c>
      <c r="Z538" s="26">
        <v>1630</v>
      </c>
      <c r="AA538" s="2">
        <v>10.220000000000001</v>
      </c>
      <c r="AB538" s="26">
        <v>6996</v>
      </c>
      <c r="AC538" s="2">
        <v>400.9</v>
      </c>
      <c r="AD538" s="26">
        <v>7160</v>
      </c>
      <c r="AE538" s="2">
        <v>297.44</v>
      </c>
      <c r="AF538" s="26">
        <v>25892</v>
      </c>
      <c r="AG538" s="2"/>
    </row>
    <row r="539" spans="4:33">
      <c r="D539" s="28">
        <v>38260</v>
      </c>
      <c r="E539" s="2">
        <v>85.21</v>
      </c>
      <c r="F539" s="26">
        <v>5791</v>
      </c>
      <c r="G539" s="25">
        <v>92.54</v>
      </c>
      <c r="H539" s="26">
        <v>735</v>
      </c>
      <c r="I539" s="2">
        <v>22.64</v>
      </c>
      <c r="J539" s="26">
        <v>3367</v>
      </c>
      <c r="K539" s="2">
        <v>55.32</v>
      </c>
      <c r="L539" s="26">
        <v>3968</v>
      </c>
      <c r="M539" s="2">
        <v>835.8</v>
      </c>
      <c r="N539" s="26">
        <v>3464</v>
      </c>
      <c r="O539" s="2">
        <v>306.45999999999998</v>
      </c>
      <c r="P539" s="26">
        <v>7785</v>
      </c>
      <c r="Q539" s="61">
        <v>1086.2</v>
      </c>
      <c r="R539" s="26">
        <v>2427</v>
      </c>
      <c r="S539" s="2">
        <v>844.5</v>
      </c>
      <c r="T539" s="26">
        <v>3683</v>
      </c>
      <c r="U539" s="2">
        <v>992.2</v>
      </c>
      <c r="V539" s="26">
        <v>3544</v>
      </c>
      <c r="W539" s="2">
        <v>738.75</v>
      </c>
      <c r="X539" s="26">
        <v>2487</v>
      </c>
      <c r="Y539" s="2">
        <v>893.8</v>
      </c>
      <c r="Z539" s="26">
        <v>1658</v>
      </c>
      <c r="AA539" s="2">
        <v>10.7</v>
      </c>
      <c r="AB539" s="26">
        <v>7344</v>
      </c>
      <c r="AC539" s="2">
        <v>400.9</v>
      </c>
      <c r="AD539" s="26">
        <v>7160</v>
      </c>
      <c r="AE539" s="2">
        <v>300.81</v>
      </c>
      <c r="AF539" s="26">
        <v>28404</v>
      </c>
      <c r="AG539" s="2"/>
    </row>
    <row r="540" spans="4:33">
      <c r="D540" s="28">
        <v>38291</v>
      </c>
      <c r="E540" s="2">
        <v>84.9</v>
      </c>
      <c r="F540" s="26">
        <v>5638</v>
      </c>
      <c r="G540" s="25">
        <v>91.01</v>
      </c>
      <c r="H540" s="26">
        <v>653</v>
      </c>
      <c r="I540" s="2">
        <v>21.32</v>
      </c>
      <c r="J540" s="26">
        <v>3026</v>
      </c>
      <c r="K540" s="2">
        <v>54.32</v>
      </c>
      <c r="L540" s="26">
        <v>3609</v>
      </c>
      <c r="M540" s="2">
        <v>835</v>
      </c>
      <c r="N540" s="26">
        <v>3306</v>
      </c>
      <c r="O540" s="2">
        <v>305.27</v>
      </c>
      <c r="P540" s="26">
        <v>7482</v>
      </c>
      <c r="Q540" s="61">
        <v>1086.0999999999999</v>
      </c>
      <c r="R540" s="26">
        <v>2417</v>
      </c>
      <c r="S540" s="2">
        <v>844.1</v>
      </c>
      <c r="T540" s="26">
        <v>3627</v>
      </c>
      <c r="U540" s="2">
        <v>992.1</v>
      </c>
      <c r="V540" s="26">
        <v>3531</v>
      </c>
      <c r="W540" s="2">
        <v>737.4</v>
      </c>
      <c r="X540" s="26">
        <v>2345</v>
      </c>
      <c r="Y540" s="2">
        <v>893.6</v>
      </c>
      <c r="Z540" s="26">
        <v>1638</v>
      </c>
      <c r="AA540" s="2">
        <v>10.119999999999999</v>
      </c>
      <c r="AB540" s="26">
        <v>6934</v>
      </c>
      <c r="AC540" s="2">
        <v>400.3</v>
      </c>
      <c r="AD540" s="26">
        <v>7050</v>
      </c>
      <c r="AE540" s="2">
        <v>300.39</v>
      </c>
      <c r="AF540" s="26">
        <v>28080</v>
      </c>
      <c r="AG540" s="2"/>
    </row>
    <row r="541" spans="4:33">
      <c r="D541" s="28">
        <v>38321</v>
      </c>
      <c r="E541" s="2">
        <v>85.18</v>
      </c>
      <c r="F541" s="26">
        <v>5729</v>
      </c>
      <c r="G541" s="25">
        <v>90.3</v>
      </c>
      <c r="H541" s="26">
        <v>616</v>
      </c>
      <c r="I541" s="2">
        <v>22.12</v>
      </c>
      <c r="J541" s="26">
        <v>3230</v>
      </c>
      <c r="K541" s="2">
        <v>55.26</v>
      </c>
      <c r="L541" s="26">
        <v>3946</v>
      </c>
      <c r="M541" s="2">
        <v>835.45</v>
      </c>
      <c r="N541" s="26">
        <v>3395</v>
      </c>
      <c r="O541" s="2">
        <v>306.10000000000002</v>
      </c>
      <c r="P541" s="26">
        <v>7693</v>
      </c>
      <c r="Q541" s="61">
        <v>1086.2</v>
      </c>
      <c r="R541" s="26">
        <v>2427</v>
      </c>
      <c r="S541" s="2">
        <v>844.3</v>
      </c>
      <c r="T541" s="26">
        <v>3655</v>
      </c>
      <c r="U541" s="2">
        <v>992.2</v>
      </c>
      <c r="V541" s="26">
        <v>3544</v>
      </c>
      <c r="W541" s="2">
        <v>738.95</v>
      </c>
      <c r="X541" s="26">
        <v>2509</v>
      </c>
      <c r="Y541" s="2">
        <v>893.8</v>
      </c>
      <c r="Z541" s="26">
        <v>1658</v>
      </c>
      <c r="AA541" s="2">
        <v>10.62</v>
      </c>
      <c r="AB541" s="26">
        <v>7244</v>
      </c>
      <c r="AC541" s="2">
        <v>400.8</v>
      </c>
      <c r="AD541" s="26">
        <v>7150</v>
      </c>
      <c r="AE541" s="2">
        <v>299.95999999999998</v>
      </c>
      <c r="AF541" s="26">
        <v>27750</v>
      </c>
      <c r="AG541" s="2"/>
    </row>
    <row r="542" spans="4:33">
      <c r="D542" s="28">
        <v>38352</v>
      </c>
      <c r="E542" s="2">
        <v>85.03</v>
      </c>
      <c r="F542" s="26">
        <v>5680</v>
      </c>
      <c r="G542" s="25">
        <v>86.91</v>
      </c>
      <c r="H542" s="26">
        <v>450</v>
      </c>
      <c r="I542" s="2">
        <v>22.54</v>
      </c>
      <c r="J542" s="26">
        <v>3341</v>
      </c>
      <c r="K542" s="2">
        <v>55.12</v>
      </c>
      <c r="L542" s="26">
        <v>3896</v>
      </c>
      <c r="M542" s="2">
        <v>835.1</v>
      </c>
      <c r="N542" s="26">
        <v>3325</v>
      </c>
      <c r="O542" s="2">
        <v>305.58</v>
      </c>
      <c r="P542" s="26">
        <v>7561</v>
      </c>
      <c r="Q542" s="61">
        <v>1086.2</v>
      </c>
      <c r="R542" s="26">
        <v>2427</v>
      </c>
      <c r="S542" s="2">
        <v>844.2</v>
      </c>
      <c r="T542" s="26">
        <v>3641</v>
      </c>
      <c r="U542" s="2">
        <v>992.1</v>
      </c>
      <c r="V542" s="26">
        <v>3531</v>
      </c>
      <c r="W542" s="2">
        <v>738.35</v>
      </c>
      <c r="X542" s="26">
        <v>2444</v>
      </c>
      <c r="Y542" s="2">
        <v>893.8</v>
      </c>
      <c r="Z542" s="26">
        <v>1658</v>
      </c>
      <c r="AA542" s="2">
        <v>10.28</v>
      </c>
      <c r="AB542" s="26">
        <v>7037</v>
      </c>
      <c r="AC542" s="2">
        <v>400.4</v>
      </c>
      <c r="AD542" s="26">
        <v>7070</v>
      </c>
      <c r="AE542" s="2">
        <v>302.45</v>
      </c>
      <c r="AF542" s="26">
        <v>29670</v>
      </c>
      <c r="AG542" s="2"/>
    </row>
    <row r="543" spans="4:33">
      <c r="D543" s="28">
        <v>38383</v>
      </c>
      <c r="E543" s="2">
        <v>84.97</v>
      </c>
      <c r="F543" s="26">
        <v>5661</v>
      </c>
      <c r="G543" s="25">
        <v>91.1</v>
      </c>
      <c r="H543" s="26">
        <v>658</v>
      </c>
      <c r="I543" s="2">
        <v>22.66</v>
      </c>
      <c r="J543" s="26">
        <v>3371</v>
      </c>
      <c r="K543" s="2">
        <v>54.79</v>
      </c>
      <c r="L543" s="26">
        <v>3776</v>
      </c>
      <c r="M543" s="2">
        <v>835.1</v>
      </c>
      <c r="N543" s="26">
        <v>3325</v>
      </c>
      <c r="O543" s="2">
        <v>305.5</v>
      </c>
      <c r="P543" s="26">
        <v>7540</v>
      </c>
      <c r="Q543" s="61">
        <v>1086.2</v>
      </c>
      <c r="R543" s="26">
        <v>2427</v>
      </c>
      <c r="S543" s="2">
        <v>844.2</v>
      </c>
      <c r="T543" s="26">
        <v>3641</v>
      </c>
      <c r="U543" s="2">
        <v>992.1</v>
      </c>
      <c r="V543" s="26">
        <v>3531</v>
      </c>
      <c r="W543" s="2">
        <v>738.4</v>
      </c>
      <c r="X543" s="26">
        <v>2450</v>
      </c>
      <c r="Y543" s="2">
        <v>893.7</v>
      </c>
      <c r="Z543" s="26">
        <v>1648</v>
      </c>
      <c r="AA543" s="2">
        <v>10.210000000000001</v>
      </c>
      <c r="AB543" s="26">
        <v>6990</v>
      </c>
      <c r="AC543" s="2">
        <v>400.6</v>
      </c>
      <c r="AD543" s="26">
        <v>7100</v>
      </c>
      <c r="AE543" s="2">
        <v>302.14</v>
      </c>
      <c r="AF543" s="26">
        <v>29429</v>
      </c>
      <c r="AG543" s="2"/>
    </row>
    <row r="544" spans="4:33">
      <c r="D544" s="28">
        <v>38411</v>
      </c>
      <c r="E544" s="2">
        <v>85.06</v>
      </c>
      <c r="F544" s="26">
        <v>5690</v>
      </c>
      <c r="G544" s="25">
        <v>91.36</v>
      </c>
      <c r="H544" s="26">
        <v>672</v>
      </c>
      <c r="I544" s="2">
        <v>22.68</v>
      </c>
      <c r="J544" s="26">
        <v>3376</v>
      </c>
      <c r="K544" s="2">
        <v>55.09</v>
      </c>
      <c r="L544" s="26">
        <v>3884</v>
      </c>
      <c r="M544" s="2">
        <v>835.1</v>
      </c>
      <c r="N544" s="26">
        <v>3325</v>
      </c>
      <c r="O544" s="2">
        <v>305.5</v>
      </c>
      <c r="P544" s="26">
        <v>7540</v>
      </c>
      <c r="Q544" s="61">
        <v>1086.0999999999999</v>
      </c>
      <c r="R544" s="26">
        <v>2417</v>
      </c>
      <c r="S544" s="2">
        <v>844.2</v>
      </c>
      <c r="T544" s="26">
        <v>3641</v>
      </c>
      <c r="U544" s="2">
        <v>992.1</v>
      </c>
      <c r="V544" s="26">
        <v>3531</v>
      </c>
      <c r="W544" s="2">
        <v>738.3</v>
      </c>
      <c r="X544" s="26">
        <v>2439</v>
      </c>
      <c r="Y544" s="2">
        <v>893.7</v>
      </c>
      <c r="Z544" s="26">
        <v>1648</v>
      </c>
      <c r="AA544" s="2">
        <v>10.29</v>
      </c>
      <c r="AB544" s="26">
        <v>7040</v>
      </c>
      <c r="AC544" s="2">
        <v>400.5</v>
      </c>
      <c r="AD544" s="26">
        <v>7090</v>
      </c>
      <c r="AE544" s="2">
        <v>302.36</v>
      </c>
      <c r="AF544" s="26">
        <v>29600</v>
      </c>
      <c r="AG544" s="2"/>
    </row>
    <row r="545" spans="4:33">
      <c r="D545" s="28">
        <v>38442</v>
      </c>
      <c r="E545" s="2">
        <v>85.18</v>
      </c>
      <c r="F545" s="26">
        <v>5731</v>
      </c>
      <c r="G545" s="25">
        <v>90.57</v>
      </c>
      <c r="H545" s="26">
        <v>630</v>
      </c>
      <c r="I545" s="2">
        <v>22.38</v>
      </c>
      <c r="J545" s="26">
        <v>3298</v>
      </c>
      <c r="K545" s="2">
        <v>55.38</v>
      </c>
      <c r="L545" s="26">
        <v>3989</v>
      </c>
      <c r="M545" s="2">
        <v>835.5</v>
      </c>
      <c r="N545" s="26">
        <v>3405</v>
      </c>
      <c r="O545" s="2">
        <v>306.39999999999998</v>
      </c>
      <c r="P545" s="26">
        <v>7770</v>
      </c>
      <c r="Q545" s="61">
        <v>1086.3</v>
      </c>
      <c r="R545" s="26">
        <v>2437</v>
      </c>
      <c r="S545" s="2">
        <v>844.8</v>
      </c>
      <c r="T545" s="26">
        <v>3725</v>
      </c>
      <c r="U545" s="2">
        <v>992.2</v>
      </c>
      <c r="V545" s="26">
        <v>3544</v>
      </c>
      <c r="W545" s="2">
        <v>739.05</v>
      </c>
      <c r="X545" s="26">
        <v>2519</v>
      </c>
      <c r="Y545" s="2">
        <v>893.8</v>
      </c>
      <c r="Z545" s="26">
        <v>1658</v>
      </c>
      <c r="AA545" s="2">
        <v>10.83</v>
      </c>
      <c r="AB545" s="26">
        <v>7375</v>
      </c>
      <c r="AC545" s="2">
        <v>401.1</v>
      </c>
      <c r="AD545" s="26">
        <v>7200</v>
      </c>
      <c r="AE545" s="2">
        <v>302.92</v>
      </c>
      <c r="AF545" s="26">
        <v>30035</v>
      </c>
      <c r="AG545" s="2"/>
    </row>
    <row r="546" spans="4:33">
      <c r="D546" s="28">
        <v>38472</v>
      </c>
      <c r="E546" s="2">
        <v>85.14</v>
      </c>
      <c r="F546" s="26">
        <v>5717</v>
      </c>
      <c r="G546" s="25">
        <v>90.78</v>
      </c>
      <c r="H546" s="26">
        <v>641</v>
      </c>
      <c r="I546" s="2">
        <v>23.09</v>
      </c>
      <c r="J546" s="26">
        <v>3489</v>
      </c>
      <c r="K546" s="2">
        <v>55.35</v>
      </c>
      <c r="L546" s="26">
        <v>3978</v>
      </c>
      <c r="M546" s="2">
        <v>835.05</v>
      </c>
      <c r="N546" s="26">
        <v>3315</v>
      </c>
      <c r="O546" s="2">
        <v>305.45999999999998</v>
      </c>
      <c r="P546" s="26">
        <v>7530</v>
      </c>
      <c r="Q546" s="61">
        <v>1086.0999999999999</v>
      </c>
      <c r="R546" s="26">
        <v>2417</v>
      </c>
      <c r="S546" s="2">
        <v>844.6</v>
      </c>
      <c r="T546" s="26">
        <v>3697</v>
      </c>
      <c r="U546" s="2">
        <v>992</v>
      </c>
      <c r="V546" s="26">
        <v>3518</v>
      </c>
      <c r="W546" s="2">
        <v>738.15</v>
      </c>
      <c r="X546" s="26">
        <v>2423</v>
      </c>
      <c r="Y546" s="2">
        <v>893.7</v>
      </c>
      <c r="Z546" s="26">
        <v>1648</v>
      </c>
      <c r="AA546" s="2">
        <v>10.37</v>
      </c>
      <c r="AB546" s="26">
        <v>7089</v>
      </c>
      <c r="AC546" s="2">
        <v>400.4</v>
      </c>
      <c r="AD546" s="26">
        <v>7070</v>
      </c>
      <c r="AE546" s="2">
        <v>302.39</v>
      </c>
      <c r="AF546" s="26">
        <v>29623</v>
      </c>
      <c r="AG546" s="2"/>
    </row>
    <row r="547" spans="4:33">
      <c r="D547" s="28">
        <v>38503</v>
      </c>
      <c r="E547" s="2">
        <v>84.5</v>
      </c>
      <c r="F547" s="26">
        <v>5508</v>
      </c>
      <c r="G547" s="25">
        <v>92.84</v>
      </c>
      <c r="H547" s="26">
        <v>751</v>
      </c>
      <c r="I547" s="2">
        <v>20.03</v>
      </c>
      <c r="J547" s="26">
        <v>2709</v>
      </c>
      <c r="K547" s="2">
        <v>53.73</v>
      </c>
      <c r="L547" s="26">
        <v>3404</v>
      </c>
      <c r="M547" s="2">
        <v>835</v>
      </c>
      <c r="N547" s="26">
        <v>3306</v>
      </c>
      <c r="O547" s="2">
        <v>305.27</v>
      </c>
      <c r="P547" s="26">
        <v>7487</v>
      </c>
      <c r="Q547" s="61">
        <v>1086</v>
      </c>
      <c r="R547" s="26">
        <v>2407</v>
      </c>
      <c r="S547" s="2">
        <v>844.6</v>
      </c>
      <c r="T547" s="26">
        <v>3697</v>
      </c>
      <c r="U547" s="2">
        <v>991.8</v>
      </c>
      <c r="V547" s="26">
        <v>3492</v>
      </c>
      <c r="W547" s="2">
        <v>735.75</v>
      </c>
      <c r="X547" s="26">
        <v>2181</v>
      </c>
      <c r="Y547" s="2">
        <v>893.5</v>
      </c>
      <c r="Z547" s="26">
        <v>1630</v>
      </c>
      <c r="AA547" s="2">
        <v>9.89</v>
      </c>
      <c r="AB547" s="26">
        <v>6793</v>
      </c>
      <c r="AC547" s="2">
        <v>400.4</v>
      </c>
      <c r="AD547" s="26">
        <v>7070</v>
      </c>
      <c r="AE547" s="2">
        <v>300.14</v>
      </c>
      <c r="AF547" s="26">
        <v>27888</v>
      </c>
      <c r="AG547" s="2"/>
    </row>
    <row r="548" spans="4:33">
      <c r="D548" s="28">
        <v>38533</v>
      </c>
      <c r="E548" s="2">
        <v>83.42</v>
      </c>
      <c r="F548" s="26">
        <v>5161</v>
      </c>
      <c r="G548" s="25">
        <v>93.81</v>
      </c>
      <c r="H548" s="26">
        <v>805</v>
      </c>
      <c r="I548" s="2">
        <v>20.75</v>
      </c>
      <c r="J548" s="26">
        <v>2882</v>
      </c>
      <c r="K548" s="2">
        <v>49.56</v>
      </c>
      <c r="L548" s="26">
        <v>2077</v>
      </c>
      <c r="M548" s="2">
        <v>834.8</v>
      </c>
      <c r="N548" s="26">
        <v>3266</v>
      </c>
      <c r="O548" s="2">
        <v>303.08</v>
      </c>
      <c r="P548" s="26">
        <v>6932</v>
      </c>
      <c r="Q548" s="61">
        <v>1086.0999999999999</v>
      </c>
      <c r="R548" s="26">
        <v>2417</v>
      </c>
      <c r="S548" s="2">
        <v>842.6</v>
      </c>
      <c r="T548" s="26">
        <v>3421</v>
      </c>
      <c r="U548" s="2">
        <v>991.5</v>
      </c>
      <c r="V548" s="26">
        <v>3454</v>
      </c>
      <c r="W548" s="2">
        <v>736.3</v>
      </c>
      <c r="X548" s="26">
        <v>2234</v>
      </c>
      <c r="Y548" s="2">
        <v>893.5</v>
      </c>
      <c r="Z548" s="26">
        <v>1630</v>
      </c>
      <c r="AA548" s="2">
        <v>10.220000000000001</v>
      </c>
      <c r="AB548" s="26">
        <v>6996</v>
      </c>
      <c r="AC548" s="2">
        <v>400.3</v>
      </c>
      <c r="AD548" s="26">
        <v>7050</v>
      </c>
      <c r="AE548" s="2">
        <v>295.41000000000003</v>
      </c>
      <c r="AF548" s="26">
        <v>24460</v>
      </c>
      <c r="AG548" s="2"/>
    </row>
    <row r="549" spans="4:33">
      <c r="D549" s="28">
        <v>38564</v>
      </c>
      <c r="E549" s="2">
        <v>82.98</v>
      </c>
      <c r="F549" s="26">
        <v>5025</v>
      </c>
      <c r="G549" s="25">
        <v>91.65</v>
      </c>
      <c r="H549" s="26">
        <v>687</v>
      </c>
      <c r="I549" s="2">
        <v>18.809999999999999</v>
      </c>
      <c r="J549" s="26">
        <v>2423</v>
      </c>
      <c r="K549" s="2">
        <v>50.73</v>
      </c>
      <c r="L549" s="26">
        <v>2424</v>
      </c>
      <c r="M549" s="2">
        <v>834.55</v>
      </c>
      <c r="N549" s="26">
        <v>3216</v>
      </c>
      <c r="O549" s="2">
        <v>301.33</v>
      </c>
      <c r="P549" s="26">
        <v>6496</v>
      </c>
      <c r="Q549" s="61">
        <v>1086</v>
      </c>
      <c r="R549" s="26">
        <v>2407</v>
      </c>
      <c r="S549" s="2">
        <v>836.2</v>
      </c>
      <c r="T549" s="26">
        <v>2580</v>
      </c>
      <c r="U549" s="2">
        <v>989.4</v>
      </c>
      <c r="V549" s="26">
        <v>3185</v>
      </c>
      <c r="W549" s="2">
        <v>735.7</v>
      </c>
      <c r="X549" s="26">
        <v>2176</v>
      </c>
      <c r="Y549" s="2">
        <v>893.5</v>
      </c>
      <c r="Z549" s="26">
        <v>1630</v>
      </c>
      <c r="AA549" s="2">
        <v>9.91</v>
      </c>
      <c r="AB549" s="26">
        <v>6805</v>
      </c>
      <c r="AC549" s="2">
        <v>400.2</v>
      </c>
      <c r="AD549" s="26">
        <v>7040</v>
      </c>
      <c r="AE549" s="2">
        <v>289.67</v>
      </c>
      <c r="AF549" s="26">
        <v>20609</v>
      </c>
      <c r="AG549" s="2"/>
    </row>
    <row r="550" spans="4:33">
      <c r="D550" s="28">
        <v>38595</v>
      </c>
      <c r="E550" s="2">
        <v>80.959999999999994</v>
      </c>
      <c r="F550" s="26">
        <v>4405</v>
      </c>
      <c r="G550" s="25">
        <v>90.86</v>
      </c>
      <c r="H550" s="26">
        <v>645</v>
      </c>
      <c r="I550" s="2">
        <v>17.329999999999998</v>
      </c>
      <c r="J550" s="26">
        <v>2088</v>
      </c>
      <c r="K550" s="2">
        <v>45.8</v>
      </c>
      <c r="L550" s="26">
        <v>1118</v>
      </c>
      <c r="M550" s="2">
        <v>833.85</v>
      </c>
      <c r="N550" s="26">
        <v>3078</v>
      </c>
      <c r="O550" s="2">
        <v>295.17</v>
      </c>
      <c r="P550" s="26">
        <v>5050</v>
      </c>
      <c r="Q550" s="61">
        <v>1086</v>
      </c>
      <c r="R550" s="26">
        <v>2407</v>
      </c>
      <c r="S550" s="2">
        <v>830.6</v>
      </c>
      <c r="T550" s="26">
        <v>1913</v>
      </c>
      <c r="U550" s="2">
        <v>984.3</v>
      </c>
      <c r="V550" s="26">
        <v>2525</v>
      </c>
      <c r="W550" s="2">
        <v>736.45</v>
      </c>
      <c r="X550" s="26">
        <v>2249</v>
      </c>
      <c r="Y550" s="2">
        <v>893.4</v>
      </c>
      <c r="Z550" s="26">
        <v>1621</v>
      </c>
      <c r="AA550" s="2">
        <v>9.5299999999999994</v>
      </c>
      <c r="AB550" s="26">
        <v>6573</v>
      </c>
      <c r="AC550" s="2">
        <v>400.2</v>
      </c>
      <c r="AD550" s="26">
        <v>7040</v>
      </c>
      <c r="AE550" s="2">
        <v>280.98</v>
      </c>
      <c r="AF550" s="26">
        <v>15509</v>
      </c>
      <c r="AG550" s="2"/>
    </row>
    <row r="551" spans="4:33">
      <c r="D551" s="28">
        <v>38625</v>
      </c>
      <c r="E551" s="6">
        <v>77.14</v>
      </c>
      <c r="F551" s="26">
        <v>3281</v>
      </c>
      <c r="G551" s="27">
        <v>86.86</v>
      </c>
      <c r="H551" s="26">
        <v>448</v>
      </c>
      <c r="I551" s="6">
        <v>15.81</v>
      </c>
      <c r="J551" s="26">
        <v>1760</v>
      </c>
      <c r="K551" s="6">
        <v>41.5</v>
      </c>
      <c r="L551" s="26">
        <v>353</v>
      </c>
      <c r="M551" s="6">
        <v>833.38</v>
      </c>
      <c r="N551" s="26">
        <v>2985</v>
      </c>
      <c r="O551" s="6">
        <v>287.73</v>
      </c>
      <c r="P551" s="26">
        <v>3479</v>
      </c>
      <c r="Q551" s="61">
        <v>1085.4000000000001</v>
      </c>
      <c r="R551" s="26">
        <v>2344</v>
      </c>
      <c r="S551" s="6">
        <v>827.1</v>
      </c>
      <c r="T551" s="26">
        <v>1545</v>
      </c>
      <c r="U551" s="6">
        <v>980.3</v>
      </c>
      <c r="V551" s="26">
        <v>2090</v>
      </c>
      <c r="W551" s="6">
        <v>736.95</v>
      </c>
      <c r="X551" s="26">
        <v>2298</v>
      </c>
      <c r="Y551" s="6">
        <v>893.4</v>
      </c>
      <c r="Z551" s="26">
        <v>1621</v>
      </c>
      <c r="AA551" s="6">
        <v>9.0500000000000007</v>
      </c>
      <c r="AB551" s="26">
        <v>6299</v>
      </c>
      <c r="AC551" s="6">
        <v>399.8</v>
      </c>
      <c r="AD551" s="26">
        <v>6960</v>
      </c>
      <c r="AE551" s="6">
        <v>272.97000000000003</v>
      </c>
      <c r="AF551" s="26">
        <v>11531</v>
      </c>
      <c r="AG551" s="2"/>
    </row>
    <row r="552" spans="4:33">
      <c r="D552" s="28">
        <v>38656</v>
      </c>
      <c r="E552" s="6">
        <v>85.09</v>
      </c>
      <c r="F552" s="26">
        <v>5700</v>
      </c>
      <c r="G552" s="27">
        <v>91.34</v>
      </c>
      <c r="H552" s="26">
        <v>671</v>
      </c>
      <c r="I552" s="6">
        <v>21.61</v>
      </c>
      <c r="J552" s="26">
        <v>3088</v>
      </c>
      <c r="K552" s="6">
        <v>54.68</v>
      </c>
      <c r="L552" s="26">
        <v>3739</v>
      </c>
      <c r="M552" s="6">
        <v>835.38</v>
      </c>
      <c r="N552" s="26">
        <v>3385</v>
      </c>
      <c r="O552" s="6">
        <v>305.58</v>
      </c>
      <c r="P552" s="26">
        <v>7561</v>
      </c>
      <c r="Q552" s="61">
        <v>1086.0999999999999</v>
      </c>
      <c r="R552" s="26">
        <v>2417</v>
      </c>
      <c r="S552" s="6">
        <v>843.4</v>
      </c>
      <c r="T552" s="26">
        <v>3530</v>
      </c>
      <c r="U552" s="6">
        <v>992</v>
      </c>
      <c r="V552" s="26">
        <v>3518</v>
      </c>
      <c r="W552" s="6">
        <v>738.25</v>
      </c>
      <c r="X552" s="26">
        <v>2434</v>
      </c>
      <c r="Y552" s="6">
        <v>893.5</v>
      </c>
      <c r="Z552" s="26">
        <v>1630</v>
      </c>
      <c r="AA552" s="2">
        <v>10.11</v>
      </c>
      <c r="AB552" s="26">
        <v>6928</v>
      </c>
      <c r="AC552" s="6">
        <v>400</v>
      </c>
      <c r="AD552" s="26">
        <v>7000</v>
      </c>
      <c r="AE552" s="6">
        <v>295.44</v>
      </c>
      <c r="AF552" s="26">
        <v>24481</v>
      </c>
      <c r="AG552" s="2"/>
    </row>
    <row r="553" spans="4:33">
      <c r="D553" s="28">
        <v>38686</v>
      </c>
      <c r="E553" s="6">
        <v>85.31</v>
      </c>
      <c r="F553" s="26">
        <v>5753</v>
      </c>
      <c r="G553" s="27">
        <v>93.61</v>
      </c>
      <c r="H553" s="26">
        <v>685</v>
      </c>
      <c r="I553" s="6">
        <v>23.7</v>
      </c>
      <c r="J553" s="26">
        <v>3657</v>
      </c>
      <c r="K553" s="6">
        <v>55.35</v>
      </c>
      <c r="L553" s="26">
        <v>3980</v>
      </c>
      <c r="M553" s="6">
        <v>835.38</v>
      </c>
      <c r="N553" s="26">
        <v>3385</v>
      </c>
      <c r="O553" s="6">
        <v>306.42</v>
      </c>
      <c r="P553" s="26">
        <v>7775</v>
      </c>
      <c r="Q553" s="61">
        <v>1086.2</v>
      </c>
      <c r="R553" s="26">
        <v>2427</v>
      </c>
      <c r="S553" s="6">
        <v>845.2</v>
      </c>
      <c r="T553" s="26">
        <v>3781</v>
      </c>
      <c r="U553" s="6">
        <v>992.3</v>
      </c>
      <c r="V553" s="26">
        <v>3556</v>
      </c>
      <c r="W553" s="6">
        <v>738.95</v>
      </c>
      <c r="X553" s="26">
        <v>2509</v>
      </c>
      <c r="Y553" s="6">
        <v>893.7</v>
      </c>
      <c r="Z553" s="26">
        <v>1648</v>
      </c>
      <c r="AA553" s="6">
        <v>10.74</v>
      </c>
      <c r="AB553" s="26">
        <v>7319</v>
      </c>
      <c r="AC553" s="6">
        <v>400.5</v>
      </c>
      <c r="AD553" s="26">
        <v>7090</v>
      </c>
      <c r="AE553" s="6">
        <v>296.24</v>
      </c>
      <c r="AF553" s="26">
        <v>25040</v>
      </c>
      <c r="AG553" s="2"/>
    </row>
    <row r="554" spans="4:33">
      <c r="D554" s="28">
        <v>38717</v>
      </c>
      <c r="E554" s="6">
        <v>85.17</v>
      </c>
      <c r="F554" s="26">
        <v>5726</v>
      </c>
      <c r="G554" s="27">
        <v>91.52</v>
      </c>
      <c r="H554" s="26">
        <v>680</v>
      </c>
      <c r="I554" s="6">
        <v>22.85</v>
      </c>
      <c r="J554" s="26">
        <v>3422</v>
      </c>
      <c r="K554" s="6">
        <v>55.23</v>
      </c>
      <c r="L554" s="26">
        <v>3937</v>
      </c>
      <c r="M554" s="6">
        <v>835.38</v>
      </c>
      <c r="N554" s="26">
        <v>3385</v>
      </c>
      <c r="O554" s="6">
        <v>305.75</v>
      </c>
      <c r="P554" s="26">
        <v>7604</v>
      </c>
      <c r="Q554" s="61">
        <v>1086.2</v>
      </c>
      <c r="R554" s="26">
        <v>2427</v>
      </c>
      <c r="S554" s="6">
        <v>845.1</v>
      </c>
      <c r="T554" s="26">
        <v>3767</v>
      </c>
      <c r="U554" s="6">
        <v>992.2</v>
      </c>
      <c r="V554" s="26">
        <v>3544</v>
      </c>
      <c r="W554" s="6">
        <v>738.55</v>
      </c>
      <c r="X554" s="26">
        <v>2466</v>
      </c>
      <c r="Y554" s="6">
        <v>893.6</v>
      </c>
      <c r="Z554" s="26">
        <v>1638</v>
      </c>
      <c r="AA554" s="6">
        <v>10.46</v>
      </c>
      <c r="AB554" s="26">
        <v>7145</v>
      </c>
      <c r="AC554" s="6">
        <v>400.6</v>
      </c>
      <c r="AD554" s="26">
        <v>7110</v>
      </c>
      <c r="AE554" s="6">
        <v>300.32</v>
      </c>
      <c r="AF554" s="26">
        <v>28026</v>
      </c>
      <c r="AG554" s="2"/>
    </row>
    <row r="555" spans="4:33">
      <c r="D555" s="28">
        <v>38748</v>
      </c>
      <c r="E555" s="6">
        <v>85.12</v>
      </c>
      <c r="F555" s="26">
        <v>5711</v>
      </c>
      <c r="G555" s="27">
        <v>91.52</v>
      </c>
      <c r="H555" s="26">
        <v>680</v>
      </c>
      <c r="I555" s="6">
        <v>23.07</v>
      </c>
      <c r="J555" s="26">
        <v>3483</v>
      </c>
      <c r="K555" s="6">
        <v>55.13</v>
      </c>
      <c r="L555" s="26">
        <v>3899</v>
      </c>
      <c r="M555" s="6">
        <v>835.38</v>
      </c>
      <c r="N555" s="26">
        <v>3385</v>
      </c>
      <c r="O555" s="6">
        <v>305.75</v>
      </c>
      <c r="P555" s="26">
        <v>7604</v>
      </c>
      <c r="Q555" s="61">
        <v>1086.2</v>
      </c>
      <c r="R555" s="26">
        <v>2427</v>
      </c>
      <c r="S555" s="6">
        <v>844.8</v>
      </c>
      <c r="T555" s="26">
        <v>3725</v>
      </c>
      <c r="U555" s="6">
        <v>992.1</v>
      </c>
      <c r="V555" s="26">
        <v>3531</v>
      </c>
      <c r="W555" s="6">
        <v>738.5</v>
      </c>
      <c r="X555" s="26">
        <v>2460</v>
      </c>
      <c r="Y555" s="6">
        <v>893.6</v>
      </c>
      <c r="Z555" s="26">
        <v>1638</v>
      </c>
      <c r="AA555" s="6">
        <v>10.34</v>
      </c>
      <c r="AB555" s="26">
        <v>7071</v>
      </c>
      <c r="AC555" s="6">
        <v>400.6</v>
      </c>
      <c r="AD555" s="26">
        <v>7110</v>
      </c>
      <c r="AE555" s="6">
        <v>302.49</v>
      </c>
      <c r="AF555" s="26">
        <v>29701</v>
      </c>
      <c r="AG555" s="2"/>
    </row>
    <row r="556" spans="4:33">
      <c r="D556" s="28">
        <v>38776</v>
      </c>
      <c r="E556" s="6">
        <v>84.93</v>
      </c>
      <c r="F556" s="26">
        <v>5646</v>
      </c>
      <c r="G556" s="27">
        <v>91.45</v>
      </c>
      <c r="H556" s="26">
        <v>676</v>
      </c>
      <c r="I556" s="6">
        <v>22.54</v>
      </c>
      <c r="J556" s="26">
        <v>3341</v>
      </c>
      <c r="K556" s="6">
        <v>54.98</v>
      </c>
      <c r="L556" s="26">
        <v>3845</v>
      </c>
      <c r="M556" s="2">
        <v>835</v>
      </c>
      <c r="N556" s="26">
        <v>3385</v>
      </c>
      <c r="O556" s="6">
        <v>305.52</v>
      </c>
      <c r="P556" s="26">
        <v>7546</v>
      </c>
      <c r="Q556" s="61">
        <v>1086.0999999999999</v>
      </c>
      <c r="R556" s="26">
        <v>2417</v>
      </c>
      <c r="S556" s="6">
        <v>844.8</v>
      </c>
      <c r="T556" s="26">
        <v>3725</v>
      </c>
      <c r="U556" s="6">
        <v>992</v>
      </c>
      <c r="V556" s="26">
        <v>3518</v>
      </c>
      <c r="W556" s="6">
        <v>738.2</v>
      </c>
      <c r="X556" s="26">
        <v>2428</v>
      </c>
      <c r="Y556" s="6">
        <v>893.5</v>
      </c>
      <c r="Z556" s="26">
        <v>1630</v>
      </c>
      <c r="AA556" s="6">
        <v>10.130000000000001</v>
      </c>
      <c r="AB556" s="26">
        <v>6941</v>
      </c>
      <c r="AC556" s="6">
        <v>400.4</v>
      </c>
      <c r="AD556" s="26">
        <v>7070</v>
      </c>
      <c r="AE556" s="6">
        <v>301.69</v>
      </c>
      <c r="AF556" s="26">
        <v>29081</v>
      </c>
      <c r="AG556" s="2"/>
    </row>
    <row r="557" spans="4:33">
      <c r="D557" s="28">
        <v>38807</v>
      </c>
      <c r="E557" s="6">
        <v>84.84</v>
      </c>
      <c r="F557" s="26">
        <v>5618</v>
      </c>
      <c r="G557" s="27">
        <v>90.69</v>
      </c>
      <c r="H557" s="26">
        <v>636</v>
      </c>
      <c r="I557" s="6">
        <v>18.670000000000002</v>
      </c>
      <c r="J557" s="26">
        <v>2389</v>
      </c>
      <c r="K557" s="6">
        <v>54.34</v>
      </c>
      <c r="L557" s="26">
        <v>3617</v>
      </c>
      <c r="M557" s="2">
        <v>835</v>
      </c>
      <c r="N557" s="26">
        <v>3385</v>
      </c>
      <c r="O557" s="6">
        <v>305.39999999999998</v>
      </c>
      <c r="P557" s="26">
        <v>7515</v>
      </c>
      <c r="Q557" s="61">
        <v>1086</v>
      </c>
      <c r="R557" s="26">
        <v>2407</v>
      </c>
      <c r="S557" s="6">
        <v>844.8</v>
      </c>
      <c r="T557" s="26">
        <v>3725</v>
      </c>
      <c r="U557" s="6">
        <v>992</v>
      </c>
      <c r="V557" s="26">
        <v>3518</v>
      </c>
      <c r="W557" s="6">
        <v>736.5</v>
      </c>
      <c r="X557" s="26">
        <v>2254</v>
      </c>
      <c r="Y557" s="6">
        <v>893.4</v>
      </c>
      <c r="Z557" s="26">
        <v>1621</v>
      </c>
      <c r="AA557" s="2">
        <v>10.07</v>
      </c>
      <c r="AB557" s="26">
        <v>6903</v>
      </c>
      <c r="AC557" s="6">
        <v>400.4</v>
      </c>
      <c r="AD557" s="26">
        <v>7070</v>
      </c>
      <c r="AE557" s="6">
        <v>298.08999999999997</v>
      </c>
      <c r="AF557" s="26">
        <v>26357</v>
      </c>
      <c r="AG557" s="2"/>
    </row>
    <row r="558" spans="4:33">
      <c r="D558" s="28">
        <v>38837</v>
      </c>
      <c r="E558" s="6">
        <v>85.19</v>
      </c>
      <c r="F558" s="26">
        <v>5734</v>
      </c>
      <c r="G558" s="27">
        <v>91.36</v>
      </c>
      <c r="H558" s="26">
        <v>672</v>
      </c>
      <c r="I558" s="6">
        <v>22.82</v>
      </c>
      <c r="J558" s="26">
        <v>3414</v>
      </c>
      <c r="K558" s="6">
        <v>54.96</v>
      </c>
      <c r="L558" s="26">
        <v>3838</v>
      </c>
      <c r="M558" s="2">
        <v>835.5</v>
      </c>
      <c r="N558" s="26">
        <v>3404</v>
      </c>
      <c r="O558" s="6">
        <v>305.54000000000002</v>
      </c>
      <c r="P558" s="26">
        <v>7551</v>
      </c>
      <c r="Q558" s="61">
        <v>1086.0999999999999</v>
      </c>
      <c r="R558" s="26">
        <v>2417</v>
      </c>
      <c r="S558" s="6">
        <v>844.9</v>
      </c>
      <c r="T558" s="26">
        <v>3739</v>
      </c>
      <c r="U558" s="6">
        <v>992</v>
      </c>
      <c r="V558" s="26">
        <v>3518</v>
      </c>
      <c r="W558" s="6">
        <v>738.2</v>
      </c>
      <c r="X558" s="26">
        <v>2428</v>
      </c>
      <c r="Y558" s="6">
        <v>893.5</v>
      </c>
      <c r="Z558" s="26">
        <v>1630</v>
      </c>
      <c r="AA558" s="6">
        <v>10.24</v>
      </c>
      <c r="AB558" s="26">
        <v>7009</v>
      </c>
      <c r="AC558" s="6">
        <v>400.5</v>
      </c>
      <c r="AD558" s="26">
        <v>7090</v>
      </c>
      <c r="AE558" s="6">
        <v>299.31</v>
      </c>
      <c r="AF558" s="26">
        <v>27266</v>
      </c>
      <c r="AG558" s="2"/>
    </row>
    <row r="559" spans="4:33">
      <c r="D559" s="28">
        <v>38868</v>
      </c>
      <c r="E559" s="6">
        <v>85.01</v>
      </c>
      <c r="F559" s="26">
        <v>5675</v>
      </c>
      <c r="G559" s="27">
        <v>94.18</v>
      </c>
      <c r="H559" s="26">
        <v>825</v>
      </c>
      <c r="I559" s="6">
        <v>21.7</v>
      </c>
      <c r="J559" s="26">
        <v>3120</v>
      </c>
      <c r="K559" s="6">
        <v>54.52</v>
      </c>
      <c r="L559" s="26">
        <v>3680</v>
      </c>
      <c r="M559" s="2">
        <v>834.75</v>
      </c>
      <c r="N559" s="26">
        <v>3256</v>
      </c>
      <c r="O559" s="6">
        <v>305.31</v>
      </c>
      <c r="P559" s="26">
        <v>7492</v>
      </c>
      <c r="Q559" s="61">
        <v>1086.0999999999999</v>
      </c>
      <c r="R559" s="26">
        <v>2417</v>
      </c>
      <c r="S559" s="6">
        <v>844.8</v>
      </c>
      <c r="T559" s="26">
        <v>3725</v>
      </c>
      <c r="U559" s="6">
        <v>992</v>
      </c>
      <c r="V559" s="26">
        <v>3518</v>
      </c>
      <c r="W559" s="6">
        <v>738.1</v>
      </c>
      <c r="X559" s="26">
        <v>2418</v>
      </c>
      <c r="Y559" s="6">
        <v>893.5</v>
      </c>
      <c r="Z559" s="26">
        <v>1630</v>
      </c>
      <c r="AA559" s="6">
        <v>10.210000000000001</v>
      </c>
      <c r="AB559" s="26">
        <v>6990</v>
      </c>
      <c r="AC559" s="6">
        <v>400.9</v>
      </c>
      <c r="AD559" s="26">
        <v>7170</v>
      </c>
      <c r="AE559" s="6">
        <v>299.64999999999998</v>
      </c>
      <c r="AF559" s="26">
        <v>27519</v>
      </c>
      <c r="AG559" s="2"/>
    </row>
    <row r="560" spans="4:33">
      <c r="D560" s="28">
        <v>38898</v>
      </c>
      <c r="E560" s="6">
        <v>85.3</v>
      </c>
      <c r="F560" s="26">
        <v>5769</v>
      </c>
      <c r="G560" s="27">
        <v>93.4</v>
      </c>
      <c r="H560" s="26">
        <v>782</v>
      </c>
      <c r="I560" s="6">
        <v>23.24</v>
      </c>
      <c r="J560" s="26">
        <v>3529</v>
      </c>
      <c r="K560" s="6">
        <v>55.21</v>
      </c>
      <c r="L560" s="26">
        <v>3927</v>
      </c>
      <c r="M560" s="2">
        <v>835</v>
      </c>
      <c r="N560" s="26">
        <v>3385</v>
      </c>
      <c r="O560" s="6">
        <v>306.33</v>
      </c>
      <c r="P560" s="26">
        <v>7752</v>
      </c>
      <c r="Q560" s="61">
        <v>1086.0999999999999</v>
      </c>
      <c r="R560" s="26">
        <v>2417</v>
      </c>
      <c r="S560" s="6">
        <v>845</v>
      </c>
      <c r="T560" s="26">
        <v>3753</v>
      </c>
      <c r="U560" s="6">
        <v>992.2</v>
      </c>
      <c r="V560" s="26">
        <v>3544</v>
      </c>
      <c r="W560" s="6">
        <v>738.65</v>
      </c>
      <c r="X560" s="26">
        <v>2477</v>
      </c>
      <c r="Y560" s="6">
        <v>893.6</v>
      </c>
      <c r="Z560" s="26">
        <v>1638</v>
      </c>
      <c r="AA560" s="6">
        <v>10.6</v>
      </c>
      <c r="AB560" s="26">
        <v>7232</v>
      </c>
      <c r="AC560" s="6">
        <v>401.5</v>
      </c>
      <c r="AD560" s="26">
        <v>7270</v>
      </c>
      <c r="AE560" s="6">
        <v>300.66000000000003</v>
      </c>
      <c r="AF560" s="26">
        <v>28288</v>
      </c>
      <c r="AG560" s="2"/>
    </row>
    <row r="561" spans="4:33">
      <c r="D561" s="28">
        <v>38929</v>
      </c>
      <c r="E561" s="6">
        <v>84.5</v>
      </c>
      <c r="F561" s="26">
        <v>5507</v>
      </c>
      <c r="G561" s="27">
        <v>92.04</v>
      </c>
      <c r="H561" s="26">
        <v>708</v>
      </c>
      <c r="I561" s="6">
        <v>19.260000000000002</v>
      </c>
      <c r="J561" s="26">
        <v>2526</v>
      </c>
      <c r="K561" s="6">
        <v>53.93</v>
      </c>
      <c r="L561" s="26">
        <v>3474</v>
      </c>
      <c r="M561" s="2">
        <v>834.25</v>
      </c>
      <c r="N561" s="26">
        <v>3157</v>
      </c>
      <c r="O561" s="6">
        <v>305.39999999999998</v>
      </c>
      <c r="P561" s="26">
        <v>7515</v>
      </c>
      <c r="Q561" s="61">
        <v>1086</v>
      </c>
      <c r="R561" s="26">
        <v>2407</v>
      </c>
      <c r="S561" s="6">
        <v>844.7</v>
      </c>
      <c r="T561" s="26">
        <v>3711</v>
      </c>
      <c r="U561" s="6">
        <v>992</v>
      </c>
      <c r="V561" s="26">
        <v>3518</v>
      </c>
      <c r="W561" s="6">
        <v>736.35</v>
      </c>
      <c r="X561" s="26">
        <v>2239</v>
      </c>
      <c r="Y561" s="6">
        <v>893.4</v>
      </c>
      <c r="Z561" s="26">
        <v>1621</v>
      </c>
      <c r="AA561" s="2">
        <v>10</v>
      </c>
      <c r="AB561" s="26">
        <v>6860</v>
      </c>
      <c r="AC561" s="6">
        <v>400.2</v>
      </c>
      <c r="AD561" s="26">
        <v>7040</v>
      </c>
      <c r="AE561" s="6">
        <v>297.14</v>
      </c>
      <c r="AF561" s="26">
        <v>25679</v>
      </c>
      <c r="AG561" s="2"/>
    </row>
    <row r="562" spans="4:33">
      <c r="D562" s="28">
        <v>38960</v>
      </c>
      <c r="E562" s="6">
        <v>84.82</v>
      </c>
      <c r="F562" s="26">
        <v>5612</v>
      </c>
      <c r="G562" s="27">
        <v>93.33</v>
      </c>
      <c r="H562" s="26">
        <v>778</v>
      </c>
      <c r="I562" s="6">
        <v>21.98</v>
      </c>
      <c r="J562" s="26">
        <v>3193</v>
      </c>
      <c r="K562" s="6">
        <v>49.13</v>
      </c>
      <c r="L562" s="26">
        <v>1957</v>
      </c>
      <c r="M562" s="2">
        <v>833.5</v>
      </c>
      <c r="N562" s="26">
        <v>3009</v>
      </c>
      <c r="O562" s="6">
        <v>305.42</v>
      </c>
      <c r="P562" s="26">
        <v>7520</v>
      </c>
      <c r="Q562" s="61">
        <v>1086.0999999999999</v>
      </c>
      <c r="R562" s="26">
        <v>2417</v>
      </c>
      <c r="S562" s="6">
        <v>843.6</v>
      </c>
      <c r="T562" s="26">
        <v>3558</v>
      </c>
      <c r="U562" s="6">
        <v>989.6</v>
      </c>
      <c r="V562" s="26">
        <v>3211</v>
      </c>
      <c r="W562" s="6">
        <v>737.2</v>
      </c>
      <c r="X562" s="26">
        <v>2324</v>
      </c>
      <c r="Y562" s="6">
        <v>893.4</v>
      </c>
      <c r="Z562" s="26">
        <v>1621</v>
      </c>
      <c r="AA562" s="6">
        <v>10.39</v>
      </c>
      <c r="AB562" s="26">
        <v>7102</v>
      </c>
      <c r="AC562" s="6">
        <v>400.4</v>
      </c>
      <c r="AD562" s="26">
        <v>7070</v>
      </c>
      <c r="AE562" s="6">
        <v>291.49</v>
      </c>
      <c r="AF562" s="26">
        <v>21796</v>
      </c>
      <c r="AG562" s="2"/>
    </row>
    <row r="563" spans="4:33">
      <c r="D563" s="28">
        <v>38990</v>
      </c>
      <c r="E563" s="6">
        <v>84.88</v>
      </c>
      <c r="F563" s="26">
        <v>5629</v>
      </c>
      <c r="G563" s="27">
        <v>91.03</v>
      </c>
      <c r="H563" s="26">
        <v>654</v>
      </c>
      <c r="I563" s="6">
        <v>21.48</v>
      </c>
      <c r="J563" s="26">
        <v>3065</v>
      </c>
      <c r="K563" s="6">
        <v>48.76</v>
      </c>
      <c r="L563" s="26">
        <v>1854</v>
      </c>
      <c r="M563" s="2">
        <v>835</v>
      </c>
      <c r="N563" s="26">
        <v>3385</v>
      </c>
      <c r="O563" s="6">
        <v>307.23</v>
      </c>
      <c r="P563" s="26">
        <v>7983</v>
      </c>
      <c r="Q563" s="61">
        <v>1086.2</v>
      </c>
      <c r="R563" s="26">
        <v>2427</v>
      </c>
      <c r="S563" s="6">
        <v>844.8</v>
      </c>
      <c r="T563" s="26">
        <v>3725</v>
      </c>
      <c r="U563" s="6">
        <v>992.1</v>
      </c>
      <c r="V563" s="26">
        <v>3531</v>
      </c>
      <c r="W563" s="6">
        <v>737.35</v>
      </c>
      <c r="X563" s="26">
        <v>2339</v>
      </c>
      <c r="Y563" s="6">
        <v>893.5</v>
      </c>
      <c r="Z563" s="26">
        <v>1630</v>
      </c>
      <c r="AA563" s="6">
        <v>10.15</v>
      </c>
      <c r="AB563" s="26">
        <v>6953</v>
      </c>
      <c r="AC563" s="6">
        <v>394.6</v>
      </c>
      <c r="AD563" s="26">
        <v>6060</v>
      </c>
      <c r="AE563" s="6">
        <v>293.29000000000002</v>
      </c>
      <c r="AF563" s="26">
        <v>23001</v>
      </c>
      <c r="AG563" s="2"/>
    </row>
    <row r="564" spans="4:33">
      <c r="D564" s="28">
        <v>39021</v>
      </c>
      <c r="E564" s="6">
        <v>85.32</v>
      </c>
      <c r="F564" s="26">
        <v>5775</v>
      </c>
      <c r="G564" s="27">
        <v>92.75</v>
      </c>
      <c r="H564" s="26">
        <v>747</v>
      </c>
      <c r="I564" s="6">
        <v>23</v>
      </c>
      <c r="J564" s="26">
        <v>3462</v>
      </c>
      <c r="K564" s="6">
        <v>52.76</v>
      </c>
      <c r="L564" s="26">
        <v>3076</v>
      </c>
      <c r="M564" s="6">
        <v>836.15</v>
      </c>
      <c r="N564" s="26">
        <v>3533</v>
      </c>
      <c r="O564" s="6">
        <v>308</v>
      </c>
      <c r="P564" s="26">
        <v>8181</v>
      </c>
      <c r="Q564" s="61">
        <v>1086.2</v>
      </c>
      <c r="R564" s="26">
        <v>2427</v>
      </c>
      <c r="S564" s="6">
        <v>845</v>
      </c>
      <c r="T564" s="26">
        <v>3753</v>
      </c>
      <c r="U564" s="6">
        <v>992.3</v>
      </c>
      <c r="V564" s="26">
        <v>3556</v>
      </c>
      <c r="W564" s="6">
        <v>738.55</v>
      </c>
      <c r="X564" s="26">
        <v>2466</v>
      </c>
      <c r="Y564" s="6">
        <v>893.5</v>
      </c>
      <c r="Z564" s="26">
        <v>1630</v>
      </c>
      <c r="AA564" s="6">
        <v>9.64</v>
      </c>
      <c r="AB564" s="26">
        <v>6640</v>
      </c>
      <c r="AC564" s="6">
        <v>397.7</v>
      </c>
      <c r="AD564" s="26">
        <v>6600</v>
      </c>
      <c r="AE564" s="6">
        <v>294.63</v>
      </c>
      <c r="AF564" s="26">
        <v>23918</v>
      </c>
      <c r="AG564" s="2"/>
    </row>
    <row r="565" spans="4:33">
      <c r="D565" s="28">
        <v>39051</v>
      </c>
      <c r="E565" s="6">
        <v>85.25</v>
      </c>
      <c r="F565" s="26">
        <v>5723</v>
      </c>
      <c r="G565" s="27">
        <v>91.37</v>
      </c>
      <c r="H565" s="26">
        <v>672</v>
      </c>
      <c r="I565" s="6">
        <v>23.21</v>
      </c>
      <c r="J565" s="26">
        <v>3520</v>
      </c>
      <c r="K565" s="6">
        <v>55.21</v>
      </c>
      <c r="L565" s="26">
        <v>3927</v>
      </c>
      <c r="M565" s="6">
        <v>835.8</v>
      </c>
      <c r="N565" s="26">
        <v>3464</v>
      </c>
      <c r="O565" s="6">
        <v>306.13</v>
      </c>
      <c r="P565" s="26">
        <v>7701</v>
      </c>
      <c r="Q565" s="61">
        <v>1086.2</v>
      </c>
      <c r="R565" s="26">
        <v>2427</v>
      </c>
      <c r="S565" s="6">
        <v>844.9</v>
      </c>
      <c r="T565" s="26">
        <v>3739</v>
      </c>
      <c r="U565" s="6">
        <v>992.1</v>
      </c>
      <c r="V565" s="26">
        <v>3531</v>
      </c>
      <c r="W565" s="6">
        <v>738.45</v>
      </c>
      <c r="X565" s="26">
        <v>2455</v>
      </c>
      <c r="Y565" s="6">
        <v>893.5</v>
      </c>
      <c r="Z565" s="26">
        <v>1630</v>
      </c>
      <c r="AA565" s="6">
        <v>6.67</v>
      </c>
      <c r="AB565" s="26">
        <v>4885</v>
      </c>
      <c r="AC565" s="6">
        <v>396</v>
      </c>
      <c r="AD565" s="26">
        <v>6310</v>
      </c>
      <c r="AE565" s="6">
        <v>302.66000000000003</v>
      </c>
      <c r="AF565" s="26">
        <v>29833</v>
      </c>
      <c r="AG565" s="2"/>
    </row>
    <row r="566" spans="4:33">
      <c r="D566" s="28">
        <v>39082</v>
      </c>
      <c r="E566" s="6">
        <v>85.2</v>
      </c>
      <c r="F566" s="26">
        <v>5738</v>
      </c>
      <c r="G566" s="27">
        <v>91.35</v>
      </c>
      <c r="H566" s="26">
        <v>671</v>
      </c>
      <c r="I566" s="6">
        <v>23.02</v>
      </c>
      <c r="J566" s="26">
        <v>3470</v>
      </c>
      <c r="K566" s="6">
        <v>55.16</v>
      </c>
      <c r="L566" s="26">
        <v>3909</v>
      </c>
      <c r="M566" s="6">
        <v>835.5</v>
      </c>
      <c r="N566" s="26">
        <v>3405</v>
      </c>
      <c r="O566" s="6">
        <v>305.52</v>
      </c>
      <c r="P566" s="26">
        <v>7546</v>
      </c>
      <c r="Q566" s="61">
        <v>1086.0999999999999</v>
      </c>
      <c r="R566" s="26">
        <v>2417</v>
      </c>
      <c r="S566" s="6">
        <v>844.9</v>
      </c>
      <c r="T566" s="26">
        <v>3739</v>
      </c>
      <c r="U566" s="6">
        <v>992</v>
      </c>
      <c r="V566" s="26">
        <v>3518</v>
      </c>
      <c r="W566" s="6">
        <v>738.25</v>
      </c>
      <c r="X566" s="26">
        <v>2434</v>
      </c>
      <c r="Y566" s="6">
        <v>893.5</v>
      </c>
      <c r="Z566" s="26">
        <v>1630</v>
      </c>
      <c r="AA566" s="6">
        <v>5.38</v>
      </c>
      <c r="AB566" s="26">
        <v>4169</v>
      </c>
      <c r="AC566" s="6">
        <v>394.6</v>
      </c>
      <c r="AD566" s="26">
        <v>6080</v>
      </c>
      <c r="AE566" s="6">
        <v>301.32</v>
      </c>
      <c r="AF566" s="26">
        <v>28796</v>
      </c>
      <c r="AG566" s="2"/>
    </row>
    <row r="567" spans="4:33">
      <c r="D567" s="28">
        <v>39113</v>
      </c>
      <c r="E567" s="6">
        <v>85.14</v>
      </c>
      <c r="F567" s="26">
        <v>5718</v>
      </c>
      <c r="G567" s="27">
        <v>91.32</v>
      </c>
      <c r="H567" s="26">
        <v>670</v>
      </c>
      <c r="I567" s="6">
        <v>21.72</v>
      </c>
      <c r="J567" s="26">
        <v>3126</v>
      </c>
      <c r="K567" s="6">
        <v>55</v>
      </c>
      <c r="L567" s="26">
        <v>3852</v>
      </c>
      <c r="M567" s="6">
        <v>835</v>
      </c>
      <c r="N567" s="26">
        <v>3306</v>
      </c>
      <c r="O567" s="6">
        <v>305.44</v>
      </c>
      <c r="P567" s="26">
        <v>7525</v>
      </c>
      <c r="Q567" s="61">
        <v>1086.0999999999999</v>
      </c>
      <c r="R567" s="26">
        <v>2417</v>
      </c>
      <c r="S567" s="6">
        <v>844.8</v>
      </c>
      <c r="T567" s="26">
        <v>3725</v>
      </c>
      <c r="U567" s="6">
        <v>992</v>
      </c>
      <c r="V567" s="26">
        <v>3518</v>
      </c>
      <c r="W567" s="6">
        <v>738.15</v>
      </c>
      <c r="X567" s="26">
        <v>2423</v>
      </c>
      <c r="Y567" s="6">
        <v>893.5</v>
      </c>
      <c r="Z567" s="26">
        <v>1630</v>
      </c>
      <c r="AA567" s="6">
        <v>4.63</v>
      </c>
      <c r="AB567" s="26">
        <v>3760</v>
      </c>
      <c r="AC567" s="6">
        <v>394.1</v>
      </c>
      <c r="AD567" s="26">
        <v>6000</v>
      </c>
      <c r="AE567" s="6">
        <v>302.11</v>
      </c>
      <c r="AF567" s="26">
        <v>29405</v>
      </c>
      <c r="AG567" s="2"/>
    </row>
    <row r="568" spans="4:33">
      <c r="D568" s="28">
        <v>39141</v>
      </c>
      <c r="E568" s="6">
        <v>85.06</v>
      </c>
      <c r="F568" s="26">
        <v>5691</v>
      </c>
      <c r="G568" s="27">
        <v>89.85</v>
      </c>
      <c r="H568" s="26">
        <v>593</v>
      </c>
      <c r="I568" s="6">
        <v>17.690000000000001</v>
      </c>
      <c r="J568" s="26">
        <v>2169</v>
      </c>
      <c r="K568" s="6">
        <v>54.27</v>
      </c>
      <c r="L568" s="26">
        <v>3592</v>
      </c>
      <c r="M568" s="6">
        <v>835</v>
      </c>
      <c r="N568" s="26">
        <v>3306</v>
      </c>
      <c r="O568" s="6">
        <v>305.42</v>
      </c>
      <c r="P568" s="26">
        <v>7520</v>
      </c>
      <c r="Q568" s="61">
        <v>1086.2</v>
      </c>
      <c r="R568" s="26">
        <v>2427</v>
      </c>
      <c r="S568" s="6">
        <v>844.9</v>
      </c>
      <c r="T568" s="26">
        <v>3739</v>
      </c>
      <c r="U568" s="6">
        <v>991.2</v>
      </c>
      <c r="V568" s="26">
        <v>3416</v>
      </c>
      <c r="W568" s="6">
        <v>736.4</v>
      </c>
      <c r="X568" s="26">
        <v>2244</v>
      </c>
      <c r="Y568" s="6">
        <v>893.5</v>
      </c>
      <c r="Z568" s="26">
        <v>1630</v>
      </c>
      <c r="AA568" s="2">
        <v>5</v>
      </c>
      <c r="AB568" s="26">
        <v>4000</v>
      </c>
      <c r="AC568" s="6">
        <v>393.6</v>
      </c>
      <c r="AD568" s="26">
        <v>5910</v>
      </c>
      <c r="AE568" s="6">
        <v>298.92</v>
      </c>
      <c r="AF568" s="26">
        <v>26975</v>
      </c>
      <c r="AG568" s="2"/>
    </row>
    <row r="569" spans="4:33">
      <c r="D569" s="28">
        <v>39172</v>
      </c>
      <c r="E569" s="6">
        <v>85.26</v>
      </c>
      <c r="F569" s="26">
        <v>5757</v>
      </c>
      <c r="G569" s="27">
        <v>91.36</v>
      </c>
      <c r="H569" s="26">
        <v>671</v>
      </c>
      <c r="I569" s="6">
        <v>23.24</v>
      </c>
      <c r="J569" s="26">
        <v>3527</v>
      </c>
      <c r="K569" s="6">
        <v>55.17</v>
      </c>
      <c r="L569" s="26">
        <v>3915</v>
      </c>
      <c r="M569" s="6">
        <v>835.1</v>
      </c>
      <c r="N569" s="26">
        <v>3325</v>
      </c>
      <c r="O569" s="6">
        <v>305.67</v>
      </c>
      <c r="P569" s="26">
        <v>7584</v>
      </c>
      <c r="Q569" s="61">
        <v>1086.3</v>
      </c>
      <c r="R569" s="26">
        <v>2437</v>
      </c>
      <c r="S569" s="6">
        <v>844.7</v>
      </c>
      <c r="T569" s="26">
        <v>3711</v>
      </c>
      <c r="U569" s="6">
        <v>992.2</v>
      </c>
      <c r="V569" s="26">
        <v>3544</v>
      </c>
      <c r="W569" s="6">
        <v>738.4</v>
      </c>
      <c r="X569" s="26">
        <v>2450</v>
      </c>
      <c r="Y569" s="6">
        <v>893.6</v>
      </c>
      <c r="Z569" s="26">
        <v>1638</v>
      </c>
      <c r="AA569" s="6">
        <v>8.4700000000000006</v>
      </c>
      <c r="AB569" s="26">
        <v>5932</v>
      </c>
      <c r="AC569" s="6">
        <v>398.2</v>
      </c>
      <c r="AD569" s="26">
        <v>6690</v>
      </c>
      <c r="AE569" s="6">
        <v>299.45999999999998</v>
      </c>
      <c r="AF569" s="26">
        <v>27378</v>
      </c>
      <c r="AG569" s="2"/>
    </row>
    <row r="570" spans="4:33">
      <c r="D570" s="28">
        <v>39202</v>
      </c>
      <c r="E570" s="6">
        <v>85.39</v>
      </c>
      <c r="F570" s="26">
        <v>5799</v>
      </c>
      <c r="G570" s="27">
        <v>91.34</v>
      </c>
      <c r="H570" s="26">
        <v>670</v>
      </c>
      <c r="I570" s="6">
        <v>23.38</v>
      </c>
      <c r="J570" s="26">
        <v>3568</v>
      </c>
      <c r="K570" s="6">
        <v>55.3</v>
      </c>
      <c r="L570" s="26">
        <v>3960</v>
      </c>
      <c r="M570" s="6">
        <v>835.85</v>
      </c>
      <c r="N570" s="26">
        <v>3474</v>
      </c>
      <c r="O570" s="6">
        <v>305.83</v>
      </c>
      <c r="P570" s="26">
        <v>7624</v>
      </c>
      <c r="Q570" s="61">
        <v>1086.4000000000001</v>
      </c>
      <c r="R570" s="26">
        <v>2447</v>
      </c>
      <c r="S570" s="6">
        <v>845.2</v>
      </c>
      <c r="T570" s="26">
        <v>3781</v>
      </c>
      <c r="U570" s="6">
        <v>992.2</v>
      </c>
      <c r="V570" s="26">
        <v>3544</v>
      </c>
      <c r="W570" s="6">
        <v>738.45</v>
      </c>
      <c r="X570" s="26">
        <v>2455</v>
      </c>
      <c r="Y570" s="6">
        <v>893.6</v>
      </c>
      <c r="Z570" s="26">
        <v>1638</v>
      </c>
      <c r="AA570" s="6">
        <v>10.4</v>
      </c>
      <c r="AB570" s="26">
        <v>7108</v>
      </c>
      <c r="AC570" s="6">
        <v>400.2</v>
      </c>
      <c r="AD570" s="26">
        <v>7030</v>
      </c>
      <c r="AE570" s="6">
        <v>302.45</v>
      </c>
      <c r="AF570" s="26">
        <v>29670</v>
      </c>
      <c r="AG570" s="2"/>
    </row>
    <row r="571" spans="4:33">
      <c r="D571" s="28">
        <v>39233</v>
      </c>
      <c r="E571" s="6">
        <v>84.74</v>
      </c>
      <c r="F571" s="26">
        <v>5587</v>
      </c>
      <c r="G571" s="27">
        <v>91.94</v>
      </c>
      <c r="H571" s="26">
        <v>703</v>
      </c>
      <c r="I571" s="6">
        <v>19.690000000000001</v>
      </c>
      <c r="J571" s="26">
        <v>2627</v>
      </c>
      <c r="K571" s="6">
        <v>54.79</v>
      </c>
      <c r="L571" s="26">
        <v>3775</v>
      </c>
      <c r="M571" s="6">
        <v>834.95</v>
      </c>
      <c r="N571" s="26">
        <v>3296</v>
      </c>
      <c r="O571" s="6">
        <v>307.29000000000002</v>
      </c>
      <c r="P571" s="26">
        <v>7999</v>
      </c>
      <c r="Q571" s="61">
        <v>1086.0999999999999</v>
      </c>
      <c r="R571" s="26">
        <v>2417</v>
      </c>
      <c r="S571" s="6">
        <v>844.8</v>
      </c>
      <c r="T571" s="26">
        <v>3725</v>
      </c>
      <c r="U571" s="6">
        <v>992</v>
      </c>
      <c r="V571" s="26">
        <v>3518</v>
      </c>
      <c r="W571" s="6">
        <v>737</v>
      </c>
      <c r="X571" s="26">
        <v>2303</v>
      </c>
      <c r="Y571" s="6">
        <v>893.5</v>
      </c>
      <c r="Z571" s="26">
        <v>1630</v>
      </c>
      <c r="AA571" s="6">
        <v>10.06</v>
      </c>
      <c r="AB571" s="26">
        <v>6897</v>
      </c>
      <c r="AC571" s="6">
        <v>395.5</v>
      </c>
      <c r="AD571" s="26">
        <v>6220</v>
      </c>
      <c r="AE571" s="6">
        <v>300.29000000000002</v>
      </c>
      <c r="AF571" s="26">
        <v>28003</v>
      </c>
      <c r="AG571" s="2"/>
    </row>
    <row r="572" spans="4:33">
      <c r="D572" s="28">
        <v>39263</v>
      </c>
      <c r="E572" s="6">
        <v>83.52</v>
      </c>
      <c r="F572" s="26">
        <v>5195</v>
      </c>
      <c r="G572" s="27">
        <v>89.86</v>
      </c>
      <c r="H572" s="26">
        <v>594</v>
      </c>
      <c r="I572" s="6">
        <v>18.47</v>
      </c>
      <c r="J572" s="26">
        <v>2344</v>
      </c>
      <c r="K572" s="6">
        <v>52.34</v>
      </c>
      <c r="L572" s="26">
        <v>2936</v>
      </c>
      <c r="M572" s="6">
        <v>834.55</v>
      </c>
      <c r="N572" s="26">
        <v>3216</v>
      </c>
      <c r="O572" s="6">
        <v>306.06</v>
      </c>
      <c r="P572" s="26">
        <v>7683</v>
      </c>
      <c r="Q572" s="61">
        <v>1086.2</v>
      </c>
      <c r="R572" s="26">
        <v>2427</v>
      </c>
      <c r="S572" s="6">
        <v>841.8</v>
      </c>
      <c r="T572" s="26">
        <v>3312</v>
      </c>
      <c r="U572" s="6">
        <v>991.7</v>
      </c>
      <c r="V572" s="26">
        <v>3479</v>
      </c>
      <c r="W572" s="6">
        <v>737.6</v>
      </c>
      <c r="X572" s="26">
        <v>2365</v>
      </c>
      <c r="Y572" s="6">
        <v>893.5</v>
      </c>
      <c r="Z572" s="26">
        <v>1630</v>
      </c>
      <c r="AA572" s="6">
        <v>10.01</v>
      </c>
      <c r="AB572" s="26">
        <v>6866</v>
      </c>
      <c r="AC572" s="6">
        <v>395.7</v>
      </c>
      <c r="AD572" s="26">
        <v>6250</v>
      </c>
      <c r="AE572" s="6">
        <v>295.2</v>
      </c>
      <c r="AF572" s="26">
        <v>24314</v>
      </c>
      <c r="AG572" s="2"/>
    </row>
    <row r="573" spans="4:33">
      <c r="D573" s="28">
        <v>39294</v>
      </c>
      <c r="E573" s="6">
        <v>81.900000000000006</v>
      </c>
      <c r="F573" s="26">
        <v>4692</v>
      </c>
      <c r="G573" s="27">
        <v>93.28</v>
      </c>
      <c r="H573" s="26">
        <v>775</v>
      </c>
      <c r="I573" s="6">
        <v>20.53</v>
      </c>
      <c r="J573" s="26">
        <v>2828</v>
      </c>
      <c r="K573" s="6">
        <v>47.68</v>
      </c>
      <c r="L573" s="26">
        <v>1567</v>
      </c>
      <c r="M573" s="6">
        <v>833.75</v>
      </c>
      <c r="N573" s="26">
        <v>3058</v>
      </c>
      <c r="O573" s="6">
        <v>307.45999999999998</v>
      </c>
      <c r="P573" s="26">
        <v>8043</v>
      </c>
      <c r="Q573" s="61">
        <v>1085.2</v>
      </c>
      <c r="R573" s="26">
        <v>2323</v>
      </c>
      <c r="S573" s="6">
        <v>838.6</v>
      </c>
      <c r="T573" s="26">
        <v>2888</v>
      </c>
      <c r="U573" s="6">
        <v>991.9</v>
      </c>
      <c r="V573" s="26">
        <v>3505</v>
      </c>
      <c r="W573" s="6">
        <v>736.05</v>
      </c>
      <c r="X573" s="26">
        <v>2210</v>
      </c>
      <c r="Y573" s="6">
        <v>893.4</v>
      </c>
      <c r="Z573" s="26">
        <v>1621</v>
      </c>
      <c r="AA573" s="6">
        <v>10</v>
      </c>
      <c r="AB573" s="26">
        <v>6860</v>
      </c>
      <c r="AC573" s="6">
        <v>395.9</v>
      </c>
      <c r="AD573" s="26">
        <v>6290</v>
      </c>
      <c r="AE573" s="6">
        <v>288.73</v>
      </c>
      <c r="AF573" s="26">
        <v>20007</v>
      </c>
      <c r="AG573" s="2"/>
    </row>
    <row r="574" spans="4:33">
      <c r="D574" s="28">
        <v>39325</v>
      </c>
      <c r="E574" s="6">
        <v>80.73</v>
      </c>
      <c r="F574" s="26">
        <v>4337</v>
      </c>
      <c r="G574" s="27">
        <v>91.03</v>
      </c>
      <c r="H574" s="26">
        <v>654</v>
      </c>
      <c r="I574" s="6">
        <v>19.89</v>
      </c>
      <c r="J574" s="26">
        <v>2674</v>
      </c>
      <c r="K574" s="6">
        <v>48.7</v>
      </c>
      <c r="L574" s="26">
        <v>1838</v>
      </c>
      <c r="M574" s="6">
        <v>834.2</v>
      </c>
      <c r="N574" s="26">
        <v>3147</v>
      </c>
      <c r="O574" s="6">
        <v>307.23</v>
      </c>
      <c r="P574" s="26">
        <v>7983</v>
      </c>
      <c r="Q574" s="61">
        <v>1086</v>
      </c>
      <c r="R574" s="26">
        <v>2407</v>
      </c>
      <c r="S574" s="6">
        <v>835.3</v>
      </c>
      <c r="T574" s="26">
        <v>2466</v>
      </c>
      <c r="U574" s="6">
        <v>988.6</v>
      </c>
      <c r="V574" s="26">
        <v>3083</v>
      </c>
      <c r="W574" s="6">
        <v>736.3</v>
      </c>
      <c r="X574" s="26">
        <v>2234</v>
      </c>
      <c r="Y574" s="6">
        <v>893.5</v>
      </c>
      <c r="Z574" s="26">
        <v>1630</v>
      </c>
      <c r="AA574" s="6">
        <v>10.119999999999999</v>
      </c>
      <c r="AB574" s="26">
        <v>6934</v>
      </c>
      <c r="AC574" s="6">
        <v>397.6</v>
      </c>
      <c r="AD574" s="26">
        <v>6570</v>
      </c>
      <c r="AE574" s="6">
        <v>281.58999999999997</v>
      </c>
      <c r="AF574" s="26">
        <v>15833</v>
      </c>
      <c r="AG574" s="2"/>
    </row>
    <row r="575" spans="4:33">
      <c r="D575" s="28">
        <v>39355</v>
      </c>
      <c r="E575" s="6">
        <v>78.22</v>
      </c>
      <c r="F575" s="26">
        <v>3594</v>
      </c>
      <c r="G575" s="27">
        <v>88.5</v>
      </c>
      <c r="H575" s="26">
        <v>526</v>
      </c>
      <c r="I575" s="6">
        <v>15.57</v>
      </c>
      <c r="J575" s="26">
        <v>1711</v>
      </c>
      <c r="K575" s="6">
        <v>47.45</v>
      </c>
      <c r="L575" s="26">
        <v>1509</v>
      </c>
      <c r="M575" s="6">
        <v>833.5</v>
      </c>
      <c r="N575" s="26">
        <v>3009</v>
      </c>
      <c r="O575" s="6">
        <v>303.92</v>
      </c>
      <c r="P575" s="26">
        <v>7142</v>
      </c>
      <c r="Q575" s="61">
        <v>1086</v>
      </c>
      <c r="R575" s="26">
        <v>2407</v>
      </c>
      <c r="S575" s="6">
        <v>833.2</v>
      </c>
      <c r="T575" s="26">
        <v>2211</v>
      </c>
      <c r="U575" s="6">
        <v>984.6</v>
      </c>
      <c r="V575" s="26">
        <v>2561</v>
      </c>
      <c r="W575" s="6">
        <v>736.3</v>
      </c>
      <c r="X575" s="26">
        <v>2234</v>
      </c>
      <c r="Y575" s="6">
        <v>893.5</v>
      </c>
      <c r="Z575" s="26">
        <v>1630</v>
      </c>
      <c r="AA575" s="6">
        <v>9.61</v>
      </c>
      <c r="AB575" s="26">
        <v>6622</v>
      </c>
      <c r="AC575" s="6">
        <v>397.4</v>
      </c>
      <c r="AD575" s="26">
        <v>6550</v>
      </c>
      <c r="AE575" s="6">
        <v>275.24</v>
      </c>
      <c r="AF575" s="26">
        <v>12595</v>
      </c>
      <c r="AG575" s="2"/>
    </row>
    <row r="576" spans="4:33" s="25" customFormat="1">
      <c r="F576" s="56"/>
      <c r="H576" s="56"/>
      <c r="J576" s="56"/>
      <c r="L576" s="56"/>
      <c r="N576" s="56"/>
      <c r="P576" s="56"/>
      <c r="Q576" s="57"/>
      <c r="R576" s="56"/>
      <c r="T576" s="56"/>
      <c r="V576" s="56"/>
      <c r="X576" s="56"/>
      <c r="Z576" s="56"/>
      <c r="AB576" s="56"/>
      <c r="AD576" s="56"/>
      <c r="AF576" s="56"/>
    </row>
    <row r="577" spans="6:32" s="25" customFormat="1">
      <c r="F577" s="56"/>
      <c r="H577" s="56"/>
      <c r="J577" s="56"/>
      <c r="L577" s="56"/>
      <c r="N577" s="56"/>
      <c r="P577" s="56"/>
      <c r="R577" s="56"/>
      <c r="T577" s="56"/>
      <c r="V577" s="56"/>
      <c r="X577" s="56"/>
      <c r="Z577" s="56"/>
      <c r="AB577" s="56"/>
      <c r="AD577" s="56"/>
      <c r="AF577" s="56"/>
    </row>
    <row r="578" spans="6:32" s="25" customFormat="1">
      <c r="F578" s="56"/>
      <c r="H578" s="56"/>
      <c r="J578" s="56"/>
      <c r="L578" s="56"/>
      <c r="N578" s="56"/>
      <c r="P578" s="56"/>
      <c r="Q578" s="57"/>
      <c r="R578" s="56"/>
      <c r="T578" s="56"/>
      <c r="V578" s="56"/>
      <c r="X578" s="56"/>
      <c r="Z578" s="56"/>
      <c r="AB578" s="56"/>
      <c r="AD578" s="56"/>
      <c r="AF578" s="56"/>
    </row>
    <row r="579" spans="6:32" s="25" customFormat="1">
      <c r="F579" s="56"/>
      <c r="H579" s="56"/>
      <c r="J579" s="56"/>
      <c r="L579" s="56"/>
      <c r="N579" s="56"/>
      <c r="P579" s="56"/>
      <c r="Q579" s="57"/>
      <c r="R579" s="56"/>
      <c r="T579" s="56"/>
      <c r="V579" s="56"/>
      <c r="X579" s="56"/>
      <c r="Z579" s="56"/>
      <c r="AB579" s="56"/>
      <c r="AD579" s="56"/>
      <c r="AF579" s="56"/>
    </row>
    <row r="580" spans="6:32" s="25" customFormat="1">
      <c r="F580" s="56"/>
      <c r="H580" s="56"/>
      <c r="J580" s="56"/>
      <c r="L580" s="56"/>
      <c r="N580" s="56"/>
      <c r="P580" s="56"/>
      <c r="Q580" s="57"/>
      <c r="R580" s="56"/>
      <c r="T580" s="56"/>
      <c r="V580" s="56"/>
      <c r="X580" s="56"/>
      <c r="Z580" s="56"/>
      <c r="AB580" s="56"/>
      <c r="AD580" s="56"/>
      <c r="AF580" s="56"/>
    </row>
    <row r="581" spans="6:32" s="25" customFormat="1">
      <c r="F581" s="56"/>
      <c r="H581" s="56"/>
      <c r="J581" s="56"/>
      <c r="L581" s="56"/>
      <c r="N581" s="56"/>
      <c r="P581" s="56"/>
      <c r="Q581" s="57"/>
      <c r="R581" s="56"/>
      <c r="T581" s="56"/>
      <c r="V581" s="56"/>
      <c r="X581" s="56"/>
      <c r="Z581" s="56"/>
      <c r="AB581" s="56"/>
      <c r="AD581" s="56"/>
      <c r="AF581" s="56"/>
    </row>
    <row r="582" spans="6:32" s="25" customFormat="1">
      <c r="F582" s="56"/>
      <c r="H582" s="56"/>
      <c r="J582" s="56"/>
      <c r="L582" s="56"/>
      <c r="N582" s="56"/>
      <c r="P582" s="56"/>
      <c r="Q582" s="57"/>
      <c r="R582" s="56"/>
      <c r="T582" s="56"/>
      <c r="V582" s="56"/>
      <c r="X582" s="56"/>
      <c r="Z582" s="56"/>
      <c r="AB582" s="56"/>
      <c r="AD582" s="56"/>
      <c r="AF582" s="56"/>
    </row>
    <row r="583" spans="6:32" s="25" customFormat="1">
      <c r="F583" s="56"/>
      <c r="H583" s="56"/>
      <c r="J583" s="56"/>
      <c r="L583" s="56"/>
      <c r="N583" s="56"/>
      <c r="P583" s="56"/>
      <c r="Q583" s="57"/>
      <c r="R583" s="56"/>
      <c r="T583" s="56"/>
      <c r="V583" s="56"/>
      <c r="X583" s="56"/>
      <c r="Z583" s="56"/>
      <c r="AB583" s="56"/>
      <c r="AD583" s="56"/>
      <c r="AF583" s="56"/>
    </row>
    <row r="584" spans="6:32" s="25" customFormat="1">
      <c r="F584" s="56"/>
      <c r="H584" s="56"/>
      <c r="J584" s="56"/>
      <c r="L584" s="56"/>
      <c r="N584" s="56"/>
      <c r="P584" s="56"/>
      <c r="Q584" s="57"/>
      <c r="R584" s="56"/>
      <c r="T584" s="56"/>
      <c r="V584" s="56"/>
      <c r="X584" s="56"/>
      <c r="Z584" s="56"/>
      <c r="AB584" s="56"/>
      <c r="AD584" s="56"/>
      <c r="AF584" s="56"/>
    </row>
    <row r="585" spans="6:32" s="25" customFormat="1">
      <c r="F585" s="56"/>
      <c r="H585" s="56"/>
      <c r="J585" s="56"/>
      <c r="L585" s="56"/>
      <c r="N585" s="56"/>
      <c r="P585" s="56"/>
      <c r="Q585" s="57"/>
      <c r="R585" s="56"/>
      <c r="T585" s="56"/>
      <c r="V585" s="56"/>
      <c r="X585" s="56"/>
      <c r="Z585" s="56"/>
      <c r="AB585" s="56"/>
      <c r="AD585" s="56"/>
      <c r="AF585" s="56"/>
    </row>
    <row r="586" spans="6:32" s="25" customFormat="1">
      <c r="F586" s="56"/>
      <c r="H586" s="56"/>
      <c r="J586" s="56"/>
      <c r="L586" s="56"/>
      <c r="N586" s="56"/>
      <c r="P586" s="56"/>
      <c r="Q586" s="57"/>
      <c r="R586" s="56"/>
      <c r="T586" s="56"/>
      <c r="V586" s="56"/>
      <c r="X586" s="56"/>
      <c r="Z586" s="56"/>
      <c r="AB586" s="56"/>
      <c r="AD586" s="56"/>
      <c r="AF586" s="56"/>
    </row>
    <row r="587" spans="6:32" s="25" customFormat="1">
      <c r="F587" s="56"/>
      <c r="H587" s="56"/>
      <c r="J587" s="56"/>
      <c r="L587" s="56"/>
      <c r="N587" s="56"/>
      <c r="P587" s="56"/>
      <c r="Q587" s="57"/>
      <c r="R587" s="56"/>
      <c r="T587" s="56"/>
      <c r="V587" s="56"/>
      <c r="X587" s="56"/>
      <c r="Z587" s="56"/>
      <c r="AB587" s="56"/>
      <c r="AD587" s="56"/>
      <c r="AF587" s="56"/>
    </row>
    <row r="588" spans="6:32" s="25" customFormat="1">
      <c r="F588" s="56"/>
      <c r="H588" s="56"/>
      <c r="J588" s="56"/>
      <c r="L588" s="56"/>
      <c r="N588" s="56"/>
      <c r="P588" s="56"/>
      <c r="Q588" s="57"/>
      <c r="R588" s="56"/>
      <c r="T588" s="56"/>
      <c r="V588" s="56"/>
      <c r="X588" s="56"/>
      <c r="Z588" s="56"/>
      <c r="AB588" s="56"/>
      <c r="AD588" s="56"/>
      <c r="AF588" s="56"/>
    </row>
    <row r="589" spans="6:32" s="25" customFormat="1">
      <c r="F589" s="56"/>
      <c r="H589" s="56"/>
      <c r="J589" s="56"/>
      <c r="L589" s="56"/>
      <c r="N589" s="56"/>
      <c r="P589" s="56"/>
      <c r="Q589" s="57"/>
      <c r="R589" s="56"/>
      <c r="T589" s="56"/>
      <c r="V589" s="56"/>
      <c r="X589" s="56"/>
      <c r="Z589" s="56"/>
      <c r="AB589" s="56"/>
      <c r="AD589" s="56"/>
      <c r="AF589" s="56"/>
    </row>
    <row r="590" spans="6:32" s="25" customFormat="1">
      <c r="F590" s="56"/>
      <c r="H590" s="56"/>
      <c r="J590" s="56"/>
      <c r="L590" s="56"/>
      <c r="N590" s="56"/>
      <c r="P590" s="56"/>
      <c r="Q590" s="57"/>
      <c r="R590" s="56"/>
      <c r="T590" s="56"/>
      <c r="V590" s="56"/>
      <c r="X590" s="56"/>
      <c r="Z590" s="56"/>
      <c r="AB590" s="56"/>
      <c r="AD590" s="56"/>
      <c r="AF590" s="56"/>
    </row>
    <row r="591" spans="6:32" s="25" customFormat="1">
      <c r="F591" s="56"/>
      <c r="H591" s="56"/>
      <c r="J591" s="56"/>
      <c r="L591" s="56"/>
      <c r="N591" s="56"/>
      <c r="P591" s="56"/>
      <c r="Q591" s="57"/>
      <c r="R591" s="56"/>
      <c r="T591" s="56"/>
      <c r="V591" s="56"/>
      <c r="X591" s="56"/>
      <c r="Z591" s="56"/>
      <c r="AB591" s="56"/>
      <c r="AD591" s="56"/>
      <c r="AF591" s="56"/>
    </row>
    <row r="592" spans="6:32" s="25" customFormat="1">
      <c r="F592" s="56"/>
      <c r="H592" s="56"/>
      <c r="J592" s="56"/>
      <c r="L592" s="56"/>
      <c r="N592" s="56"/>
      <c r="P592" s="56"/>
      <c r="Q592" s="57"/>
      <c r="R592" s="56"/>
      <c r="T592" s="56"/>
      <c r="V592" s="56"/>
      <c r="X592" s="56"/>
      <c r="Z592" s="56"/>
      <c r="AB592" s="56"/>
      <c r="AD592" s="56"/>
      <c r="AF592" s="56"/>
    </row>
    <row r="593" spans="6:32" s="25" customFormat="1">
      <c r="F593" s="56"/>
      <c r="H593" s="56"/>
      <c r="J593" s="56"/>
      <c r="L593" s="56"/>
      <c r="N593" s="56"/>
      <c r="P593" s="56"/>
      <c r="Q593" s="57"/>
      <c r="R593" s="56"/>
      <c r="T593" s="56"/>
      <c r="V593" s="56"/>
      <c r="X593" s="56"/>
      <c r="Z593" s="56"/>
      <c r="AB593" s="56"/>
      <c r="AD593" s="56"/>
      <c r="AF593" s="56"/>
    </row>
    <row r="594" spans="6:32" s="25" customFormat="1">
      <c r="F594" s="56"/>
      <c r="H594" s="56"/>
      <c r="J594" s="56"/>
      <c r="L594" s="56"/>
      <c r="N594" s="56"/>
      <c r="P594" s="56"/>
      <c r="Q594" s="57"/>
      <c r="R594" s="56"/>
      <c r="T594" s="56"/>
      <c r="V594" s="56"/>
      <c r="X594" s="56"/>
      <c r="Z594" s="56"/>
      <c r="AB594" s="56"/>
      <c r="AD594" s="56"/>
      <c r="AF594" s="56"/>
    </row>
    <row r="595" spans="6:32" s="25" customFormat="1">
      <c r="F595" s="56"/>
      <c r="H595" s="56"/>
      <c r="J595" s="56"/>
      <c r="L595" s="56"/>
      <c r="N595" s="56"/>
      <c r="P595" s="56"/>
      <c r="Q595" s="57"/>
      <c r="R595" s="56"/>
      <c r="T595" s="56"/>
      <c r="V595" s="56"/>
      <c r="X595" s="56"/>
      <c r="Z595" s="56"/>
      <c r="AB595" s="56"/>
      <c r="AD595" s="56"/>
      <c r="AF595" s="56"/>
    </row>
    <row r="596" spans="6:32" s="25" customFormat="1">
      <c r="F596" s="56"/>
      <c r="H596" s="56"/>
      <c r="J596" s="56"/>
      <c r="L596" s="56"/>
      <c r="N596" s="56"/>
      <c r="P596" s="56"/>
      <c r="Q596" s="57"/>
      <c r="R596" s="56"/>
      <c r="T596" s="56"/>
      <c r="V596" s="56"/>
      <c r="X596" s="56"/>
      <c r="Z596" s="56"/>
      <c r="AB596" s="56"/>
      <c r="AD596" s="56"/>
      <c r="AF596" s="56"/>
    </row>
    <row r="597" spans="6:32" s="25" customFormat="1">
      <c r="F597" s="56"/>
      <c r="H597" s="56"/>
      <c r="J597" s="56"/>
      <c r="L597" s="56"/>
      <c r="N597" s="56"/>
      <c r="P597" s="56"/>
      <c r="Q597" s="57"/>
      <c r="R597" s="56"/>
      <c r="T597" s="56"/>
      <c r="V597" s="56"/>
      <c r="X597" s="56"/>
      <c r="Z597" s="56"/>
      <c r="AB597" s="56"/>
      <c r="AD597" s="56"/>
      <c r="AF597" s="56"/>
    </row>
    <row r="598" spans="6:32" s="25" customFormat="1">
      <c r="F598" s="56"/>
      <c r="H598" s="56"/>
      <c r="J598" s="56"/>
      <c r="L598" s="56"/>
      <c r="N598" s="56"/>
      <c r="P598" s="56"/>
      <c r="Q598" s="57"/>
      <c r="R598" s="56"/>
      <c r="T598" s="56"/>
      <c r="V598" s="56"/>
      <c r="X598" s="56"/>
      <c r="Z598" s="56"/>
      <c r="AB598" s="56"/>
      <c r="AD598" s="56"/>
      <c r="AF598" s="56"/>
    </row>
    <row r="599" spans="6:32" s="25" customFormat="1">
      <c r="F599" s="56"/>
      <c r="H599" s="56"/>
      <c r="J599" s="56"/>
      <c r="L599" s="56"/>
      <c r="N599" s="56"/>
      <c r="P599" s="56"/>
      <c r="Q599" s="57"/>
      <c r="R599" s="56"/>
      <c r="T599" s="56"/>
      <c r="V599" s="56"/>
      <c r="X599" s="56"/>
      <c r="Z599" s="56"/>
      <c r="AB599" s="56"/>
      <c r="AD599" s="56"/>
      <c r="AF599" s="56"/>
    </row>
    <row r="600" spans="6:32" s="25" customFormat="1">
      <c r="F600" s="56"/>
      <c r="H600" s="56"/>
      <c r="J600" s="56"/>
      <c r="L600" s="56"/>
      <c r="N600" s="56"/>
      <c r="P600" s="56"/>
      <c r="Q600" s="57"/>
      <c r="R600" s="56"/>
      <c r="T600" s="56"/>
      <c r="V600" s="56"/>
      <c r="X600" s="56"/>
      <c r="Z600" s="56"/>
      <c r="AB600" s="56"/>
      <c r="AD600" s="56"/>
      <c r="AF600" s="56"/>
    </row>
    <row r="601" spans="6:32" s="25" customFormat="1">
      <c r="F601" s="56"/>
      <c r="H601" s="56"/>
      <c r="J601" s="56"/>
      <c r="L601" s="56"/>
      <c r="N601" s="56"/>
      <c r="P601" s="56"/>
      <c r="Q601" s="57"/>
      <c r="R601" s="56"/>
      <c r="T601" s="56"/>
      <c r="V601" s="56"/>
      <c r="X601" s="56"/>
      <c r="Z601" s="56"/>
      <c r="AB601" s="56"/>
      <c r="AD601" s="56"/>
      <c r="AF601" s="56"/>
    </row>
    <row r="602" spans="6:32" s="25" customFormat="1">
      <c r="F602" s="56"/>
      <c r="H602" s="56"/>
      <c r="J602" s="56"/>
      <c r="L602" s="56"/>
      <c r="N602" s="56"/>
      <c r="P602" s="56"/>
      <c r="Q602" s="57"/>
      <c r="R602" s="56"/>
      <c r="T602" s="56"/>
      <c r="V602" s="56"/>
      <c r="X602" s="56"/>
      <c r="Z602" s="56"/>
      <c r="AB602" s="56"/>
      <c r="AD602" s="56"/>
      <c r="AF602" s="56"/>
    </row>
    <row r="603" spans="6:32" s="25" customFormat="1">
      <c r="F603" s="56"/>
      <c r="H603" s="56"/>
      <c r="J603" s="56"/>
      <c r="L603" s="56"/>
      <c r="N603" s="56"/>
      <c r="P603" s="56"/>
      <c r="Q603" s="57"/>
      <c r="R603" s="56"/>
      <c r="T603" s="56"/>
      <c r="V603" s="56"/>
      <c r="X603" s="56"/>
      <c r="Z603" s="56"/>
      <c r="AB603" s="56"/>
      <c r="AD603" s="56"/>
      <c r="AF603" s="56"/>
    </row>
    <row r="604" spans="6:32" s="25" customFormat="1">
      <c r="F604" s="56"/>
      <c r="H604" s="56"/>
      <c r="J604" s="56"/>
      <c r="L604" s="56"/>
      <c r="N604" s="56"/>
      <c r="P604" s="56"/>
      <c r="Q604" s="57"/>
      <c r="R604" s="56"/>
      <c r="T604" s="56"/>
      <c r="V604" s="56"/>
      <c r="X604" s="56"/>
      <c r="Z604" s="56"/>
      <c r="AB604" s="56"/>
      <c r="AD604" s="56"/>
      <c r="AF604" s="56"/>
    </row>
    <row r="605" spans="6:32" s="25" customFormat="1">
      <c r="F605" s="56"/>
      <c r="H605" s="56"/>
      <c r="J605" s="56"/>
      <c r="L605" s="56"/>
      <c r="N605" s="56"/>
      <c r="P605" s="56"/>
      <c r="Q605" s="57"/>
      <c r="R605" s="56"/>
      <c r="T605" s="56"/>
      <c r="V605" s="56"/>
      <c r="X605" s="56"/>
      <c r="Z605" s="56"/>
      <c r="AB605" s="56"/>
      <c r="AD605" s="56"/>
      <c r="AF605" s="56"/>
    </row>
    <row r="606" spans="6:32" s="25" customFormat="1">
      <c r="F606" s="56"/>
      <c r="H606" s="56"/>
      <c r="J606" s="56"/>
      <c r="L606" s="56"/>
      <c r="N606" s="56"/>
      <c r="P606" s="56"/>
      <c r="Q606" s="57"/>
      <c r="R606" s="56"/>
      <c r="T606" s="56"/>
      <c r="V606" s="56"/>
      <c r="X606" s="56"/>
      <c r="Z606" s="56"/>
      <c r="AB606" s="56"/>
      <c r="AD606" s="56"/>
      <c r="AF606" s="56"/>
    </row>
    <row r="607" spans="6:32" s="25" customFormat="1">
      <c r="F607" s="56"/>
      <c r="H607" s="56"/>
      <c r="J607" s="56"/>
      <c r="L607" s="56"/>
      <c r="N607" s="56"/>
      <c r="P607" s="56"/>
      <c r="Q607" s="57"/>
      <c r="R607" s="56"/>
      <c r="T607" s="56"/>
      <c r="V607" s="56"/>
      <c r="X607" s="56"/>
      <c r="Z607" s="56"/>
      <c r="AB607" s="56"/>
      <c r="AD607" s="56"/>
      <c r="AF607" s="56"/>
    </row>
    <row r="608" spans="6:32" s="25" customFormat="1">
      <c r="F608" s="56"/>
      <c r="H608" s="56"/>
      <c r="J608" s="56"/>
      <c r="L608" s="56"/>
      <c r="N608" s="56"/>
      <c r="P608" s="56"/>
      <c r="Q608" s="57"/>
      <c r="R608" s="56"/>
      <c r="T608" s="56"/>
      <c r="V608" s="56"/>
      <c r="X608" s="56"/>
      <c r="Z608" s="56"/>
      <c r="AB608" s="56"/>
      <c r="AD608" s="56"/>
      <c r="AF608" s="56"/>
    </row>
    <row r="609" spans="6:32" s="25" customFormat="1">
      <c r="F609" s="56"/>
      <c r="H609" s="56"/>
      <c r="J609" s="56"/>
      <c r="L609" s="56"/>
      <c r="N609" s="56"/>
      <c r="P609" s="56"/>
      <c r="Q609" s="57"/>
      <c r="R609" s="56"/>
      <c r="T609" s="56"/>
      <c r="V609" s="56"/>
      <c r="X609" s="56"/>
      <c r="Z609" s="56"/>
      <c r="AB609" s="56"/>
      <c r="AD609" s="56"/>
      <c r="AF609" s="56"/>
    </row>
    <row r="610" spans="6:32" s="25" customFormat="1">
      <c r="F610" s="56"/>
      <c r="H610" s="56"/>
      <c r="J610" s="56"/>
      <c r="L610" s="56"/>
      <c r="N610" s="56"/>
      <c r="P610" s="56"/>
      <c r="Q610" s="57"/>
      <c r="R610" s="56"/>
      <c r="T610" s="56"/>
      <c r="V610" s="56"/>
      <c r="X610" s="56"/>
      <c r="Z610" s="56"/>
      <c r="AB610" s="56"/>
      <c r="AD610" s="56"/>
      <c r="AF610" s="56"/>
    </row>
    <row r="611" spans="6:32" s="25" customFormat="1">
      <c r="F611" s="56"/>
      <c r="H611" s="56"/>
      <c r="J611" s="56"/>
      <c r="L611" s="56"/>
      <c r="N611" s="56"/>
      <c r="P611" s="56"/>
      <c r="Q611" s="57"/>
      <c r="R611" s="56"/>
      <c r="T611" s="56"/>
      <c r="V611" s="56"/>
      <c r="X611" s="56"/>
      <c r="Z611" s="56"/>
      <c r="AB611" s="56"/>
      <c r="AD611" s="56"/>
      <c r="AF611" s="56"/>
    </row>
    <row r="612" spans="6:32" s="25" customFormat="1">
      <c r="F612" s="56"/>
      <c r="H612" s="56"/>
      <c r="J612" s="56"/>
      <c r="L612" s="56"/>
      <c r="N612" s="56"/>
      <c r="P612" s="56"/>
      <c r="Q612" s="57"/>
      <c r="R612" s="56"/>
      <c r="T612" s="56"/>
      <c r="V612" s="56"/>
      <c r="X612" s="56"/>
      <c r="Z612" s="56"/>
      <c r="AB612" s="56"/>
      <c r="AD612" s="56"/>
      <c r="AF612" s="56"/>
    </row>
    <row r="613" spans="6:32" s="25" customFormat="1">
      <c r="F613" s="56"/>
      <c r="H613" s="56"/>
      <c r="J613" s="56"/>
      <c r="L613" s="56"/>
      <c r="N613" s="56"/>
      <c r="P613" s="56"/>
      <c r="Q613" s="57"/>
      <c r="R613" s="56"/>
      <c r="T613" s="56"/>
      <c r="V613" s="56"/>
      <c r="X613" s="56"/>
      <c r="Z613" s="56"/>
      <c r="AB613" s="56"/>
      <c r="AD613" s="56"/>
      <c r="AF613" s="56"/>
    </row>
    <row r="614" spans="6:32" s="25" customFormat="1">
      <c r="F614" s="56"/>
      <c r="H614" s="56"/>
      <c r="J614" s="56"/>
      <c r="L614" s="56"/>
      <c r="N614" s="56"/>
      <c r="P614" s="56"/>
      <c r="Q614" s="57"/>
      <c r="R614" s="56"/>
      <c r="T614" s="56"/>
      <c r="V614" s="56"/>
      <c r="X614" s="56"/>
      <c r="Z614" s="56"/>
      <c r="AB614" s="56"/>
      <c r="AD614" s="56"/>
      <c r="AF614" s="56"/>
    </row>
    <row r="615" spans="6:32" s="25" customFormat="1">
      <c r="F615" s="56"/>
      <c r="H615" s="56"/>
      <c r="J615" s="56"/>
      <c r="L615" s="56"/>
      <c r="N615" s="56"/>
      <c r="P615" s="56"/>
      <c r="Q615" s="57"/>
      <c r="R615" s="56"/>
      <c r="T615" s="56"/>
      <c r="V615" s="56"/>
      <c r="X615" s="56"/>
      <c r="Z615" s="56"/>
      <c r="AB615" s="56"/>
      <c r="AD615" s="56"/>
      <c r="AF615" s="56"/>
    </row>
    <row r="616" spans="6:32" s="25" customFormat="1">
      <c r="F616" s="56"/>
      <c r="H616" s="56"/>
      <c r="J616" s="56"/>
      <c r="L616" s="56"/>
      <c r="N616" s="56"/>
      <c r="P616" s="56"/>
      <c r="Q616" s="57"/>
      <c r="R616" s="56"/>
      <c r="T616" s="56"/>
      <c r="V616" s="56"/>
      <c r="X616" s="56"/>
      <c r="Z616" s="56"/>
      <c r="AB616" s="56"/>
      <c r="AD616" s="56"/>
      <c r="AF616" s="56"/>
    </row>
    <row r="617" spans="6:32" s="25" customFormat="1">
      <c r="F617" s="56"/>
      <c r="H617" s="56"/>
      <c r="J617" s="56"/>
      <c r="L617" s="56"/>
      <c r="N617" s="56"/>
      <c r="P617" s="56"/>
      <c r="Q617" s="57"/>
      <c r="R617" s="56"/>
      <c r="T617" s="56"/>
      <c r="V617" s="56"/>
      <c r="X617" s="56"/>
      <c r="Z617" s="56"/>
      <c r="AB617" s="56"/>
      <c r="AD617" s="56"/>
      <c r="AF617" s="56"/>
    </row>
    <row r="618" spans="6:32" s="25" customFormat="1">
      <c r="F618" s="56"/>
      <c r="H618" s="56"/>
      <c r="J618" s="56"/>
      <c r="L618" s="56"/>
      <c r="N618" s="56"/>
      <c r="P618" s="56"/>
      <c r="Q618" s="57"/>
      <c r="R618" s="56"/>
      <c r="T618" s="56"/>
      <c r="V618" s="56"/>
      <c r="X618" s="56"/>
      <c r="Z618" s="56"/>
      <c r="AB618" s="56"/>
      <c r="AD618" s="56"/>
      <c r="AF618" s="56"/>
    </row>
    <row r="619" spans="6:32" s="25" customFormat="1">
      <c r="F619" s="56"/>
      <c r="H619" s="56"/>
      <c r="J619" s="56"/>
      <c r="L619" s="56"/>
      <c r="N619" s="56"/>
      <c r="P619" s="56"/>
      <c r="Q619" s="57"/>
      <c r="R619" s="56"/>
      <c r="T619" s="56"/>
      <c r="V619" s="56"/>
      <c r="X619" s="56"/>
      <c r="Z619" s="56"/>
      <c r="AB619" s="56"/>
      <c r="AD619" s="56"/>
      <c r="AF619" s="56"/>
    </row>
    <row r="620" spans="6:32" s="25" customFormat="1">
      <c r="F620" s="56"/>
      <c r="H620" s="56"/>
      <c r="J620" s="56"/>
      <c r="L620" s="56"/>
      <c r="N620" s="56"/>
      <c r="P620" s="56"/>
      <c r="Q620" s="57"/>
      <c r="R620" s="56"/>
      <c r="T620" s="56"/>
      <c r="V620" s="56"/>
      <c r="X620" s="56"/>
      <c r="Z620" s="56"/>
      <c r="AB620" s="56"/>
      <c r="AD620" s="56"/>
      <c r="AF620" s="56"/>
    </row>
    <row r="621" spans="6:32" s="25" customFormat="1">
      <c r="F621" s="56"/>
      <c r="H621" s="56"/>
      <c r="J621" s="56"/>
      <c r="L621" s="56"/>
      <c r="N621" s="56"/>
      <c r="P621" s="56"/>
      <c r="Q621" s="57"/>
      <c r="R621" s="56"/>
      <c r="T621" s="56"/>
      <c r="V621" s="56"/>
      <c r="X621" s="56"/>
      <c r="Z621" s="56"/>
      <c r="AB621" s="56"/>
      <c r="AD621" s="56"/>
      <c r="AF621" s="56"/>
    </row>
    <row r="622" spans="6:32" s="25" customFormat="1">
      <c r="F622" s="56"/>
      <c r="H622" s="56"/>
      <c r="J622" s="56"/>
      <c r="L622" s="56"/>
      <c r="N622" s="56"/>
      <c r="P622" s="56"/>
      <c r="Q622" s="57"/>
      <c r="R622" s="56"/>
      <c r="T622" s="56"/>
      <c r="V622" s="56"/>
      <c r="X622" s="56"/>
      <c r="Z622" s="56"/>
      <c r="AB622" s="56"/>
      <c r="AD622" s="56"/>
      <c r="AF622" s="56"/>
    </row>
    <row r="623" spans="6:32" s="25" customFormat="1">
      <c r="F623" s="56"/>
      <c r="H623" s="56"/>
      <c r="J623" s="56"/>
      <c r="L623" s="56"/>
      <c r="N623" s="56"/>
      <c r="P623" s="56"/>
      <c r="Q623" s="57"/>
      <c r="R623" s="56"/>
      <c r="T623" s="56"/>
      <c r="V623" s="56"/>
      <c r="X623" s="56"/>
      <c r="Z623" s="56"/>
      <c r="AB623" s="56"/>
      <c r="AD623" s="56"/>
      <c r="AF623" s="56"/>
    </row>
    <row r="624" spans="6:32" s="25" customFormat="1">
      <c r="F624" s="56"/>
      <c r="H624" s="56"/>
      <c r="J624" s="56"/>
      <c r="L624" s="56"/>
      <c r="N624" s="56"/>
      <c r="P624" s="56"/>
      <c r="Q624" s="57"/>
      <c r="R624" s="56"/>
      <c r="T624" s="56"/>
      <c r="V624" s="56"/>
      <c r="X624" s="56"/>
      <c r="Z624" s="56"/>
      <c r="AB624" s="56"/>
      <c r="AD624" s="56"/>
      <c r="AF624" s="56"/>
    </row>
    <row r="625" spans="6:32" s="25" customFormat="1">
      <c r="F625" s="56"/>
      <c r="H625" s="56"/>
      <c r="J625" s="56"/>
      <c r="L625" s="56"/>
      <c r="N625" s="56"/>
      <c r="P625" s="56"/>
      <c r="Q625" s="57"/>
      <c r="R625" s="56"/>
      <c r="T625" s="56"/>
      <c r="V625" s="56"/>
      <c r="X625" s="56"/>
      <c r="Z625" s="56"/>
      <c r="AB625" s="56"/>
      <c r="AD625" s="56"/>
      <c r="AF625" s="56"/>
    </row>
    <row r="626" spans="6:32" s="25" customFormat="1">
      <c r="F626" s="56"/>
      <c r="H626" s="56"/>
      <c r="J626" s="56"/>
      <c r="L626" s="56"/>
      <c r="N626" s="56"/>
      <c r="P626" s="56"/>
      <c r="Q626" s="57"/>
      <c r="R626" s="56"/>
      <c r="T626" s="56"/>
      <c r="V626" s="56"/>
      <c r="X626" s="56"/>
      <c r="Z626" s="56"/>
      <c r="AB626" s="56"/>
      <c r="AD626" s="56"/>
      <c r="AF626" s="56"/>
    </row>
    <row r="627" spans="6:32" s="25" customFormat="1">
      <c r="F627" s="56"/>
      <c r="H627" s="56"/>
      <c r="J627" s="56"/>
      <c r="L627" s="56"/>
      <c r="N627" s="56"/>
      <c r="P627" s="56"/>
      <c r="Q627" s="57"/>
      <c r="R627" s="56"/>
      <c r="T627" s="56"/>
      <c r="V627" s="56"/>
      <c r="X627" s="56"/>
      <c r="Z627" s="56"/>
      <c r="AB627" s="56"/>
      <c r="AD627" s="56"/>
      <c r="AF627" s="56"/>
    </row>
    <row r="628" spans="6:32" s="25" customFormat="1">
      <c r="F628" s="56"/>
      <c r="H628" s="56"/>
      <c r="J628" s="56"/>
      <c r="L628" s="56"/>
      <c r="N628" s="56"/>
      <c r="P628" s="56"/>
      <c r="Q628" s="57"/>
      <c r="R628" s="56"/>
      <c r="T628" s="56"/>
      <c r="V628" s="56"/>
      <c r="X628" s="56"/>
      <c r="Z628" s="56"/>
      <c r="AB628" s="56"/>
      <c r="AD628" s="56"/>
      <c r="AF628" s="56"/>
    </row>
    <row r="629" spans="6:32" s="25" customFormat="1">
      <c r="F629" s="56"/>
      <c r="H629" s="56"/>
      <c r="J629" s="56"/>
      <c r="L629" s="56"/>
      <c r="N629" s="56"/>
      <c r="P629" s="56"/>
      <c r="Q629" s="57"/>
      <c r="R629" s="56"/>
      <c r="T629" s="56"/>
      <c r="V629" s="56"/>
      <c r="X629" s="56"/>
      <c r="Z629" s="56"/>
      <c r="AB629" s="56"/>
      <c r="AD629" s="56"/>
      <c r="AF629" s="56"/>
    </row>
    <row r="630" spans="6:32" s="25" customFormat="1">
      <c r="F630" s="56"/>
      <c r="H630" s="56"/>
      <c r="J630" s="56"/>
      <c r="L630" s="56"/>
      <c r="N630" s="56"/>
      <c r="P630" s="56"/>
      <c r="Q630" s="57"/>
      <c r="R630" s="56"/>
      <c r="T630" s="56"/>
      <c r="V630" s="56"/>
      <c r="X630" s="56"/>
      <c r="Z630" s="56"/>
      <c r="AB630" s="56"/>
      <c r="AD630" s="56"/>
      <c r="AF630" s="56"/>
    </row>
    <row r="631" spans="6:32" s="25" customFormat="1">
      <c r="F631" s="56"/>
      <c r="H631" s="56"/>
      <c r="J631" s="56"/>
      <c r="L631" s="56"/>
      <c r="N631" s="56"/>
      <c r="P631" s="56"/>
      <c r="Q631" s="57"/>
      <c r="R631" s="56"/>
      <c r="T631" s="56"/>
      <c r="V631" s="56"/>
      <c r="X631" s="56"/>
      <c r="Z631" s="56"/>
      <c r="AB631" s="56"/>
      <c r="AD631" s="56"/>
      <c r="AF631" s="56"/>
    </row>
    <row r="632" spans="6:32" s="25" customFormat="1">
      <c r="F632" s="56"/>
      <c r="H632" s="56"/>
      <c r="J632" s="56"/>
      <c r="L632" s="56"/>
      <c r="N632" s="56"/>
      <c r="P632" s="56"/>
      <c r="Q632" s="57"/>
      <c r="R632" s="56"/>
      <c r="T632" s="56"/>
      <c r="V632" s="56"/>
      <c r="X632" s="56"/>
      <c r="Z632" s="56"/>
      <c r="AB632" s="56"/>
      <c r="AD632" s="56"/>
      <c r="AF632" s="56"/>
    </row>
    <row r="633" spans="6:32" s="25" customFormat="1">
      <c r="F633" s="56"/>
      <c r="H633" s="56"/>
      <c r="J633" s="56"/>
      <c r="L633" s="56"/>
      <c r="N633" s="56"/>
      <c r="P633" s="56"/>
      <c r="Q633" s="57"/>
      <c r="R633" s="56"/>
      <c r="T633" s="56"/>
      <c r="V633" s="56"/>
      <c r="X633" s="56"/>
      <c r="Z633" s="56"/>
      <c r="AB633" s="56"/>
      <c r="AD633" s="56"/>
      <c r="AF633" s="56"/>
    </row>
    <row r="634" spans="6:32" s="25" customFormat="1">
      <c r="F634" s="56"/>
      <c r="H634" s="56"/>
      <c r="J634" s="56"/>
      <c r="L634" s="56"/>
      <c r="N634" s="56"/>
      <c r="P634" s="56"/>
      <c r="Q634" s="57"/>
      <c r="R634" s="56"/>
      <c r="T634" s="56"/>
      <c r="V634" s="56"/>
      <c r="X634" s="56"/>
      <c r="Z634" s="56"/>
      <c r="AB634" s="56"/>
      <c r="AD634" s="56"/>
      <c r="AF634" s="56"/>
    </row>
    <row r="635" spans="6:32" s="25" customFormat="1">
      <c r="F635" s="56"/>
      <c r="H635" s="56"/>
      <c r="J635" s="56"/>
      <c r="L635" s="56"/>
      <c r="N635" s="56"/>
      <c r="P635" s="56"/>
      <c r="Q635" s="57"/>
      <c r="R635" s="56"/>
      <c r="T635" s="56"/>
      <c r="V635" s="56"/>
      <c r="X635" s="56"/>
      <c r="Z635" s="56"/>
      <c r="AB635" s="56"/>
      <c r="AD635" s="56"/>
      <c r="AF635" s="56"/>
    </row>
    <row r="636" spans="6:32" s="25" customFormat="1">
      <c r="F636" s="56"/>
      <c r="H636" s="56"/>
      <c r="J636" s="56"/>
      <c r="L636" s="56"/>
      <c r="N636" s="56"/>
      <c r="P636" s="56"/>
      <c r="Q636" s="57"/>
      <c r="R636" s="56"/>
      <c r="T636" s="56"/>
      <c r="V636" s="56"/>
      <c r="X636" s="56"/>
      <c r="Z636" s="56"/>
      <c r="AB636" s="56"/>
      <c r="AD636" s="56"/>
      <c r="AF636" s="56"/>
    </row>
    <row r="637" spans="6:32" s="25" customFormat="1">
      <c r="F637" s="56"/>
      <c r="H637" s="56"/>
      <c r="J637" s="56"/>
      <c r="L637" s="56"/>
      <c r="N637" s="56"/>
      <c r="P637" s="56"/>
      <c r="Q637" s="57"/>
      <c r="R637" s="56"/>
      <c r="T637" s="56"/>
      <c r="V637" s="56"/>
      <c r="X637" s="56"/>
      <c r="Z637" s="56"/>
      <c r="AB637" s="56"/>
      <c r="AD637" s="56"/>
      <c r="AF637" s="56"/>
    </row>
    <row r="638" spans="6:32" s="25" customFormat="1">
      <c r="F638" s="56"/>
      <c r="H638" s="56"/>
      <c r="J638" s="56"/>
      <c r="L638" s="56"/>
      <c r="N638" s="56"/>
      <c r="P638" s="56"/>
      <c r="Q638" s="57"/>
      <c r="R638" s="56"/>
      <c r="T638" s="56"/>
      <c r="V638" s="56"/>
      <c r="X638" s="56"/>
      <c r="Z638" s="56"/>
      <c r="AB638" s="56"/>
      <c r="AD638" s="56"/>
      <c r="AF638" s="56"/>
    </row>
    <row r="639" spans="6:32" s="25" customFormat="1">
      <c r="F639" s="56"/>
      <c r="H639" s="56"/>
      <c r="J639" s="56"/>
      <c r="L639" s="56"/>
      <c r="N639" s="56"/>
      <c r="P639" s="56"/>
      <c r="Q639" s="57"/>
      <c r="R639" s="56"/>
      <c r="T639" s="56"/>
      <c r="V639" s="56"/>
      <c r="X639" s="56"/>
      <c r="Z639" s="56"/>
      <c r="AB639" s="56"/>
      <c r="AD639" s="56"/>
      <c r="AF639" s="56"/>
    </row>
    <row r="640" spans="6:32" s="25" customFormat="1">
      <c r="F640" s="56"/>
      <c r="H640" s="56"/>
      <c r="J640" s="56"/>
      <c r="L640" s="56"/>
      <c r="N640" s="56"/>
      <c r="P640" s="56"/>
      <c r="Q640" s="57"/>
      <c r="R640" s="56"/>
      <c r="T640" s="56"/>
      <c r="V640" s="56"/>
      <c r="X640" s="56"/>
      <c r="Z640" s="56"/>
      <c r="AB640" s="56"/>
      <c r="AD640" s="56"/>
      <c r="AF640" s="56"/>
    </row>
    <row r="641" spans="6:32" s="25" customFormat="1">
      <c r="F641" s="56"/>
      <c r="H641" s="56"/>
      <c r="J641" s="56"/>
      <c r="L641" s="56"/>
      <c r="N641" s="56"/>
      <c r="P641" s="56"/>
      <c r="Q641" s="57"/>
      <c r="R641" s="56"/>
      <c r="T641" s="56"/>
      <c r="V641" s="56"/>
      <c r="X641" s="56"/>
      <c r="Z641" s="56"/>
      <c r="AB641" s="56"/>
      <c r="AD641" s="56"/>
      <c r="AF641" s="56"/>
    </row>
    <row r="642" spans="6:32" s="25" customFormat="1">
      <c r="F642" s="56"/>
      <c r="H642" s="56"/>
      <c r="J642" s="56"/>
      <c r="L642" s="56"/>
      <c r="N642" s="56"/>
      <c r="P642" s="56"/>
      <c r="Q642" s="57"/>
      <c r="R642" s="56"/>
      <c r="T642" s="56"/>
      <c r="V642" s="56"/>
      <c r="X642" s="56"/>
      <c r="Z642" s="56"/>
      <c r="AB642" s="56"/>
      <c r="AD642" s="56"/>
      <c r="AF642" s="56"/>
    </row>
    <row r="643" spans="6:32" s="25" customFormat="1">
      <c r="F643" s="56"/>
      <c r="H643" s="56"/>
      <c r="J643" s="56"/>
      <c r="L643" s="56"/>
      <c r="N643" s="56"/>
      <c r="P643" s="56"/>
      <c r="Q643" s="57"/>
      <c r="R643" s="56"/>
      <c r="T643" s="56"/>
      <c r="V643" s="56"/>
      <c r="X643" s="56"/>
      <c r="Z643" s="56"/>
      <c r="AB643" s="56"/>
      <c r="AD643" s="56"/>
      <c r="AF643" s="56"/>
    </row>
    <row r="644" spans="6:32" s="25" customFormat="1">
      <c r="F644" s="56"/>
      <c r="H644" s="56"/>
      <c r="J644" s="56"/>
      <c r="L644" s="56"/>
      <c r="N644" s="56"/>
      <c r="P644" s="56"/>
      <c r="Q644" s="57"/>
      <c r="R644" s="56"/>
      <c r="T644" s="56"/>
      <c r="V644" s="56"/>
      <c r="X644" s="56"/>
      <c r="Z644" s="56"/>
      <c r="AB644" s="56"/>
      <c r="AD644" s="56"/>
      <c r="AF644" s="56"/>
    </row>
    <row r="645" spans="6:32" s="25" customFormat="1">
      <c r="F645" s="56"/>
      <c r="H645" s="56"/>
      <c r="J645" s="56"/>
      <c r="L645" s="56"/>
      <c r="N645" s="56"/>
      <c r="P645" s="56"/>
      <c r="Q645" s="57"/>
      <c r="R645" s="56"/>
      <c r="T645" s="56"/>
      <c r="V645" s="56"/>
      <c r="X645" s="56"/>
      <c r="Z645" s="56"/>
      <c r="AB645" s="56"/>
      <c r="AD645" s="56"/>
      <c r="AF645" s="56"/>
    </row>
    <row r="646" spans="6:32" s="25" customFormat="1">
      <c r="F646" s="56"/>
      <c r="H646" s="56"/>
      <c r="J646" s="56"/>
      <c r="L646" s="56"/>
      <c r="N646" s="56"/>
      <c r="P646" s="56"/>
      <c r="Q646" s="57"/>
      <c r="R646" s="56"/>
      <c r="T646" s="56"/>
      <c r="V646" s="56"/>
      <c r="X646" s="56"/>
      <c r="Z646" s="56"/>
      <c r="AB646" s="56"/>
      <c r="AD646" s="56"/>
      <c r="AF646" s="56"/>
    </row>
    <row r="647" spans="6:32" s="25" customFormat="1">
      <c r="F647" s="56"/>
      <c r="H647" s="56"/>
      <c r="J647" s="56"/>
      <c r="L647" s="56"/>
      <c r="N647" s="56"/>
      <c r="P647" s="56"/>
      <c r="Q647" s="57"/>
      <c r="R647" s="56"/>
      <c r="T647" s="56"/>
      <c r="V647" s="56"/>
      <c r="X647" s="56"/>
      <c r="Z647" s="56"/>
      <c r="AB647" s="56"/>
      <c r="AD647" s="56"/>
      <c r="AF647" s="56"/>
    </row>
    <row r="648" spans="6:32" s="25" customFormat="1">
      <c r="F648" s="56"/>
      <c r="H648" s="56"/>
      <c r="J648" s="56"/>
      <c r="L648" s="56"/>
      <c r="N648" s="56"/>
      <c r="P648" s="56"/>
      <c r="Q648" s="57"/>
      <c r="R648" s="56"/>
      <c r="T648" s="56"/>
      <c r="V648" s="56"/>
      <c r="X648" s="56"/>
      <c r="Z648" s="56"/>
      <c r="AB648" s="56"/>
      <c r="AD648" s="56"/>
      <c r="AF648" s="56"/>
    </row>
    <row r="649" spans="6:32" s="25" customFormat="1">
      <c r="F649" s="56"/>
      <c r="H649" s="56"/>
      <c r="J649" s="56"/>
      <c r="L649" s="56"/>
      <c r="N649" s="56"/>
      <c r="P649" s="56"/>
      <c r="Q649" s="57"/>
      <c r="R649" s="56"/>
      <c r="T649" s="56"/>
      <c r="V649" s="56"/>
      <c r="X649" s="56"/>
      <c r="Z649" s="56"/>
      <c r="AB649" s="56"/>
      <c r="AD649" s="56"/>
      <c r="AF649" s="56"/>
    </row>
    <row r="650" spans="6:32" s="25" customFormat="1">
      <c r="F650" s="56"/>
      <c r="H650" s="56"/>
      <c r="J650" s="56"/>
      <c r="L650" s="56"/>
      <c r="N650" s="56"/>
      <c r="P650" s="56"/>
      <c r="Q650" s="57"/>
      <c r="R650" s="56"/>
      <c r="T650" s="56"/>
      <c r="V650" s="56"/>
      <c r="X650" s="56"/>
      <c r="Z650" s="56"/>
      <c r="AB650" s="56"/>
      <c r="AD650" s="56"/>
      <c r="AF650" s="56"/>
    </row>
    <row r="651" spans="6:32" s="25" customFormat="1">
      <c r="F651" s="56"/>
      <c r="H651" s="56"/>
      <c r="J651" s="56"/>
      <c r="L651" s="56"/>
      <c r="N651" s="56"/>
      <c r="P651" s="56"/>
      <c r="Q651" s="57"/>
      <c r="R651" s="56"/>
      <c r="T651" s="56"/>
      <c r="V651" s="56"/>
      <c r="X651" s="56"/>
      <c r="Z651" s="56"/>
      <c r="AB651" s="56"/>
      <c r="AD651" s="56"/>
      <c r="AF651" s="56"/>
    </row>
    <row r="652" spans="6:32" s="25" customFormat="1">
      <c r="F652" s="56"/>
      <c r="H652" s="56"/>
      <c r="J652" s="56"/>
      <c r="L652" s="56"/>
      <c r="N652" s="56"/>
      <c r="P652" s="56"/>
      <c r="Q652" s="57"/>
      <c r="R652" s="56"/>
      <c r="T652" s="56"/>
      <c r="V652" s="56"/>
      <c r="X652" s="56"/>
      <c r="Z652" s="56"/>
      <c r="AB652" s="56"/>
      <c r="AD652" s="56"/>
      <c r="AF652" s="56"/>
    </row>
    <row r="653" spans="6:32" s="25" customFormat="1">
      <c r="F653" s="56"/>
      <c r="H653" s="56"/>
      <c r="J653" s="56"/>
      <c r="L653" s="56"/>
      <c r="N653" s="56"/>
      <c r="P653" s="56"/>
      <c r="Q653" s="57"/>
      <c r="R653" s="56"/>
      <c r="T653" s="56"/>
      <c r="V653" s="56"/>
      <c r="X653" s="56"/>
      <c r="Z653" s="56"/>
      <c r="AB653" s="56"/>
      <c r="AD653" s="56"/>
      <c r="AF653" s="56"/>
    </row>
    <row r="654" spans="6:32" s="25" customFormat="1">
      <c r="F654" s="56"/>
      <c r="H654" s="56"/>
      <c r="J654" s="56"/>
      <c r="L654" s="56"/>
      <c r="N654" s="56"/>
      <c r="P654" s="56"/>
      <c r="Q654" s="57"/>
      <c r="R654" s="56"/>
      <c r="T654" s="56"/>
      <c r="V654" s="56"/>
      <c r="X654" s="56"/>
      <c r="Z654" s="56"/>
      <c r="AB654" s="56"/>
      <c r="AD654" s="56"/>
      <c r="AF654" s="56"/>
    </row>
    <row r="655" spans="6:32" s="25" customFormat="1">
      <c r="F655" s="56"/>
      <c r="H655" s="56"/>
      <c r="J655" s="56"/>
      <c r="L655" s="56"/>
      <c r="N655" s="56"/>
      <c r="P655" s="56"/>
      <c r="Q655" s="57"/>
      <c r="R655" s="56"/>
      <c r="T655" s="56"/>
      <c r="V655" s="56"/>
      <c r="X655" s="56"/>
      <c r="Z655" s="56"/>
      <c r="AB655" s="56"/>
      <c r="AD655" s="56"/>
      <c r="AF655" s="56"/>
    </row>
    <row r="656" spans="6:32" s="25" customFormat="1">
      <c r="F656" s="56"/>
      <c r="H656" s="56"/>
      <c r="J656" s="56"/>
      <c r="L656" s="56"/>
      <c r="N656" s="56"/>
      <c r="P656" s="56"/>
      <c r="Q656" s="57"/>
      <c r="R656" s="56"/>
      <c r="T656" s="56"/>
      <c r="V656" s="56"/>
      <c r="X656" s="56"/>
      <c r="Z656" s="56"/>
      <c r="AB656" s="56"/>
      <c r="AD656" s="56"/>
      <c r="AF656" s="56"/>
    </row>
    <row r="657" spans="6:32" s="25" customFormat="1">
      <c r="F657" s="56"/>
      <c r="H657" s="56"/>
      <c r="J657" s="56"/>
      <c r="L657" s="56"/>
      <c r="N657" s="56"/>
      <c r="P657" s="56"/>
      <c r="Q657" s="57"/>
      <c r="R657" s="56"/>
      <c r="T657" s="56"/>
      <c r="V657" s="56"/>
      <c r="X657" s="56"/>
      <c r="Z657" s="56"/>
      <c r="AB657" s="56"/>
      <c r="AD657" s="56"/>
      <c r="AF657" s="56"/>
    </row>
    <row r="658" spans="6:32" s="25" customFormat="1">
      <c r="F658" s="56"/>
      <c r="H658" s="56"/>
      <c r="J658" s="56"/>
      <c r="L658" s="56"/>
      <c r="N658" s="56"/>
      <c r="P658" s="56"/>
      <c r="Q658" s="57"/>
      <c r="R658" s="56"/>
      <c r="T658" s="56"/>
      <c r="V658" s="56"/>
      <c r="X658" s="56"/>
      <c r="Z658" s="56"/>
      <c r="AB658" s="56"/>
      <c r="AD658" s="56"/>
      <c r="AF658" s="56"/>
    </row>
    <row r="659" spans="6:32" s="25" customFormat="1">
      <c r="F659" s="56"/>
      <c r="H659" s="56"/>
      <c r="J659" s="56"/>
      <c r="L659" s="56"/>
      <c r="N659" s="56"/>
      <c r="P659" s="56"/>
      <c r="Q659" s="57"/>
      <c r="R659" s="56"/>
      <c r="T659" s="56"/>
      <c r="V659" s="56"/>
      <c r="X659" s="56"/>
      <c r="Z659" s="56"/>
      <c r="AB659" s="56"/>
      <c r="AD659" s="56"/>
      <c r="AF659" s="56"/>
    </row>
    <row r="660" spans="6:32" s="25" customFormat="1">
      <c r="F660" s="56"/>
      <c r="H660" s="56"/>
      <c r="J660" s="56"/>
      <c r="L660" s="56"/>
      <c r="N660" s="56"/>
      <c r="P660" s="56"/>
      <c r="Q660" s="57"/>
      <c r="R660" s="56"/>
      <c r="T660" s="56"/>
      <c r="V660" s="56"/>
      <c r="X660" s="56"/>
      <c r="Z660" s="56"/>
      <c r="AB660" s="56"/>
      <c r="AD660" s="56"/>
      <c r="AF660" s="56"/>
    </row>
    <row r="661" spans="6:32" s="25" customFormat="1">
      <c r="F661" s="56"/>
      <c r="H661" s="56"/>
      <c r="J661" s="56"/>
      <c r="L661" s="56"/>
      <c r="N661" s="56"/>
      <c r="P661" s="56"/>
      <c r="Q661" s="57"/>
      <c r="R661" s="56"/>
      <c r="T661" s="56"/>
      <c r="V661" s="56"/>
      <c r="X661" s="56"/>
      <c r="Z661" s="56"/>
      <c r="AB661" s="56"/>
      <c r="AD661" s="56"/>
      <c r="AF661" s="56"/>
    </row>
    <row r="662" spans="6:32" s="25" customFormat="1">
      <c r="F662" s="56"/>
      <c r="H662" s="56"/>
      <c r="J662" s="56"/>
      <c r="L662" s="56"/>
      <c r="N662" s="56"/>
      <c r="P662" s="56"/>
      <c r="Q662" s="57"/>
      <c r="R662" s="56"/>
      <c r="T662" s="56"/>
      <c r="V662" s="56"/>
      <c r="X662" s="56"/>
      <c r="Z662" s="56"/>
      <c r="AB662" s="56"/>
      <c r="AD662" s="56"/>
      <c r="AF662" s="56"/>
    </row>
    <row r="663" spans="6:32" s="25" customFormat="1">
      <c r="F663" s="56"/>
      <c r="H663" s="56"/>
      <c r="J663" s="56"/>
      <c r="L663" s="56"/>
      <c r="N663" s="56"/>
      <c r="P663" s="56"/>
      <c r="Q663" s="57"/>
      <c r="R663" s="56"/>
      <c r="T663" s="56"/>
      <c r="V663" s="56"/>
      <c r="X663" s="56"/>
      <c r="Z663" s="56"/>
      <c r="AB663" s="56"/>
      <c r="AD663" s="56"/>
      <c r="AF663" s="56"/>
    </row>
    <row r="664" spans="6:32" s="25" customFormat="1">
      <c r="F664" s="56"/>
      <c r="H664" s="56"/>
      <c r="J664" s="56"/>
      <c r="L664" s="56"/>
      <c r="N664" s="56"/>
      <c r="P664" s="56"/>
      <c r="Q664" s="57"/>
      <c r="R664" s="56"/>
      <c r="T664" s="56"/>
      <c r="V664" s="56"/>
      <c r="X664" s="56"/>
      <c r="Z664" s="56"/>
      <c r="AB664" s="56"/>
      <c r="AD664" s="56"/>
      <c r="AF664" s="56"/>
    </row>
    <row r="665" spans="6:32" s="25" customFormat="1">
      <c r="F665" s="56"/>
      <c r="H665" s="56"/>
      <c r="J665" s="56"/>
      <c r="L665" s="56"/>
      <c r="N665" s="56"/>
      <c r="P665" s="56"/>
      <c r="Q665" s="57"/>
      <c r="R665" s="56"/>
      <c r="T665" s="56"/>
      <c r="V665" s="56"/>
      <c r="X665" s="56"/>
      <c r="Z665" s="56"/>
      <c r="AB665" s="56"/>
      <c r="AD665" s="56"/>
      <c r="AF665" s="56"/>
    </row>
    <row r="666" spans="6:32" s="25" customFormat="1">
      <c r="F666" s="56"/>
      <c r="H666" s="56"/>
      <c r="J666" s="56"/>
      <c r="L666" s="56"/>
      <c r="N666" s="56"/>
      <c r="P666" s="56"/>
      <c r="Q666" s="57"/>
      <c r="R666" s="56"/>
      <c r="T666" s="56"/>
      <c r="V666" s="56"/>
      <c r="X666" s="56"/>
      <c r="Z666" s="56"/>
      <c r="AB666" s="56"/>
      <c r="AD666" s="56"/>
      <c r="AF666" s="56"/>
    </row>
    <row r="667" spans="6:32" s="25" customFormat="1">
      <c r="F667" s="56"/>
      <c r="H667" s="56"/>
      <c r="J667" s="56"/>
      <c r="L667" s="56"/>
      <c r="N667" s="56"/>
      <c r="P667" s="56"/>
      <c r="Q667" s="57"/>
      <c r="R667" s="56"/>
      <c r="T667" s="56"/>
      <c r="V667" s="56"/>
      <c r="X667" s="56"/>
      <c r="Z667" s="56"/>
      <c r="AB667" s="56"/>
      <c r="AD667" s="56"/>
      <c r="AF667" s="56"/>
    </row>
    <row r="668" spans="6:32" s="25" customFormat="1">
      <c r="F668" s="56"/>
      <c r="H668" s="56"/>
      <c r="J668" s="56"/>
      <c r="L668" s="56"/>
      <c r="N668" s="56"/>
      <c r="P668" s="56"/>
      <c r="Q668" s="57"/>
      <c r="R668" s="56"/>
      <c r="T668" s="56"/>
      <c r="V668" s="56"/>
      <c r="X668" s="56"/>
      <c r="Z668" s="56"/>
      <c r="AB668" s="56"/>
      <c r="AD668" s="56"/>
      <c r="AF668" s="56"/>
    </row>
    <row r="669" spans="6:32" s="25" customFormat="1">
      <c r="F669" s="56"/>
      <c r="H669" s="56"/>
      <c r="J669" s="56"/>
      <c r="L669" s="56"/>
      <c r="N669" s="56"/>
      <c r="P669" s="56"/>
      <c r="Q669" s="57"/>
      <c r="R669" s="56"/>
      <c r="T669" s="56"/>
      <c r="V669" s="56"/>
      <c r="X669" s="56"/>
      <c r="Z669" s="56"/>
      <c r="AB669" s="56"/>
      <c r="AD669" s="56"/>
      <c r="AF669" s="56"/>
    </row>
    <row r="670" spans="6:32" s="25" customFormat="1">
      <c r="F670" s="56"/>
      <c r="H670" s="56"/>
      <c r="J670" s="56"/>
      <c r="L670" s="56"/>
      <c r="N670" s="56"/>
      <c r="P670" s="56"/>
      <c r="Q670" s="57"/>
      <c r="R670" s="56"/>
      <c r="T670" s="56"/>
      <c r="V670" s="56"/>
      <c r="X670" s="56"/>
      <c r="Z670" s="56"/>
      <c r="AB670" s="56"/>
      <c r="AD670" s="56"/>
      <c r="AF670" s="56"/>
    </row>
    <row r="671" spans="6:32" s="25" customFormat="1">
      <c r="F671" s="56"/>
      <c r="H671" s="56"/>
      <c r="J671" s="56"/>
      <c r="L671" s="56"/>
      <c r="N671" s="56"/>
      <c r="P671" s="56"/>
      <c r="Q671" s="57"/>
      <c r="R671" s="56"/>
      <c r="T671" s="56"/>
      <c r="V671" s="56"/>
      <c r="X671" s="56"/>
      <c r="Z671" s="56"/>
      <c r="AB671" s="56"/>
      <c r="AD671" s="56"/>
      <c r="AF671" s="56"/>
    </row>
    <row r="672" spans="6:32" s="25" customFormat="1">
      <c r="F672" s="56"/>
      <c r="H672" s="56"/>
      <c r="J672" s="56"/>
      <c r="L672" s="56"/>
      <c r="N672" s="56"/>
      <c r="P672" s="56"/>
      <c r="Q672" s="57"/>
      <c r="R672" s="56"/>
      <c r="T672" s="56"/>
      <c r="V672" s="56"/>
      <c r="X672" s="56"/>
      <c r="Z672" s="56"/>
      <c r="AB672" s="56"/>
      <c r="AD672" s="56"/>
      <c r="AF672" s="56"/>
    </row>
    <row r="673" spans="6:32" s="25" customFormat="1">
      <c r="F673" s="56"/>
      <c r="H673" s="56"/>
      <c r="J673" s="56"/>
      <c r="L673" s="56"/>
      <c r="N673" s="56"/>
      <c r="P673" s="56"/>
      <c r="Q673" s="57"/>
      <c r="R673" s="56"/>
      <c r="T673" s="56"/>
      <c r="V673" s="56"/>
      <c r="X673" s="56"/>
      <c r="Z673" s="56"/>
      <c r="AB673" s="56"/>
      <c r="AD673" s="56"/>
      <c r="AF673" s="56"/>
    </row>
    <row r="674" spans="6:32" s="25" customFormat="1">
      <c r="F674" s="56"/>
      <c r="H674" s="56"/>
      <c r="J674" s="56"/>
      <c r="L674" s="56"/>
      <c r="N674" s="56"/>
      <c r="P674" s="56"/>
      <c r="Q674" s="57"/>
      <c r="R674" s="56"/>
      <c r="T674" s="56"/>
      <c r="V674" s="56"/>
      <c r="X674" s="56"/>
      <c r="Z674" s="56"/>
      <c r="AB674" s="56"/>
      <c r="AD674" s="56"/>
      <c r="AF674" s="56"/>
    </row>
    <row r="675" spans="6:32" s="25" customFormat="1">
      <c r="F675" s="56"/>
      <c r="H675" s="56"/>
      <c r="J675" s="56"/>
      <c r="L675" s="56"/>
      <c r="N675" s="56"/>
      <c r="P675" s="56"/>
      <c r="Q675" s="57"/>
      <c r="R675" s="56"/>
      <c r="T675" s="56"/>
      <c r="V675" s="56"/>
      <c r="X675" s="56"/>
      <c r="Z675" s="56"/>
      <c r="AB675" s="56"/>
      <c r="AD675" s="56"/>
      <c r="AF675" s="56"/>
    </row>
    <row r="676" spans="6:32" s="25" customFormat="1">
      <c r="F676" s="56"/>
      <c r="H676" s="56"/>
      <c r="J676" s="56"/>
      <c r="L676" s="56"/>
      <c r="N676" s="56"/>
      <c r="P676" s="56"/>
      <c r="Q676" s="57"/>
      <c r="R676" s="56"/>
      <c r="T676" s="56"/>
      <c r="V676" s="56"/>
      <c r="X676" s="56"/>
      <c r="Z676" s="56"/>
      <c r="AB676" s="56"/>
      <c r="AD676" s="56"/>
      <c r="AF676" s="56"/>
    </row>
    <row r="677" spans="6:32" s="25" customFormat="1">
      <c r="F677" s="56"/>
      <c r="H677" s="56"/>
      <c r="J677" s="56"/>
      <c r="L677" s="56"/>
      <c r="N677" s="56"/>
      <c r="P677" s="56"/>
      <c r="Q677" s="57"/>
      <c r="R677" s="56"/>
      <c r="T677" s="56"/>
      <c r="V677" s="56"/>
      <c r="X677" s="56"/>
      <c r="Z677" s="56"/>
      <c r="AB677" s="56"/>
      <c r="AD677" s="56"/>
      <c r="AF677" s="56"/>
    </row>
    <row r="678" spans="6:32" s="25" customFormat="1">
      <c r="F678" s="56"/>
      <c r="H678" s="56"/>
      <c r="J678" s="56"/>
      <c r="L678" s="56"/>
      <c r="N678" s="56"/>
      <c r="P678" s="56"/>
      <c r="Q678" s="57"/>
      <c r="R678" s="56"/>
      <c r="T678" s="56"/>
      <c r="V678" s="56"/>
      <c r="X678" s="56"/>
      <c r="Z678" s="56"/>
      <c r="AB678" s="56"/>
      <c r="AD678" s="56"/>
      <c r="AF678" s="56"/>
    </row>
    <row r="679" spans="6:32" s="25" customFormat="1">
      <c r="F679" s="56"/>
      <c r="H679" s="56"/>
      <c r="J679" s="56"/>
      <c r="L679" s="56"/>
      <c r="N679" s="56"/>
      <c r="P679" s="56"/>
      <c r="Q679" s="57"/>
      <c r="R679" s="56"/>
      <c r="T679" s="56"/>
      <c r="V679" s="56"/>
      <c r="X679" s="56"/>
      <c r="Z679" s="56"/>
      <c r="AB679" s="56"/>
      <c r="AD679" s="56"/>
      <c r="AF679" s="56"/>
    </row>
    <row r="680" spans="6:32" s="25" customFormat="1">
      <c r="F680" s="56"/>
      <c r="H680" s="56"/>
      <c r="J680" s="56"/>
      <c r="L680" s="56"/>
      <c r="N680" s="56"/>
      <c r="P680" s="56"/>
      <c r="Q680" s="57"/>
      <c r="R680" s="56"/>
      <c r="T680" s="56"/>
      <c r="V680" s="56"/>
      <c r="X680" s="56"/>
      <c r="Z680" s="56"/>
      <c r="AB680" s="56"/>
      <c r="AD680" s="56"/>
      <c r="AF680" s="56"/>
    </row>
    <row r="681" spans="6:32" s="25" customFormat="1">
      <c r="F681" s="56"/>
      <c r="H681" s="56"/>
      <c r="J681" s="56"/>
      <c r="L681" s="56"/>
      <c r="N681" s="56"/>
      <c r="P681" s="56"/>
      <c r="Q681" s="57"/>
      <c r="R681" s="56"/>
      <c r="T681" s="56"/>
      <c r="V681" s="56"/>
      <c r="X681" s="56"/>
      <c r="Z681" s="56"/>
      <c r="AB681" s="56"/>
      <c r="AD681" s="56"/>
      <c r="AF681" s="56"/>
    </row>
    <row r="682" spans="6:32" s="25" customFormat="1">
      <c r="F682" s="56"/>
      <c r="H682" s="56"/>
      <c r="J682" s="56"/>
      <c r="L682" s="56"/>
      <c r="N682" s="56"/>
      <c r="P682" s="56"/>
      <c r="Q682" s="57"/>
      <c r="R682" s="56"/>
      <c r="T682" s="56"/>
      <c r="V682" s="56"/>
      <c r="X682" s="56"/>
      <c r="Z682" s="56"/>
      <c r="AB682" s="56"/>
      <c r="AD682" s="56"/>
      <c r="AF682" s="56"/>
    </row>
    <row r="683" spans="6:32" s="25" customFormat="1">
      <c r="F683" s="56"/>
      <c r="H683" s="56"/>
      <c r="J683" s="56"/>
      <c r="L683" s="56"/>
      <c r="N683" s="56"/>
      <c r="P683" s="56"/>
      <c r="Q683" s="57"/>
      <c r="R683" s="56"/>
      <c r="T683" s="56"/>
      <c r="V683" s="56"/>
      <c r="X683" s="56"/>
      <c r="Z683" s="56"/>
      <c r="AB683" s="56"/>
      <c r="AD683" s="56"/>
      <c r="AF683" s="56"/>
    </row>
    <row r="684" spans="6:32" s="25" customFormat="1">
      <c r="F684" s="56"/>
      <c r="H684" s="56"/>
      <c r="J684" s="56"/>
      <c r="L684" s="56"/>
      <c r="N684" s="56"/>
      <c r="P684" s="56"/>
      <c r="Q684" s="57"/>
      <c r="R684" s="56"/>
      <c r="T684" s="56"/>
      <c r="V684" s="56"/>
      <c r="X684" s="56"/>
      <c r="Z684" s="56"/>
      <c r="AB684" s="56"/>
      <c r="AD684" s="56"/>
      <c r="AF684" s="56"/>
    </row>
    <row r="685" spans="6:32" s="25" customFormat="1">
      <c r="F685" s="56"/>
      <c r="H685" s="56"/>
      <c r="J685" s="56"/>
      <c r="L685" s="56"/>
      <c r="N685" s="56"/>
      <c r="P685" s="56"/>
      <c r="Q685" s="57"/>
      <c r="R685" s="56"/>
      <c r="T685" s="56"/>
      <c r="V685" s="56"/>
      <c r="X685" s="56"/>
      <c r="Z685" s="56"/>
      <c r="AB685" s="56"/>
      <c r="AD685" s="56"/>
      <c r="AF685" s="56"/>
    </row>
    <row r="686" spans="6:32" s="25" customFormat="1">
      <c r="F686" s="56"/>
      <c r="H686" s="56"/>
      <c r="J686" s="56"/>
      <c r="L686" s="56"/>
      <c r="N686" s="56"/>
      <c r="P686" s="56"/>
      <c r="Q686" s="57"/>
      <c r="R686" s="56"/>
      <c r="T686" s="56"/>
      <c r="V686" s="56"/>
      <c r="X686" s="56"/>
      <c r="Z686" s="56"/>
      <c r="AB686" s="56"/>
      <c r="AD686" s="56"/>
      <c r="AF686" s="56"/>
    </row>
    <row r="687" spans="6:32" s="25" customFormat="1">
      <c r="F687" s="56"/>
      <c r="H687" s="56"/>
      <c r="J687" s="56"/>
      <c r="L687" s="56"/>
      <c r="N687" s="56"/>
      <c r="P687" s="56"/>
      <c r="Q687" s="57"/>
      <c r="R687" s="56"/>
      <c r="T687" s="56"/>
      <c r="V687" s="56"/>
      <c r="X687" s="56"/>
      <c r="Z687" s="56"/>
      <c r="AB687" s="56"/>
      <c r="AD687" s="56"/>
      <c r="AF687" s="56"/>
    </row>
    <row r="688" spans="6:32" s="25" customFormat="1">
      <c r="F688" s="56"/>
      <c r="H688" s="56"/>
      <c r="J688" s="56"/>
      <c r="L688" s="56"/>
      <c r="N688" s="56"/>
      <c r="P688" s="56"/>
      <c r="Q688" s="57"/>
      <c r="R688" s="56"/>
      <c r="T688" s="56"/>
      <c r="V688" s="56"/>
      <c r="X688" s="56"/>
      <c r="Z688" s="56"/>
      <c r="AB688" s="56"/>
      <c r="AD688" s="56"/>
      <c r="AF688" s="56"/>
    </row>
    <row r="689" spans="6:32" s="25" customFormat="1">
      <c r="F689" s="56"/>
      <c r="H689" s="56"/>
      <c r="J689" s="56"/>
      <c r="L689" s="56"/>
      <c r="N689" s="56"/>
      <c r="P689" s="56"/>
      <c r="Q689" s="57"/>
      <c r="R689" s="56"/>
      <c r="T689" s="56"/>
      <c r="V689" s="56"/>
      <c r="X689" s="56"/>
      <c r="Z689" s="56"/>
      <c r="AB689" s="56"/>
      <c r="AD689" s="56"/>
      <c r="AF689" s="56"/>
    </row>
    <row r="690" spans="6:32" s="25" customFormat="1">
      <c r="F690" s="56"/>
      <c r="H690" s="56"/>
      <c r="J690" s="56"/>
      <c r="L690" s="56"/>
      <c r="N690" s="56"/>
      <c r="P690" s="56"/>
      <c r="Q690" s="57"/>
      <c r="R690" s="56"/>
      <c r="T690" s="56"/>
      <c r="V690" s="56"/>
      <c r="X690" s="56"/>
      <c r="Z690" s="56"/>
      <c r="AB690" s="56"/>
      <c r="AD690" s="56"/>
      <c r="AF690" s="56"/>
    </row>
    <row r="691" spans="6:32" s="25" customFormat="1">
      <c r="F691" s="56"/>
      <c r="H691" s="56"/>
      <c r="J691" s="56"/>
      <c r="L691" s="56"/>
      <c r="N691" s="56"/>
      <c r="P691" s="56"/>
      <c r="Q691" s="57"/>
      <c r="R691" s="56"/>
      <c r="T691" s="56"/>
      <c r="V691" s="56"/>
      <c r="X691" s="56"/>
      <c r="Z691" s="56"/>
      <c r="AB691" s="56"/>
      <c r="AD691" s="56"/>
      <c r="AF691" s="56"/>
    </row>
    <row r="692" spans="6:32" s="25" customFormat="1">
      <c r="F692" s="56"/>
      <c r="H692" s="56"/>
      <c r="J692" s="56"/>
      <c r="L692" s="56"/>
      <c r="N692" s="56"/>
      <c r="P692" s="56"/>
      <c r="Q692" s="57"/>
      <c r="R692" s="56"/>
      <c r="T692" s="56"/>
      <c r="V692" s="56"/>
      <c r="X692" s="56"/>
      <c r="Z692" s="56"/>
      <c r="AB692" s="56"/>
      <c r="AD692" s="56"/>
      <c r="AF692" s="56"/>
    </row>
    <row r="693" spans="6:32" s="25" customFormat="1">
      <c r="F693" s="56"/>
      <c r="H693" s="56"/>
      <c r="J693" s="56"/>
      <c r="L693" s="56"/>
      <c r="N693" s="56"/>
      <c r="P693" s="56"/>
      <c r="Q693" s="57"/>
      <c r="R693" s="56"/>
      <c r="T693" s="56"/>
      <c r="V693" s="56"/>
      <c r="X693" s="56"/>
      <c r="Z693" s="56"/>
      <c r="AB693" s="56"/>
      <c r="AD693" s="56"/>
      <c r="AF693" s="56"/>
    </row>
    <row r="694" spans="6:32" s="25" customFormat="1">
      <c r="F694" s="56"/>
      <c r="H694" s="56"/>
      <c r="J694" s="56"/>
      <c r="L694" s="56"/>
      <c r="N694" s="56"/>
      <c r="P694" s="56"/>
      <c r="Q694" s="57"/>
      <c r="R694" s="56"/>
      <c r="T694" s="56"/>
      <c r="V694" s="56"/>
      <c r="X694" s="56"/>
      <c r="Z694" s="56"/>
      <c r="AB694" s="56"/>
      <c r="AD694" s="56"/>
      <c r="AF694" s="56"/>
    </row>
    <row r="695" spans="6:32" s="25" customFormat="1">
      <c r="F695" s="56"/>
      <c r="H695" s="56"/>
      <c r="J695" s="56"/>
      <c r="L695" s="56"/>
      <c r="N695" s="56"/>
      <c r="P695" s="56"/>
      <c r="Q695" s="57"/>
      <c r="R695" s="56"/>
      <c r="T695" s="56"/>
      <c r="V695" s="56"/>
      <c r="X695" s="56"/>
      <c r="Z695" s="56"/>
      <c r="AB695" s="56"/>
      <c r="AD695" s="56"/>
      <c r="AF695" s="56"/>
    </row>
    <row r="696" spans="6:32" s="25" customFormat="1">
      <c r="F696" s="56"/>
      <c r="H696" s="56"/>
      <c r="J696" s="56"/>
      <c r="L696" s="56"/>
      <c r="N696" s="56"/>
      <c r="P696" s="56"/>
      <c r="Q696" s="57"/>
      <c r="R696" s="56"/>
      <c r="T696" s="56"/>
      <c r="V696" s="56"/>
      <c r="X696" s="56"/>
      <c r="Z696" s="56"/>
      <c r="AB696" s="56"/>
      <c r="AD696" s="56"/>
      <c r="AF696" s="56"/>
    </row>
    <row r="697" spans="6:32" s="25" customFormat="1">
      <c r="F697" s="56"/>
      <c r="H697" s="56"/>
      <c r="J697" s="56"/>
      <c r="L697" s="56"/>
      <c r="N697" s="56"/>
      <c r="P697" s="56"/>
      <c r="Q697" s="57"/>
      <c r="R697" s="56"/>
      <c r="T697" s="56"/>
      <c r="V697" s="56"/>
      <c r="X697" s="56"/>
      <c r="Z697" s="56"/>
      <c r="AB697" s="56"/>
      <c r="AD697" s="56"/>
      <c r="AF697" s="56"/>
    </row>
    <row r="698" spans="6:32" s="25" customFormat="1">
      <c r="F698" s="56"/>
      <c r="H698" s="56"/>
      <c r="J698" s="56"/>
      <c r="L698" s="56"/>
      <c r="N698" s="56"/>
      <c r="P698" s="56"/>
      <c r="Q698" s="57"/>
      <c r="R698" s="56"/>
      <c r="T698" s="56"/>
      <c r="V698" s="56"/>
      <c r="X698" s="56"/>
      <c r="Z698" s="56"/>
      <c r="AB698" s="56"/>
      <c r="AD698" s="56"/>
      <c r="AF698" s="56"/>
    </row>
    <row r="699" spans="6:32" s="25" customFormat="1">
      <c r="F699" s="56"/>
      <c r="H699" s="56"/>
      <c r="J699" s="56"/>
      <c r="L699" s="56"/>
      <c r="N699" s="56"/>
      <c r="P699" s="56"/>
      <c r="Q699" s="57"/>
      <c r="R699" s="56"/>
      <c r="T699" s="56"/>
      <c r="V699" s="56"/>
      <c r="X699" s="56"/>
      <c r="Z699" s="56"/>
      <c r="AB699" s="56"/>
      <c r="AD699" s="56"/>
      <c r="AF699" s="56"/>
    </row>
    <row r="700" spans="6:32" s="25" customFormat="1">
      <c r="F700" s="56"/>
      <c r="H700" s="56"/>
      <c r="J700" s="56"/>
      <c r="L700" s="56"/>
      <c r="N700" s="56"/>
      <c r="P700" s="56"/>
      <c r="Q700" s="57"/>
      <c r="R700" s="56"/>
      <c r="T700" s="56"/>
      <c r="V700" s="56"/>
      <c r="X700" s="56"/>
      <c r="Z700" s="56"/>
      <c r="AB700" s="56"/>
      <c r="AD700" s="56"/>
      <c r="AF700" s="56"/>
    </row>
    <row r="701" spans="6:32" s="25" customFormat="1">
      <c r="F701" s="56"/>
      <c r="H701" s="56"/>
      <c r="J701" s="56"/>
      <c r="L701" s="56"/>
      <c r="N701" s="56"/>
      <c r="P701" s="56"/>
      <c r="Q701" s="57"/>
      <c r="R701" s="56"/>
      <c r="T701" s="56"/>
      <c r="V701" s="56"/>
      <c r="X701" s="56"/>
      <c r="Z701" s="56"/>
      <c r="AB701" s="56"/>
      <c r="AD701" s="56"/>
      <c r="AF701" s="56"/>
    </row>
    <row r="702" spans="6:32" s="25" customFormat="1">
      <c r="F702" s="56"/>
      <c r="H702" s="56"/>
      <c r="J702" s="56"/>
      <c r="L702" s="56"/>
      <c r="N702" s="56"/>
      <c r="P702" s="56"/>
      <c r="Q702" s="57"/>
      <c r="R702" s="56"/>
      <c r="T702" s="56"/>
      <c r="V702" s="56"/>
      <c r="X702" s="56"/>
      <c r="Z702" s="56"/>
      <c r="AB702" s="56"/>
      <c r="AD702" s="56"/>
      <c r="AF702" s="56"/>
    </row>
    <row r="703" spans="6:32" s="25" customFormat="1">
      <c r="F703" s="56"/>
      <c r="H703" s="56"/>
      <c r="J703" s="56"/>
      <c r="L703" s="56"/>
      <c r="N703" s="56"/>
      <c r="P703" s="56"/>
      <c r="Q703" s="57"/>
      <c r="R703" s="56"/>
      <c r="T703" s="56"/>
      <c r="V703" s="56"/>
      <c r="X703" s="56"/>
      <c r="Z703" s="56"/>
      <c r="AB703" s="56"/>
      <c r="AD703" s="56"/>
      <c r="AF703" s="56"/>
    </row>
    <row r="704" spans="6:32" s="25" customFormat="1">
      <c r="F704" s="56"/>
      <c r="H704" s="56"/>
      <c r="J704" s="56"/>
      <c r="L704" s="56"/>
      <c r="N704" s="56"/>
      <c r="P704" s="56"/>
      <c r="Q704" s="57"/>
      <c r="R704" s="56"/>
      <c r="T704" s="56"/>
      <c r="V704" s="56"/>
      <c r="X704" s="56"/>
      <c r="Z704" s="56"/>
      <c r="AB704" s="56"/>
      <c r="AD704" s="56"/>
      <c r="AF704" s="56"/>
    </row>
    <row r="705" spans="6:32" s="25" customFormat="1">
      <c r="F705" s="56"/>
      <c r="H705" s="56"/>
      <c r="J705" s="56"/>
      <c r="L705" s="56"/>
      <c r="N705" s="56"/>
      <c r="P705" s="56"/>
      <c r="Q705" s="57"/>
      <c r="R705" s="56"/>
      <c r="T705" s="56"/>
      <c r="V705" s="56"/>
      <c r="X705" s="56"/>
      <c r="Z705" s="56"/>
      <c r="AB705" s="56"/>
      <c r="AD705" s="56"/>
      <c r="AF705" s="56"/>
    </row>
    <row r="706" spans="6:32" s="25" customFormat="1">
      <c r="F706" s="56"/>
      <c r="H706" s="56"/>
      <c r="J706" s="56"/>
      <c r="L706" s="56"/>
      <c r="N706" s="56"/>
      <c r="P706" s="56"/>
      <c r="Q706" s="57"/>
      <c r="R706" s="56"/>
      <c r="T706" s="56"/>
      <c r="V706" s="56"/>
      <c r="X706" s="56"/>
      <c r="Z706" s="56"/>
      <c r="AB706" s="56"/>
      <c r="AD706" s="56"/>
      <c r="AF706" s="56"/>
    </row>
    <row r="707" spans="6:32" s="25" customFormat="1">
      <c r="F707" s="56"/>
      <c r="H707" s="56"/>
      <c r="J707" s="56"/>
      <c r="L707" s="56"/>
      <c r="N707" s="56"/>
      <c r="P707" s="56"/>
      <c r="Q707" s="57"/>
      <c r="R707" s="56"/>
      <c r="T707" s="56"/>
      <c r="V707" s="56"/>
      <c r="X707" s="56"/>
      <c r="Z707" s="56"/>
      <c r="AB707" s="56"/>
      <c r="AD707" s="56"/>
      <c r="AF707" s="56"/>
    </row>
    <row r="708" spans="6:32" s="25" customFormat="1">
      <c r="F708" s="56"/>
      <c r="H708" s="56"/>
      <c r="J708" s="56"/>
      <c r="L708" s="56"/>
      <c r="N708" s="56"/>
      <c r="P708" s="56"/>
      <c r="Q708" s="57"/>
      <c r="R708" s="56"/>
      <c r="T708" s="56"/>
      <c r="V708" s="56"/>
      <c r="X708" s="56"/>
      <c r="Z708" s="56"/>
      <c r="AB708" s="56"/>
      <c r="AD708" s="56"/>
      <c r="AF708" s="56"/>
    </row>
    <row r="709" spans="6:32" s="25" customFormat="1">
      <c r="F709" s="56"/>
      <c r="H709" s="56"/>
      <c r="J709" s="56"/>
      <c r="L709" s="56"/>
      <c r="N709" s="56"/>
      <c r="P709" s="56"/>
      <c r="Q709" s="57"/>
      <c r="R709" s="56"/>
      <c r="T709" s="56"/>
      <c r="V709" s="56"/>
      <c r="X709" s="56"/>
      <c r="Z709" s="56"/>
      <c r="AB709" s="56"/>
      <c r="AD709" s="56"/>
      <c r="AF709" s="56"/>
    </row>
    <row r="710" spans="6:32" s="25" customFormat="1">
      <c r="F710" s="56"/>
      <c r="H710" s="56"/>
      <c r="J710" s="56"/>
      <c r="L710" s="56"/>
      <c r="N710" s="56"/>
      <c r="P710" s="56"/>
      <c r="Q710" s="57"/>
      <c r="R710" s="56"/>
      <c r="T710" s="56"/>
      <c r="V710" s="56"/>
      <c r="X710" s="56"/>
      <c r="Z710" s="56"/>
      <c r="AB710" s="56"/>
      <c r="AD710" s="56"/>
      <c r="AF710" s="56"/>
    </row>
    <row r="711" spans="6:32" s="25" customFormat="1">
      <c r="F711" s="56"/>
      <c r="H711" s="56"/>
      <c r="J711" s="56"/>
      <c r="L711" s="56"/>
      <c r="N711" s="56"/>
      <c r="P711" s="56"/>
      <c r="Q711" s="57"/>
      <c r="R711" s="56"/>
      <c r="T711" s="56"/>
      <c r="V711" s="56"/>
      <c r="X711" s="56"/>
      <c r="Z711" s="56"/>
      <c r="AB711" s="56"/>
      <c r="AD711" s="56"/>
      <c r="AF711" s="56"/>
    </row>
    <row r="712" spans="6:32" s="25" customFormat="1">
      <c r="F712" s="56"/>
      <c r="H712" s="56"/>
      <c r="J712" s="56"/>
      <c r="L712" s="56"/>
      <c r="N712" s="56"/>
      <c r="P712" s="56"/>
      <c r="Q712" s="57"/>
      <c r="R712" s="56"/>
      <c r="T712" s="56"/>
      <c r="V712" s="56"/>
      <c r="X712" s="56"/>
      <c r="Z712" s="56"/>
      <c r="AB712" s="56"/>
      <c r="AD712" s="56"/>
      <c r="AF712" s="56"/>
    </row>
    <row r="713" spans="6:32" s="25" customFormat="1">
      <c r="F713" s="56"/>
      <c r="H713" s="56"/>
      <c r="J713" s="56"/>
      <c r="L713" s="56"/>
      <c r="N713" s="56"/>
      <c r="P713" s="56"/>
      <c r="Q713" s="57"/>
      <c r="R713" s="56"/>
      <c r="T713" s="56"/>
      <c r="V713" s="56"/>
      <c r="X713" s="56"/>
      <c r="Z713" s="56"/>
      <c r="AB713" s="56"/>
      <c r="AD713" s="56"/>
      <c r="AF713" s="56"/>
    </row>
    <row r="714" spans="6:32" s="25" customFormat="1">
      <c r="F714" s="56"/>
      <c r="H714" s="56"/>
      <c r="J714" s="56"/>
      <c r="L714" s="56"/>
      <c r="N714" s="56"/>
      <c r="P714" s="56"/>
      <c r="Q714" s="57"/>
      <c r="R714" s="56"/>
      <c r="T714" s="56"/>
      <c r="V714" s="56"/>
      <c r="X714" s="56"/>
      <c r="Z714" s="56"/>
      <c r="AB714" s="56"/>
      <c r="AD714" s="56"/>
      <c r="AF714" s="56"/>
    </row>
    <row r="715" spans="6:32" s="25" customFormat="1">
      <c r="F715" s="56"/>
      <c r="H715" s="56"/>
      <c r="J715" s="56"/>
      <c r="L715" s="56"/>
      <c r="N715" s="56"/>
      <c r="P715" s="56"/>
      <c r="Q715" s="57"/>
      <c r="R715" s="56"/>
      <c r="T715" s="56"/>
      <c r="V715" s="56"/>
      <c r="X715" s="56"/>
      <c r="Z715" s="56"/>
      <c r="AB715" s="56"/>
      <c r="AD715" s="56"/>
      <c r="AF715" s="56"/>
    </row>
    <row r="716" spans="6:32" s="25" customFormat="1">
      <c r="F716" s="56"/>
      <c r="H716" s="56"/>
      <c r="J716" s="56"/>
      <c r="L716" s="56"/>
      <c r="N716" s="56"/>
      <c r="P716" s="56"/>
      <c r="Q716" s="57"/>
      <c r="R716" s="56"/>
      <c r="T716" s="56"/>
      <c r="V716" s="56"/>
      <c r="X716" s="56"/>
      <c r="Z716" s="56"/>
      <c r="AB716" s="56"/>
      <c r="AD716" s="56"/>
      <c r="AF716" s="56"/>
    </row>
    <row r="717" spans="6:32" s="25" customFormat="1">
      <c r="F717" s="56"/>
      <c r="H717" s="56"/>
      <c r="J717" s="56"/>
      <c r="L717" s="56"/>
      <c r="N717" s="56"/>
      <c r="P717" s="56"/>
      <c r="Q717" s="57"/>
      <c r="R717" s="56"/>
      <c r="T717" s="56"/>
      <c r="V717" s="56"/>
      <c r="X717" s="56"/>
      <c r="Z717" s="56"/>
      <c r="AB717" s="56"/>
      <c r="AD717" s="56"/>
      <c r="AF717" s="56"/>
    </row>
    <row r="718" spans="6:32" s="25" customFormat="1">
      <c r="F718" s="56"/>
      <c r="H718" s="56"/>
      <c r="J718" s="56"/>
      <c r="L718" s="56"/>
      <c r="N718" s="56"/>
      <c r="P718" s="56"/>
      <c r="Q718" s="57"/>
      <c r="R718" s="56"/>
      <c r="T718" s="56"/>
      <c r="V718" s="56"/>
      <c r="X718" s="56"/>
      <c r="Z718" s="56"/>
      <c r="AB718" s="56"/>
      <c r="AD718" s="56"/>
      <c r="AF718" s="56"/>
    </row>
    <row r="719" spans="6:32" s="25" customFormat="1">
      <c r="F719" s="56"/>
      <c r="H719" s="56"/>
      <c r="J719" s="56"/>
      <c r="L719" s="56"/>
      <c r="N719" s="56"/>
      <c r="P719" s="56"/>
      <c r="Q719" s="57"/>
      <c r="R719" s="56"/>
      <c r="T719" s="56"/>
      <c r="V719" s="56"/>
      <c r="X719" s="56"/>
      <c r="Z719" s="56"/>
      <c r="AB719" s="56"/>
      <c r="AD719" s="56"/>
      <c r="AF719" s="56"/>
    </row>
    <row r="720" spans="6:32" s="25" customFormat="1">
      <c r="F720" s="56"/>
      <c r="H720" s="56"/>
      <c r="J720" s="56"/>
      <c r="L720" s="56"/>
      <c r="N720" s="56"/>
      <c r="P720" s="56"/>
      <c r="Q720" s="57"/>
      <c r="R720" s="56"/>
      <c r="T720" s="56"/>
      <c r="V720" s="56"/>
      <c r="X720" s="56"/>
      <c r="Z720" s="56"/>
      <c r="AB720" s="56"/>
      <c r="AD720" s="56"/>
      <c r="AF720" s="56"/>
    </row>
    <row r="721" spans="6:32" s="25" customFormat="1">
      <c r="F721" s="56"/>
      <c r="H721" s="56"/>
      <c r="J721" s="56"/>
      <c r="L721" s="56"/>
      <c r="N721" s="56"/>
      <c r="P721" s="56"/>
      <c r="Q721" s="57"/>
      <c r="R721" s="56"/>
      <c r="T721" s="56"/>
      <c r="V721" s="56"/>
      <c r="X721" s="56"/>
      <c r="Z721" s="56"/>
      <c r="AB721" s="56"/>
      <c r="AD721" s="56"/>
      <c r="AF721" s="56"/>
    </row>
    <row r="722" spans="6:32" s="25" customFormat="1">
      <c r="F722" s="56"/>
      <c r="H722" s="56"/>
      <c r="J722" s="56"/>
      <c r="L722" s="56"/>
      <c r="N722" s="56"/>
      <c r="P722" s="56"/>
      <c r="Q722" s="57"/>
      <c r="R722" s="56"/>
      <c r="T722" s="56"/>
      <c r="V722" s="56"/>
      <c r="X722" s="56"/>
      <c r="Z722" s="56"/>
      <c r="AB722" s="56"/>
      <c r="AD722" s="56"/>
      <c r="AF722" s="56"/>
    </row>
    <row r="723" spans="6:32" s="25" customFormat="1">
      <c r="F723" s="56"/>
      <c r="H723" s="56"/>
      <c r="J723" s="56"/>
      <c r="L723" s="56"/>
      <c r="N723" s="56"/>
      <c r="P723" s="56"/>
      <c r="Q723" s="57"/>
      <c r="R723" s="56"/>
      <c r="T723" s="56"/>
      <c r="V723" s="56"/>
      <c r="X723" s="56"/>
      <c r="Z723" s="56"/>
      <c r="AB723" s="56"/>
      <c r="AD723" s="56"/>
      <c r="AF723" s="56"/>
    </row>
    <row r="724" spans="6:32" s="25" customFormat="1">
      <c r="F724" s="56"/>
      <c r="H724" s="56"/>
      <c r="J724" s="56"/>
      <c r="L724" s="56"/>
      <c r="N724" s="56"/>
      <c r="P724" s="56"/>
      <c r="Q724" s="57"/>
      <c r="R724" s="56"/>
      <c r="T724" s="56"/>
      <c r="V724" s="56"/>
      <c r="X724" s="56"/>
      <c r="Z724" s="56"/>
      <c r="AB724" s="56"/>
      <c r="AD724" s="56"/>
      <c r="AF724" s="56"/>
    </row>
    <row r="725" spans="6:32" s="25" customFormat="1">
      <c r="F725" s="56"/>
      <c r="H725" s="56"/>
      <c r="J725" s="56"/>
      <c r="L725" s="56"/>
      <c r="N725" s="56"/>
      <c r="P725" s="56"/>
      <c r="Q725" s="57"/>
      <c r="R725" s="56"/>
      <c r="T725" s="56"/>
      <c r="V725" s="56"/>
      <c r="X725" s="56"/>
      <c r="Z725" s="56"/>
      <c r="AB725" s="56"/>
      <c r="AD725" s="56"/>
      <c r="AF725" s="56"/>
    </row>
    <row r="726" spans="6:32" s="25" customFormat="1">
      <c r="F726" s="56"/>
      <c r="H726" s="56"/>
      <c r="J726" s="56"/>
      <c r="L726" s="56"/>
      <c r="N726" s="56"/>
      <c r="P726" s="56"/>
      <c r="Q726" s="57"/>
      <c r="R726" s="56"/>
      <c r="T726" s="56"/>
      <c r="V726" s="56"/>
      <c r="X726" s="56"/>
      <c r="Z726" s="56"/>
      <c r="AB726" s="56"/>
      <c r="AD726" s="56"/>
      <c r="AF726" s="56"/>
    </row>
    <row r="727" spans="6:32" s="25" customFormat="1">
      <c r="F727" s="56"/>
      <c r="H727" s="56"/>
      <c r="J727" s="56"/>
      <c r="L727" s="56"/>
      <c r="N727" s="56"/>
      <c r="P727" s="56"/>
      <c r="Q727" s="57"/>
      <c r="R727" s="56"/>
      <c r="T727" s="56"/>
      <c r="V727" s="56"/>
      <c r="X727" s="56"/>
      <c r="Z727" s="56"/>
      <c r="AB727" s="56"/>
      <c r="AD727" s="56"/>
      <c r="AF727" s="56"/>
    </row>
    <row r="728" spans="6:32" s="25" customFormat="1">
      <c r="F728" s="56"/>
      <c r="H728" s="56"/>
      <c r="J728" s="56"/>
      <c r="L728" s="56"/>
      <c r="N728" s="56"/>
      <c r="P728" s="56"/>
      <c r="Q728" s="57"/>
      <c r="R728" s="56"/>
      <c r="T728" s="56"/>
      <c r="V728" s="56"/>
      <c r="X728" s="56"/>
      <c r="Z728" s="56"/>
      <c r="AB728" s="56"/>
      <c r="AD728" s="56"/>
      <c r="AF728" s="56"/>
    </row>
    <row r="729" spans="6:32" s="25" customFormat="1">
      <c r="F729" s="56"/>
      <c r="H729" s="56"/>
      <c r="J729" s="56"/>
      <c r="L729" s="56"/>
      <c r="N729" s="56"/>
      <c r="P729" s="56"/>
      <c r="Q729" s="57"/>
      <c r="R729" s="56"/>
      <c r="T729" s="56"/>
      <c r="V729" s="56"/>
      <c r="X729" s="56"/>
      <c r="Z729" s="56"/>
      <c r="AB729" s="56"/>
      <c r="AD729" s="56"/>
      <c r="AF729" s="56"/>
    </row>
    <row r="730" spans="6:32" s="25" customFormat="1">
      <c r="F730" s="56"/>
      <c r="H730" s="56"/>
      <c r="J730" s="56"/>
      <c r="L730" s="56"/>
      <c r="N730" s="56"/>
      <c r="P730" s="56"/>
      <c r="Q730" s="57"/>
      <c r="R730" s="56"/>
      <c r="T730" s="56"/>
      <c r="V730" s="56"/>
      <c r="X730" s="56"/>
      <c r="Z730" s="56"/>
      <c r="AB730" s="56"/>
      <c r="AD730" s="56"/>
      <c r="AF730" s="56"/>
    </row>
    <row r="731" spans="6:32" s="25" customFormat="1">
      <c r="F731" s="56"/>
      <c r="H731" s="56"/>
      <c r="J731" s="56"/>
      <c r="L731" s="56"/>
      <c r="N731" s="56"/>
      <c r="P731" s="56"/>
      <c r="Q731" s="57"/>
      <c r="R731" s="56"/>
      <c r="T731" s="56"/>
      <c r="V731" s="56"/>
      <c r="X731" s="56"/>
      <c r="Z731" s="56"/>
      <c r="AB731" s="56"/>
      <c r="AD731" s="56"/>
      <c r="AF731" s="56"/>
    </row>
    <row r="732" spans="6:32" s="25" customFormat="1">
      <c r="F732" s="56"/>
      <c r="H732" s="56"/>
      <c r="J732" s="56"/>
      <c r="L732" s="56"/>
      <c r="N732" s="56"/>
      <c r="P732" s="56"/>
      <c r="Q732" s="57"/>
      <c r="R732" s="56"/>
      <c r="T732" s="56"/>
      <c r="V732" s="56"/>
      <c r="X732" s="56"/>
      <c r="Z732" s="56"/>
      <c r="AB732" s="56"/>
      <c r="AD732" s="56"/>
      <c r="AF732" s="56"/>
    </row>
    <row r="733" spans="6:32" s="25" customFormat="1">
      <c r="F733" s="56"/>
      <c r="H733" s="56"/>
      <c r="J733" s="56"/>
      <c r="L733" s="56"/>
      <c r="N733" s="56"/>
      <c r="P733" s="56"/>
      <c r="Q733" s="57"/>
      <c r="R733" s="56"/>
      <c r="T733" s="56"/>
      <c r="V733" s="56"/>
      <c r="X733" s="56"/>
      <c r="Z733" s="56"/>
      <c r="AB733" s="56"/>
      <c r="AD733" s="56"/>
      <c r="AF733" s="56"/>
    </row>
    <row r="734" spans="6:32" s="25" customFormat="1">
      <c r="F734" s="56"/>
      <c r="H734" s="56"/>
      <c r="J734" s="56"/>
      <c r="L734" s="56"/>
      <c r="N734" s="56"/>
      <c r="P734" s="56"/>
      <c r="Q734" s="57"/>
      <c r="R734" s="56"/>
      <c r="T734" s="56"/>
      <c r="V734" s="56"/>
      <c r="X734" s="56"/>
      <c r="Z734" s="56"/>
      <c r="AB734" s="56"/>
      <c r="AD734" s="56"/>
      <c r="AF734" s="56"/>
    </row>
    <row r="735" spans="6:32" s="25" customFormat="1">
      <c r="F735" s="56"/>
      <c r="H735" s="56"/>
      <c r="J735" s="56"/>
      <c r="L735" s="56"/>
      <c r="N735" s="56"/>
      <c r="P735" s="56"/>
      <c r="Q735" s="57"/>
      <c r="R735" s="56"/>
      <c r="T735" s="56"/>
      <c r="V735" s="56"/>
      <c r="X735" s="56"/>
      <c r="Z735" s="56"/>
      <c r="AB735" s="56"/>
      <c r="AD735" s="56"/>
      <c r="AF735" s="56"/>
    </row>
    <row r="736" spans="6:32" s="25" customFormat="1">
      <c r="F736" s="56"/>
      <c r="H736" s="56"/>
      <c r="J736" s="56"/>
      <c r="L736" s="56"/>
      <c r="N736" s="56"/>
      <c r="P736" s="56"/>
      <c r="Q736" s="57"/>
      <c r="R736" s="56"/>
      <c r="T736" s="56"/>
      <c r="V736" s="56"/>
      <c r="X736" s="56"/>
      <c r="Z736" s="56"/>
      <c r="AB736" s="56"/>
      <c r="AD736" s="56"/>
      <c r="AF736" s="56"/>
    </row>
    <row r="737" spans="6:32" s="25" customFormat="1">
      <c r="F737" s="56"/>
      <c r="H737" s="56"/>
      <c r="J737" s="56"/>
      <c r="L737" s="56"/>
      <c r="N737" s="56"/>
      <c r="P737" s="56"/>
      <c r="Q737" s="57"/>
      <c r="R737" s="56"/>
      <c r="T737" s="56"/>
      <c r="V737" s="56"/>
      <c r="X737" s="56"/>
      <c r="Z737" s="56"/>
      <c r="AB737" s="56"/>
      <c r="AD737" s="56"/>
      <c r="AF737" s="56"/>
    </row>
    <row r="738" spans="6:32" s="25" customFormat="1">
      <c r="F738" s="56"/>
      <c r="H738" s="56"/>
      <c r="J738" s="56"/>
      <c r="L738" s="56"/>
      <c r="N738" s="56"/>
      <c r="P738" s="56"/>
      <c r="Q738" s="57"/>
      <c r="R738" s="56"/>
      <c r="T738" s="56"/>
      <c r="V738" s="56"/>
      <c r="X738" s="56"/>
      <c r="Z738" s="56"/>
      <c r="AB738" s="56"/>
      <c r="AD738" s="56"/>
      <c r="AF738" s="56"/>
    </row>
    <row r="739" spans="6:32" s="25" customFormat="1">
      <c r="F739" s="56"/>
      <c r="H739" s="56"/>
      <c r="J739" s="56"/>
      <c r="L739" s="56"/>
      <c r="N739" s="56"/>
      <c r="P739" s="56"/>
      <c r="Q739" s="57"/>
      <c r="R739" s="56"/>
      <c r="T739" s="56"/>
      <c r="V739" s="56"/>
      <c r="X739" s="56"/>
      <c r="Z739" s="56"/>
      <c r="AB739" s="56"/>
      <c r="AD739" s="56"/>
      <c r="AF739" s="56"/>
    </row>
    <row r="740" spans="6:32" s="25" customFormat="1">
      <c r="F740" s="56"/>
      <c r="H740" s="56"/>
      <c r="J740" s="56"/>
      <c r="L740" s="56"/>
      <c r="N740" s="56"/>
      <c r="P740" s="56"/>
      <c r="Q740" s="57"/>
      <c r="R740" s="56"/>
      <c r="T740" s="56"/>
      <c r="V740" s="56"/>
      <c r="X740" s="56"/>
      <c r="Z740" s="56"/>
      <c r="AB740" s="56"/>
      <c r="AD740" s="56"/>
      <c r="AF740" s="56"/>
    </row>
    <row r="741" spans="6:32" s="25" customFormat="1">
      <c r="F741" s="56"/>
      <c r="H741" s="56"/>
      <c r="J741" s="56"/>
      <c r="L741" s="56"/>
      <c r="N741" s="56"/>
      <c r="P741" s="56"/>
      <c r="Q741" s="57"/>
      <c r="R741" s="56"/>
      <c r="T741" s="56"/>
      <c r="V741" s="56"/>
      <c r="X741" s="56"/>
      <c r="Z741" s="56"/>
      <c r="AB741" s="56"/>
      <c r="AD741" s="56"/>
      <c r="AF741" s="56"/>
    </row>
    <row r="742" spans="6:32" s="25" customFormat="1">
      <c r="F742" s="56"/>
      <c r="H742" s="56"/>
      <c r="J742" s="56"/>
      <c r="L742" s="56"/>
      <c r="N742" s="56"/>
      <c r="P742" s="56"/>
      <c r="Q742" s="57"/>
      <c r="R742" s="56"/>
      <c r="T742" s="56"/>
      <c r="V742" s="56"/>
      <c r="X742" s="56"/>
      <c r="Z742" s="56"/>
      <c r="AB742" s="56"/>
      <c r="AD742" s="56"/>
      <c r="AF742" s="56"/>
    </row>
    <row r="743" spans="6:32" s="25" customFormat="1">
      <c r="F743" s="56"/>
      <c r="H743" s="56"/>
      <c r="J743" s="56"/>
      <c r="L743" s="56"/>
      <c r="N743" s="56"/>
      <c r="P743" s="56"/>
      <c r="Q743" s="57"/>
      <c r="R743" s="56"/>
      <c r="T743" s="56"/>
      <c r="V743" s="56"/>
      <c r="X743" s="56"/>
      <c r="Z743" s="56"/>
      <c r="AB743" s="56"/>
      <c r="AD743" s="56"/>
      <c r="AF743" s="56"/>
    </row>
    <row r="744" spans="6:32" s="25" customFormat="1">
      <c r="F744" s="56"/>
      <c r="H744" s="56"/>
      <c r="J744" s="56"/>
      <c r="L744" s="56"/>
      <c r="N744" s="56"/>
      <c r="P744" s="56"/>
      <c r="Q744" s="57"/>
      <c r="R744" s="56"/>
      <c r="T744" s="56"/>
      <c r="V744" s="56"/>
      <c r="X744" s="56"/>
      <c r="Z744" s="56"/>
      <c r="AB744" s="56"/>
      <c r="AD744" s="56"/>
      <c r="AF744" s="56"/>
    </row>
    <row r="745" spans="6:32" s="25" customFormat="1">
      <c r="F745" s="56"/>
      <c r="H745" s="56"/>
      <c r="J745" s="56"/>
      <c r="L745" s="56"/>
      <c r="N745" s="56"/>
      <c r="P745" s="56"/>
      <c r="Q745" s="57"/>
      <c r="R745" s="56"/>
      <c r="T745" s="56"/>
      <c r="V745" s="56"/>
      <c r="X745" s="56"/>
      <c r="Z745" s="56"/>
      <c r="AB745" s="56"/>
      <c r="AD745" s="56"/>
      <c r="AF745" s="56"/>
    </row>
    <row r="746" spans="6:32" s="25" customFormat="1">
      <c r="F746" s="56"/>
      <c r="H746" s="56"/>
      <c r="J746" s="56"/>
      <c r="L746" s="56"/>
      <c r="N746" s="56"/>
      <c r="P746" s="56"/>
      <c r="Q746" s="57"/>
      <c r="R746" s="56"/>
      <c r="T746" s="56"/>
      <c r="V746" s="56"/>
      <c r="X746" s="56"/>
      <c r="Z746" s="56"/>
      <c r="AB746" s="56"/>
      <c r="AD746" s="56"/>
      <c r="AF746" s="56"/>
    </row>
    <row r="747" spans="6:32" s="25" customFormat="1">
      <c r="F747" s="56"/>
      <c r="H747" s="56"/>
      <c r="J747" s="56"/>
      <c r="L747" s="56"/>
      <c r="N747" s="56"/>
      <c r="P747" s="56"/>
      <c r="Q747" s="57"/>
      <c r="R747" s="56"/>
      <c r="T747" s="56"/>
      <c r="V747" s="56"/>
      <c r="X747" s="56"/>
      <c r="Z747" s="56"/>
      <c r="AB747" s="56"/>
      <c r="AD747" s="56"/>
      <c r="AF747" s="56"/>
    </row>
    <row r="748" spans="6:32" s="25" customFormat="1">
      <c r="F748" s="56"/>
      <c r="H748" s="56"/>
      <c r="J748" s="56"/>
      <c r="L748" s="56"/>
      <c r="N748" s="56"/>
      <c r="P748" s="56"/>
      <c r="Q748" s="57"/>
      <c r="R748" s="56"/>
      <c r="T748" s="56"/>
      <c r="V748" s="56"/>
      <c r="X748" s="56"/>
      <c r="Z748" s="56"/>
      <c r="AB748" s="56"/>
      <c r="AD748" s="56"/>
      <c r="AF748" s="56"/>
    </row>
    <row r="749" spans="6:32" s="25" customFormat="1">
      <c r="F749" s="56"/>
      <c r="H749" s="56"/>
      <c r="J749" s="56"/>
      <c r="L749" s="56"/>
      <c r="N749" s="56"/>
      <c r="P749" s="56"/>
      <c r="Q749" s="57"/>
      <c r="R749" s="56"/>
      <c r="T749" s="56"/>
      <c r="V749" s="56"/>
      <c r="X749" s="56"/>
      <c r="Z749" s="56"/>
      <c r="AB749" s="56"/>
      <c r="AD749" s="56"/>
      <c r="AF749" s="56"/>
    </row>
    <row r="750" spans="6:32" s="25" customFormat="1">
      <c r="F750" s="56"/>
      <c r="H750" s="56"/>
      <c r="J750" s="56"/>
      <c r="L750" s="56"/>
      <c r="N750" s="56"/>
      <c r="P750" s="56"/>
      <c r="Q750" s="57"/>
      <c r="R750" s="56"/>
      <c r="T750" s="56"/>
      <c r="V750" s="56"/>
      <c r="X750" s="56"/>
      <c r="Z750" s="56"/>
      <c r="AB750" s="56"/>
      <c r="AD750" s="56"/>
      <c r="AF750" s="56"/>
    </row>
    <row r="751" spans="6:32" s="25" customFormat="1">
      <c r="F751" s="56"/>
      <c r="H751" s="56"/>
      <c r="J751" s="56"/>
      <c r="L751" s="56"/>
      <c r="N751" s="56"/>
      <c r="P751" s="56"/>
      <c r="Q751" s="57"/>
      <c r="R751" s="56"/>
      <c r="T751" s="56"/>
      <c r="V751" s="56"/>
      <c r="X751" s="56"/>
      <c r="Z751" s="56"/>
      <c r="AB751" s="56"/>
      <c r="AD751" s="56"/>
      <c r="AF751" s="56"/>
    </row>
    <row r="752" spans="6:32" s="25" customFormat="1">
      <c r="F752" s="56"/>
      <c r="H752" s="56"/>
      <c r="J752" s="56"/>
      <c r="L752" s="56"/>
      <c r="N752" s="56"/>
      <c r="P752" s="56"/>
      <c r="Q752" s="57"/>
      <c r="R752" s="56"/>
      <c r="T752" s="56"/>
      <c r="V752" s="56"/>
      <c r="X752" s="56"/>
      <c r="Z752" s="56"/>
      <c r="AB752" s="56"/>
      <c r="AD752" s="56"/>
      <c r="AF752" s="56"/>
    </row>
    <row r="753" spans="6:32" s="25" customFormat="1">
      <c r="F753" s="56"/>
      <c r="H753" s="56"/>
      <c r="J753" s="56"/>
      <c r="L753" s="56"/>
      <c r="N753" s="56"/>
      <c r="P753" s="56"/>
      <c r="Q753" s="57"/>
      <c r="R753" s="56"/>
      <c r="T753" s="56"/>
      <c r="V753" s="56"/>
      <c r="X753" s="56"/>
      <c r="Z753" s="56"/>
      <c r="AB753" s="56"/>
      <c r="AD753" s="56"/>
      <c r="AF753" s="56"/>
    </row>
    <row r="754" spans="6:32" s="25" customFormat="1">
      <c r="F754" s="56"/>
      <c r="H754" s="56"/>
      <c r="J754" s="56"/>
      <c r="L754" s="56"/>
      <c r="N754" s="56"/>
      <c r="P754" s="56"/>
      <c r="Q754" s="57"/>
      <c r="R754" s="56"/>
      <c r="T754" s="56"/>
      <c r="V754" s="56"/>
      <c r="X754" s="56"/>
      <c r="Z754" s="56"/>
      <c r="AB754" s="56"/>
      <c r="AD754" s="56"/>
      <c r="AF754" s="56"/>
    </row>
    <row r="755" spans="6:32" s="25" customFormat="1">
      <c r="F755" s="56"/>
      <c r="H755" s="56"/>
      <c r="J755" s="56"/>
      <c r="L755" s="56"/>
      <c r="N755" s="56"/>
      <c r="P755" s="56"/>
      <c r="Q755" s="57"/>
      <c r="R755" s="56"/>
      <c r="T755" s="56"/>
      <c r="V755" s="56"/>
      <c r="X755" s="56"/>
      <c r="Z755" s="56"/>
      <c r="AB755" s="56"/>
      <c r="AD755" s="56"/>
      <c r="AF755" s="56"/>
    </row>
    <row r="756" spans="6:32" s="25" customFormat="1">
      <c r="F756" s="56"/>
      <c r="H756" s="56"/>
      <c r="J756" s="56"/>
      <c r="L756" s="56"/>
      <c r="N756" s="56"/>
      <c r="P756" s="56"/>
      <c r="Q756" s="57"/>
      <c r="R756" s="56"/>
      <c r="T756" s="56"/>
      <c r="V756" s="56"/>
      <c r="X756" s="56"/>
      <c r="Z756" s="56"/>
      <c r="AB756" s="56"/>
      <c r="AD756" s="56"/>
      <c r="AF756" s="56"/>
    </row>
    <row r="757" spans="6:32" s="25" customFormat="1">
      <c r="F757" s="56"/>
      <c r="H757" s="56"/>
      <c r="J757" s="56"/>
      <c r="L757" s="56"/>
      <c r="N757" s="56"/>
      <c r="P757" s="56"/>
      <c r="Q757" s="57"/>
      <c r="R757" s="56"/>
      <c r="T757" s="56"/>
      <c r="V757" s="56"/>
      <c r="X757" s="56"/>
      <c r="Z757" s="56"/>
      <c r="AB757" s="56"/>
      <c r="AD757" s="56"/>
      <c r="AF757" s="56"/>
    </row>
    <row r="758" spans="6:32" s="25" customFormat="1">
      <c r="F758" s="56"/>
      <c r="H758" s="56"/>
      <c r="J758" s="56"/>
      <c r="L758" s="56"/>
      <c r="N758" s="56"/>
      <c r="P758" s="56"/>
      <c r="Q758" s="57"/>
      <c r="R758" s="56"/>
      <c r="T758" s="56"/>
      <c r="V758" s="56"/>
      <c r="X758" s="56"/>
      <c r="Z758" s="56"/>
      <c r="AB758" s="56"/>
      <c r="AD758" s="56"/>
      <c r="AF758" s="56"/>
    </row>
    <row r="759" spans="6:32" s="25" customFormat="1">
      <c r="F759" s="56"/>
      <c r="H759" s="56"/>
      <c r="J759" s="56"/>
      <c r="L759" s="56"/>
      <c r="N759" s="56"/>
      <c r="P759" s="56"/>
      <c r="Q759" s="57"/>
      <c r="R759" s="56"/>
      <c r="T759" s="56"/>
      <c r="V759" s="56"/>
      <c r="X759" s="56"/>
      <c r="Z759" s="56"/>
      <c r="AB759" s="56"/>
      <c r="AD759" s="56"/>
      <c r="AF759" s="56"/>
    </row>
    <row r="760" spans="6:32" s="25" customFormat="1">
      <c r="F760" s="56"/>
      <c r="H760" s="56"/>
      <c r="J760" s="56"/>
      <c r="L760" s="56"/>
      <c r="N760" s="56"/>
      <c r="P760" s="56"/>
      <c r="Q760" s="57"/>
      <c r="R760" s="56"/>
      <c r="T760" s="56"/>
      <c r="V760" s="56"/>
      <c r="X760" s="56"/>
      <c r="Z760" s="56"/>
      <c r="AB760" s="56"/>
      <c r="AD760" s="56"/>
      <c r="AF760" s="56"/>
    </row>
    <row r="761" spans="6:32" s="25" customFormat="1">
      <c r="F761" s="56"/>
      <c r="H761" s="56"/>
      <c r="J761" s="56"/>
      <c r="L761" s="56"/>
      <c r="N761" s="56"/>
      <c r="P761" s="56"/>
      <c r="Q761" s="57"/>
      <c r="R761" s="56"/>
      <c r="T761" s="56"/>
      <c r="V761" s="56"/>
      <c r="X761" s="56"/>
      <c r="Z761" s="56"/>
      <c r="AB761" s="56"/>
      <c r="AD761" s="56"/>
      <c r="AF761" s="56"/>
    </row>
    <row r="762" spans="6:32" s="25" customFormat="1">
      <c r="F762" s="56"/>
      <c r="H762" s="56"/>
      <c r="J762" s="56"/>
      <c r="L762" s="56"/>
      <c r="N762" s="56"/>
      <c r="P762" s="56"/>
      <c r="Q762" s="57"/>
      <c r="R762" s="56"/>
      <c r="T762" s="56"/>
      <c r="V762" s="56"/>
      <c r="X762" s="56"/>
      <c r="Z762" s="56"/>
      <c r="AB762" s="56"/>
      <c r="AD762" s="56"/>
      <c r="AF762" s="56"/>
    </row>
    <row r="763" spans="6:32" s="25" customFormat="1">
      <c r="F763" s="56"/>
      <c r="H763" s="56"/>
      <c r="J763" s="56"/>
      <c r="L763" s="56"/>
      <c r="N763" s="56"/>
      <c r="P763" s="56"/>
      <c r="Q763" s="57"/>
      <c r="R763" s="56"/>
      <c r="T763" s="56"/>
      <c r="V763" s="56"/>
      <c r="X763" s="56"/>
      <c r="Z763" s="56"/>
      <c r="AB763" s="56"/>
      <c r="AD763" s="56"/>
      <c r="AF763" s="56"/>
    </row>
    <row r="764" spans="6:32" s="25" customFormat="1">
      <c r="F764" s="56"/>
      <c r="H764" s="56"/>
      <c r="J764" s="56"/>
      <c r="L764" s="56"/>
      <c r="N764" s="56"/>
      <c r="P764" s="56"/>
      <c r="Q764" s="57"/>
      <c r="R764" s="56"/>
      <c r="T764" s="56"/>
      <c r="V764" s="56"/>
      <c r="X764" s="56"/>
      <c r="Z764" s="56"/>
      <c r="AB764" s="56"/>
      <c r="AD764" s="56"/>
      <c r="AF764" s="56"/>
    </row>
    <row r="765" spans="6:32" s="25" customFormat="1">
      <c r="F765" s="56"/>
      <c r="H765" s="56"/>
      <c r="J765" s="56"/>
      <c r="L765" s="56"/>
      <c r="N765" s="56"/>
      <c r="P765" s="56"/>
      <c r="Q765" s="57"/>
      <c r="R765" s="56"/>
      <c r="T765" s="56"/>
      <c r="V765" s="56"/>
      <c r="X765" s="56"/>
      <c r="Z765" s="56"/>
      <c r="AB765" s="56"/>
      <c r="AD765" s="56"/>
      <c r="AF765" s="56"/>
    </row>
    <row r="766" spans="6:32" s="25" customFormat="1">
      <c r="F766" s="56"/>
      <c r="H766" s="56"/>
      <c r="J766" s="56"/>
      <c r="L766" s="56"/>
      <c r="N766" s="56"/>
      <c r="P766" s="56"/>
      <c r="Q766" s="57"/>
      <c r="R766" s="56"/>
      <c r="T766" s="56"/>
      <c r="V766" s="56"/>
      <c r="X766" s="56"/>
      <c r="Z766" s="56"/>
      <c r="AB766" s="56"/>
      <c r="AD766" s="56"/>
      <c r="AF766" s="56"/>
    </row>
    <row r="767" spans="6:32" s="25" customFormat="1">
      <c r="F767" s="56"/>
      <c r="H767" s="56"/>
      <c r="J767" s="56"/>
      <c r="L767" s="56"/>
      <c r="N767" s="56"/>
      <c r="P767" s="56"/>
      <c r="Q767" s="57"/>
      <c r="R767" s="56"/>
      <c r="T767" s="56"/>
      <c r="V767" s="56"/>
      <c r="X767" s="56"/>
      <c r="Z767" s="56"/>
      <c r="AB767" s="56"/>
      <c r="AD767" s="56"/>
      <c r="AF767" s="56"/>
    </row>
    <row r="768" spans="6:32" s="25" customFormat="1">
      <c r="F768" s="56"/>
      <c r="H768" s="56"/>
      <c r="J768" s="56"/>
      <c r="L768" s="56"/>
      <c r="N768" s="56"/>
      <c r="P768" s="56"/>
      <c r="Q768" s="57"/>
      <c r="R768" s="56"/>
      <c r="T768" s="56"/>
      <c r="V768" s="56"/>
      <c r="X768" s="56"/>
      <c r="Z768" s="56"/>
      <c r="AB768" s="56"/>
      <c r="AD768" s="56"/>
      <c r="AF768" s="56"/>
    </row>
    <row r="769" spans="6:32" s="25" customFormat="1">
      <c r="F769" s="56"/>
      <c r="H769" s="56"/>
      <c r="J769" s="56"/>
      <c r="L769" s="56"/>
      <c r="N769" s="56"/>
      <c r="P769" s="56"/>
      <c r="Q769" s="57"/>
      <c r="R769" s="56"/>
      <c r="T769" s="56"/>
      <c r="V769" s="56"/>
      <c r="X769" s="56"/>
      <c r="Z769" s="56"/>
      <c r="AB769" s="56"/>
      <c r="AD769" s="56"/>
      <c r="AF769" s="56"/>
    </row>
    <row r="770" spans="6:32" s="25" customFormat="1">
      <c r="F770" s="56"/>
      <c r="H770" s="56"/>
      <c r="J770" s="56"/>
      <c r="L770" s="56"/>
      <c r="N770" s="56"/>
      <c r="P770" s="56"/>
      <c r="Q770" s="57"/>
      <c r="R770" s="56"/>
      <c r="T770" s="56"/>
      <c r="V770" s="56"/>
      <c r="X770" s="56"/>
      <c r="Z770" s="56"/>
      <c r="AB770" s="56"/>
      <c r="AD770" s="56"/>
      <c r="AF770" s="56"/>
    </row>
    <row r="771" spans="6:32" s="25" customFormat="1">
      <c r="F771" s="56"/>
      <c r="H771" s="56"/>
      <c r="J771" s="56"/>
      <c r="L771" s="56"/>
      <c r="N771" s="56"/>
      <c r="P771" s="56"/>
      <c r="Q771" s="57"/>
      <c r="R771" s="56"/>
      <c r="T771" s="56"/>
      <c r="V771" s="56"/>
      <c r="X771" s="56"/>
      <c r="Z771" s="56"/>
      <c r="AB771" s="56"/>
      <c r="AD771" s="56"/>
      <c r="AF771" s="56"/>
    </row>
    <row r="772" spans="6:32" s="25" customFormat="1">
      <c r="F772" s="56"/>
      <c r="H772" s="56"/>
      <c r="J772" s="56"/>
      <c r="L772" s="56"/>
      <c r="N772" s="56"/>
      <c r="P772" s="56"/>
      <c r="Q772" s="57"/>
      <c r="R772" s="56"/>
      <c r="T772" s="56"/>
      <c r="V772" s="56"/>
      <c r="X772" s="56"/>
      <c r="Z772" s="56"/>
      <c r="AB772" s="56"/>
      <c r="AD772" s="56"/>
      <c r="AF772" s="56"/>
    </row>
    <row r="773" spans="6:32" s="25" customFormat="1">
      <c r="F773" s="56"/>
      <c r="H773" s="56"/>
      <c r="J773" s="56"/>
      <c r="L773" s="56"/>
      <c r="N773" s="56"/>
      <c r="P773" s="56"/>
      <c r="Q773" s="57"/>
      <c r="R773" s="56"/>
      <c r="T773" s="56"/>
      <c r="V773" s="56"/>
      <c r="X773" s="56"/>
      <c r="Z773" s="56"/>
      <c r="AB773" s="56"/>
      <c r="AD773" s="56"/>
      <c r="AF773" s="56"/>
    </row>
    <row r="774" spans="6:32" s="25" customFormat="1">
      <c r="F774" s="56"/>
      <c r="H774" s="56"/>
      <c r="J774" s="56"/>
      <c r="L774" s="56"/>
      <c r="N774" s="56"/>
      <c r="P774" s="56"/>
      <c r="Q774" s="57"/>
      <c r="R774" s="56"/>
      <c r="T774" s="56"/>
      <c r="V774" s="56"/>
      <c r="X774" s="56"/>
      <c r="Z774" s="56"/>
      <c r="AB774" s="56"/>
      <c r="AD774" s="56"/>
      <c r="AF774" s="56"/>
    </row>
    <row r="775" spans="6:32" s="25" customFormat="1">
      <c r="F775" s="56"/>
      <c r="H775" s="56"/>
      <c r="J775" s="56"/>
      <c r="L775" s="56"/>
      <c r="N775" s="56"/>
      <c r="P775" s="56"/>
      <c r="Q775" s="57"/>
      <c r="R775" s="56"/>
      <c r="T775" s="56"/>
      <c r="V775" s="56"/>
      <c r="X775" s="56"/>
      <c r="Z775" s="56"/>
      <c r="AB775" s="56"/>
      <c r="AD775" s="56"/>
      <c r="AF775" s="56"/>
    </row>
    <row r="776" spans="6:32" s="25" customFormat="1">
      <c r="F776" s="56"/>
      <c r="H776" s="56"/>
      <c r="J776" s="56"/>
      <c r="L776" s="56"/>
      <c r="N776" s="56"/>
      <c r="P776" s="56"/>
      <c r="Q776" s="57"/>
      <c r="R776" s="56"/>
      <c r="T776" s="56"/>
      <c r="V776" s="56"/>
      <c r="X776" s="56"/>
      <c r="Z776" s="56"/>
      <c r="AB776" s="56"/>
      <c r="AD776" s="56"/>
      <c r="AF776" s="56"/>
    </row>
    <row r="777" spans="6:32" s="25" customFormat="1">
      <c r="F777" s="56"/>
      <c r="H777" s="56"/>
      <c r="J777" s="56"/>
      <c r="L777" s="56"/>
      <c r="N777" s="56"/>
      <c r="P777" s="56"/>
      <c r="Q777" s="57"/>
      <c r="R777" s="56"/>
      <c r="T777" s="56"/>
      <c r="V777" s="56"/>
      <c r="X777" s="56"/>
      <c r="Z777" s="56"/>
      <c r="AB777" s="56"/>
      <c r="AD777" s="56"/>
      <c r="AF777" s="56"/>
    </row>
    <row r="778" spans="6:32" s="25" customFormat="1">
      <c r="F778" s="56"/>
      <c r="H778" s="56"/>
      <c r="J778" s="56"/>
      <c r="L778" s="56"/>
      <c r="N778" s="56"/>
      <c r="P778" s="56"/>
      <c r="Q778" s="57"/>
      <c r="R778" s="56"/>
      <c r="T778" s="56"/>
      <c r="V778" s="56"/>
      <c r="X778" s="56"/>
      <c r="Z778" s="56"/>
      <c r="AB778" s="56"/>
      <c r="AD778" s="56"/>
      <c r="AF778" s="56"/>
    </row>
  </sheetData>
  <mergeCells count="7">
    <mergeCell ref="AA7:AF7"/>
    <mergeCell ref="B2:D5"/>
    <mergeCell ref="E7:L7"/>
    <mergeCell ref="M7:P7"/>
    <mergeCell ref="Q7:Z7"/>
    <mergeCell ref="E6:L6"/>
    <mergeCell ref="M6:AF6"/>
  </mergeCells>
  <phoneticPr fontId="2" type="noConversion"/>
  <pageMargins left="0.75" right="0.75" top="1" bottom="1" header="0.5" footer="0.5"/>
  <pageSetup orientation="portrait"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46"/>
  </sheetPr>
  <dimension ref="B2:X571"/>
  <sheetViews>
    <sheetView zoomScaleNormal="100" workbookViewId="0">
      <selection activeCell="I6" sqref="I6"/>
    </sheetView>
  </sheetViews>
  <sheetFormatPr defaultRowHeight="12.75"/>
  <cols>
    <col min="1" max="1" width="7.28515625" customWidth="1"/>
  </cols>
  <sheetData>
    <row r="2" spans="2:24" ht="15.75">
      <c r="B2" s="13" t="s">
        <v>175</v>
      </c>
    </row>
    <row r="4" spans="2:24">
      <c r="B4" t="s">
        <v>176</v>
      </c>
      <c r="W4" t="str">
        <f>'S9. Lookup Data'!S6</f>
        <v>None</v>
      </c>
    </row>
    <row r="6" spans="2:24">
      <c r="W6" t="s">
        <v>168</v>
      </c>
      <c r="X6" t="s">
        <v>169</v>
      </c>
    </row>
    <row r="7" spans="2:24">
      <c r="V7" s="28">
        <v>22189</v>
      </c>
      <c r="W7" t="e">
        <f>VLOOKUP($V7,'S7. Stage-Storage'!$D$11:$AF$575,'S9. Lookup Data'!$T$6,FALSE)</f>
        <v>#VALUE!</v>
      </c>
      <c r="X7" t="e">
        <f>VLOOKUP($V7,'S7. Stage-Storage'!$D$11:$AF$575,'S9. Lookup Data'!$U$6,FALSE)</f>
        <v>#VALUE!</v>
      </c>
    </row>
    <row r="8" spans="2:24">
      <c r="V8" s="28">
        <v>22220</v>
      </c>
      <c r="W8" t="e">
        <f>VLOOKUP($V8,'S7. Stage-Storage'!$D$11:$AF$575,'S9. Lookup Data'!$T$6,FALSE)</f>
        <v>#VALUE!</v>
      </c>
      <c r="X8" t="e">
        <f>VLOOKUP($V8,'S7. Stage-Storage'!$D$11:$AF$575,'S9. Lookup Data'!$U$6,FALSE)</f>
        <v>#VALUE!</v>
      </c>
    </row>
    <row r="9" spans="2:24">
      <c r="V9" s="28">
        <v>22250</v>
      </c>
      <c r="W9" t="e">
        <f>VLOOKUP($V9,'S7. Stage-Storage'!$D$11:$AF$575,'S9. Lookup Data'!$T$6,FALSE)</f>
        <v>#VALUE!</v>
      </c>
      <c r="X9" t="e">
        <f>VLOOKUP($V9,'S7. Stage-Storage'!$D$11:$AF$575,'S9. Lookup Data'!$U$6,FALSE)</f>
        <v>#VALUE!</v>
      </c>
    </row>
    <row r="10" spans="2:24">
      <c r="V10" s="28">
        <v>22281</v>
      </c>
      <c r="W10" t="e">
        <f>VLOOKUP($V10,'S7. Stage-Storage'!$D$11:$AF$575,'S9. Lookup Data'!$T$6,FALSE)</f>
        <v>#VALUE!</v>
      </c>
      <c r="X10" t="e">
        <f>VLOOKUP($V10,'S7. Stage-Storage'!$D$11:$AF$575,'S9. Lookup Data'!$U$6,FALSE)</f>
        <v>#VALUE!</v>
      </c>
    </row>
    <row r="11" spans="2:24">
      <c r="V11" s="28">
        <v>22312</v>
      </c>
      <c r="W11" t="e">
        <f>VLOOKUP($V11,'S7. Stage-Storage'!$D$11:$AF$575,'S9. Lookup Data'!$T$6,FALSE)</f>
        <v>#VALUE!</v>
      </c>
      <c r="X11" t="e">
        <f>VLOOKUP($V11,'S7. Stage-Storage'!$D$11:$AF$575,'S9. Lookup Data'!$U$6,FALSE)</f>
        <v>#VALUE!</v>
      </c>
    </row>
    <row r="12" spans="2:24">
      <c r="V12" s="28">
        <v>22340</v>
      </c>
      <c r="W12" t="e">
        <f>VLOOKUP($V12,'S7. Stage-Storage'!$D$11:$AF$575,'S9. Lookup Data'!$T$6,FALSE)</f>
        <v>#VALUE!</v>
      </c>
      <c r="X12" t="e">
        <f>VLOOKUP($V12,'S7. Stage-Storage'!$D$11:$AF$575,'S9. Lookup Data'!$U$6,FALSE)</f>
        <v>#VALUE!</v>
      </c>
    </row>
    <row r="13" spans="2:24">
      <c r="V13" s="28">
        <v>22371</v>
      </c>
      <c r="W13" t="e">
        <f>VLOOKUP($V13,'S7. Stage-Storage'!$D$11:$AF$575,'S9. Lookup Data'!$T$6,FALSE)</f>
        <v>#VALUE!</v>
      </c>
      <c r="X13" t="e">
        <f>VLOOKUP($V13,'S7. Stage-Storage'!$D$11:$AF$575,'S9. Lookup Data'!$U$6,FALSE)</f>
        <v>#VALUE!</v>
      </c>
    </row>
    <row r="14" spans="2:24">
      <c r="V14" s="28">
        <v>22401</v>
      </c>
      <c r="W14" t="e">
        <f>VLOOKUP($V14,'S7. Stage-Storage'!$D$11:$AF$575,'S9. Lookup Data'!$T$6,FALSE)</f>
        <v>#VALUE!</v>
      </c>
      <c r="X14" t="e">
        <f>VLOOKUP($V14,'S7. Stage-Storage'!$D$11:$AF$575,'S9. Lookup Data'!$U$6,FALSE)</f>
        <v>#VALUE!</v>
      </c>
    </row>
    <row r="15" spans="2:24">
      <c r="V15" s="28">
        <v>22432</v>
      </c>
      <c r="W15" t="e">
        <f>VLOOKUP($V15,'S7. Stage-Storage'!$D$11:$AF$575,'S9. Lookup Data'!$T$6,FALSE)</f>
        <v>#VALUE!</v>
      </c>
      <c r="X15" t="e">
        <f>VLOOKUP($V15,'S7. Stage-Storage'!$D$11:$AF$575,'S9. Lookup Data'!$U$6,FALSE)</f>
        <v>#VALUE!</v>
      </c>
    </row>
    <row r="16" spans="2:24">
      <c r="V16" s="28">
        <v>22462</v>
      </c>
      <c r="W16" t="e">
        <f>VLOOKUP($V16,'S7. Stage-Storage'!$D$11:$AF$575,'S9. Lookup Data'!$T$6,FALSE)</f>
        <v>#VALUE!</v>
      </c>
      <c r="X16" t="e">
        <f>VLOOKUP($V16,'S7. Stage-Storage'!$D$11:$AF$575,'S9. Lookup Data'!$U$6,FALSE)</f>
        <v>#VALUE!</v>
      </c>
    </row>
    <row r="17" spans="22:24">
      <c r="V17" s="28">
        <v>22493</v>
      </c>
      <c r="W17" t="e">
        <f>VLOOKUP($V17,'S7. Stage-Storage'!$D$11:$AF$575,'S9. Lookup Data'!$T$6,FALSE)</f>
        <v>#VALUE!</v>
      </c>
      <c r="X17" t="e">
        <f>VLOOKUP($V17,'S7. Stage-Storage'!$D$11:$AF$575,'S9. Lookup Data'!$U$6,FALSE)</f>
        <v>#VALUE!</v>
      </c>
    </row>
    <row r="18" spans="22:24">
      <c r="V18" s="28">
        <v>22524</v>
      </c>
      <c r="W18" t="e">
        <f>VLOOKUP($V18,'S7. Stage-Storage'!$D$11:$AF$575,'S9. Lookup Data'!$T$6,FALSE)</f>
        <v>#VALUE!</v>
      </c>
      <c r="X18" t="e">
        <f>VLOOKUP($V18,'S7. Stage-Storage'!$D$11:$AF$575,'S9. Lookup Data'!$U$6,FALSE)</f>
        <v>#VALUE!</v>
      </c>
    </row>
    <row r="19" spans="22:24">
      <c r="V19" s="28">
        <v>22554</v>
      </c>
      <c r="W19" t="e">
        <f>VLOOKUP($V19,'S7. Stage-Storage'!$D$11:$AF$575,'S9. Lookup Data'!$T$6,FALSE)</f>
        <v>#VALUE!</v>
      </c>
      <c r="X19" t="e">
        <f>VLOOKUP($V19,'S7. Stage-Storage'!$D$11:$AF$575,'S9. Lookup Data'!$U$6,FALSE)</f>
        <v>#VALUE!</v>
      </c>
    </row>
    <row r="20" spans="22:24">
      <c r="V20" s="28">
        <v>22585</v>
      </c>
      <c r="W20" t="e">
        <f>VLOOKUP($V20,'S7. Stage-Storage'!$D$11:$AF$575,'S9. Lookup Data'!$T$6,FALSE)</f>
        <v>#VALUE!</v>
      </c>
      <c r="X20" t="e">
        <f>VLOOKUP($V20,'S7. Stage-Storage'!$D$11:$AF$575,'S9. Lookup Data'!$U$6,FALSE)</f>
        <v>#VALUE!</v>
      </c>
    </row>
    <row r="21" spans="22:24">
      <c r="V21" s="28">
        <v>22615</v>
      </c>
      <c r="W21" t="e">
        <f>VLOOKUP($V21,'S7. Stage-Storage'!$D$11:$AF$575,'S9. Lookup Data'!$T$6,FALSE)</f>
        <v>#VALUE!</v>
      </c>
      <c r="X21" t="e">
        <f>VLOOKUP($V21,'S7. Stage-Storage'!$D$11:$AF$575,'S9. Lookup Data'!$U$6,FALSE)</f>
        <v>#VALUE!</v>
      </c>
    </row>
    <row r="22" spans="22:24">
      <c r="V22" s="28">
        <v>22646</v>
      </c>
      <c r="W22" t="e">
        <f>VLOOKUP($V22,'S7. Stage-Storage'!$D$11:$AF$575,'S9. Lookup Data'!$T$6,FALSE)</f>
        <v>#VALUE!</v>
      </c>
      <c r="X22" t="e">
        <f>VLOOKUP($V22,'S7. Stage-Storage'!$D$11:$AF$575,'S9. Lookup Data'!$U$6,FALSE)</f>
        <v>#VALUE!</v>
      </c>
    </row>
    <row r="23" spans="22:24">
      <c r="V23" s="28">
        <v>22677</v>
      </c>
      <c r="W23" t="e">
        <f>VLOOKUP($V23,'S7. Stage-Storage'!$D$11:$AF$575,'S9. Lookup Data'!$T$6,FALSE)</f>
        <v>#VALUE!</v>
      </c>
      <c r="X23" t="e">
        <f>VLOOKUP($V23,'S7. Stage-Storage'!$D$11:$AF$575,'S9. Lookup Data'!$U$6,FALSE)</f>
        <v>#VALUE!</v>
      </c>
    </row>
    <row r="24" spans="22:24">
      <c r="V24" s="28">
        <v>22705</v>
      </c>
      <c r="W24" t="e">
        <f>VLOOKUP($V24,'S7. Stage-Storage'!$D$11:$AF$575,'S9. Lookup Data'!$T$6,FALSE)</f>
        <v>#VALUE!</v>
      </c>
      <c r="X24" t="e">
        <f>VLOOKUP($V24,'S7. Stage-Storage'!$D$11:$AF$575,'S9. Lookup Data'!$U$6,FALSE)</f>
        <v>#VALUE!</v>
      </c>
    </row>
    <row r="25" spans="22:24">
      <c r="V25" s="28">
        <v>22736</v>
      </c>
      <c r="W25" t="e">
        <f>VLOOKUP($V25,'S7. Stage-Storage'!$D$11:$AF$575,'S9. Lookup Data'!$T$6,FALSE)</f>
        <v>#VALUE!</v>
      </c>
      <c r="X25" t="e">
        <f>VLOOKUP($V25,'S7. Stage-Storage'!$D$11:$AF$575,'S9. Lookup Data'!$U$6,FALSE)</f>
        <v>#VALUE!</v>
      </c>
    </row>
    <row r="26" spans="22:24">
      <c r="V26" s="28">
        <v>22766</v>
      </c>
      <c r="W26" t="e">
        <f>VLOOKUP($V26,'S7. Stage-Storage'!$D$11:$AF$575,'S9. Lookup Data'!$T$6,FALSE)</f>
        <v>#VALUE!</v>
      </c>
      <c r="X26" t="e">
        <f>VLOOKUP($V26,'S7. Stage-Storage'!$D$11:$AF$575,'S9. Lookup Data'!$U$6,FALSE)</f>
        <v>#VALUE!</v>
      </c>
    </row>
    <row r="27" spans="22:24">
      <c r="V27" s="28">
        <v>22797</v>
      </c>
      <c r="W27" t="e">
        <f>VLOOKUP($V27,'S7. Stage-Storage'!$D$11:$AF$575,'S9. Lookup Data'!$T$6,FALSE)</f>
        <v>#VALUE!</v>
      </c>
      <c r="X27" t="e">
        <f>VLOOKUP($V27,'S7. Stage-Storage'!$D$11:$AF$575,'S9. Lookup Data'!$U$6,FALSE)</f>
        <v>#VALUE!</v>
      </c>
    </row>
    <row r="28" spans="22:24">
      <c r="V28" s="28">
        <v>22827</v>
      </c>
      <c r="W28" t="e">
        <f>VLOOKUP($V28,'S7. Stage-Storage'!$D$11:$AF$575,'S9. Lookup Data'!$T$6,FALSE)</f>
        <v>#VALUE!</v>
      </c>
      <c r="X28" t="e">
        <f>VLOOKUP($V28,'S7. Stage-Storage'!$D$11:$AF$575,'S9. Lookup Data'!$U$6,FALSE)</f>
        <v>#VALUE!</v>
      </c>
    </row>
    <row r="29" spans="22:24">
      <c r="V29" s="28">
        <v>22858</v>
      </c>
      <c r="W29" t="e">
        <f>VLOOKUP($V29,'S7. Stage-Storage'!$D$11:$AF$575,'S9. Lookup Data'!$T$6,FALSE)</f>
        <v>#VALUE!</v>
      </c>
      <c r="X29" t="e">
        <f>VLOOKUP($V29,'S7. Stage-Storage'!$D$11:$AF$575,'S9. Lookup Data'!$U$6,FALSE)</f>
        <v>#VALUE!</v>
      </c>
    </row>
    <row r="30" spans="22:24">
      <c r="V30" s="28">
        <v>22889</v>
      </c>
      <c r="W30" t="e">
        <f>VLOOKUP($V30,'S7. Stage-Storage'!$D$11:$AF$575,'S9. Lookup Data'!$T$6,FALSE)</f>
        <v>#VALUE!</v>
      </c>
      <c r="X30" t="e">
        <f>VLOOKUP($V30,'S7. Stage-Storage'!$D$11:$AF$575,'S9. Lookup Data'!$U$6,FALSE)</f>
        <v>#VALUE!</v>
      </c>
    </row>
    <row r="31" spans="22:24">
      <c r="V31" s="28">
        <v>22919</v>
      </c>
      <c r="W31" t="e">
        <f>VLOOKUP($V31,'S7. Stage-Storage'!$D$11:$AF$575,'S9. Lookup Data'!$T$6,FALSE)</f>
        <v>#VALUE!</v>
      </c>
      <c r="X31" t="e">
        <f>VLOOKUP($V31,'S7. Stage-Storage'!$D$11:$AF$575,'S9. Lookup Data'!$U$6,FALSE)</f>
        <v>#VALUE!</v>
      </c>
    </row>
    <row r="32" spans="22:24">
      <c r="V32" s="28">
        <v>22950</v>
      </c>
      <c r="W32" t="e">
        <f>VLOOKUP($V32,'S7. Stage-Storage'!$D$11:$AF$575,'S9. Lookup Data'!$T$6,FALSE)</f>
        <v>#VALUE!</v>
      </c>
      <c r="X32" t="e">
        <f>VLOOKUP($V32,'S7. Stage-Storage'!$D$11:$AF$575,'S9. Lookup Data'!$U$6,FALSE)</f>
        <v>#VALUE!</v>
      </c>
    </row>
    <row r="33" spans="22:24">
      <c r="V33" s="28">
        <v>22980</v>
      </c>
      <c r="W33" t="e">
        <f>VLOOKUP($V33,'S7. Stage-Storage'!$D$11:$AF$575,'S9. Lookup Data'!$T$6,FALSE)</f>
        <v>#VALUE!</v>
      </c>
      <c r="X33" t="e">
        <f>VLOOKUP($V33,'S7. Stage-Storage'!$D$11:$AF$575,'S9. Lookup Data'!$U$6,FALSE)</f>
        <v>#VALUE!</v>
      </c>
    </row>
    <row r="34" spans="22:24">
      <c r="V34" s="28">
        <v>23011</v>
      </c>
      <c r="W34" t="e">
        <f>VLOOKUP($V34,'S7. Stage-Storage'!$D$11:$AF$575,'S9. Lookup Data'!$T$6,FALSE)</f>
        <v>#VALUE!</v>
      </c>
      <c r="X34" t="e">
        <f>VLOOKUP($V34,'S7. Stage-Storage'!$D$11:$AF$575,'S9. Lookup Data'!$U$6,FALSE)</f>
        <v>#VALUE!</v>
      </c>
    </row>
    <row r="35" spans="22:24">
      <c r="V35" s="28">
        <v>23042</v>
      </c>
      <c r="W35" t="e">
        <f>VLOOKUP($V35,'S7. Stage-Storage'!$D$11:$AF$575,'S9. Lookup Data'!$T$6,FALSE)</f>
        <v>#VALUE!</v>
      </c>
      <c r="X35" t="e">
        <f>VLOOKUP($V35,'S7. Stage-Storage'!$D$11:$AF$575,'S9. Lookup Data'!$U$6,FALSE)</f>
        <v>#VALUE!</v>
      </c>
    </row>
    <row r="36" spans="22:24">
      <c r="V36" s="28">
        <v>23070</v>
      </c>
      <c r="W36" t="e">
        <f>VLOOKUP($V36,'S7. Stage-Storage'!$D$11:$AF$575,'S9. Lookup Data'!$T$6,FALSE)</f>
        <v>#VALUE!</v>
      </c>
      <c r="X36" t="e">
        <f>VLOOKUP($V36,'S7. Stage-Storage'!$D$11:$AF$575,'S9. Lookup Data'!$U$6,FALSE)</f>
        <v>#VALUE!</v>
      </c>
    </row>
    <row r="37" spans="22:24">
      <c r="V37" s="28">
        <v>23101</v>
      </c>
      <c r="W37" t="e">
        <f>VLOOKUP($V37,'S7. Stage-Storage'!$D$11:$AF$575,'S9. Lookup Data'!$T$6,FALSE)</f>
        <v>#VALUE!</v>
      </c>
      <c r="X37" t="e">
        <f>VLOOKUP($V37,'S7. Stage-Storage'!$D$11:$AF$575,'S9. Lookup Data'!$U$6,FALSE)</f>
        <v>#VALUE!</v>
      </c>
    </row>
    <row r="38" spans="22:24">
      <c r="V38" s="28">
        <v>23131</v>
      </c>
      <c r="W38" t="e">
        <f>VLOOKUP($V38,'S7. Stage-Storage'!$D$11:$AF$575,'S9. Lookup Data'!$T$6,FALSE)</f>
        <v>#VALUE!</v>
      </c>
      <c r="X38" t="e">
        <f>VLOOKUP($V38,'S7. Stage-Storage'!$D$11:$AF$575,'S9. Lookup Data'!$U$6,FALSE)</f>
        <v>#VALUE!</v>
      </c>
    </row>
    <row r="39" spans="22:24">
      <c r="V39" s="28">
        <v>23162</v>
      </c>
      <c r="W39" t="e">
        <f>VLOOKUP($V39,'S7. Stage-Storage'!$D$11:$AF$575,'S9. Lookup Data'!$T$6,FALSE)</f>
        <v>#VALUE!</v>
      </c>
      <c r="X39" t="e">
        <f>VLOOKUP($V39,'S7. Stage-Storage'!$D$11:$AF$575,'S9. Lookup Data'!$U$6,FALSE)</f>
        <v>#VALUE!</v>
      </c>
    </row>
    <row r="40" spans="22:24">
      <c r="V40" s="28">
        <v>23192</v>
      </c>
      <c r="W40" t="e">
        <f>VLOOKUP($V40,'S7. Stage-Storage'!$D$11:$AF$575,'S9. Lookup Data'!$T$6,FALSE)</f>
        <v>#VALUE!</v>
      </c>
      <c r="X40" t="e">
        <f>VLOOKUP($V40,'S7. Stage-Storage'!$D$11:$AF$575,'S9. Lookup Data'!$U$6,FALSE)</f>
        <v>#VALUE!</v>
      </c>
    </row>
    <row r="41" spans="22:24">
      <c r="V41" s="28">
        <v>23223</v>
      </c>
      <c r="W41" t="e">
        <f>VLOOKUP($V41,'S7. Stage-Storage'!$D$11:$AF$575,'S9. Lookup Data'!$T$6,FALSE)</f>
        <v>#VALUE!</v>
      </c>
      <c r="X41" t="e">
        <f>VLOOKUP($V41,'S7. Stage-Storage'!$D$11:$AF$575,'S9. Lookup Data'!$U$6,FALSE)</f>
        <v>#VALUE!</v>
      </c>
    </row>
    <row r="42" spans="22:24">
      <c r="V42" s="28">
        <v>23254</v>
      </c>
      <c r="W42" t="e">
        <f>VLOOKUP($V42,'S7. Stage-Storage'!$D$11:$AF$575,'S9. Lookup Data'!$T$6,FALSE)</f>
        <v>#VALUE!</v>
      </c>
      <c r="X42" t="e">
        <f>VLOOKUP($V42,'S7. Stage-Storage'!$D$11:$AF$575,'S9. Lookup Data'!$U$6,FALSE)</f>
        <v>#VALUE!</v>
      </c>
    </row>
    <row r="43" spans="22:24">
      <c r="V43" s="28">
        <v>23284</v>
      </c>
      <c r="W43" t="e">
        <f>VLOOKUP($V43,'S7. Stage-Storage'!$D$11:$AF$575,'S9. Lookup Data'!$T$6,FALSE)</f>
        <v>#VALUE!</v>
      </c>
      <c r="X43" t="e">
        <f>VLOOKUP($V43,'S7. Stage-Storage'!$D$11:$AF$575,'S9. Lookup Data'!$U$6,FALSE)</f>
        <v>#VALUE!</v>
      </c>
    </row>
    <row r="44" spans="22:24">
      <c r="V44" s="28">
        <v>23315</v>
      </c>
      <c r="W44" t="e">
        <f>VLOOKUP($V44,'S7. Stage-Storage'!$D$11:$AF$575,'S9. Lookup Data'!$T$6,FALSE)</f>
        <v>#VALUE!</v>
      </c>
      <c r="X44" t="e">
        <f>VLOOKUP($V44,'S7. Stage-Storage'!$D$11:$AF$575,'S9. Lookup Data'!$U$6,FALSE)</f>
        <v>#VALUE!</v>
      </c>
    </row>
    <row r="45" spans="22:24">
      <c r="V45" s="28">
        <v>23345</v>
      </c>
      <c r="W45" t="e">
        <f>VLOOKUP($V45,'S7. Stage-Storage'!$D$11:$AF$575,'S9. Lookup Data'!$T$6,FALSE)</f>
        <v>#VALUE!</v>
      </c>
      <c r="X45" t="e">
        <f>VLOOKUP($V45,'S7. Stage-Storage'!$D$11:$AF$575,'S9. Lookup Data'!$U$6,FALSE)</f>
        <v>#VALUE!</v>
      </c>
    </row>
    <row r="46" spans="22:24">
      <c r="V46" s="28">
        <v>23376</v>
      </c>
      <c r="W46" t="e">
        <f>VLOOKUP($V46,'S7. Stage-Storage'!$D$11:$AF$575,'S9. Lookup Data'!$T$6,FALSE)</f>
        <v>#VALUE!</v>
      </c>
      <c r="X46" t="e">
        <f>VLOOKUP($V46,'S7. Stage-Storage'!$D$11:$AF$575,'S9. Lookup Data'!$U$6,FALSE)</f>
        <v>#VALUE!</v>
      </c>
    </row>
    <row r="47" spans="22:24">
      <c r="V47" s="28">
        <v>23407</v>
      </c>
      <c r="W47" t="e">
        <f>VLOOKUP($V47,'S7. Stage-Storage'!$D$11:$AF$575,'S9. Lookup Data'!$T$6,FALSE)</f>
        <v>#VALUE!</v>
      </c>
      <c r="X47" t="e">
        <f>VLOOKUP($V47,'S7. Stage-Storage'!$D$11:$AF$575,'S9. Lookup Data'!$U$6,FALSE)</f>
        <v>#VALUE!</v>
      </c>
    </row>
    <row r="48" spans="22:24">
      <c r="V48" s="28">
        <v>23436</v>
      </c>
      <c r="W48" t="e">
        <f>VLOOKUP($V48,'S7. Stage-Storage'!$D$11:$AF$575,'S9. Lookup Data'!$T$6,FALSE)</f>
        <v>#VALUE!</v>
      </c>
      <c r="X48" t="e">
        <f>VLOOKUP($V48,'S7. Stage-Storage'!$D$11:$AF$575,'S9. Lookup Data'!$U$6,FALSE)</f>
        <v>#VALUE!</v>
      </c>
    </row>
    <row r="49" spans="22:24">
      <c r="V49" s="28">
        <v>23467</v>
      </c>
      <c r="W49" t="e">
        <f>VLOOKUP($V49,'S7. Stage-Storage'!$D$11:$AF$575,'S9. Lookup Data'!$T$6,FALSE)</f>
        <v>#VALUE!</v>
      </c>
      <c r="X49" t="e">
        <f>VLOOKUP($V49,'S7. Stage-Storage'!$D$11:$AF$575,'S9. Lookup Data'!$U$6,FALSE)</f>
        <v>#VALUE!</v>
      </c>
    </row>
    <row r="50" spans="22:24">
      <c r="V50" s="28">
        <v>23497</v>
      </c>
      <c r="W50" t="e">
        <f>VLOOKUP($V50,'S7. Stage-Storage'!$D$11:$AF$575,'S9. Lookup Data'!$T$6,FALSE)</f>
        <v>#VALUE!</v>
      </c>
      <c r="X50" t="e">
        <f>VLOOKUP($V50,'S7. Stage-Storage'!$D$11:$AF$575,'S9. Lookup Data'!$U$6,FALSE)</f>
        <v>#VALUE!</v>
      </c>
    </row>
    <row r="51" spans="22:24">
      <c r="V51" s="28">
        <v>23528</v>
      </c>
      <c r="W51" t="e">
        <f>VLOOKUP($V51,'S7. Stage-Storage'!$D$11:$AF$575,'S9. Lookup Data'!$T$6,FALSE)</f>
        <v>#VALUE!</v>
      </c>
      <c r="X51" t="e">
        <f>VLOOKUP($V51,'S7. Stage-Storage'!$D$11:$AF$575,'S9. Lookup Data'!$U$6,FALSE)</f>
        <v>#VALUE!</v>
      </c>
    </row>
    <row r="52" spans="22:24">
      <c r="V52" s="28">
        <v>23558</v>
      </c>
      <c r="W52" t="e">
        <f>VLOOKUP($V52,'S7. Stage-Storage'!$D$11:$AF$575,'S9. Lookup Data'!$T$6,FALSE)</f>
        <v>#VALUE!</v>
      </c>
      <c r="X52" t="e">
        <f>VLOOKUP($V52,'S7. Stage-Storage'!$D$11:$AF$575,'S9. Lookup Data'!$U$6,FALSE)</f>
        <v>#VALUE!</v>
      </c>
    </row>
    <row r="53" spans="22:24">
      <c r="V53" s="28">
        <v>23589</v>
      </c>
      <c r="W53" t="e">
        <f>VLOOKUP($V53,'S7. Stage-Storage'!$D$11:$AF$575,'S9. Lookup Data'!$T$6,FALSE)</f>
        <v>#VALUE!</v>
      </c>
      <c r="X53" t="e">
        <f>VLOOKUP($V53,'S7. Stage-Storage'!$D$11:$AF$575,'S9. Lookup Data'!$U$6,FALSE)</f>
        <v>#VALUE!</v>
      </c>
    </row>
    <row r="54" spans="22:24">
      <c r="V54" s="28">
        <v>23620</v>
      </c>
      <c r="W54" t="e">
        <f>VLOOKUP($V54,'S7. Stage-Storage'!$D$11:$AF$575,'S9. Lookup Data'!$T$6,FALSE)</f>
        <v>#VALUE!</v>
      </c>
      <c r="X54" t="e">
        <f>VLOOKUP($V54,'S7. Stage-Storage'!$D$11:$AF$575,'S9. Lookup Data'!$U$6,FALSE)</f>
        <v>#VALUE!</v>
      </c>
    </row>
    <row r="55" spans="22:24">
      <c r="V55" s="28">
        <v>23650</v>
      </c>
      <c r="W55" t="e">
        <f>VLOOKUP($V55,'S7. Stage-Storage'!$D$11:$AF$575,'S9. Lookup Data'!$T$6,FALSE)</f>
        <v>#VALUE!</v>
      </c>
      <c r="X55" t="e">
        <f>VLOOKUP($V55,'S7. Stage-Storage'!$D$11:$AF$575,'S9. Lookup Data'!$U$6,FALSE)</f>
        <v>#VALUE!</v>
      </c>
    </row>
    <row r="56" spans="22:24">
      <c r="V56" s="28">
        <v>23681</v>
      </c>
      <c r="W56" t="e">
        <f>VLOOKUP($V56,'S7. Stage-Storage'!$D$11:$AF$575,'S9. Lookup Data'!$T$6,FALSE)</f>
        <v>#VALUE!</v>
      </c>
      <c r="X56" t="e">
        <f>VLOOKUP($V56,'S7. Stage-Storage'!$D$11:$AF$575,'S9. Lookup Data'!$U$6,FALSE)</f>
        <v>#VALUE!</v>
      </c>
    </row>
    <row r="57" spans="22:24">
      <c r="V57" s="28">
        <v>23711</v>
      </c>
      <c r="W57" t="e">
        <f>VLOOKUP($V57,'S7. Stage-Storage'!$D$11:$AF$575,'S9. Lookup Data'!$T$6,FALSE)</f>
        <v>#VALUE!</v>
      </c>
      <c r="X57" t="e">
        <f>VLOOKUP($V57,'S7. Stage-Storage'!$D$11:$AF$575,'S9. Lookup Data'!$U$6,FALSE)</f>
        <v>#VALUE!</v>
      </c>
    </row>
    <row r="58" spans="22:24">
      <c r="V58" s="28">
        <v>23742</v>
      </c>
      <c r="W58" t="e">
        <f>VLOOKUP($V58,'S7. Stage-Storage'!$D$11:$AF$575,'S9. Lookup Data'!$T$6,FALSE)</f>
        <v>#VALUE!</v>
      </c>
      <c r="X58" t="e">
        <f>VLOOKUP($V58,'S7. Stage-Storage'!$D$11:$AF$575,'S9. Lookup Data'!$U$6,FALSE)</f>
        <v>#VALUE!</v>
      </c>
    </row>
    <row r="59" spans="22:24">
      <c r="V59" s="28">
        <v>23773</v>
      </c>
      <c r="W59" t="e">
        <f>VLOOKUP($V59,'S7. Stage-Storage'!$D$11:$AF$575,'S9. Lookup Data'!$T$6,FALSE)</f>
        <v>#VALUE!</v>
      </c>
      <c r="X59" t="e">
        <f>VLOOKUP($V59,'S7. Stage-Storage'!$D$11:$AF$575,'S9. Lookup Data'!$U$6,FALSE)</f>
        <v>#VALUE!</v>
      </c>
    </row>
    <row r="60" spans="22:24">
      <c r="V60" s="28">
        <v>23801</v>
      </c>
      <c r="W60" t="e">
        <f>VLOOKUP($V60,'S7. Stage-Storage'!$D$11:$AF$575,'S9. Lookup Data'!$T$6,FALSE)</f>
        <v>#VALUE!</v>
      </c>
      <c r="X60" t="e">
        <f>VLOOKUP($V60,'S7. Stage-Storage'!$D$11:$AF$575,'S9. Lookup Data'!$U$6,FALSE)</f>
        <v>#VALUE!</v>
      </c>
    </row>
    <row r="61" spans="22:24">
      <c r="V61" s="28">
        <v>23832</v>
      </c>
      <c r="W61" t="e">
        <f>VLOOKUP($V61,'S7. Stage-Storage'!$D$11:$AF$575,'S9. Lookup Data'!$T$6,FALSE)</f>
        <v>#VALUE!</v>
      </c>
      <c r="X61" t="e">
        <f>VLOOKUP($V61,'S7. Stage-Storage'!$D$11:$AF$575,'S9. Lookup Data'!$U$6,FALSE)</f>
        <v>#VALUE!</v>
      </c>
    </row>
    <row r="62" spans="22:24">
      <c r="V62" s="28">
        <v>23862</v>
      </c>
      <c r="W62" t="e">
        <f>VLOOKUP($V62,'S7. Stage-Storage'!$D$11:$AF$575,'S9. Lookup Data'!$T$6,FALSE)</f>
        <v>#VALUE!</v>
      </c>
      <c r="X62" t="e">
        <f>VLOOKUP($V62,'S7. Stage-Storage'!$D$11:$AF$575,'S9. Lookup Data'!$U$6,FALSE)</f>
        <v>#VALUE!</v>
      </c>
    </row>
    <row r="63" spans="22:24">
      <c r="V63" s="28">
        <v>23893</v>
      </c>
      <c r="W63" t="e">
        <f>VLOOKUP($V63,'S7. Stage-Storage'!$D$11:$AF$575,'S9. Lookup Data'!$T$6,FALSE)</f>
        <v>#VALUE!</v>
      </c>
      <c r="X63" t="e">
        <f>VLOOKUP($V63,'S7. Stage-Storage'!$D$11:$AF$575,'S9. Lookup Data'!$U$6,FALSE)</f>
        <v>#VALUE!</v>
      </c>
    </row>
    <row r="64" spans="22:24">
      <c r="V64" s="28">
        <v>23923</v>
      </c>
      <c r="W64" t="e">
        <f>VLOOKUP($V64,'S7. Stage-Storage'!$D$11:$AF$575,'S9. Lookup Data'!$T$6,FALSE)</f>
        <v>#VALUE!</v>
      </c>
      <c r="X64" t="e">
        <f>VLOOKUP($V64,'S7. Stage-Storage'!$D$11:$AF$575,'S9. Lookup Data'!$U$6,FALSE)</f>
        <v>#VALUE!</v>
      </c>
    </row>
    <row r="65" spans="22:24">
      <c r="V65" s="28">
        <v>23954</v>
      </c>
      <c r="W65" t="e">
        <f>VLOOKUP($V65,'S7. Stage-Storage'!$D$11:$AF$575,'S9. Lookup Data'!$T$6,FALSE)</f>
        <v>#VALUE!</v>
      </c>
      <c r="X65" t="e">
        <f>VLOOKUP($V65,'S7. Stage-Storage'!$D$11:$AF$575,'S9. Lookup Data'!$U$6,FALSE)</f>
        <v>#VALUE!</v>
      </c>
    </row>
    <row r="66" spans="22:24">
      <c r="V66" s="28">
        <v>23985</v>
      </c>
      <c r="W66" t="e">
        <f>VLOOKUP($V66,'S7. Stage-Storage'!$D$11:$AF$575,'S9. Lookup Data'!$T$6,FALSE)</f>
        <v>#VALUE!</v>
      </c>
      <c r="X66" t="e">
        <f>VLOOKUP($V66,'S7. Stage-Storage'!$D$11:$AF$575,'S9. Lookup Data'!$U$6,FALSE)</f>
        <v>#VALUE!</v>
      </c>
    </row>
    <row r="67" spans="22:24">
      <c r="V67" s="28">
        <v>24015</v>
      </c>
      <c r="W67" t="e">
        <f>VLOOKUP($V67,'S7. Stage-Storage'!$D$11:$AF$575,'S9. Lookup Data'!$T$6,FALSE)</f>
        <v>#VALUE!</v>
      </c>
      <c r="X67" t="e">
        <f>VLOOKUP($V67,'S7. Stage-Storage'!$D$11:$AF$575,'S9. Lookup Data'!$U$6,FALSE)</f>
        <v>#VALUE!</v>
      </c>
    </row>
    <row r="68" spans="22:24">
      <c r="V68" s="28">
        <v>24046</v>
      </c>
      <c r="W68" t="e">
        <f>VLOOKUP($V68,'S7. Stage-Storage'!$D$11:$AF$575,'S9. Lookup Data'!$T$6,FALSE)</f>
        <v>#VALUE!</v>
      </c>
      <c r="X68" t="e">
        <f>VLOOKUP($V68,'S7. Stage-Storage'!$D$11:$AF$575,'S9. Lookup Data'!$U$6,FALSE)</f>
        <v>#VALUE!</v>
      </c>
    </row>
    <row r="69" spans="22:24">
      <c r="V69" s="28">
        <v>24076</v>
      </c>
      <c r="W69" t="e">
        <f>VLOOKUP($V69,'S7. Stage-Storage'!$D$11:$AF$575,'S9. Lookup Data'!$T$6,FALSE)</f>
        <v>#VALUE!</v>
      </c>
      <c r="X69" t="e">
        <f>VLOOKUP($V69,'S7. Stage-Storage'!$D$11:$AF$575,'S9. Lookup Data'!$U$6,FALSE)</f>
        <v>#VALUE!</v>
      </c>
    </row>
    <row r="70" spans="22:24">
      <c r="V70" s="28">
        <v>24107</v>
      </c>
      <c r="W70" t="e">
        <f>VLOOKUP($V70,'S7. Stage-Storage'!$D$11:$AF$575,'S9. Lookup Data'!$T$6,FALSE)</f>
        <v>#VALUE!</v>
      </c>
      <c r="X70" t="e">
        <f>VLOOKUP($V70,'S7. Stage-Storage'!$D$11:$AF$575,'S9. Lookup Data'!$U$6,FALSE)</f>
        <v>#VALUE!</v>
      </c>
    </row>
    <row r="71" spans="22:24">
      <c r="V71" s="28">
        <v>24138</v>
      </c>
      <c r="W71" t="e">
        <f>VLOOKUP($V71,'S7. Stage-Storage'!$D$11:$AF$575,'S9. Lookup Data'!$T$6,FALSE)</f>
        <v>#VALUE!</v>
      </c>
      <c r="X71" t="e">
        <f>VLOOKUP($V71,'S7. Stage-Storage'!$D$11:$AF$575,'S9. Lookup Data'!$U$6,FALSE)</f>
        <v>#VALUE!</v>
      </c>
    </row>
    <row r="72" spans="22:24">
      <c r="V72" s="28">
        <v>24166</v>
      </c>
      <c r="W72" t="e">
        <f>VLOOKUP($V72,'S7. Stage-Storage'!$D$11:$AF$575,'S9. Lookup Data'!$T$6,FALSE)</f>
        <v>#VALUE!</v>
      </c>
      <c r="X72" t="e">
        <f>VLOOKUP($V72,'S7. Stage-Storage'!$D$11:$AF$575,'S9. Lookup Data'!$U$6,FALSE)</f>
        <v>#VALUE!</v>
      </c>
    </row>
    <row r="73" spans="22:24">
      <c r="V73" s="28">
        <v>24197</v>
      </c>
      <c r="W73" t="e">
        <f>VLOOKUP($V73,'S7. Stage-Storage'!$D$11:$AF$575,'S9. Lookup Data'!$T$6,FALSE)</f>
        <v>#VALUE!</v>
      </c>
      <c r="X73" t="e">
        <f>VLOOKUP($V73,'S7. Stage-Storage'!$D$11:$AF$575,'S9. Lookup Data'!$U$6,FALSE)</f>
        <v>#VALUE!</v>
      </c>
    </row>
    <row r="74" spans="22:24">
      <c r="V74" s="28">
        <v>24227</v>
      </c>
      <c r="W74" t="e">
        <f>VLOOKUP($V74,'S7. Stage-Storage'!$D$11:$AF$575,'S9. Lookup Data'!$T$6,FALSE)</f>
        <v>#VALUE!</v>
      </c>
      <c r="X74" t="e">
        <f>VLOOKUP($V74,'S7. Stage-Storage'!$D$11:$AF$575,'S9. Lookup Data'!$U$6,FALSE)</f>
        <v>#VALUE!</v>
      </c>
    </row>
    <row r="75" spans="22:24">
      <c r="V75" s="28">
        <v>24258</v>
      </c>
      <c r="W75" t="e">
        <f>VLOOKUP($V75,'S7. Stage-Storage'!$D$11:$AF$575,'S9. Lookup Data'!$T$6,FALSE)</f>
        <v>#VALUE!</v>
      </c>
      <c r="X75" t="e">
        <f>VLOOKUP($V75,'S7. Stage-Storage'!$D$11:$AF$575,'S9. Lookup Data'!$U$6,FALSE)</f>
        <v>#VALUE!</v>
      </c>
    </row>
    <row r="76" spans="22:24">
      <c r="V76" s="28">
        <v>24288</v>
      </c>
      <c r="W76" t="e">
        <f>VLOOKUP($V76,'S7. Stage-Storage'!$D$11:$AF$575,'S9. Lookup Data'!$T$6,FALSE)</f>
        <v>#VALUE!</v>
      </c>
      <c r="X76" t="e">
        <f>VLOOKUP($V76,'S7. Stage-Storage'!$D$11:$AF$575,'S9. Lookup Data'!$U$6,FALSE)</f>
        <v>#VALUE!</v>
      </c>
    </row>
    <row r="77" spans="22:24">
      <c r="V77" s="28">
        <v>24319</v>
      </c>
      <c r="W77" t="e">
        <f>VLOOKUP($V77,'S7. Stage-Storage'!$D$11:$AF$575,'S9. Lookup Data'!$T$6,FALSE)</f>
        <v>#VALUE!</v>
      </c>
      <c r="X77" t="e">
        <f>VLOOKUP($V77,'S7. Stage-Storage'!$D$11:$AF$575,'S9. Lookup Data'!$U$6,FALSE)</f>
        <v>#VALUE!</v>
      </c>
    </row>
    <row r="78" spans="22:24">
      <c r="V78" s="28">
        <v>24350</v>
      </c>
      <c r="W78" t="e">
        <f>VLOOKUP($V78,'S7. Stage-Storage'!$D$11:$AF$575,'S9. Lookup Data'!$T$6,FALSE)</f>
        <v>#VALUE!</v>
      </c>
      <c r="X78" t="e">
        <f>VLOOKUP($V78,'S7. Stage-Storage'!$D$11:$AF$575,'S9. Lookup Data'!$U$6,FALSE)</f>
        <v>#VALUE!</v>
      </c>
    </row>
    <row r="79" spans="22:24">
      <c r="V79" s="28">
        <v>24380</v>
      </c>
      <c r="W79" t="e">
        <f>VLOOKUP($V79,'S7. Stage-Storage'!$D$11:$AF$575,'S9. Lookup Data'!$T$6,FALSE)</f>
        <v>#VALUE!</v>
      </c>
      <c r="X79" t="e">
        <f>VLOOKUP($V79,'S7. Stage-Storage'!$D$11:$AF$575,'S9. Lookup Data'!$U$6,FALSE)</f>
        <v>#VALUE!</v>
      </c>
    </row>
    <row r="80" spans="22:24">
      <c r="V80" s="28">
        <v>24411</v>
      </c>
      <c r="W80" t="e">
        <f>VLOOKUP($V80,'S7. Stage-Storage'!$D$11:$AF$575,'S9. Lookup Data'!$T$6,FALSE)</f>
        <v>#VALUE!</v>
      </c>
      <c r="X80" t="e">
        <f>VLOOKUP($V80,'S7. Stage-Storage'!$D$11:$AF$575,'S9. Lookup Data'!$U$6,FALSE)</f>
        <v>#VALUE!</v>
      </c>
    </row>
    <row r="81" spans="22:24">
      <c r="V81" s="28">
        <v>24441</v>
      </c>
      <c r="W81" t="e">
        <f>VLOOKUP($V81,'S7. Stage-Storage'!$D$11:$AF$575,'S9. Lookup Data'!$T$6,FALSE)</f>
        <v>#VALUE!</v>
      </c>
      <c r="X81" t="e">
        <f>VLOOKUP($V81,'S7. Stage-Storage'!$D$11:$AF$575,'S9. Lookup Data'!$U$6,FALSE)</f>
        <v>#VALUE!</v>
      </c>
    </row>
    <row r="82" spans="22:24">
      <c r="V82" s="28">
        <v>24472</v>
      </c>
      <c r="W82" t="e">
        <f>VLOOKUP($V82,'S7. Stage-Storage'!$D$11:$AF$575,'S9. Lookup Data'!$T$6,FALSE)</f>
        <v>#VALUE!</v>
      </c>
      <c r="X82" t="e">
        <f>VLOOKUP($V82,'S7. Stage-Storage'!$D$11:$AF$575,'S9. Lookup Data'!$U$6,FALSE)</f>
        <v>#VALUE!</v>
      </c>
    </row>
    <row r="83" spans="22:24">
      <c r="V83" s="28">
        <v>24503</v>
      </c>
      <c r="W83" t="e">
        <f>VLOOKUP($V83,'S7. Stage-Storage'!$D$11:$AF$575,'S9. Lookup Data'!$T$6,FALSE)</f>
        <v>#VALUE!</v>
      </c>
      <c r="X83" t="e">
        <f>VLOOKUP($V83,'S7. Stage-Storage'!$D$11:$AF$575,'S9. Lookup Data'!$U$6,FALSE)</f>
        <v>#VALUE!</v>
      </c>
    </row>
    <row r="84" spans="22:24">
      <c r="V84" s="28">
        <v>24531</v>
      </c>
      <c r="W84" t="e">
        <f>VLOOKUP($V84,'S7. Stage-Storage'!$D$11:$AF$575,'S9. Lookup Data'!$T$6,FALSE)</f>
        <v>#VALUE!</v>
      </c>
      <c r="X84" t="e">
        <f>VLOOKUP($V84,'S7. Stage-Storage'!$D$11:$AF$575,'S9. Lookup Data'!$U$6,FALSE)</f>
        <v>#VALUE!</v>
      </c>
    </row>
    <row r="85" spans="22:24">
      <c r="V85" s="28">
        <v>24562</v>
      </c>
      <c r="W85" t="e">
        <f>VLOOKUP($V85,'S7. Stage-Storage'!$D$11:$AF$575,'S9. Lookup Data'!$T$6,FALSE)</f>
        <v>#VALUE!</v>
      </c>
      <c r="X85" t="e">
        <f>VLOOKUP($V85,'S7. Stage-Storage'!$D$11:$AF$575,'S9. Lookup Data'!$U$6,FALSE)</f>
        <v>#VALUE!</v>
      </c>
    </row>
    <row r="86" spans="22:24">
      <c r="V86" s="28">
        <v>24592</v>
      </c>
      <c r="W86" t="e">
        <f>VLOOKUP($V86,'S7. Stage-Storage'!$D$11:$AF$575,'S9. Lookup Data'!$T$6,FALSE)</f>
        <v>#VALUE!</v>
      </c>
      <c r="X86" t="e">
        <f>VLOOKUP($V86,'S7. Stage-Storage'!$D$11:$AF$575,'S9. Lookup Data'!$U$6,FALSE)</f>
        <v>#VALUE!</v>
      </c>
    </row>
    <row r="87" spans="22:24">
      <c r="V87" s="28">
        <v>24623</v>
      </c>
      <c r="W87" t="e">
        <f>VLOOKUP($V87,'S7. Stage-Storage'!$D$11:$AF$575,'S9. Lookup Data'!$T$6,FALSE)</f>
        <v>#VALUE!</v>
      </c>
      <c r="X87" t="e">
        <f>VLOOKUP($V87,'S7. Stage-Storage'!$D$11:$AF$575,'S9. Lookup Data'!$U$6,FALSE)</f>
        <v>#VALUE!</v>
      </c>
    </row>
    <row r="88" spans="22:24">
      <c r="V88" s="28">
        <v>24653</v>
      </c>
      <c r="W88" t="e">
        <f>VLOOKUP($V88,'S7. Stage-Storage'!$D$11:$AF$575,'S9. Lookup Data'!$T$6,FALSE)</f>
        <v>#VALUE!</v>
      </c>
      <c r="X88" t="e">
        <f>VLOOKUP($V88,'S7. Stage-Storage'!$D$11:$AF$575,'S9. Lookup Data'!$U$6,FALSE)</f>
        <v>#VALUE!</v>
      </c>
    </row>
    <row r="89" spans="22:24">
      <c r="V89" s="28">
        <v>24684</v>
      </c>
      <c r="W89" t="e">
        <f>VLOOKUP($V89,'S7. Stage-Storage'!$D$11:$AF$575,'S9. Lookup Data'!$T$6,FALSE)</f>
        <v>#VALUE!</v>
      </c>
      <c r="X89" t="e">
        <f>VLOOKUP($V89,'S7. Stage-Storage'!$D$11:$AF$575,'S9. Lookup Data'!$U$6,FALSE)</f>
        <v>#VALUE!</v>
      </c>
    </row>
    <row r="90" spans="22:24">
      <c r="V90" s="28">
        <v>24715</v>
      </c>
      <c r="W90" t="e">
        <f>VLOOKUP($V90,'S7. Stage-Storage'!$D$11:$AF$575,'S9. Lookup Data'!$T$6,FALSE)</f>
        <v>#VALUE!</v>
      </c>
      <c r="X90" t="e">
        <f>VLOOKUP($V90,'S7. Stage-Storage'!$D$11:$AF$575,'S9. Lookup Data'!$U$6,FALSE)</f>
        <v>#VALUE!</v>
      </c>
    </row>
    <row r="91" spans="22:24">
      <c r="V91" s="28">
        <v>24745</v>
      </c>
      <c r="W91" t="e">
        <f>VLOOKUP($V91,'S7. Stage-Storage'!$D$11:$AF$575,'S9. Lookup Data'!$T$6,FALSE)</f>
        <v>#VALUE!</v>
      </c>
      <c r="X91" t="e">
        <f>VLOOKUP($V91,'S7. Stage-Storage'!$D$11:$AF$575,'S9. Lookup Data'!$U$6,FALSE)</f>
        <v>#VALUE!</v>
      </c>
    </row>
    <row r="92" spans="22:24">
      <c r="V92" s="28">
        <v>24776</v>
      </c>
      <c r="W92" t="e">
        <f>VLOOKUP($V92,'S7. Stage-Storage'!$D$11:$AF$575,'S9. Lookup Data'!$T$6,FALSE)</f>
        <v>#VALUE!</v>
      </c>
      <c r="X92" t="e">
        <f>VLOOKUP($V92,'S7. Stage-Storage'!$D$11:$AF$575,'S9. Lookup Data'!$U$6,FALSE)</f>
        <v>#VALUE!</v>
      </c>
    </row>
    <row r="93" spans="22:24">
      <c r="V93" s="28">
        <v>24806</v>
      </c>
      <c r="W93" t="e">
        <f>VLOOKUP($V93,'S7. Stage-Storage'!$D$11:$AF$575,'S9. Lookup Data'!$T$6,FALSE)</f>
        <v>#VALUE!</v>
      </c>
      <c r="X93" t="e">
        <f>VLOOKUP($V93,'S7. Stage-Storage'!$D$11:$AF$575,'S9. Lookup Data'!$U$6,FALSE)</f>
        <v>#VALUE!</v>
      </c>
    </row>
    <row r="94" spans="22:24">
      <c r="V94" s="28">
        <v>24837</v>
      </c>
      <c r="W94" t="e">
        <f>VLOOKUP($V94,'S7. Stage-Storage'!$D$11:$AF$575,'S9. Lookup Data'!$T$6,FALSE)</f>
        <v>#VALUE!</v>
      </c>
      <c r="X94" t="e">
        <f>VLOOKUP($V94,'S7. Stage-Storage'!$D$11:$AF$575,'S9. Lookup Data'!$U$6,FALSE)</f>
        <v>#VALUE!</v>
      </c>
    </row>
    <row r="95" spans="22:24">
      <c r="V95" s="28">
        <v>24868</v>
      </c>
      <c r="W95" t="e">
        <f>VLOOKUP($V95,'S7. Stage-Storage'!$D$11:$AF$575,'S9. Lookup Data'!$T$6,FALSE)</f>
        <v>#VALUE!</v>
      </c>
      <c r="X95" t="e">
        <f>VLOOKUP($V95,'S7. Stage-Storage'!$D$11:$AF$575,'S9. Lookup Data'!$U$6,FALSE)</f>
        <v>#VALUE!</v>
      </c>
    </row>
    <row r="96" spans="22:24">
      <c r="V96" s="28">
        <v>24897</v>
      </c>
      <c r="W96" t="e">
        <f>VLOOKUP($V96,'S7. Stage-Storage'!$D$11:$AF$575,'S9. Lookup Data'!$T$6,FALSE)</f>
        <v>#VALUE!</v>
      </c>
      <c r="X96" t="e">
        <f>VLOOKUP($V96,'S7. Stage-Storage'!$D$11:$AF$575,'S9. Lookup Data'!$U$6,FALSE)</f>
        <v>#VALUE!</v>
      </c>
    </row>
    <row r="97" spans="22:24">
      <c r="V97" s="28">
        <v>24928</v>
      </c>
      <c r="W97" t="e">
        <f>VLOOKUP($V97,'S7. Stage-Storage'!$D$11:$AF$575,'S9. Lookup Data'!$T$6,FALSE)</f>
        <v>#VALUE!</v>
      </c>
      <c r="X97" t="e">
        <f>VLOOKUP($V97,'S7. Stage-Storage'!$D$11:$AF$575,'S9. Lookup Data'!$U$6,FALSE)</f>
        <v>#VALUE!</v>
      </c>
    </row>
    <row r="98" spans="22:24">
      <c r="V98" s="28">
        <v>24958</v>
      </c>
      <c r="W98" t="e">
        <f>VLOOKUP($V98,'S7. Stage-Storage'!$D$11:$AF$575,'S9. Lookup Data'!$T$6,FALSE)</f>
        <v>#VALUE!</v>
      </c>
      <c r="X98" t="e">
        <f>VLOOKUP($V98,'S7. Stage-Storage'!$D$11:$AF$575,'S9. Lookup Data'!$U$6,FALSE)</f>
        <v>#VALUE!</v>
      </c>
    </row>
    <row r="99" spans="22:24">
      <c r="V99" s="28">
        <v>24989</v>
      </c>
      <c r="W99" t="e">
        <f>VLOOKUP($V99,'S7. Stage-Storage'!$D$11:$AF$575,'S9. Lookup Data'!$T$6,FALSE)</f>
        <v>#VALUE!</v>
      </c>
      <c r="X99" t="e">
        <f>VLOOKUP($V99,'S7. Stage-Storage'!$D$11:$AF$575,'S9. Lookup Data'!$U$6,FALSE)</f>
        <v>#VALUE!</v>
      </c>
    </row>
    <row r="100" spans="22:24">
      <c r="V100" s="28">
        <v>25019</v>
      </c>
      <c r="W100" t="e">
        <f>VLOOKUP($V100,'S7. Stage-Storage'!$D$11:$AF$575,'S9. Lookup Data'!$T$6,FALSE)</f>
        <v>#VALUE!</v>
      </c>
      <c r="X100" t="e">
        <f>VLOOKUP($V100,'S7. Stage-Storage'!$D$11:$AF$575,'S9. Lookup Data'!$U$6,FALSE)</f>
        <v>#VALUE!</v>
      </c>
    </row>
    <row r="101" spans="22:24">
      <c r="V101" s="28">
        <v>25050</v>
      </c>
      <c r="W101" t="e">
        <f>VLOOKUP($V101,'S7. Stage-Storage'!$D$11:$AF$575,'S9. Lookup Data'!$T$6,FALSE)</f>
        <v>#VALUE!</v>
      </c>
      <c r="X101" t="e">
        <f>VLOOKUP($V101,'S7. Stage-Storage'!$D$11:$AF$575,'S9. Lookup Data'!$U$6,FALSE)</f>
        <v>#VALUE!</v>
      </c>
    </row>
    <row r="102" spans="22:24">
      <c r="V102" s="28">
        <v>25081</v>
      </c>
      <c r="W102" t="e">
        <f>VLOOKUP($V102,'S7. Stage-Storage'!$D$11:$AF$575,'S9. Lookup Data'!$T$6,FALSE)</f>
        <v>#VALUE!</v>
      </c>
      <c r="X102" t="e">
        <f>VLOOKUP($V102,'S7. Stage-Storage'!$D$11:$AF$575,'S9. Lookup Data'!$U$6,FALSE)</f>
        <v>#VALUE!</v>
      </c>
    </row>
    <row r="103" spans="22:24">
      <c r="V103" s="28">
        <v>25111</v>
      </c>
      <c r="W103" t="e">
        <f>VLOOKUP($V103,'S7. Stage-Storage'!$D$11:$AF$575,'S9. Lookup Data'!$T$6,FALSE)</f>
        <v>#VALUE!</v>
      </c>
      <c r="X103" t="e">
        <f>VLOOKUP($V103,'S7. Stage-Storage'!$D$11:$AF$575,'S9. Lookup Data'!$U$6,FALSE)</f>
        <v>#VALUE!</v>
      </c>
    </row>
    <row r="104" spans="22:24">
      <c r="V104" s="28">
        <v>25142</v>
      </c>
      <c r="W104" t="e">
        <f>VLOOKUP($V104,'S7. Stage-Storage'!$D$11:$AF$575,'S9. Lookup Data'!$T$6,FALSE)</f>
        <v>#VALUE!</v>
      </c>
      <c r="X104" t="e">
        <f>VLOOKUP($V104,'S7. Stage-Storage'!$D$11:$AF$575,'S9. Lookup Data'!$U$6,FALSE)</f>
        <v>#VALUE!</v>
      </c>
    </row>
    <row r="105" spans="22:24">
      <c r="V105" s="28">
        <v>25172</v>
      </c>
      <c r="W105" t="e">
        <f>VLOOKUP($V105,'S7. Stage-Storage'!$D$11:$AF$575,'S9. Lookup Data'!$T$6,FALSE)</f>
        <v>#VALUE!</v>
      </c>
      <c r="X105" t="e">
        <f>VLOOKUP($V105,'S7. Stage-Storage'!$D$11:$AF$575,'S9. Lookup Data'!$U$6,FALSE)</f>
        <v>#VALUE!</v>
      </c>
    </row>
    <row r="106" spans="22:24">
      <c r="V106" s="28">
        <v>25203</v>
      </c>
      <c r="W106" t="e">
        <f>VLOOKUP($V106,'S7. Stage-Storage'!$D$11:$AF$575,'S9. Lookup Data'!$T$6,FALSE)</f>
        <v>#VALUE!</v>
      </c>
      <c r="X106" t="e">
        <f>VLOOKUP($V106,'S7. Stage-Storage'!$D$11:$AF$575,'S9. Lookup Data'!$U$6,FALSE)</f>
        <v>#VALUE!</v>
      </c>
    </row>
    <row r="107" spans="22:24">
      <c r="V107" s="28">
        <v>25234</v>
      </c>
      <c r="W107" t="e">
        <f>VLOOKUP($V107,'S7. Stage-Storage'!$D$11:$AF$575,'S9. Lookup Data'!$T$6,FALSE)</f>
        <v>#VALUE!</v>
      </c>
      <c r="X107" t="e">
        <f>VLOOKUP($V107,'S7. Stage-Storage'!$D$11:$AF$575,'S9. Lookup Data'!$U$6,FALSE)</f>
        <v>#VALUE!</v>
      </c>
    </row>
    <row r="108" spans="22:24">
      <c r="V108" s="28">
        <v>25262</v>
      </c>
      <c r="W108" t="e">
        <f>VLOOKUP($V108,'S7. Stage-Storage'!$D$11:$AF$575,'S9. Lookup Data'!$T$6,FALSE)</f>
        <v>#VALUE!</v>
      </c>
      <c r="X108" t="e">
        <f>VLOOKUP($V108,'S7. Stage-Storage'!$D$11:$AF$575,'S9. Lookup Data'!$U$6,FALSE)</f>
        <v>#VALUE!</v>
      </c>
    </row>
    <row r="109" spans="22:24">
      <c r="V109" s="28">
        <v>25293</v>
      </c>
      <c r="W109" t="e">
        <f>VLOOKUP($V109,'S7. Stage-Storage'!$D$11:$AF$575,'S9. Lookup Data'!$T$6,FALSE)</f>
        <v>#VALUE!</v>
      </c>
      <c r="X109" t="e">
        <f>VLOOKUP($V109,'S7. Stage-Storage'!$D$11:$AF$575,'S9. Lookup Data'!$U$6,FALSE)</f>
        <v>#VALUE!</v>
      </c>
    </row>
    <row r="110" spans="22:24">
      <c r="V110" s="28">
        <v>25323</v>
      </c>
      <c r="W110" t="e">
        <f>VLOOKUP($V110,'S7. Stage-Storage'!$D$11:$AF$575,'S9. Lookup Data'!$T$6,FALSE)</f>
        <v>#VALUE!</v>
      </c>
      <c r="X110" t="e">
        <f>VLOOKUP($V110,'S7. Stage-Storage'!$D$11:$AF$575,'S9. Lookup Data'!$U$6,FALSE)</f>
        <v>#VALUE!</v>
      </c>
    </row>
    <row r="111" spans="22:24">
      <c r="V111" s="28">
        <v>25354</v>
      </c>
      <c r="W111" t="e">
        <f>VLOOKUP($V111,'S7. Stage-Storage'!$D$11:$AF$575,'S9. Lookup Data'!$T$6,FALSE)</f>
        <v>#VALUE!</v>
      </c>
      <c r="X111" t="e">
        <f>VLOOKUP($V111,'S7. Stage-Storage'!$D$11:$AF$575,'S9. Lookup Data'!$U$6,FALSE)</f>
        <v>#VALUE!</v>
      </c>
    </row>
    <row r="112" spans="22:24">
      <c r="V112" s="28">
        <v>25384</v>
      </c>
      <c r="W112" t="e">
        <f>VLOOKUP($V112,'S7. Stage-Storage'!$D$11:$AF$575,'S9. Lookup Data'!$T$6,FALSE)</f>
        <v>#VALUE!</v>
      </c>
      <c r="X112" t="e">
        <f>VLOOKUP($V112,'S7. Stage-Storage'!$D$11:$AF$575,'S9. Lookup Data'!$U$6,FALSE)</f>
        <v>#VALUE!</v>
      </c>
    </row>
    <row r="113" spans="22:24">
      <c r="V113" s="28">
        <v>25415</v>
      </c>
      <c r="W113" t="e">
        <f>VLOOKUP($V113,'S7. Stage-Storage'!$D$11:$AF$575,'S9. Lookup Data'!$T$6,FALSE)</f>
        <v>#VALUE!</v>
      </c>
      <c r="X113" t="e">
        <f>VLOOKUP($V113,'S7. Stage-Storage'!$D$11:$AF$575,'S9. Lookup Data'!$U$6,FALSE)</f>
        <v>#VALUE!</v>
      </c>
    </row>
    <row r="114" spans="22:24">
      <c r="V114" s="28">
        <v>25446</v>
      </c>
      <c r="W114" t="e">
        <f>VLOOKUP($V114,'S7. Stage-Storage'!$D$11:$AF$575,'S9. Lookup Data'!$T$6,FALSE)</f>
        <v>#VALUE!</v>
      </c>
      <c r="X114" t="e">
        <f>VLOOKUP($V114,'S7. Stage-Storage'!$D$11:$AF$575,'S9. Lookup Data'!$U$6,FALSE)</f>
        <v>#VALUE!</v>
      </c>
    </row>
    <row r="115" spans="22:24">
      <c r="V115" s="28">
        <v>25476</v>
      </c>
      <c r="W115" t="e">
        <f>VLOOKUP($V115,'S7. Stage-Storage'!$D$11:$AF$575,'S9. Lookup Data'!$T$6,FALSE)</f>
        <v>#VALUE!</v>
      </c>
      <c r="X115" t="e">
        <f>VLOOKUP($V115,'S7. Stage-Storage'!$D$11:$AF$575,'S9. Lookup Data'!$U$6,FALSE)</f>
        <v>#VALUE!</v>
      </c>
    </row>
    <row r="116" spans="22:24">
      <c r="V116" s="28">
        <v>25507</v>
      </c>
      <c r="W116" t="e">
        <f>VLOOKUP($V116,'S7. Stage-Storage'!$D$11:$AF$575,'S9. Lookup Data'!$T$6,FALSE)</f>
        <v>#VALUE!</v>
      </c>
      <c r="X116" t="e">
        <f>VLOOKUP($V116,'S7. Stage-Storage'!$D$11:$AF$575,'S9. Lookup Data'!$U$6,FALSE)</f>
        <v>#VALUE!</v>
      </c>
    </row>
    <row r="117" spans="22:24">
      <c r="V117" s="28">
        <v>25537</v>
      </c>
      <c r="W117" t="e">
        <f>VLOOKUP($V117,'S7. Stage-Storage'!$D$11:$AF$575,'S9. Lookup Data'!$T$6,FALSE)</f>
        <v>#VALUE!</v>
      </c>
      <c r="X117" t="e">
        <f>VLOOKUP($V117,'S7. Stage-Storage'!$D$11:$AF$575,'S9. Lookup Data'!$U$6,FALSE)</f>
        <v>#VALUE!</v>
      </c>
    </row>
    <row r="118" spans="22:24">
      <c r="V118" s="28">
        <v>25568</v>
      </c>
      <c r="W118" t="e">
        <f>VLOOKUP($V118,'S7. Stage-Storage'!$D$11:$AF$575,'S9. Lookup Data'!$T$6,FALSE)</f>
        <v>#VALUE!</v>
      </c>
      <c r="X118" t="e">
        <f>VLOOKUP($V118,'S7. Stage-Storage'!$D$11:$AF$575,'S9. Lookup Data'!$U$6,FALSE)</f>
        <v>#VALUE!</v>
      </c>
    </row>
    <row r="119" spans="22:24">
      <c r="V119" s="28">
        <v>25599</v>
      </c>
      <c r="W119" t="e">
        <f>VLOOKUP($V119,'S7. Stage-Storage'!$D$11:$AF$575,'S9. Lookup Data'!$T$6,FALSE)</f>
        <v>#VALUE!</v>
      </c>
      <c r="X119" t="e">
        <f>VLOOKUP($V119,'S7. Stage-Storage'!$D$11:$AF$575,'S9. Lookup Data'!$U$6,FALSE)</f>
        <v>#VALUE!</v>
      </c>
    </row>
    <row r="120" spans="22:24">
      <c r="V120" s="28">
        <v>25627</v>
      </c>
      <c r="W120" t="e">
        <f>VLOOKUP($V120,'S7. Stage-Storage'!$D$11:$AF$575,'S9. Lookup Data'!$T$6,FALSE)</f>
        <v>#VALUE!</v>
      </c>
      <c r="X120" t="e">
        <f>VLOOKUP($V120,'S7. Stage-Storage'!$D$11:$AF$575,'S9. Lookup Data'!$U$6,FALSE)</f>
        <v>#VALUE!</v>
      </c>
    </row>
    <row r="121" spans="22:24">
      <c r="V121" s="28">
        <v>25658</v>
      </c>
      <c r="W121" t="e">
        <f>VLOOKUP($V121,'S7. Stage-Storage'!$D$11:$AF$575,'S9. Lookup Data'!$T$6,FALSE)</f>
        <v>#VALUE!</v>
      </c>
      <c r="X121" t="e">
        <f>VLOOKUP($V121,'S7. Stage-Storage'!$D$11:$AF$575,'S9. Lookup Data'!$U$6,FALSE)</f>
        <v>#VALUE!</v>
      </c>
    </row>
    <row r="122" spans="22:24">
      <c r="V122" s="28">
        <v>25688</v>
      </c>
      <c r="W122" t="e">
        <f>VLOOKUP($V122,'S7. Stage-Storage'!$D$11:$AF$575,'S9. Lookup Data'!$T$6,FALSE)</f>
        <v>#VALUE!</v>
      </c>
      <c r="X122" t="e">
        <f>VLOOKUP($V122,'S7. Stage-Storage'!$D$11:$AF$575,'S9. Lookup Data'!$U$6,FALSE)</f>
        <v>#VALUE!</v>
      </c>
    </row>
    <row r="123" spans="22:24">
      <c r="V123" s="28">
        <v>25719</v>
      </c>
      <c r="W123" t="e">
        <f>VLOOKUP($V123,'S7. Stage-Storage'!$D$11:$AF$575,'S9. Lookup Data'!$T$6,FALSE)</f>
        <v>#VALUE!</v>
      </c>
      <c r="X123" t="e">
        <f>VLOOKUP($V123,'S7. Stage-Storage'!$D$11:$AF$575,'S9. Lookup Data'!$U$6,FALSE)</f>
        <v>#VALUE!</v>
      </c>
    </row>
    <row r="124" spans="22:24">
      <c r="V124" s="28">
        <v>25749</v>
      </c>
      <c r="W124" t="e">
        <f>VLOOKUP($V124,'S7. Stage-Storage'!$D$11:$AF$575,'S9. Lookup Data'!$T$6,FALSE)</f>
        <v>#VALUE!</v>
      </c>
      <c r="X124" t="e">
        <f>VLOOKUP($V124,'S7. Stage-Storage'!$D$11:$AF$575,'S9. Lookup Data'!$U$6,FALSE)</f>
        <v>#VALUE!</v>
      </c>
    </row>
    <row r="125" spans="22:24">
      <c r="V125" s="28">
        <v>25780</v>
      </c>
      <c r="W125" t="e">
        <f>VLOOKUP($V125,'S7. Stage-Storage'!$D$11:$AF$575,'S9. Lookup Data'!$T$6,FALSE)</f>
        <v>#VALUE!</v>
      </c>
      <c r="X125" t="e">
        <f>VLOOKUP($V125,'S7. Stage-Storage'!$D$11:$AF$575,'S9. Lookup Data'!$U$6,FALSE)</f>
        <v>#VALUE!</v>
      </c>
    </row>
    <row r="126" spans="22:24">
      <c r="V126" s="28">
        <v>25811</v>
      </c>
      <c r="W126" t="e">
        <f>VLOOKUP($V126,'S7. Stage-Storage'!$D$11:$AF$575,'S9. Lookup Data'!$T$6,FALSE)</f>
        <v>#VALUE!</v>
      </c>
      <c r="X126" t="e">
        <f>VLOOKUP($V126,'S7. Stage-Storage'!$D$11:$AF$575,'S9. Lookup Data'!$U$6,FALSE)</f>
        <v>#VALUE!</v>
      </c>
    </row>
    <row r="127" spans="22:24">
      <c r="V127" s="28">
        <v>25841</v>
      </c>
      <c r="W127" t="e">
        <f>VLOOKUP($V127,'S7. Stage-Storage'!$D$11:$AF$575,'S9. Lookup Data'!$T$6,FALSE)</f>
        <v>#VALUE!</v>
      </c>
      <c r="X127" t="e">
        <f>VLOOKUP($V127,'S7. Stage-Storage'!$D$11:$AF$575,'S9. Lookup Data'!$U$6,FALSE)</f>
        <v>#VALUE!</v>
      </c>
    </row>
    <row r="128" spans="22:24">
      <c r="V128" s="28">
        <v>25872</v>
      </c>
      <c r="W128" t="e">
        <f>VLOOKUP($V128,'S7. Stage-Storage'!$D$11:$AF$575,'S9. Lookup Data'!$T$6,FALSE)</f>
        <v>#VALUE!</v>
      </c>
      <c r="X128" t="e">
        <f>VLOOKUP($V128,'S7. Stage-Storage'!$D$11:$AF$575,'S9. Lookup Data'!$U$6,FALSE)</f>
        <v>#VALUE!</v>
      </c>
    </row>
    <row r="129" spans="22:24">
      <c r="V129" s="28">
        <v>25902</v>
      </c>
      <c r="W129" t="e">
        <f>VLOOKUP($V129,'S7. Stage-Storage'!$D$11:$AF$575,'S9. Lookup Data'!$T$6,FALSE)</f>
        <v>#VALUE!</v>
      </c>
      <c r="X129" t="e">
        <f>VLOOKUP($V129,'S7. Stage-Storage'!$D$11:$AF$575,'S9. Lookup Data'!$U$6,FALSE)</f>
        <v>#VALUE!</v>
      </c>
    </row>
    <row r="130" spans="22:24">
      <c r="V130" s="28">
        <v>25933</v>
      </c>
      <c r="W130" t="e">
        <f>VLOOKUP($V130,'S7. Stage-Storage'!$D$11:$AF$575,'S9. Lookup Data'!$T$6,FALSE)</f>
        <v>#VALUE!</v>
      </c>
      <c r="X130" t="e">
        <f>VLOOKUP($V130,'S7. Stage-Storage'!$D$11:$AF$575,'S9. Lookup Data'!$U$6,FALSE)</f>
        <v>#VALUE!</v>
      </c>
    </row>
    <row r="131" spans="22:24">
      <c r="V131" s="28">
        <v>25964</v>
      </c>
      <c r="W131" t="e">
        <f>VLOOKUP($V131,'S7. Stage-Storage'!$D$11:$AF$575,'S9. Lookup Data'!$T$6,FALSE)</f>
        <v>#VALUE!</v>
      </c>
      <c r="X131" t="e">
        <f>VLOOKUP($V131,'S7. Stage-Storage'!$D$11:$AF$575,'S9. Lookup Data'!$U$6,FALSE)</f>
        <v>#VALUE!</v>
      </c>
    </row>
    <row r="132" spans="22:24">
      <c r="V132" s="28">
        <v>25992</v>
      </c>
      <c r="W132" t="e">
        <f>VLOOKUP($V132,'S7. Stage-Storage'!$D$11:$AF$575,'S9. Lookup Data'!$T$6,FALSE)</f>
        <v>#VALUE!</v>
      </c>
      <c r="X132" t="e">
        <f>VLOOKUP($V132,'S7. Stage-Storage'!$D$11:$AF$575,'S9. Lookup Data'!$U$6,FALSE)</f>
        <v>#VALUE!</v>
      </c>
    </row>
    <row r="133" spans="22:24">
      <c r="V133" s="28">
        <v>26023</v>
      </c>
      <c r="W133" t="e">
        <f>VLOOKUP($V133,'S7. Stage-Storage'!$D$11:$AF$575,'S9. Lookup Data'!$T$6,FALSE)</f>
        <v>#VALUE!</v>
      </c>
      <c r="X133" t="e">
        <f>VLOOKUP($V133,'S7. Stage-Storage'!$D$11:$AF$575,'S9. Lookup Data'!$U$6,FALSE)</f>
        <v>#VALUE!</v>
      </c>
    </row>
    <row r="134" spans="22:24">
      <c r="V134" s="28">
        <v>26053</v>
      </c>
      <c r="W134" t="e">
        <f>VLOOKUP($V134,'S7. Stage-Storage'!$D$11:$AF$575,'S9. Lookup Data'!$T$6,FALSE)</f>
        <v>#VALUE!</v>
      </c>
      <c r="X134" t="e">
        <f>VLOOKUP($V134,'S7. Stage-Storage'!$D$11:$AF$575,'S9. Lookup Data'!$U$6,FALSE)</f>
        <v>#VALUE!</v>
      </c>
    </row>
    <row r="135" spans="22:24">
      <c r="V135" s="28">
        <v>26084</v>
      </c>
      <c r="W135" t="e">
        <f>VLOOKUP($V135,'S7. Stage-Storage'!$D$11:$AF$575,'S9. Lookup Data'!$T$6,FALSE)</f>
        <v>#VALUE!</v>
      </c>
      <c r="X135" t="e">
        <f>VLOOKUP($V135,'S7. Stage-Storage'!$D$11:$AF$575,'S9. Lookup Data'!$U$6,FALSE)</f>
        <v>#VALUE!</v>
      </c>
    </row>
    <row r="136" spans="22:24">
      <c r="V136" s="28">
        <v>26114</v>
      </c>
      <c r="W136" t="e">
        <f>VLOOKUP($V136,'S7. Stage-Storage'!$D$11:$AF$575,'S9. Lookup Data'!$T$6,FALSE)</f>
        <v>#VALUE!</v>
      </c>
      <c r="X136" t="e">
        <f>VLOOKUP($V136,'S7. Stage-Storage'!$D$11:$AF$575,'S9. Lookup Data'!$U$6,FALSE)</f>
        <v>#VALUE!</v>
      </c>
    </row>
    <row r="137" spans="22:24">
      <c r="V137" s="28">
        <v>26145</v>
      </c>
      <c r="W137" t="e">
        <f>VLOOKUP($V137,'S7. Stage-Storage'!$D$11:$AF$575,'S9. Lookup Data'!$T$6,FALSE)</f>
        <v>#VALUE!</v>
      </c>
      <c r="X137" t="e">
        <f>VLOOKUP($V137,'S7. Stage-Storage'!$D$11:$AF$575,'S9. Lookup Data'!$U$6,FALSE)</f>
        <v>#VALUE!</v>
      </c>
    </row>
    <row r="138" spans="22:24">
      <c r="V138" s="28">
        <v>26176</v>
      </c>
      <c r="W138" t="e">
        <f>VLOOKUP($V138,'S7. Stage-Storage'!$D$11:$AF$575,'S9. Lookup Data'!$T$6,FALSE)</f>
        <v>#VALUE!</v>
      </c>
      <c r="X138" t="e">
        <f>VLOOKUP($V138,'S7. Stage-Storage'!$D$11:$AF$575,'S9. Lookup Data'!$U$6,FALSE)</f>
        <v>#VALUE!</v>
      </c>
    </row>
    <row r="139" spans="22:24">
      <c r="V139" s="28">
        <v>26206</v>
      </c>
      <c r="W139" t="e">
        <f>VLOOKUP($V139,'S7. Stage-Storage'!$D$11:$AF$575,'S9. Lookup Data'!$T$6,FALSE)</f>
        <v>#VALUE!</v>
      </c>
      <c r="X139" t="e">
        <f>VLOOKUP($V139,'S7. Stage-Storage'!$D$11:$AF$575,'S9. Lookup Data'!$U$6,FALSE)</f>
        <v>#VALUE!</v>
      </c>
    </row>
    <row r="140" spans="22:24">
      <c r="V140" s="28">
        <v>26237</v>
      </c>
      <c r="W140" t="e">
        <f>VLOOKUP($V140,'S7. Stage-Storage'!$D$11:$AF$575,'S9. Lookup Data'!$T$6,FALSE)</f>
        <v>#VALUE!</v>
      </c>
      <c r="X140" t="e">
        <f>VLOOKUP($V140,'S7. Stage-Storage'!$D$11:$AF$575,'S9. Lookup Data'!$U$6,FALSE)</f>
        <v>#VALUE!</v>
      </c>
    </row>
    <row r="141" spans="22:24">
      <c r="V141" s="28">
        <v>26267</v>
      </c>
      <c r="W141" t="e">
        <f>VLOOKUP($V141,'S7. Stage-Storage'!$D$11:$AF$575,'S9. Lookup Data'!$T$6,FALSE)</f>
        <v>#VALUE!</v>
      </c>
      <c r="X141" t="e">
        <f>VLOOKUP($V141,'S7. Stage-Storage'!$D$11:$AF$575,'S9. Lookup Data'!$U$6,FALSE)</f>
        <v>#VALUE!</v>
      </c>
    </row>
    <row r="142" spans="22:24">
      <c r="V142" s="28">
        <v>26298</v>
      </c>
      <c r="W142" t="e">
        <f>VLOOKUP($V142,'S7. Stage-Storage'!$D$11:$AF$575,'S9. Lookup Data'!$T$6,FALSE)</f>
        <v>#VALUE!</v>
      </c>
      <c r="X142" t="e">
        <f>VLOOKUP($V142,'S7. Stage-Storage'!$D$11:$AF$575,'S9. Lookup Data'!$U$6,FALSE)</f>
        <v>#VALUE!</v>
      </c>
    </row>
    <row r="143" spans="22:24">
      <c r="V143" s="28">
        <v>26329</v>
      </c>
      <c r="W143" t="e">
        <f>VLOOKUP($V143,'S7. Stage-Storage'!$D$11:$AF$575,'S9. Lookup Data'!$T$6,FALSE)</f>
        <v>#VALUE!</v>
      </c>
      <c r="X143" t="e">
        <f>VLOOKUP($V143,'S7. Stage-Storage'!$D$11:$AF$575,'S9. Lookup Data'!$U$6,FALSE)</f>
        <v>#VALUE!</v>
      </c>
    </row>
    <row r="144" spans="22:24">
      <c r="V144" s="28">
        <v>26358</v>
      </c>
      <c r="W144" t="e">
        <f>VLOOKUP($V144,'S7. Stage-Storage'!$D$11:$AF$575,'S9. Lookup Data'!$T$6,FALSE)</f>
        <v>#VALUE!</v>
      </c>
      <c r="X144" t="e">
        <f>VLOOKUP($V144,'S7. Stage-Storage'!$D$11:$AF$575,'S9. Lookup Data'!$U$6,FALSE)</f>
        <v>#VALUE!</v>
      </c>
    </row>
    <row r="145" spans="22:24">
      <c r="V145" s="28">
        <v>26389</v>
      </c>
      <c r="W145" t="e">
        <f>VLOOKUP($V145,'S7. Stage-Storage'!$D$11:$AF$575,'S9. Lookup Data'!$T$6,FALSE)</f>
        <v>#VALUE!</v>
      </c>
      <c r="X145" t="e">
        <f>VLOOKUP($V145,'S7. Stage-Storage'!$D$11:$AF$575,'S9. Lookup Data'!$U$6,FALSE)</f>
        <v>#VALUE!</v>
      </c>
    </row>
    <row r="146" spans="22:24">
      <c r="V146" s="28">
        <v>26419</v>
      </c>
      <c r="W146" t="e">
        <f>VLOOKUP($V146,'S7. Stage-Storage'!$D$11:$AF$575,'S9. Lookup Data'!$T$6,FALSE)</f>
        <v>#VALUE!</v>
      </c>
      <c r="X146" t="e">
        <f>VLOOKUP($V146,'S7. Stage-Storage'!$D$11:$AF$575,'S9. Lookup Data'!$U$6,FALSE)</f>
        <v>#VALUE!</v>
      </c>
    </row>
    <row r="147" spans="22:24">
      <c r="V147" s="28">
        <v>26450</v>
      </c>
      <c r="W147" t="e">
        <f>VLOOKUP($V147,'S7. Stage-Storage'!$D$11:$AF$575,'S9. Lookup Data'!$T$6,FALSE)</f>
        <v>#VALUE!</v>
      </c>
      <c r="X147" t="e">
        <f>VLOOKUP($V147,'S7. Stage-Storage'!$D$11:$AF$575,'S9. Lookup Data'!$U$6,FALSE)</f>
        <v>#VALUE!</v>
      </c>
    </row>
    <row r="148" spans="22:24">
      <c r="V148" s="28">
        <v>26480</v>
      </c>
      <c r="W148" t="e">
        <f>VLOOKUP($V148,'S7. Stage-Storage'!$D$11:$AF$575,'S9. Lookup Data'!$T$6,FALSE)</f>
        <v>#VALUE!</v>
      </c>
      <c r="X148" t="e">
        <f>VLOOKUP($V148,'S7. Stage-Storage'!$D$11:$AF$575,'S9. Lookup Data'!$U$6,FALSE)</f>
        <v>#VALUE!</v>
      </c>
    </row>
    <row r="149" spans="22:24">
      <c r="V149" s="28">
        <v>26511</v>
      </c>
      <c r="W149" t="e">
        <f>VLOOKUP($V149,'S7. Stage-Storage'!$D$11:$AF$575,'S9. Lookup Data'!$T$6,FALSE)</f>
        <v>#VALUE!</v>
      </c>
      <c r="X149" t="e">
        <f>VLOOKUP($V149,'S7. Stage-Storage'!$D$11:$AF$575,'S9. Lookup Data'!$U$6,FALSE)</f>
        <v>#VALUE!</v>
      </c>
    </row>
    <row r="150" spans="22:24">
      <c r="V150" s="28">
        <v>26542</v>
      </c>
      <c r="W150" t="e">
        <f>VLOOKUP($V150,'S7. Stage-Storage'!$D$11:$AF$575,'S9. Lookup Data'!$T$6,FALSE)</f>
        <v>#VALUE!</v>
      </c>
      <c r="X150" t="e">
        <f>VLOOKUP($V150,'S7. Stage-Storage'!$D$11:$AF$575,'S9. Lookup Data'!$U$6,FALSE)</f>
        <v>#VALUE!</v>
      </c>
    </row>
    <row r="151" spans="22:24">
      <c r="V151" s="28">
        <v>26572</v>
      </c>
      <c r="W151" t="e">
        <f>VLOOKUP($V151,'S7. Stage-Storage'!$D$11:$AF$575,'S9. Lookup Data'!$T$6,FALSE)</f>
        <v>#VALUE!</v>
      </c>
      <c r="X151" t="e">
        <f>VLOOKUP($V151,'S7. Stage-Storage'!$D$11:$AF$575,'S9. Lookup Data'!$U$6,FALSE)</f>
        <v>#VALUE!</v>
      </c>
    </row>
    <row r="152" spans="22:24">
      <c r="V152" s="28">
        <v>26603</v>
      </c>
      <c r="W152" t="e">
        <f>VLOOKUP($V152,'S7. Stage-Storage'!$D$11:$AF$575,'S9. Lookup Data'!$T$6,FALSE)</f>
        <v>#VALUE!</v>
      </c>
      <c r="X152" t="e">
        <f>VLOOKUP($V152,'S7. Stage-Storage'!$D$11:$AF$575,'S9. Lookup Data'!$U$6,FALSE)</f>
        <v>#VALUE!</v>
      </c>
    </row>
    <row r="153" spans="22:24">
      <c r="V153" s="28">
        <v>26633</v>
      </c>
      <c r="W153" t="e">
        <f>VLOOKUP($V153,'S7. Stage-Storage'!$D$11:$AF$575,'S9. Lookup Data'!$T$6,FALSE)</f>
        <v>#VALUE!</v>
      </c>
      <c r="X153" t="e">
        <f>VLOOKUP($V153,'S7. Stage-Storage'!$D$11:$AF$575,'S9. Lookup Data'!$U$6,FALSE)</f>
        <v>#VALUE!</v>
      </c>
    </row>
    <row r="154" spans="22:24">
      <c r="V154" s="28">
        <v>26664</v>
      </c>
      <c r="W154" t="e">
        <f>VLOOKUP($V154,'S7. Stage-Storage'!$D$11:$AF$575,'S9. Lookup Data'!$T$6,FALSE)</f>
        <v>#VALUE!</v>
      </c>
      <c r="X154" t="e">
        <f>VLOOKUP($V154,'S7. Stage-Storage'!$D$11:$AF$575,'S9. Lookup Data'!$U$6,FALSE)</f>
        <v>#VALUE!</v>
      </c>
    </row>
    <row r="155" spans="22:24">
      <c r="V155" s="28">
        <v>26695</v>
      </c>
      <c r="W155" t="e">
        <f>VLOOKUP($V155,'S7. Stage-Storage'!$D$11:$AF$575,'S9. Lookup Data'!$T$6,FALSE)</f>
        <v>#VALUE!</v>
      </c>
      <c r="X155" t="e">
        <f>VLOOKUP($V155,'S7. Stage-Storage'!$D$11:$AF$575,'S9. Lookup Data'!$U$6,FALSE)</f>
        <v>#VALUE!</v>
      </c>
    </row>
    <row r="156" spans="22:24">
      <c r="V156" s="28">
        <v>26723</v>
      </c>
      <c r="W156" t="e">
        <f>VLOOKUP($V156,'S7. Stage-Storage'!$D$11:$AF$575,'S9. Lookup Data'!$T$6,FALSE)</f>
        <v>#VALUE!</v>
      </c>
      <c r="X156" t="e">
        <f>VLOOKUP($V156,'S7. Stage-Storage'!$D$11:$AF$575,'S9. Lookup Data'!$U$6,FALSE)</f>
        <v>#VALUE!</v>
      </c>
    </row>
    <row r="157" spans="22:24">
      <c r="V157" s="28">
        <v>26754</v>
      </c>
      <c r="W157" t="e">
        <f>VLOOKUP($V157,'S7. Stage-Storage'!$D$11:$AF$575,'S9. Lookup Data'!$T$6,FALSE)</f>
        <v>#VALUE!</v>
      </c>
      <c r="X157" t="e">
        <f>VLOOKUP($V157,'S7. Stage-Storage'!$D$11:$AF$575,'S9. Lookup Data'!$U$6,FALSE)</f>
        <v>#VALUE!</v>
      </c>
    </row>
    <row r="158" spans="22:24">
      <c r="V158" s="28">
        <v>26784</v>
      </c>
      <c r="W158" t="e">
        <f>VLOOKUP($V158,'S7. Stage-Storage'!$D$11:$AF$575,'S9. Lookup Data'!$T$6,FALSE)</f>
        <v>#VALUE!</v>
      </c>
      <c r="X158" t="e">
        <f>VLOOKUP($V158,'S7. Stage-Storage'!$D$11:$AF$575,'S9. Lookup Data'!$U$6,FALSE)</f>
        <v>#VALUE!</v>
      </c>
    </row>
    <row r="159" spans="22:24">
      <c r="V159" s="28">
        <v>26815</v>
      </c>
      <c r="W159" t="e">
        <f>VLOOKUP($V159,'S7. Stage-Storage'!$D$11:$AF$575,'S9. Lookup Data'!$T$6,FALSE)</f>
        <v>#VALUE!</v>
      </c>
      <c r="X159" t="e">
        <f>VLOOKUP($V159,'S7. Stage-Storage'!$D$11:$AF$575,'S9. Lookup Data'!$U$6,FALSE)</f>
        <v>#VALUE!</v>
      </c>
    </row>
    <row r="160" spans="22:24">
      <c r="V160" s="28">
        <v>26845</v>
      </c>
      <c r="W160" t="e">
        <f>VLOOKUP($V160,'S7. Stage-Storage'!$D$11:$AF$575,'S9. Lookup Data'!$T$6,FALSE)</f>
        <v>#VALUE!</v>
      </c>
      <c r="X160" t="e">
        <f>VLOOKUP($V160,'S7. Stage-Storage'!$D$11:$AF$575,'S9. Lookup Data'!$U$6,FALSE)</f>
        <v>#VALUE!</v>
      </c>
    </row>
    <row r="161" spans="22:24">
      <c r="V161" s="28">
        <v>26876</v>
      </c>
      <c r="W161" t="e">
        <f>VLOOKUP($V161,'S7. Stage-Storage'!$D$11:$AF$575,'S9. Lookup Data'!$T$6,FALSE)</f>
        <v>#VALUE!</v>
      </c>
      <c r="X161" t="e">
        <f>VLOOKUP($V161,'S7. Stage-Storage'!$D$11:$AF$575,'S9. Lookup Data'!$U$6,FALSE)</f>
        <v>#VALUE!</v>
      </c>
    </row>
    <row r="162" spans="22:24">
      <c r="V162" s="28">
        <v>26907</v>
      </c>
      <c r="W162" t="e">
        <f>VLOOKUP($V162,'S7. Stage-Storage'!$D$11:$AF$575,'S9. Lookup Data'!$T$6,FALSE)</f>
        <v>#VALUE!</v>
      </c>
      <c r="X162" t="e">
        <f>VLOOKUP($V162,'S7. Stage-Storage'!$D$11:$AF$575,'S9. Lookup Data'!$U$6,FALSE)</f>
        <v>#VALUE!</v>
      </c>
    </row>
    <row r="163" spans="22:24">
      <c r="V163" s="28">
        <v>26937</v>
      </c>
      <c r="W163" t="e">
        <f>VLOOKUP($V163,'S7. Stage-Storage'!$D$11:$AF$575,'S9. Lookup Data'!$T$6,FALSE)</f>
        <v>#VALUE!</v>
      </c>
      <c r="X163" t="e">
        <f>VLOOKUP($V163,'S7. Stage-Storage'!$D$11:$AF$575,'S9. Lookup Data'!$U$6,FALSE)</f>
        <v>#VALUE!</v>
      </c>
    </row>
    <row r="164" spans="22:24">
      <c r="V164" s="28">
        <v>26968</v>
      </c>
      <c r="W164" t="e">
        <f>VLOOKUP($V164,'S7. Stage-Storage'!$D$11:$AF$575,'S9. Lookup Data'!$T$6,FALSE)</f>
        <v>#VALUE!</v>
      </c>
      <c r="X164" t="e">
        <f>VLOOKUP($V164,'S7. Stage-Storage'!$D$11:$AF$575,'S9. Lookup Data'!$U$6,FALSE)</f>
        <v>#VALUE!</v>
      </c>
    </row>
    <row r="165" spans="22:24">
      <c r="V165" s="28">
        <v>26998</v>
      </c>
      <c r="W165" t="e">
        <f>VLOOKUP($V165,'S7. Stage-Storage'!$D$11:$AF$575,'S9. Lookup Data'!$T$6,FALSE)</f>
        <v>#VALUE!</v>
      </c>
      <c r="X165" t="e">
        <f>VLOOKUP($V165,'S7. Stage-Storage'!$D$11:$AF$575,'S9. Lookup Data'!$U$6,FALSE)</f>
        <v>#VALUE!</v>
      </c>
    </row>
    <row r="166" spans="22:24">
      <c r="V166" s="28">
        <v>27029</v>
      </c>
      <c r="W166" t="e">
        <f>VLOOKUP($V166,'S7. Stage-Storage'!$D$11:$AF$575,'S9. Lookup Data'!$T$6,FALSE)</f>
        <v>#VALUE!</v>
      </c>
      <c r="X166" t="e">
        <f>VLOOKUP($V166,'S7. Stage-Storage'!$D$11:$AF$575,'S9. Lookup Data'!$U$6,FALSE)</f>
        <v>#VALUE!</v>
      </c>
    </row>
    <row r="167" spans="22:24">
      <c r="V167" s="28">
        <v>27060</v>
      </c>
      <c r="W167" t="e">
        <f>VLOOKUP($V167,'S7. Stage-Storage'!$D$11:$AF$575,'S9. Lookup Data'!$T$6,FALSE)</f>
        <v>#VALUE!</v>
      </c>
      <c r="X167" t="e">
        <f>VLOOKUP($V167,'S7. Stage-Storage'!$D$11:$AF$575,'S9. Lookup Data'!$U$6,FALSE)</f>
        <v>#VALUE!</v>
      </c>
    </row>
    <row r="168" spans="22:24">
      <c r="V168" s="28">
        <v>27088</v>
      </c>
      <c r="W168" t="e">
        <f>VLOOKUP($V168,'S7. Stage-Storage'!$D$11:$AF$575,'S9. Lookup Data'!$T$6,FALSE)</f>
        <v>#VALUE!</v>
      </c>
      <c r="X168" t="e">
        <f>VLOOKUP($V168,'S7. Stage-Storage'!$D$11:$AF$575,'S9. Lookup Data'!$U$6,FALSE)</f>
        <v>#VALUE!</v>
      </c>
    </row>
    <row r="169" spans="22:24">
      <c r="V169" s="28">
        <v>27119</v>
      </c>
      <c r="W169" t="e">
        <f>VLOOKUP($V169,'S7. Stage-Storage'!$D$11:$AF$575,'S9. Lookup Data'!$T$6,FALSE)</f>
        <v>#VALUE!</v>
      </c>
      <c r="X169" t="e">
        <f>VLOOKUP($V169,'S7. Stage-Storage'!$D$11:$AF$575,'S9. Lookup Data'!$U$6,FALSE)</f>
        <v>#VALUE!</v>
      </c>
    </row>
    <row r="170" spans="22:24">
      <c r="V170" s="28">
        <v>27149</v>
      </c>
      <c r="W170" t="e">
        <f>VLOOKUP($V170,'S7. Stage-Storage'!$D$11:$AF$575,'S9. Lookup Data'!$T$6,FALSE)</f>
        <v>#VALUE!</v>
      </c>
      <c r="X170" t="e">
        <f>VLOOKUP($V170,'S7. Stage-Storage'!$D$11:$AF$575,'S9. Lookup Data'!$U$6,FALSE)</f>
        <v>#VALUE!</v>
      </c>
    </row>
    <row r="171" spans="22:24">
      <c r="V171" s="28">
        <v>27180</v>
      </c>
      <c r="W171" t="e">
        <f>VLOOKUP($V171,'S7. Stage-Storage'!$D$11:$AF$575,'S9. Lookup Data'!$T$6,FALSE)</f>
        <v>#VALUE!</v>
      </c>
      <c r="X171" t="e">
        <f>VLOOKUP($V171,'S7. Stage-Storage'!$D$11:$AF$575,'S9. Lookup Data'!$U$6,FALSE)</f>
        <v>#VALUE!</v>
      </c>
    </row>
    <row r="172" spans="22:24">
      <c r="V172" s="28">
        <v>27210</v>
      </c>
      <c r="W172" t="e">
        <f>VLOOKUP($V172,'S7. Stage-Storage'!$D$11:$AF$575,'S9. Lookup Data'!$T$6,FALSE)</f>
        <v>#VALUE!</v>
      </c>
      <c r="X172" t="e">
        <f>VLOOKUP($V172,'S7. Stage-Storage'!$D$11:$AF$575,'S9. Lookup Data'!$U$6,FALSE)</f>
        <v>#VALUE!</v>
      </c>
    </row>
    <row r="173" spans="22:24">
      <c r="V173" s="28">
        <v>27241</v>
      </c>
      <c r="W173" t="e">
        <f>VLOOKUP($V173,'S7. Stage-Storage'!$D$11:$AF$575,'S9. Lookup Data'!$T$6,FALSE)</f>
        <v>#VALUE!</v>
      </c>
      <c r="X173" t="e">
        <f>VLOOKUP($V173,'S7. Stage-Storage'!$D$11:$AF$575,'S9. Lookup Data'!$U$6,FALSE)</f>
        <v>#VALUE!</v>
      </c>
    </row>
    <row r="174" spans="22:24">
      <c r="V174" s="28">
        <v>27272</v>
      </c>
      <c r="W174" t="e">
        <f>VLOOKUP($V174,'S7. Stage-Storage'!$D$11:$AF$575,'S9. Lookup Data'!$T$6,FALSE)</f>
        <v>#VALUE!</v>
      </c>
      <c r="X174" t="e">
        <f>VLOOKUP($V174,'S7. Stage-Storage'!$D$11:$AF$575,'S9. Lookup Data'!$U$6,FALSE)</f>
        <v>#VALUE!</v>
      </c>
    </row>
    <row r="175" spans="22:24">
      <c r="V175" s="28">
        <v>27302</v>
      </c>
      <c r="W175" t="e">
        <f>VLOOKUP($V175,'S7. Stage-Storage'!$D$11:$AF$575,'S9. Lookup Data'!$T$6,FALSE)</f>
        <v>#VALUE!</v>
      </c>
      <c r="X175" t="e">
        <f>VLOOKUP($V175,'S7. Stage-Storage'!$D$11:$AF$575,'S9. Lookup Data'!$U$6,FALSE)</f>
        <v>#VALUE!</v>
      </c>
    </row>
    <row r="176" spans="22:24">
      <c r="V176" s="28">
        <v>27333</v>
      </c>
      <c r="W176" t="e">
        <f>VLOOKUP($V176,'S7. Stage-Storage'!$D$11:$AF$575,'S9. Lookup Data'!$T$6,FALSE)</f>
        <v>#VALUE!</v>
      </c>
      <c r="X176" t="e">
        <f>VLOOKUP($V176,'S7. Stage-Storage'!$D$11:$AF$575,'S9. Lookup Data'!$U$6,FALSE)</f>
        <v>#VALUE!</v>
      </c>
    </row>
    <row r="177" spans="22:24">
      <c r="V177" s="28">
        <v>27363</v>
      </c>
      <c r="W177" t="e">
        <f>VLOOKUP($V177,'S7. Stage-Storage'!$D$11:$AF$575,'S9. Lookup Data'!$T$6,FALSE)</f>
        <v>#VALUE!</v>
      </c>
      <c r="X177" t="e">
        <f>VLOOKUP($V177,'S7. Stage-Storage'!$D$11:$AF$575,'S9. Lookup Data'!$U$6,FALSE)</f>
        <v>#VALUE!</v>
      </c>
    </row>
    <row r="178" spans="22:24">
      <c r="V178" s="28">
        <v>27394</v>
      </c>
      <c r="W178" t="e">
        <f>VLOOKUP($V178,'S7. Stage-Storage'!$D$11:$AF$575,'S9. Lookup Data'!$T$6,FALSE)</f>
        <v>#VALUE!</v>
      </c>
      <c r="X178" t="e">
        <f>VLOOKUP($V178,'S7. Stage-Storage'!$D$11:$AF$575,'S9. Lookup Data'!$U$6,FALSE)</f>
        <v>#VALUE!</v>
      </c>
    </row>
    <row r="179" spans="22:24">
      <c r="V179" s="28">
        <v>27425</v>
      </c>
      <c r="W179" t="e">
        <f>VLOOKUP($V179,'S7. Stage-Storage'!$D$11:$AF$575,'S9. Lookup Data'!$T$6,FALSE)</f>
        <v>#VALUE!</v>
      </c>
      <c r="X179" t="e">
        <f>VLOOKUP($V179,'S7. Stage-Storage'!$D$11:$AF$575,'S9. Lookup Data'!$U$6,FALSE)</f>
        <v>#VALUE!</v>
      </c>
    </row>
    <row r="180" spans="22:24">
      <c r="V180" s="28">
        <v>27453</v>
      </c>
      <c r="W180" t="e">
        <f>VLOOKUP($V180,'S7. Stage-Storage'!$D$11:$AF$575,'S9. Lookup Data'!$T$6,FALSE)</f>
        <v>#VALUE!</v>
      </c>
      <c r="X180" t="e">
        <f>VLOOKUP($V180,'S7. Stage-Storage'!$D$11:$AF$575,'S9. Lookup Data'!$U$6,FALSE)</f>
        <v>#VALUE!</v>
      </c>
    </row>
    <row r="181" spans="22:24">
      <c r="V181" s="28">
        <v>27484</v>
      </c>
      <c r="W181" t="e">
        <f>VLOOKUP($V181,'S7. Stage-Storage'!$D$11:$AF$575,'S9. Lookup Data'!$T$6,FALSE)</f>
        <v>#VALUE!</v>
      </c>
      <c r="X181" t="e">
        <f>VLOOKUP($V181,'S7. Stage-Storage'!$D$11:$AF$575,'S9. Lookup Data'!$U$6,FALSE)</f>
        <v>#VALUE!</v>
      </c>
    </row>
    <row r="182" spans="22:24">
      <c r="V182" s="28">
        <v>27514</v>
      </c>
      <c r="W182" t="e">
        <f>VLOOKUP($V182,'S7. Stage-Storage'!$D$11:$AF$575,'S9. Lookup Data'!$T$6,FALSE)</f>
        <v>#VALUE!</v>
      </c>
      <c r="X182" t="e">
        <f>VLOOKUP($V182,'S7. Stage-Storage'!$D$11:$AF$575,'S9. Lookup Data'!$U$6,FALSE)</f>
        <v>#VALUE!</v>
      </c>
    </row>
    <row r="183" spans="22:24">
      <c r="V183" s="28">
        <v>27545</v>
      </c>
      <c r="W183" t="e">
        <f>VLOOKUP($V183,'S7. Stage-Storage'!$D$11:$AF$575,'S9. Lookup Data'!$T$6,FALSE)</f>
        <v>#VALUE!</v>
      </c>
      <c r="X183" t="e">
        <f>VLOOKUP($V183,'S7. Stage-Storage'!$D$11:$AF$575,'S9. Lookup Data'!$U$6,FALSE)</f>
        <v>#VALUE!</v>
      </c>
    </row>
    <row r="184" spans="22:24">
      <c r="V184" s="28">
        <v>27575</v>
      </c>
      <c r="W184" t="e">
        <f>VLOOKUP($V184,'S7. Stage-Storage'!$D$11:$AF$575,'S9. Lookup Data'!$T$6,FALSE)</f>
        <v>#VALUE!</v>
      </c>
      <c r="X184" t="e">
        <f>VLOOKUP($V184,'S7. Stage-Storage'!$D$11:$AF$575,'S9. Lookup Data'!$U$6,FALSE)</f>
        <v>#VALUE!</v>
      </c>
    </row>
    <row r="185" spans="22:24">
      <c r="V185" s="28">
        <v>27606</v>
      </c>
      <c r="W185" t="e">
        <f>VLOOKUP($V185,'S7. Stage-Storage'!$D$11:$AF$575,'S9. Lookup Data'!$T$6,FALSE)</f>
        <v>#VALUE!</v>
      </c>
      <c r="X185" t="e">
        <f>VLOOKUP($V185,'S7. Stage-Storage'!$D$11:$AF$575,'S9. Lookup Data'!$U$6,FALSE)</f>
        <v>#VALUE!</v>
      </c>
    </row>
    <row r="186" spans="22:24">
      <c r="V186" s="28">
        <v>27637</v>
      </c>
      <c r="W186" t="e">
        <f>VLOOKUP($V186,'S7. Stage-Storage'!$D$11:$AF$575,'S9. Lookup Data'!$T$6,FALSE)</f>
        <v>#VALUE!</v>
      </c>
      <c r="X186" t="e">
        <f>VLOOKUP($V186,'S7. Stage-Storage'!$D$11:$AF$575,'S9. Lookup Data'!$U$6,FALSE)</f>
        <v>#VALUE!</v>
      </c>
    </row>
    <row r="187" spans="22:24">
      <c r="V187" s="28">
        <v>27667</v>
      </c>
      <c r="W187" t="e">
        <f>VLOOKUP($V187,'S7. Stage-Storage'!$D$11:$AF$575,'S9. Lookup Data'!$T$6,FALSE)</f>
        <v>#VALUE!</v>
      </c>
      <c r="X187" t="e">
        <f>VLOOKUP($V187,'S7. Stage-Storage'!$D$11:$AF$575,'S9. Lookup Data'!$U$6,FALSE)</f>
        <v>#VALUE!</v>
      </c>
    </row>
    <row r="188" spans="22:24">
      <c r="V188" s="28">
        <v>27698</v>
      </c>
      <c r="W188" t="e">
        <f>VLOOKUP($V188,'S7. Stage-Storage'!$D$11:$AF$575,'S9. Lookup Data'!$T$6,FALSE)</f>
        <v>#VALUE!</v>
      </c>
      <c r="X188" t="e">
        <f>VLOOKUP($V188,'S7. Stage-Storage'!$D$11:$AF$575,'S9. Lookup Data'!$U$6,FALSE)</f>
        <v>#VALUE!</v>
      </c>
    </row>
    <row r="189" spans="22:24">
      <c r="V189" s="28">
        <v>27728</v>
      </c>
      <c r="W189" t="e">
        <f>VLOOKUP($V189,'S7. Stage-Storage'!$D$11:$AF$575,'S9. Lookup Data'!$T$6,FALSE)</f>
        <v>#VALUE!</v>
      </c>
      <c r="X189" t="e">
        <f>VLOOKUP($V189,'S7. Stage-Storage'!$D$11:$AF$575,'S9. Lookup Data'!$U$6,FALSE)</f>
        <v>#VALUE!</v>
      </c>
    </row>
    <row r="190" spans="22:24">
      <c r="V190" s="28">
        <v>27759</v>
      </c>
      <c r="W190" t="e">
        <f>VLOOKUP($V190,'S7. Stage-Storage'!$D$11:$AF$575,'S9. Lookup Data'!$T$6,FALSE)</f>
        <v>#VALUE!</v>
      </c>
      <c r="X190" t="e">
        <f>VLOOKUP($V190,'S7. Stage-Storage'!$D$11:$AF$575,'S9. Lookup Data'!$U$6,FALSE)</f>
        <v>#VALUE!</v>
      </c>
    </row>
    <row r="191" spans="22:24">
      <c r="V191" s="28">
        <v>27790</v>
      </c>
      <c r="W191" t="e">
        <f>VLOOKUP($V191,'S7. Stage-Storage'!$D$11:$AF$575,'S9. Lookup Data'!$T$6,FALSE)</f>
        <v>#VALUE!</v>
      </c>
      <c r="X191" t="e">
        <f>VLOOKUP($V191,'S7. Stage-Storage'!$D$11:$AF$575,'S9. Lookup Data'!$U$6,FALSE)</f>
        <v>#VALUE!</v>
      </c>
    </row>
    <row r="192" spans="22:24">
      <c r="V192" s="28">
        <v>27819</v>
      </c>
      <c r="W192" t="e">
        <f>VLOOKUP($V192,'S7. Stage-Storage'!$D$11:$AF$575,'S9. Lookup Data'!$T$6,FALSE)</f>
        <v>#VALUE!</v>
      </c>
      <c r="X192" t="e">
        <f>VLOOKUP($V192,'S7. Stage-Storage'!$D$11:$AF$575,'S9. Lookup Data'!$U$6,FALSE)</f>
        <v>#VALUE!</v>
      </c>
    </row>
    <row r="193" spans="22:24">
      <c r="V193" s="28">
        <v>27850</v>
      </c>
      <c r="W193" t="e">
        <f>VLOOKUP($V193,'S7. Stage-Storage'!$D$11:$AF$575,'S9. Lookup Data'!$T$6,FALSE)</f>
        <v>#VALUE!</v>
      </c>
      <c r="X193" t="e">
        <f>VLOOKUP($V193,'S7. Stage-Storage'!$D$11:$AF$575,'S9. Lookup Data'!$U$6,FALSE)</f>
        <v>#VALUE!</v>
      </c>
    </row>
    <row r="194" spans="22:24">
      <c r="V194" s="28">
        <v>27880</v>
      </c>
      <c r="W194" t="e">
        <f>VLOOKUP($V194,'S7. Stage-Storage'!$D$11:$AF$575,'S9. Lookup Data'!$T$6,FALSE)</f>
        <v>#VALUE!</v>
      </c>
      <c r="X194" t="e">
        <f>VLOOKUP($V194,'S7. Stage-Storage'!$D$11:$AF$575,'S9. Lookup Data'!$U$6,FALSE)</f>
        <v>#VALUE!</v>
      </c>
    </row>
    <row r="195" spans="22:24">
      <c r="V195" s="28">
        <v>27911</v>
      </c>
      <c r="W195" t="e">
        <f>VLOOKUP($V195,'S7. Stage-Storage'!$D$11:$AF$575,'S9. Lookup Data'!$T$6,FALSE)</f>
        <v>#VALUE!</v>
      </c>
      <c r="X195" t="e">
        <f>VLOOKUP($V195,'S7. Stage-Storage'!$D$11:$AF$575,'S9. Lookup Data'!$U$6,FALSE)</f>
        <v>#VALUE!</v>
      </c>
    </row>
    <row r="196" spans="22:24">
      <c r="V196" s="28">
        <v>27941</v>
      </c>
      <c r="W196" t="e">
        <f>VLOOKUP($V196,'S7. Stage-Storage'!$D$11:$AF$575,'S9. Lookup Data'!$T$6,FALSE)</f>
        <v>#VALUE!</v>
      </c>
      <c r="X196" t="e">
        <f>VLOOKUP($V196,'S7. Stage-Storage'!$D$11:$AF$575,'S9. Lookup Data'!$U$6,FALSE)</f>
        <v>#VALUE!</v>
      </c>
    </row>
    <row r="197" spans="22:24">
      <c r="V197" s="28">
        <v>27972</v>
      </c>
      <c r="W197" t="e">
        <f>VLOOKUP($V197,'S7. Stage-Storage'!$D$11:$AF$575,'S9. Lookup Data'!$T$6,FALSE)</f>
        <v>#VALUE!</v>
      </c>
      <c r="X197" t="e">
        <f>VLOOKUP($V197,'S7. Stage-Storage'!$D$11:$AF$575,'S9. Lookup Data'!$U$6,FALSE)</f>
        <v>#VALUE!</v>
      </c>
    </row>
    <row r="198" spans="22:24">
      <c r="V198" s="28">
        <v>28003</v>
      </c>
      <c r="W198" t="e">
        <f>VLOOKUP($V198,'S7. Stage-Storage'!$D$11:$AF$575,'S9. Lookup Data'!$T$6,FALSE)</f>
        <v>#VALUE!</v>
      </c>
      <c r="X198" t="e">
        <f>VLOOKUP($V198,'S7. Stage-Storage'!$D$11:$AF$575,'S9. Lookup Data'!$U$6,FALSE)</f>
        <v>#VALUE!</v>
      </c>
    </row>
    <row r="199" spans="22:24">
      <c r="V199" s="28">
        <v>28033</v>
      </c>
      <c r="W199" t="e">
        <f>VLOOKUP($V199,'S7. Stage-Storage'!$D$11:$AF$575,'S9. Lookup Data'!$T$6,FALSE)</f>
        <v>#VALUE!</v>
      </c>
      <c r="X199" t="e">
        <f>VLOOKUP($V199,'S7. Stage-Storage'!$D$11:$AF$575,'S9. Lookup Data'!$U$6,FALSE)</f>
        <v>#VALUE!</v>
      </c>
    </row>
    <row r="200" spans="22:24">
      <c r="V200" s="28">
        <v>28064</v>
      </c>
      <c r="W200" t="e">
        <f>VLOOKUP($V200,'S7. Stage-Storage'!$D$11:$AF$575,'S9. Lookup Data'!$T$6,FALSE)</f>
        <v>#VALUE!</v>
      </c>
      <c r="X200" t="e">
        <f>VLOOKUP($V200,'S7. Stage-Storage'!$D$11:$AF$575,'S9. Lookup Data'!$U$6,FALSE)</f>
        <v>#VALUE!</v>
      </c>
    </row>
    <row r="201" spans="22:24">
      <c r="V201" s="28">
        <v>28094</v>
      </c>
      <c r="W201" t="e">
        <f>VLOOKUP($V201,'S7. Stage-Storage'!$D$11:$AF$575,'S9. Lookup Data'!$T$6,FALSE)</f>
        <v>#VALUE!</v>
      </c>
      <c r="X201" t="e">
        <f>VLOOKUP($V201,'S7. Stage-Storage'!$D$11:$AF$575,'S9. Lookup Data'!$U$6,FALSE)</f>
        <v>#VALUE!</v>
      </c>
    </row>
    <row r="202" spans="22:24">
      <c r="V202" s="28">
        <v>28125</v>
      </c>
      <c r="W202" t="e">
        <f>VLOOKUP($V202,'S7. Stage-Storage'!$D$11:$AF$575,'S9. Lookup Data'!$T$6,FALSE)</f>
        <v>#VALUE!</v>
      </c>
      <c r="X202" t="e">
        <f>VLOOKUP($V202,'S7. Stage-Storage'!$D$11:$AF$575,'S9. Lookup Data'!$U$6,FALSE)</f>
        <v>#VALUE!</v>
      </c>
    </row>
    <row r="203" spans="22:24">
      <c r="V203" s="28">
        <v>28156</v>
      </c>
      <c r="W203" t="e">
        <f>VLOOKUP($V203,'S7. Stage-Storage'!$D$11:$AF$575,'S9. Lookup Data'!$T$6,FALSE)</f>
        <v>#VALUE!</v>
      </c>
      <c r="X203" t="e">
        <f>VLOOKUP($V203,'S7. Stage-Storage'!$D$11:$AF$575,'S9. Lookup Data'!$U$6,FALSE)</f>
        <v>#VALUE!</v>
      </c>
    </row>
    <row r="204" spans="22:24">
      <c r="V204" s="28">
        <v>28184</v>
      </c>
      <c r="W204" t="e">
        <f>VLOOKUP($V204,'S7. Stage-Storage'!$D$11:$AF$575,'S9. Lookup Data'!$T$6,FALSE)</f>
        <v>#VALUE!</v>
      </c>
      <c r="X204" t="e">
        <f>VLOOKUP($V204,'S7. Stage-Storage'!$D$11:$AF$575,'S9. Lookup Data'!$U$6,FALSE)</f>
        <v>#VALUE!</v>
      </c>
    </row>
    <row r="205" spans="22:24">
      <c r="V205" s="28">
        <v>28215</v>
      </c>
      <c r="W205" t="e">
        <f>VLOOKUP($V205,'S7. Stage-Storage'!$D$11:$AF$575,'S9. Lookup Data'!$T$6,FALSE)</f>
        <v>#VALUE!</v>
      </c>
      <c r="X205" t="e">
        <f>VLOOKUP($V205,'S7. Stage-Storage'!$D$11:$AF$575,'S9. Lookup Data'!$U$6,FALSE)</f>
        <v>#VALUE!</v>
      </c>
    </row>
    <row r="206" spans="22:24">
      <c r="V206" s="28">
        <v>28245</v>
      </c>
      <c r="W206" t="e">
        <f>VLOOKUP($V206,'S7. Stage-Storage'!$D$11:$AF$575,'S9. Lookup Data'!$T$6,FALSE)</f>
        <v>#VALUE!</v>
      </c>
      <c r="X206" t="e">
        <f>VLOOKUP($V206,'S7. Stage-Storage'!$D$11:$AF$575,'S9. Lookup Data'!$U$6,FALSE)</f>
        <v>#VALUE!</v>
      </c>
    </row>
    <row r="207" spans="22:24">
      <c r="V207" s="28">
        <v>28276</v>
      </c>
      <c r="W207" t="e">
        <f>VLOOKUP($V207,'S7. Stage-Storage'!$D$11:$AF$575,'S9. Lookup Data'!$T$6,FALSE)</f>
        <v>#VALUE!</v>
      </c>
      <c r="X207" t="e">
        <f>VLOOKUP($V207,'S7. Stage-Storage'!$D$11:$AF$575,'S9. Lookup Data'!$U$6,FALSE)</f>
        <v>#VALUE!</v>
      </c>
    </row>
    <row r="208" spans="22:24">
      <c r="V208" s="28">
        <v>28306</v>
      </c>
      <c r="W208" t="e">
        <f>VLOOKUP($V208,'S7. Stage-Storage'!$D$11:$AF$575,'S9. Lookup Data'!$T$6,FALSE)</f>
        <v>#VALUE!</v>
      </c>
      <c r="X208" t="e">
        <f>VLOOKUP($V208,'S7. Stage-Storage'!$D$11:$AF$575,'S9. Lookup Data'!$U$6,FALSE)</f>
        <v>#VALUE!</v>
      </c>
    </row>
    <row r="209" spans="22:24">
      <c r="V209" s="28">
        <v>28337</v>
      </c>
      <c r="W209" t="e">
        <f>VLOOKUP($V209,'S7. Stage-Storage'!$D$11:$AF$575,'S9. Lookup Data'!$T$6,FALSE)</f>
        <v>#VALUE!</v>
      </c>
      <c r="X209" t="e">
        <f>VLOOKUP($V209,'S7. Stage-Storage'!$D$11:$AF$575,'S9. Lookup Data'!$U$6,FALSE)</f>
        <v>#VALUE!</v>
      </c>
    </row>
    <row r="210" spans="22:24">
      <c r="V210" s="28">
        <v>28368</v>
      </c>
      <c r="W210" t="e">
        <f>VLOOKUP($V210,'S7. Stage-Storage'!$D$11:$AF$575,'S9. Lookup Data'!$T$6,FALSE)</f>
        <v>#VALUE!</v>
      </c>
      <c r="X210" t="e">
        <f>VLOOKUP($V210,'S7. Stage-Storage'!$D$11:$AF$575,'S9. Lookup Data'!$U$6,FALSE)</f>
        <v>#VALUE!</v>
      </c>
    </row>
    <row r="211" spans="22:24">
      <c r="V211" s="28">
        <v>28398</v>
      </c>
      <c r="W211" t="e">
        <f>VLOOKUP($V211,'S7. Stage-Storage'!$D$11:$AF$575,'S9. Lookup Data'!$T$6,FALSE)</f>
        <v>#VALUE!</v>
      </c>
      <c r="X211" t="e">
        <f>VLOOKUP($V211,'S7. Stage-Storage'!$D$11:$AF$575,'S9. Lookup Data'!$U$6,FALSE)</f>
        <v>#VALUE!</v>
      </c>
    </row>
    <row r="212" spans="22:24">
      <c r="V212" s="28">
        <v>28429</v>
      </c>
      <c r="W212" t="e">
        <f>VLOOKUP($V212,'S7. Stage-Storage'!$D$11:$AF$575,'S9. Lookup Data'!$T$6,FALSE)</f>
        <v>#VALUE!</v>
      </c>
      <c r="X212" t="e">
        <f>VLOOKUP($V212,'S7. Stage-Storage'!$D$11:$AF$575,'S9. Lookup Data'!$U$6,FALSE)</f>
        <v>#VALUE!</v>
      </c>
    </row>
    <row r="213" spans="22:24">
      <c r="V213" s="28">
        <v>28459</v>
      </c>
      <c r="W213" t="e">
        <f>VLOOKUP($V213,'S7. Stage-Storage'!$D$11:$AF$575,'S9. Lookup Data'!$T$6,FALSE)</f>
        <v>#VALUE!</v>
      </c>
      <c r="X213" t="e">
        <f>VLOOKUP($V213,'S7. Stage-Storage'!$D$11:$AF$575,'S9. Lookup Data'!$U$6,FALSE)</f>
        <v>#VALUE!</v>
      </c>
    </row>
    <row r="214" spans="22:24">
      <c r="V214" s="28">
        <v>28490</v>
      </c>
      <c r="W214" t="e">
        <f>VLOOKUP($V214,'S7. Stage-Storage'!$D$11:$AF$575,'S9. Lookup Data'!$T$6,FALSE)</f>
        <v>#VALUE!</v>
      </c>
      <c r="X214" t="e">
        <f>VLOOKUP($V214,'S7. Stage-Storage'!$D$11:$AF$575,'S9. Lookup Data'!$U$6,FALSE)</f>
        <v>#VALUE!</v>
      </c>
    </row>
    <row r="215" spans="22:24">
      <c r="V215" s="28">
        <v>28521</v>
      </c>
      <c r="W215" t="e">
        <f>VLOOKUP($V215,'S7. Stage-Storage'!$D$11:$AF$575,'S9. Lookup Data'!$T$6,FALSE)</f>
        <v>#VALUE!</v>
      </c>
      <c r="X215" t="e">
        <f>VLOOKUP($V215,'S7. Stage-Storage'!$D$11:$AF$575,'S9. Lookup Data'!$U$6,FALSE)</f>
        <v>#VALUE!</v>
      </c>
    </row>
    <row r="216" spans="22:24">
      <c r="V216" s="28">
        <v>28549</v>
      </c>
      <c r="W216" t="e">
        <f>VLOOKUP($V216,'S7. Stage-Storage'!$D$11:$AF$575,'S9. Lookup Data'!$T$6,FALSE)</f>
        <v>#VALUE!</v>
      </c>
      <c r="X216" t="e">
        <f>VLOOKUP($V216,'S7. Stage-Storage'!$D$11:$AF$575,'S9. Lookup Data'!$U$6,FALSE)</f>
        <v>#VALUE!</v>
      </c>
    </row>
    <row r="217" spans="22:24">
      <c r="V217" s="28">
        <v>28580</v>
      </c>
      <c r="W217" t="e">
        <f>VLOOKUP($V217,'S7. Stage-Storage'!$D$11:$AF$575,'S9. Lookup Data'!$T$6,FALSE)</f>
        <v>#VALUE!</v>
      </c>
      <c r="X217" t="e">
        <f>VLOOKUP($V217,'S7. Stage-Storage'!$D$11:$AF$575,'S9. Lookup Data'!$U$6,FALSE)</f>
        <v>#VALUE!</v>
      </c>
    </row>
    <row r="218" spans="22:24">
      <c r="V218" s="28">
        <v>28610</v>
      </c>
      <c r="W218" t="e">
        <f>VLOOKUP($V218,'S7. Stage-Storage'!$D$11:$AF$575,'S9. Lookup Data'!$T$6,FALSE)</f>
        <v>#VALUE!</v>
      </c>
      <c r="X218" t="e">
        <f>VLOOKUP($V218,'S7. Stage-Storage'!$D$11:$AF$575,'S9. Lookup Data'!$U$6,FALSE)</f>
        <v>#VALUE!</v>
      </c>
    </row>
    <row r="219" spans="22:24">
      <c r="V219" s="28">
        <v>28641</v>
      </c>
      <c r="W219" t="e">
        <f>VLOOKUP($V219,'S7. Stage-Storage'!$D$11:$AF$575,'S9. Lookup Data'!$T$6,FALSE)</f>
        <v>#VALUE!</v>
      </c>
      <c r="X219" t="e">
        <f>VLOOKUP($V219,'S7. Stage-Storage'!$D$11:$AF$575,'S9. Lookup Data'!$U$6,FALSE)</f>
        <v>#VALUE!</v>
      </c>
    </row>
    <row r="220" spans="22:24">
      <c r="V220" s="28">
        <v>28671</v>
      </c>
      <c r="W220" t="e">
        <f>VLOOKUP($V220,'S7. Stage-Storage'!$D$11:$AF$575,'S9. Lookup Data'!$T$6,FALSE)</f>
        <v>#VALUE!</v>
      </c>
      <c r="X220" t="e">
        <f>VLOOKUP($V220,'S7. Stage-Storage'!$D$11:$AF$575,'S9. Lookup Data'!$U$6,FALSE)</f>
        <v>#VALUE!</v>
      </c>
    </row>
    <row r="221" spans="22:24">
      <c r="V221" s="28">
        <v>28702</v>
      </c>
      <c r="W221" t="e">
        <f>VLOOKUP($V221,'S7. Stage-Storage'!$D$11:$AF$575,'S9. Lookup Data'!$T$6,FALSE)</f>
        <v>#VALUE!</v>
      </c>
      <c r="X221" t="e">
        <f>VLOOKUP($V221,'S7. Stage-Storage'!$D$11:$AF$575,'S9. Lookup Data'!$U$6,FALSE)</f>
        <v>#VALUE!</v>
      </c>
    </row>
    <row r="222" spans="22:24">
      <c r="V222" s="28">
        <v>28733</v>
      </c>
      <c r="W222" t="e">
        <f>VLOOKUP($V222,'S7. Stage-Storage'!$D$11:$AF$575,'S9. Lookup Data'!$T$6,FALSE)</f>
        <v>#VALUE!</v>
      </c>
      <c r="X222" t="e">
        <f>VLOOKUP($V222,'S7. Stage-Storage'!$D$11:$AF$575,'S9. Lookup Data'!$U$6,FALSE)</f>
        <v>#VALUE!</v>
      </c>
    </row>
    <row r="223" spans="22:24">
      <c r="V223" s="28">
        <v>28763</v>
      </c>
      <c r="W223" t="e">
        <f>VLOOKUP($V223,'S7. Stage-Storage'!$D$11:$AF$575,'S9. Lookup Data'!$T$6,FALSE)</f>
        <v>#VALUE!</v>
      </c>
      <c r="X223" t="e">
        <f>VLOOKUP($V223,'S7. Stage-Storage'!$D$11:$AF$575,'S9. Lookup Data'!$U$6,FALSE)</f>
        <v>#VALUE!</v>
      </c>
    </row>
    <row r="224" spans="22:24">
      <c r="V224" s="28">
        <v>28794</v>
      </c>
      <c r="W224" t="e">
        <f>VLOOKUP($V224,'S7. Stage-Storage'!$D$11:$AF$575,'S9. Lookup Data'!$T$6,FALSE)</f>
        <v>#VALUE!</v>
      </c>
      <c r="X224" t="e">
        <f>VLOOKUP($V224,'S7. Stage-Storage'!$D$11:$AF$575,'S9. Lookup Data'!$U$6,FALSE)</f>
        <v>#VALUE!</v>
      </c>
    </row>
    <row r="225" spans="22:24">
      <c r="V225" s="28">
        <v>28824</v>
      </c>
      <c r="W225" t="e">
        <f>VLOOKUP($V225,'S7. Stage-Storage'!$D$11:$AF$575,'S9. Lookup Data'!$T$6,FALSE)</f>
        <v>#VALUE!</v>
      </c>
      <c r="X225" t="e">
        <f>VLOOKUP($V225,'S7. Stage-Storage'!$D$11:$AF$575,'S9. Lookup Data'!$U$6,FALSE)</f>
        <v>#VALUE!</v>
      </c>
    </row>
    <row r="226" spans="22:24">
      <c r="V226" s="28">
        <v>28855</v>
      </c>
      <c r="W226" t="e">
        <f>VLOOKUP($V226,'S7. Stage-Storage'!$D$11:$AF$575,'S9. Lookup Data'!$T$6,FALSE)</f>
        <v>#VALUE!</v>
      </c>
      <c r="X226" t="e">
        <f>VLOOKUP($V226,'S7. Stage-Storage'!$D$11:$AF$575,'S9. Lookup Data'!$U$6,FALSE)</f>
        <v>#VALUE!</v>
      </c>
    </row>
    <row r="227" spans="22:24">
      <c r="V227" s="28">
        <v>28886</v>
      </c>
      <c r="W227" t="e">
        <f>VLOOKUP($V227,'S7. Stage-Storage'!$D$11:$AF$575,'S9. Lookup Data'!$T$6,FALSE)</f>
        <v>#VALUE!</v>
      </c>
      <c r="X227" t="e">
        <f>VLOOKUP($V227,'S7. Stage-Storage'!$D$11:$AF$575,'S9. Lookup Data'!$U$6,FALSE)</f>
        <v>#VALUE!</v>
      </c>
    </row>
    <row r="228" spans="22:24">
      <c r="V228" s="28">
        <v>28914</v>
      </c>
      <c r="W228" t="e">
        <f>VLOOKUP($V228,'S7. Stage-Storage'!$D$11:$AF$575,'S9. Lookup Data'!$T$6,FALSE)</f>
        <v>#VALUE!</v>
      </c>
      <c r="X228" t="e">
        <f>VLOOKUP($V228,'S7. Stage-Storage'!$D$11:$AF$575,'S9. Lookup Data'!$U$6,FALSE)</f>
        <v>#VALUE!</v>
      </c>
    </row>
    <row r="229" spans="22:24">
      <c r="V229" s="28">
        <v>28945</v>
      </c>
      <c r="W229" t="e">
        <f>VLOOKUP($V229,'S7. Stage-Storage'!$D$11:$AF$575,'S9. Lookup Data'!$T$6,FALSE)</f>
        <v>#VALUE!</v>
      </c>
      <c r="X229" t="e">
        <f>VLOOKUP($V229,'S7. Stage-Storage'!$D$11:$AF$575,'S9. Lookup Data'!$U$6,FALSE)</f>
        <v>#VALUE!</v>
      </c>
    </row>
    <row r="230" spans="22:24">
      <c r="V230" s="28">
        <v>28975</v>
      </c>
      <c r="W230" t="e">
        <f>VLOOKUP($V230,'S7. Stage-Storage'!$D$11:$AF$575,'S9. Lookup Data'!$T$6,FALSE)</f>
        <v>#VALUE!</v>
      </c>
      <c r="X230" t="e">
        <f>VLOOKUP($V230,'S7. Stage-Storage'!$D$11:$AF$575,'S9. Lookup Data'!$U$6,FALSE)</f>
        <v>#VALUE!</v>
      </c>
    </row>
    <row r="231" spans="22:24">
      <c r="V231" s="28">
        <v>29006</v>
      </c>
      <c r="W231" t="e">
        <f>VLOOKUP($V231,'S7. Stage-Storage'!$D$11:$AF$575,'S9. Lookup Data'!$T$6,FALSE)</f>
        <v>#VALUE!</v>
      </c>
      <c r="X231" t="e">
        <f>VLOOKUP($V231,'S7. Stage-Storage'!$D$11:$AF$575,'S9. Lookup Data'!$U$6,FALSE)</f>
        <v>#VALUE!</v>
      </c>
    </row>
    <row r="232" spans="22:24">
      <c r="V232" s="28">
        <v>29036</v>
      </c>
      <c r="W232" t="e">
        <f>VLOOKUP($V232,'S7. Stage-Storage'!$D$11:$AF$575,'S9. Lookup Data'!$T$6,FALSE)</f>
        <v>#VALUE!</v>
      </c>
      <c r="X232" t="e">
        <f>VLOOKUP($V232,'S7. Stage-Storage'!$D$11:$AF$575,'S9. Lookup Data'!$U$6,FALSE)</f>
        <v>#VALUE!</v>
      </c>
    </row>
    <row r="233" spans="22:24">
      <c r="V233" s="28">
        <v>29067</v>
      </c>
      <c r="W233" t="e">
        <f>VLOOKUP($V233,'S7. Stage-Storage'!$D$11:$AF$575,'S9. Lookup Data'!$T$6,FALSE)</f>
        <v>#VALUE!</v>
      </c>
      <c r="X233" t="e">
        <f>VLOOKUP($V233,'S7. Stage-Storage'!$D$11:$AF$575,'S9. Lookup Data'!$U$6,FALSE)</f>
        <v>#VALUE!</v>
      </c>
    </row>
    <row r="234" spans="22:24">
      <c r="V234" s="28">
        <v>29098</v>
      </c>
      <c r="W234" t="e">
        <f>VLOOKUP($V234,'S7. Stage-Storage'!$D$11:$AF$575,'S9. Lookup Data'!$T$6,FALSE)</f>
        <v>#VALUE!</v>
      </c>
      <c r="X234" t="e">
        <f>VLOOKUP($V234,'S7. Stage-Storage'!$D$11:$AF$575,'S9. Lookup Data'!$U$6,FALSE)</f>
        <v>#VALUE!</v>
      </c>
    </row>
    <row r="235" spans="22:24">
      <c r="V235" s="28">
        <v>29128</v>
      </c>
      <c r="W235" t="e">
        <f>VLOOKUP($V235,'S7. Stage-Storage'!$D$11:$AF$575,'S9. Lookup Data'!$T$6,FALSE)</f>
        <v>#VALUE!</v>
      </c>
      <c r="X235" t="e">
        <f>VLOOKUP($V235,'S7. Stage-Storage'!$D$11:$AF$575,'S9. Lookup Data'!$U$6,FALSE)</f>
        <v>#VALUE!</v>
      </c>
    </row>
    <row r="236" spans="22:24">
      <c r="V236" s="28">
        <v>29159</v>
      </c>
      <c r="W236" t="e">
        <f>VLOOKUP($V236,'S7. Stage-Storage'!$D$11:$AF$575,'S9. Lookup Data'!$T$6,FALSE)</f>
        <v>#VALUE!</v>
      </c>
      <c r="X236" t="e">
        <f>VLOOKUP($V236,'S7. Stage-Storage'!$D$11:$AF$575,'S9. Lookup Data'!$U$6,FALSE)</f>
        <v>#VALUE!</v>
      </c>
    </row>
    <row r="237" spans="22:24">
      <c r="V237" s="28">
        <v>29189</v>
      </c>
      <c r="W237" t="e">
        <f>VLOOKUP($V237,'S7. Stage-Storage'!$D$11:$AF$575,'S9. Lookup Data'!$T$6,FALSE)</f>
        <v>#VALUE!</v>
      </c>
      <c r="X237" t="e">
        <f>VLOOKUP($V237,'S7. Stage-Storage'!$D$11:$AF$575,'S9. Lookup Data'!$U$6,FALSE)</f>
        <v>#VALUE!</v>
      </c>
    </row>
    <row r="238" spans="22:24">
      <c r="V238" s="28">
        <v>29220</v>
      </c>
      <c r="W238" t="e">
        <f>VLOOKUP($V238,'S7. Stage-Storage'!$D$11:$AF$575,'S9. Lookup Data'!$T$6,FALSE)</f>
        <v>#VALUE!</v>
      </c>
      <c r="X238" t="e">
        <f>VLOOKUP($V238,'S7. Stage-Storage'!$D$11:$AF$575,'S9. Lookup Data'!$U$6,FALSE)</f>
        <v>#VALUE!</v>
      </c>
    </row>
    <row r="239" spans="22:24">
      <c r="V239" s="28">
        <v>29251</v>
      </c>
      <c r="W239" t="e">
        <f>VLOOKUP($V239,'S7. Stage-Storage'!$D$11:$AF$575,'S9. Lookup Data'!$T$6,FALSE)</f>
        <v>#VALUE!</v>
      </c>
      <c r="X239" t="e">
        <f>VLOOKUP($V239,'S7. Stage-Storage'!$D$11:$AF$575,'S9. Lookup Data'!$U$6,FALSE)</f>
        <v>#VALUE!</v>
      </c>
    </row>
    <row r="240" spans="22:24">
      <c r="V240" s="28">
        <v>29280</v>
      </c>
      <c r="W240" t="e">
        <f>VLOOKUP($V240,'S7. Stage-Storage'!$D$11:$AF$575,'S9. Lookup Data'!$T$6,FALSE)</f>
        <v>#VALUE!</v>
      </c>
      <c r="X240" t="e">
        <f>VLOOKUP($V240,'S7. Stage-Storage'!$D$11:$AF$575,'S9. Lookup Data'!$U$6,FALSE)</f>
        <v>#VALUE!</v>
      </c>
    </row>
    <row r="241" spans="22:24">
      <c r="V241" s="28">
        <v>29311</v>
      </c>
      <c r="W241" t="e">
        <f>VLOOKUP($V241,'S7. Stage-Storage'!$D$11:$AF$575,'S9. Lookup Data'!$T$6,FALSE)</f>
        <v>#VALUE!</v>
      </c>
      <c r="X241" t="e">
        <f>VLOOKUP($V241,'S7. Stage-Storage'!$D$11:$AF$575,'S9. Lookup Data'!$U$6,FALSE)</f>
        <v>#VALUE!</v>
      </c>
    </row>
    <row r="242" spans="22:24">
      <c r="V242" s="28">
        <v>29341</v>
      </c>
      <c r="W242" t="e">
        <f>VLOOKUP($V242,'S7. Stage-Storage'!$D$11:$AF$575,'S9. Lookup Data'!$T$6,FALSE)</f>
        <v>#VALUE!</v>
      </c>
      <c r="X242" t="e">
        <f>VLOOKUP($V242,'S7. Stage-Storage'!$D$11:$AF$575,'S9. Lookup Data'!$U$6,FALSE)</f>
        <v>#VALUE!</v>
      </c>
    </row>
    <row r="243" spans="22:24">
      <c r="V243" s="28">
        <v>29372</v>
      </c>
      <c r="W243" t="e">
        <f>VLOOKUP($V243,'S7. Stage-Storage'!$D$11:$AF$575,'S9. Lookup Data'!$T$6,FALSE)</f>
        <v>#VALUE!</v>
      </c>
      <c r="X243" t="e">
        <f>VLOOKUP($V243,'S7. Stage-Storage'!$D$11:$AF$575,'S9. Lookup Data'!$U$6,FALSE)</f>
        <v>#VALUE!</v>
      </c>
    </row>
    <row r="244" spans="22:24">
      <c r="V244" s="28">
        <v>29402</v>
      </c>
      <c r="W244" t="e">
        <f>VLOOKUP($V244,'S7. Stage-Storage'!$D$11:$AF$575,'S9. Lookup Data'!$T$6,FALSE)</f>
        <v>#VALUE!</v>
      </c>
      <c r="X244" t="e">
        <f>VLOOKUP($V244,'S7. Stage-Storage'!$D$11:$AF$575,'S9. Lookup Data'!$U$6,FALSE)</f>
        <v>#VALUE!</v>
      </c>
    </row>
    <row r="245" spans="22:24">
      <c r="V245" s="28">
        <v>29433</v>
      </c>
      <c r="W245" t="e">
        <f>VLOOKUP($V245,'S7. Stage-Storage'!$D$11:$AF$575,'S9. Lookup Data'!$T$6,FALSE)</f>
        <v>#VALUE!</v>
      </c>
      <c r="X245" t="e">
        <f>VLOOKUP($V245,'S7. Stage-Storage'!$D$11:$AF$575,'S9. Lookup Data'!$U$6,FALSE)</f>
        <v>#VALUE!</v>
      </c>
    </row>
    <row r="246" spans="22:24">
      <c r="V246" s="28">
        <v>29464</v>
      </c>
      <c r="W246" t="e">
        <f>VLOOKUP($V246,'S7. Stage-Storage'!$D$11:$AF$575,'S9. Lookup Data'!$T$6,FALSE)</f>
        <v>#VALUE!</v>
      </c>
      <c r="X246" t="e">
        <f>VLOOKUP($V246,'S7. Stage-Storage'!$D$11:$AF$575,'S9. Lookup Data'!$U$6,FALSE)</f>
        <v>#VALUE!</v>
      </c>
    </row>
    <row r="247" spans="22:24">
      <c r="V247" s="28">
        <v>29494</v>
      </c>
      <c r="W247" t="e">
        <f>VLOOKUP($V247,'S7. Stage-Storage'!$D$11:$AF$575,'S9. Lookup Data'!$T$6,FALSE)</f>
        <v>#VALUE!</v>
      </c>
      <c r="X247" t="e">
        <f>VLOOKUP($V247,'S7. Stage-Storage'!$D$11:$AF$575,'S9. Lookup Data'!$U$6,FALSE)</f>
        <v>#VALUE!</v>
      </c>
    </row>
    <row r="248" spans="22:24">
      <c r="V248" s="28">
        <v>29525</v>
      </c>
      <c r="W248" t="e">
        <f>VLOOKUP($V248,'S7. Stage-Storage'!$D$11:$AF$575,'S9. Lookup Data'!$T$6,FALSE)</f>
        <v>#VALUE!</v>
      </c>
      <c r="X248" t="e">
        <f>VLOOKUP($V248,'S7. Stage-Storage'!$D$11:$AF$575,'S9. Lookup Data'!$U$6,FALSE)</f>
        <v>#VALUE!</v>
      </c>
    </row>
    <row r="249" spans="22:24">
      <c r="V249" s="28">
        <v>29555</v>
      </c>
      <c r="W249" t="e">
        <f>VLOOKUP($V249,'S7. Stage-Storage'!$D$11:$AF$575,'S9. Lookup Data'!$T$6,FALSE)</f>
        <v>#VALUE!</v>
      </c>
      <c r="X249" t="e">
        <f>VLOOKUP($V249,'S7. Stage-Storage'!$D$11:$AF$575,'S9. Lookup Data'!$U$6,FALSE)</f>
        <v>#VALUE!</v>
      </c>
    </row>
    <row r="250" spans="22:24">
      <c r="V250" s="28">
        <v>29586</v>
      </c>
      <c r="W250" t="e">
        <f>VLOOKUP($V250,'S7. Stage-Storage'!$D$11:$AF$575,'S9. Lookup Data'!$T$6,FALSE)</f>
        <v>#VALUE!</v>
      </c>
      <c r="X250" t="e">
        <f>VLOOKUP($V250,'S7. Stage-Storage'!$D$11:$AF$575,'S9. Lookup Data'!$U$6,FALSE)</f>
        <v>#VALUE!</v>
      </c>
    </row>
    <row r="251" spans="22:24">
      <c r="V251" s="28">
        <v>29617</v>
      </c>
      <c r="W251" t="e">
        <f>VLOOKUP($V251,'S7. Stage-Storage'!$D$11:$AF$575,'S9. Lookup Data'!$T$6,FALSE)</f>
        <v>#VALUE!</v>
      </c>
      <c r="X251" t="e">
        <f>VLOOKUP($V251,'S7. Stage-Storage'!$D$11:$AF$575,'S9. Lookup Data'!$U$6,FALSE)</f>
        <v>#VALUE!</v>
      </c>
    </row>
    <row r="252" spans="22:24">
      <c r="V252" s="28">
        <v>29645</v>
      </c>
      <c r="W252" t="e">
        <f>VLOOKUP($V252,'S7. Stage-Storage'!$D$11:$AF$575,'S9. Lookup Data'!$T$6,FALSE)</f>
        <v>#VALUE!</v>
      </c>
      <c r="X252" t="e">
        <f>VLOOKUP($V252,'S7. Stage-Storage'!$D$11:$AF$575,'S9. Lookup Data'!$U$6,FALSE)</f>
        <v>#VALUE!</v>
      </c>
    </row>
    <row r="253" spans="22:24">
      <c r="V253" s="28">
        <v>29676</v>
      </c>
      <c r="W253" t="e">
        <f>VLOOKUP($V253,'S7. Stage-Storage'!$D$11:$AF$575,'S9. Lookup Data'!$T$6,FALSE)</f>
        <v>#VALUE!</v>
      </c>
      <c r="X253" t="e">
        <f>VLOOKUP($V253,'S7. Stage-Storage'!$D$11:$AF$575,'S9. Lookup Data'!$U$6,FALSE)</f>
        <v>#VALUE!</v>
      </c>
    </row>
    <row r="254" spans="22:24">
      <c r="V254" s="28">
        <v>29706</v>
      </c>
      <c r="W254" t="e">
        <f>VLOOKUP($V254,'S7. Stage-Storage'!$D$11:$AF$575,'S9. Lookup Data'!$T$6,FALSE)</f>
        <v>#VALUE!</v>
      </c>
      <c r="X254" t="e">
        <f>VLOOKUP($V254,'S7. Stage-Storage'!$D$11:$AF$575,'S9. Lookup Data'!$U$6,FALSE)</f>
        <v>#VALUE!</v>
      </c>
    </row>
    <row r="255" spans="22:24">
      <c r="V255" s="28">
        <v>29737</v>
      </c>
      <c r="W255" t="e">
        <f>VLOOKUP($V255,'S7. Stage-Storage'!$D$11:$AF$575,'S9. Lookup Data'!$T$6,FALSE)</f>
        <v>#VALUE!</v>
      </c>
      <c r="X255" t="e">
        <f>VLOOKUP($V255,'S7. Stage-Storage'!$D$11:$AF$575,'S9. Lookup Data'!$U$6,FALSE)</f>
        <v>#VALUE!</v>
      </c>
    </row>
    <row r="256" spans="22:24">
      <c r="V256" s="28">
        <v>29767</v>
      </c>
      <c r="W256" t="e">
        <f>VLOOKUP($V256,'S7. Stage-Storage'!$D$11:$AF$575,'S9. Lookup Data'!$T$6,FALSE)</f>
        <v>#VALUE!</v>
      </c>
      <c r="X256" t="e">
        <f>VLOOKUP($V256,'S7. Stage-Storage'!$D$11:$AF$575,'S9. Lookup Data'!$U$6,FALSE)</f>
        <v>#VALUE!</v>
      </c>
    </row>
    <row r="257" spans="22:24">
      <c r="V257" s="28">
        <v>29798</v>
      </c>
      <c r="W257" t="e">
        <f>VLOOKUP($V257,'S7. Stage-Storage'!$D$11:$AF$575,'S9. Lookup Data'!$T$6,FALSE)</f>
        <v>#VALUE!</v>
      </c>
      <c r="X257" t="e">
        <f>VLOOKUP($V257,'S7. Stage-Storage'!$D$11:$AF$575,'S9. Lookup Data'!$U$6,FALSE)</f>
        <v>#VALUE!</v>
      </c>
    </row>
    <row r="258" spans="22:24">
      <c r="V258" s="28">
        <v>29829</v>
      </c>
      <c r="W258" t="e">
        <f>VLOOKUP($V258,'S7. Stage-Storage'!$D$11:$AF$575,'S9. Lookup Data'!$T$6,FALSE)</f>
        <v>#VALUE!</v>
      </c>
      <c r="X258" t="e">
        <f>VLOOKUP($V258,'S7. Stage-Storage'!$D$11:$AF$575,'S9. Lookup Data'!$U$6,FALSE)</f>
        <v>#VALUE!</v>
      </c>
    </row>
    <row r="259" spans="22:24">
      <c r="V259" s="28">
        <v>29859</v>
      </c>
      <c r="W259" t="e">
        <f>VLOOKUP($V259,'S7. Stage-Storage'!$D$11:$AF$575,'S9. Lookup Data'!$T$6,FALSE)</f>
        <v>#VALUE!</v>
      </c>
      <c r="X259" t="e">
        <f>VLOOKUP($V259,'S7. Stage-Storage'!$D$11:$AF$575,'S9. Lookup Data'!$U$6,FALSE)</f>
        <v>#VALUE!</v>
      </c>
    </row>
    <row r="260" spans="22:24">
      <c r="V260" s="28">
        <v>29890</v>
      </c>
      <c r="W260" t="e">
        <f>VLOOKUP($V260,'S7. Stage-Storage'!$D$11:$AF$575,'S9. Lookup Data'!$T$6,FALSE)</f>
        <v>#VALUE!</v>
      </c>
      <c r="X260" t="e">
        <f>VLOOKUP($V260,'S7. Stage-Storage'!$D$11:$AF$575,'S9. Lookup Data'!$U$6,FALSE)</f>
        <v>#VALUE!</v>
      </c>
    </row>
    <row r="261" spans="22:24">
      <c r="V261" s="28">
        <v>29920</v>
      </c>
      <c r="W261" t="e">
        <f>VLOOKUP($V261,'S7. Stage-Storage'!$D$11:$AF$575,'S9. Lookup Data'!$T$6,FALSE)</f>
        <v>#VALUE!</v>
      </c>
      <c r="X261" t="e">
        <f>VLOOKUP($V261,'S7. Stage-Storage'!$D$11:$AF$575,'S9. Lookup Data'!$U$6,FALSE)</f>
        <v>#VALUE!</v>
      </c>
    </row>
    <row r="262" spans="22:24">
      <c r="V262" s="28">
        <v>29951</v>
      </c>
      <c r="W262" t="e">
        <f>VLOOKUP($V262,'S7. Stage-Storage'!$D$11:$AF$575,'S9. Lookup Data'!$T$6,FALSE)</f>
        <v>#VALUE!</v>
      </c>
      <c r="X262" t="e">
        <f>VLOOKUP($V262,'S7. Stage-Storage'!$D$11:$AF$575,'S9. Lookup Data'!$U$6,FALSE)</f>
        <v>#VALUE!</v>
      </c>
    </row>
    <row r="263" spans="22:24">
      <c r="V263" s="28">
        <v>29982</v>
      </c>
      <c r="W263" t="e">
        <f>VLOOKUP($V263,'S7. Stage-Storage'!$D$11:$AF$575,'S9. Lookup Data'!$T$6,FALSE)</f>
        <v>#VALUE!</v>
      </c>
      <c r="X263" t="e">
        <f>VLOOKUP($V263,'S7. Stage-Storage'!$D$11:$AF$575,'S9. Lookup Data'!$U$6,FALSE)</f>
        <v>#VALUE!</v>
      </c>
    </row>
    <row r="264" spans="22:24">
      <c r="V264" s="28">
        <v>30010</v>
      </c>
      <c r="W264" t="e">
        <f>VLOOKUP($V264,'S7. Stage-Storage'!$D$11:$AF$575,'S9. Lookup Data'!$T$6,FALSE)</f>
        <v>#VALUE!</v>
      </c>
      <c r="X264" t="e">
        <f>VLOOKUP($V264,'S7. Stage-Storage'!$D$11:$AF$575,'S9. Lookup Data'!$U$6,FALSE)</f>
        <v>#VALUE!</v>
      </c>
    </row>
    <row r="265" spans="22:24">
      <c r="V265" s="28">
        <v>30041</v>
      </c>
      <c r="W265" t="e">
        <f>VLOOKUP($V265,'S7. Stage-Storage'!$D$11:$AF$575,'S9. Lookup Data'!$T$6,FALSE)</f>
        <v>#VALUE!</v>
      </c>
      <c r="X265" t="e">
        <f>VLOOKUP($V265,'S7. Stage-Storage'!$D$11:$AF$575,'S9. Lookup Data'!$U$6,FALSE)</f>
        <v>#VALUE!</v>
      </c>
    </row>
    <row r="266" spans="22:24">
      <c r="V266" s="28">
        <v>30071</v>
      </c>
      <c r="W266" t="e">
        <f>VLOOKUP($V266,'S7. Stage-Storage'!$D$11:$AF$575,'S9. Lookup Data'!$T$6,FALSE)</f>
        <v>#VALUE!</v>
      </c>
      <c r="X266" t="e">
        <f>VLOOKUP($V266,'S7. Stage-Storage'!$D$11:$AF$575,'S9. Lookup Data'!$U$6,FALSE)</f>
        <v>#VALUE!</v>
      </c>
    </row>
    <row r="267" spans="22:24">
      <c r="V267" s="28">
        <v>30102</v>
      </c>
      <c r="W267" t="e">
        <f>VLOOKUP($V267,'S7. Stage-Storage'!$D$11:$AF$575,'S9. Lookup Data'!$T$6,FALSE)</f>
        <v>#VALUE!</v>
      </c>
      <c r="X267" t="e">
        <f>VLOOKUP($V267,'S7. Stage-Storage'!$D$11:$AF$575,'S9. Lookup Data'!$U$6,FALSE)</f>
        <v>#VALUE!</v>
      </c>
    </row>
    <row r="268" spans="22:24">
      <c r="V268" s="28">
        <v>30132</v>
      </c>
      <c r="W268" t="e">
        <f>VLOOKUP($V268,'S7. Stage-Storage'!$D$11:$AF$575,'S9. Lookup Data'!$T$6,FALSE)</f>
        <v>#VALUE!</v>
      </c>
      <c r="X268" t="e">
        <f>VLOOKUP($V268,'S7. Stage-Storage'!$D$11:$AF$575,'S9. Lookup Data'!$U$6,FALSE)</f>
        <v>#VALUE!</v>
      </c>
    </row>
    <row r="269" spans="22:24">
      <c r="V269" s="28">
        <v>30163</v>
      </c>
      <c r="W269" t="e">
        <f>VLOOKUP($V269,'S7. Stage-Storage'!$D$11:$AF$575,'S9. Lookup Data'!$T$6,FALSE)</f>
        <v>#VALUE!</v>
      </c>
      <c r="X269" t="e">
        <f>VLOOKUP($V269,'S7. Stage-Storage'!$D$11:$AF$575,'S9. Lookup Data'!$U$6,FALSE)</f>
        <v>#VALUE!</v>
      </c>
    </row>
    <row r="270" spans="22:24">
      <c r="V270" s="28">
        <v>30194</v>
      </c>
      <c r="W270" t="e">
        <f>VLOOKUP($V270,'S7. Stage-Storage'!$D$11:$AF$575,'S9. Lookup Data'!$T$6,FALSE)</f>
        <v>#VALUE!</v>
      </c>
      <c r="X270" t="e">
        <f>VLOOKUP($V270,'S7. Stage-Storage'!$D$11:$AF$575,'S9. Lookup Data'!$U$6,FALSE)</f>
        <v>#VALUE!</v>
      </c>
    </row>
    <row r="271" spans="22:24">
      <c r="V271" s="28">
        <v>30224</v>
      </c>
      <c r="W271" t="e">
        <f>VLOOKUP($V271,'S7. Stage-Storage'!$D$11:$AF$575,'S9. Lookup Data'!$T$6,FALSE)</f>
        <v>#VALUE!</v>
      </c>
      <c r="X271" t="e">
        <f>VLOOKUP($V271,'S7. Stage-Storage'!$D$11:$AF$575,'S9. Lookup Data'!$U$6,FALSE)</f>
        <v>#VALUE!</v>
      </c>
    </row>
    <row r="272" spans="22:24">
      <c r="V272" s="28">
        <v>30255</v>
      </c>
      <c r="W272" t="e">
        <f>VLOOKUP($V272,'S7. Stage-Storage'!$D$11:$AF$575,'S9. Lookup Data'!$T$6,FALSE)</f>
        <v>#VALUE!</v>
      </c>
      <c r="X272" t="e">
        <f>VLOOKUP($V272,'S7. Stage-Storage'!$D$11:$AF$575,'S9. Lookup Data'!$U$6,FALSE)</f>
        <v>#VALUE!</v>
      </c>
    </row>
    <row r="273" spans="22:24">
      <c r="V273" s="28">
        <v>30285</v>
      </c>
      <c r="W273" t="e">
        <f>VLOOKUP($V273,'S7. Stage-Storage'!$D$11:$AF$575,'S9. Lookup Data'!$T$6,FALSE)</f>
        <v>#VALUE!</v>
      </c>
      <c r="X273" t="e">
        <f>VLOOKUP($V273,'S7. Stage-Storage'!$D$11:$AF$575,'S9. Lookup Data'!$U$6,FALSE)</f>
        <v>#VALUE!</v>
      </c>
    </row>
    <row r="274" spans="22:24">
      <c r="V274" s="28">
        <v>30316</v>
      </c>
      <c r="W274" t="e">
        <f>VLOOKUP($V274,'S7. Stage-Storage'!$D$11:$AF$575,'S9. Lookup Data'!$T$6,FALSE)</f>
        <v>#VALUE!</v>
      </c>
      <c r="X274" t="e">
        <f>VLOOKUP($V274,'S7. Stage-Storage'!$D$11:$AF$575,'S9. Lookup Data'!$U$6,FALSE)</f>
        <v>#VALUE!</v>
      </c>
    </row>
    <row r="275" spans="22:24">
      <c r="V275" s="28">
        <v>30347</v>
      </c>
      <c r="W275" t="e">
        <f>VLOOKUP($V275,'S7. Stage-Storage'!$D$11:$AF$575,'S9. Lookup Data'!$T$6,FALSE)</f>
        <v>#VALUE!</v>
      </c>
      <c r="X275" t="e">
        <f>VLOOKUP($V275,'S7. Stage-Storage'!$D$11:$AF$575,'S9. Lookup Data'!$U$6,FALSE)</f>
        <v>#VALUE!</v>
      </c>
    </row>
    <row r="276" spans="22:24">
      <c r="V276" s="28">
        <v>30375</v>
      </c>
      <c r="W276" t="e">
        <f>VLOOKUP($V276,'S7. Stage-Storage'!$D$11:$AF$575,'S9. Lookup Data'!$T$6,FALSE)</f>
        <v>#VALUE!</v>
      </c>
      <c r="X276" t="e">
        <f>VLOOKUP($V276,'S7. Stage-Storage'!$D$11:$AF$575,'S9. Lookup Data'!$U$6,FALSE)</f>
        <v>#VALUE!</v>
      </c>
    </row>
    <row r="277" spans="22:24">
      <c r="V277" s="28">
        <v>30406</v>
      </c>
      <c r="W277" t="e">
        <f>VLOOKUP($V277,'S7. Stage-Storage'!$D$11:$AF$575,'S9. Lookup Data'!$T$6,FALSE)</f>
        <v>#VALUE!</v>
      </c>
      <c r="X277" t="e">
        <f>VLOOKUP($V277,'S7. Stage-Storage'!$D$11:$AF$575,'S9. Lookup Data'!$U$6,FALSE)</f>
        <v>#VALUE!</v>
      </c>
    </row>
    <row r="278" spans="22:24">
      <c r="V278" s="28">
        <v>30436</v>
      </c>
      <c r="W278" t="e">
        <f>VLOOKUP($V278,'S7. Stage-Storage'!$D$11:$AF$575,'S9. Lookup Data'!$T$6,FALSE)</f>
        <v>#VALUE!</v>
      </c>
      <c r="X278" t="e">
        <f>VLOOKUP($V278,'S7. Stage-Storage'!$D$11:$AF$575,'S9. Lookup Data'!$U$6,FALSE)</f>
        <v>#VALUE!</v>
      </c>
    </row>
    <row r="279" spans="22:24">
      <c r="V279" s="28">
        <v>30467</v>
      </c>
      <c r="W279" t="e">
        <f>VLOOKUP($V279,'S7. Stage-Storage'!$D$11:$AF$575,'S9. Lookup Data'!$T$6,FALSE)</f>
        <v>#VALUE!</v>
      </c>
      <c r="X279" t="e">
        <f>VLOOKUP($V279,'S7. Stage-Storage'!$D$11:$AF$575,'S9. Lookup Data'!$U$6,FALSE)</f>
        <v>#VALUE!</v>
      </c>
    </row>
    <row r="280" spans="22:24">
      <c r="V280" s="28">
        <v>30497</v>
      </c>
      <c r="W280" t="e">
        <f>VLOOKUP($V280,'S7. Stage-Storage'!$D$11:$AF$575,'S9. Lookup Data'!$T$6,FALSE)</f>
        <v>#VALUE!</v>
      </c>
      <c r="X280" t="e">
        <f>VLOOKUP($V280,'S7. Stage-Storage'!$D$11:$AF$575,'S9. Lookup Data'!$U$6,FALSE)</f>
        <v>#VALUE!</v>
      </c>
    </row>
    <row r="281" spans="22:24">
      <c r="V281" s="28">
        <v>30528</v>
      </c>
      <c r="W281" t="e">
        <f>VLOOKUP($V281,'S7. Stage-Storage'!$D$11:$AF$575,'S9. Lookup Data'!$T$6,FALSE)</f>
        <v>#VALUE!</v>
      </c>
      <c r="X281" t="e">
        <f>VLOOKUP($V281,'S7. Stage-Storage'!$D$11:$AF$575,'S9. Lookup Data'!$U$6,FALSE)</f>
        <v>#VALUE!</v>
      </c>
    </row>
    <row r="282" spans="22:24">
      <c r="V282" s="28">
        <v>30559</v>
      </c>
      <c r="W282" t="e">
        <f>VLOOKUP($V282,'S7. Stage-Storage'!$D$11:$AF$575,'S9. Lookup Data'!$T$6,FALSE)</f>
        <v>#VALUE!</v>
      </c>
      <c r="X282" t="e">
        <f>VLOOKUP($V282,'S7. Stage-Storage'!$D$11:$AF$575,'S9. Lookup Data'!$U$6,FALSE)</f>
        <v>#VALUE!</v>
      </c>
    </row>
    <row r="283" spans="22:24">
      <c r="V283" s="28">
        <v>30589</v>
      </c>
      <c r="W283" t="e">
        <f>VLOOKUP($V283,'S7. Stage-Storage'!$D$11:$AF$575,'S9. Lookup Data'!$T$6,FALSE)</f>
        <v>#VALUE!</v>
      </c>
      <c r="X283" t="e">
        <f>VLOOKUP($V283,'S7. Stage-Storage'!$D$11:$AF$575,'S9. Lookup Data'!$U$6,FALSE)</f>
        <v>#VALUE!</v>
      </c>
    </row>
    <row r="284" spans="22:24">
      <c r="V284" s="28">
        <v>30620</v>
      </c>
      <c r="W284" t="e">
        <f>VLOOKUP($V284,'S7. Stage-Storage'!$D$11:$AF$575,'S9. Lookup Data'!$T$6,FALSE)</f>
        <v>#VALUE!</v>
      </c>
      <c r="X284" t="e">
        <f>VLOOKUP($V284,'S7. Stage-Storage'!$D$11:$AF$575,'S9. Lookup Data'!$U$6,FALSE)</f>
        <v>#VALUE!</v>
      </c>
    </row>
    <row r="285" spans="22:24">
      <c r="V285" s="28">
        <v>30650</v>
      </c>
      <c r="W285" t="e">
        <f>VLOOKUP($V285,'S7. Stage-Storage'!$D$11:$AF$575,'S9. Lookup Data'!$T$6,FALSE)</f>
        <v>#VALUE!</v>
      </c>
      <c r="X285" t="e">
        <f>VLOOKUP($V285,'S7. Stage-Storage'!$D$11:$AF$575,'S9. Lookup Data'!$U$6,FALSE)</f>
        <v>#VALUE!</v>
      </c>
    </row>
    <row r="286" spans="22:24">
      <c r="V286" s="28">
        <v>30681</v>
      </c>
      <c r="W286" t="e">
        <f>VLOOKUP($V286,'S7. Stage-Storage'!$D$11:$AF$575,'S9. Lookup Data'!$T$6,FALSE)</f>
        <v>#VALUE!</v>
      </c>
      <c r="X286" t="e">
        <f>VLOOKUP($V286,'S7. Stage-Storage'!$D$11:$AF$575,'S9. Lookup Data'!$U$6,FALSE)</f>
        <v>#VALUE!</v>
      </c>
    </row>
    <row r="287" spans="22:24">
      <c r="V287" s="28">
        <v>30712</v>
      </c>
      <c r="W287" t="e">
        <f>VLOOKUP($V287,'S7. Stage-Storage'!$D$11:$AF$575,'S9. Lookup Data'!$T$6,FALSE)</f>
        <v>#VALUE!</v>
      </c>
      <c r="X287" t="e">
        <f>VLOOKUP($V287,'S7. Stage-Storage'!$D$11:$AF$575,'S9. Lookup Data'!$U$6,FALSE)</f>
        <v>#VALUE!</v>
      </c>
    </row>
    <row r="288" spans="22:24">
      <c r="V288" s="28">
        <v>30741</v>
      </c>
      <c r="W288" t="e">
        <f>VLOOKUP($V288,'S7. Stage-Storage'!$D$11:$AF$575,'S9. Lookup Data'!$T$6,FALSE)</f>
        <v>#VALUE!</v>
      </c>
      <c r="X288" t="e">
        <f>VLOOKUP($V288,'S7. Stage-Storage'!$D$11:$AF$575,'S9. Lookup Data'!$U$6,FALSE)</f>
        <v>#VALUE!</v>
      </c>
    </row>
    <row r="289" spans="22:24">
      <c r="V289" s="28">
        <v>30772</v>
      </c>
      <c r="W289" t="e">
        <f>VLOOKUP($V289,'S7. Stage-Storage'!$D$11:$AF$575,'S9. Lookup Data'!$T$6,FALSE)</f>
        <v>#VALUE!</v>
      </c>
      <c r="X289" t="e">
        <f>VLOOKUP($V289,'S7. Stage-Storage'!$D$11:$AF$575,'S9. Lookup Data'!$U$6,FALSE)</f>
        <v>#VALUE!</v>
      </c>
    </row>
    <row r="290" spans="22:24">
      <c r="V290" s="28">
        <v>30802</v>
      </c>
      <c r="W290" t="e">
        <f>VLOOKUP($V290,'S7. Stage-Storage'!$D$11:$AF$575,'S9. Lookup Data'!$T$6,FALSE)</f>
        <v>#VALUE!</v>
      </c>
      <c r="X290" t="e">
        <f>VLOOKUP($V290,'S7. Stage-Storage'!$D$11:$AF$575,'S9. Lookup Data'!$U$6,FALSE)</f>
        <v>#VALUE!</v>
      </c>
    </row>
    <row r="291" spans="22:24">
      <c r="V291" s="28">
        <v>30833</v>
      </c>
      <c r="W291" t="e">
        <f>VLOOKUP($V291,'S7. Stage-Storage'!$D$11:$AF$575,'S9. Lookup Data'!$T$6,FALSE)</f>
        <v>#VALUE!</v>
      </c>
      <c r="X291" t="e">
        <f>VLOOKUP($V291,'S7. Stage-Storage'!$D$11:$AF$575,'S9. Lookup Data'!$U$6,FALSE)</f>
        <v>#VALUE!</v>
      </c>
    </row>
    <row r="292" spans="22:24">
      <c r="V292" s="28">
        <v>30863</v>
      </c>
      <c r="W292" t="e">
        <f>VLOOKUP($V292,'S7. Stage-Storage'!$D$11:$AF$575,'S9. Lookup Data'!$T$6,FALSE)</f>
        <v>#VALUE!</v>
      </c>
      <c r="X292" t="e">
        <f>VLOOKUP($V292,'S7. Stage-Storage'!$D$11:$AF$575,'S9. Lookup Data'!$U$6,FALSE)</f>
        <v>#VALUE!</v>
      </c>
    </row>
    <row r="293" spans="22:24">
      <c r="V293" s="28">
        <v>30894</v>
      </c>
      <c r="W293" t="e">
        <f>VLOOKUP($V293,'S7. Stage-Storage'!$D$11:$AF$575,'S9. Lookup Data'!$T$6,FALSE)</f>
        <v>#VALUE!</v>
      </c>
      <c r="X293" t="e">
        <f>VLOOKUP($V293,'S7. Stage-Storage'!$D$11:$AF$575,'S9. Lookup Data'!$U$6,FALSE)</f>
        <v>#VALUE!</v>
      </c>
    </row>
    <row r="294" spans="22:24">
      <c r="V294" s="28">
        <v>30925</v>
      </c>
      <c r="W294" t="e">
        <f>VLOOKUP($V294,'S7. Stage-Storage'!$D$11:$AF$575,'S9. Lookup Data'!$T$6,FALSE)</f>
        <v>#VALUE!</v>
      </c>
      <c r="X294" t="e">
        <f>VLOOKUP($V294,'S7. Stage-Storage'!$D$11:$AF$575,'S9. Lookup Data'!$U$6,FALSE)</f>
        <v>#VALUE!</v>
      </c>
    </row>
    <row r="295" spans="22:24">
      <c r="V295" s="28">
        <v>30955</v>
      </c>
      <c r="W295" t="e">
        <f>VLOOKUP($V295,'S7. Stage-Storage'!$D$11:$AF$575,'S9. Lookup Data'!$T$6,FALSE)</f>
        <v>#VALUE!</v>
      </c>
      <c r="X295" t="e">
        <f>VLOOKUP($V295,'S7. Stage-Storage'!$D$11:$AF$575,'S9. Lookup Data'!$U$6,FALSE)</f>
        <v>#VALUE!</v>
      </c>
    </row>
    <row r="296" spans="22:24">
      <c r="V296" s="28">
        <v>30986</v>
      </c>
      <c r="W296" t="e">
        <f>VLOOKUP($V296,'S7. Stage-Storage'!$D$11:$AF$575,'S9. Lookup Data'!$T$6,FALSE)</f>
        <v>#VALUE!</v>
      </c>
      <c r="X296" t="e">
        <f>VLOOKUP($V296,'S7. Stage-Storage'!$D$11:$AF$575,'S9. Lookup Data'!$U$6,FALSE)</f>
        <v>#VALUE!</v>
      </c>
    </row>
    <row r="297" spans="22:24">
      <c r="V297" s="28">
        <v>31016</v>
      </c>
      <c r="W297" t="e">
        <f>VLOOKUP($V297,'S7. Stage-Storage'!$D$11:$AF$575,'S9. Lookup Data'!$T$6,FALSE)</f>
        <v>#VALUE!</v>
      </c>
      <c r="X297" t="e">
        <f>VLOOKUP($V297,'S7. Stage-Storage'!$D$11:$AF$575,'S9. Lookup Data'!$U$6,FALSE)</f>
        <v>#VALUE!</v>
      </c>
    </row>
    <row r="298" spans="22:24">
      <c r="V298" s="28">
        <v>31047</v>
      </c>
      <c r="W298" t="e">
        <f>VLOOKUP($V298,'S7. Stage-Storage'!$D$11:$AF$575,'S9. Lookup Data'!$T$6,FALSE)</f>
        <v>#VALUE!</v>
      </c>
      <c r="X298" t="e">
        <f>VLOOKUP($V298,'S7. Stage-Storage'!$D$11:$AF$575,'S9. Lookup Data'!$U$6,FALSE)</f>
        <v>#VALUE!</v>
      </c>
    </row>
    <row r="299" spans="22:24">
      <c r="V299" s="28">
        <v>31078</v>
      </c>
      <c r="W299" t="e">
        <f>VLOOKUP($V299,'S7. Stage-Storage'!$D$11:$AF$575,'S9. Lookup Data'!$T$6,FALSE)</f>
        <v>#VALUE!</v>
      </c>
      <c r="X299" t="e">
        <f>VLOOKUP($V299,'S7. Stage-Storage'!$D$11:$AF$575,'S9. Lookup Data'!$U$6,FALSE)</f>
        <v>#VALUE!</v>
      </c>
    </row>
    <row r="300" spans="22:24">
      <c r="V300" s="28">
        <v>31106</v>
      </c>
      <c r="W300" t="e">
        <f>VLOOKUP($V300,'S7. Stage-Storage'!$D$11:$AF$575,'S9. Lookup Data'!$T$6,FALSE)</f>
        <v>#VALUE!</v>
      </c>
      <c r="X300" t="e">
        <f>VLOOKUP($V300,'S7. Stage-Storage'!$D$11:$AF$575,'S9. Lookup Data'!$U$6,FALSE)</f>
        <v>#VALUE!</v>
      </c>
    </row>
    <row r="301" spans="22:24">
      <c r="V301" s="28">
        <v>31137</v>
      </c>
      <c r="W301" t="e">
        <f>VLOOKUP($V301,'S7. Stage-Storage'!$D$11:$AF$575,'S9. Lookup Data'!$T$6,FALSE)</f>
        <v>#VALUE!</v>
      </c>
      <c r="X301" t="e">
        <f>VLOOKUP($V301,'S7. Stage-Storage'!$D$11:$AF$575,'S9. Lookup Data'!$U$6,FALSE)</f>
        <v>#VALUE!</v>
      </c>
    </row>
    <row r="302" spans="22:24">
      <c r="V302" s="28">
        <v>31167</v>
      </c>
      <c r="W302" t="e">
        <f>VLOOKUP($V302,'S7. Stage-Storage'!$D$11:$AF$575,'S9. Lookup Data'!$T$6,FALSE)</f>
        <v>#VALUE!</v>
      </c>
      <c r="X302" t="e">
        <f>VLOOKUP($V302,'S7. Stage-Storage'!$D$11:$AF$575,'S9. Lookup Data'!$U$6,FALSE)</f>
        <v>#VALUE!</v>
      </c>
    </row>
    <row r="303" spans="22:24">
      <c r="V303" s="28">
        <v>31198</v>
      </c>
      <c r="W303" t="e">
        <f>VLOOKUP($V303,'S7. Stage-Storage'!$D$11:$AF$575,'S9. Lookup Data'!$T$6,FALSE)</f>
        <v>#VALUE!</v>
      </c>
      <c r="X303" t="e">
        <f>VLOOKUP($V303,'S7. Stage-Storage'!$D$11:$AF$575,'S9. Lookup Data'!$U$6,FALSE)</f>
        <v>#VALUE!</v>
      </c>
    </row>
    <row r="304" spans="22:24">
      <c r="V304" s="28">
        <v>31228</v>
      </c>
      <c r="W304" t="e">
        <f>VLOOKUP($V304,'S7. Stage-Storage'!$D$11:$AF$575,'S9. Lookup Data'!$T$6,FALSE)</f>
        <v>#VALUE!</v>
      </c>
      <c r="X304" t="e">
        <f>VLOOKUP($V304,'S7. Stage-Storage'!$D$11:$AF$575,'S9. Lookup Data'!$U$6,FALSE)</f>
        <v>#VALUE!</v>
      </c>
    </row>
    <row r="305" spans="22:24">
      <c r="V305" s="28">
        <v>31259</v>
      </c>
      <c r="W305" t="e">
        <f>VLOOKUP($V305,'S7. Stage-Storage'!$D$11:$AF$575,'S9. Lookup Data'!$T$6,FALSE)</f>
        <v>#VALUE!</v>
      </c>
      <c r="X305" t="e">
        <f>VLOOKUP($V305,'S7. Stage-Storage'!$D$11:$AF$575,'S9. Lookup Data'!$U$6,FALSE)</f>
        <v>#VALUE!</v>
      </c>
    </row>
    <row r="306" spans="22:24">
      <c r="V306" s="28">
        <v>31290</v>
      </c>
      <c r="W306" t="e">
        <f>VLOOKUP($V306,'S7. Stage-Storage'!$D$11:$AF$575,'S9. Lookup Data'!$T$6,FALSE)</f>
        <v>#VALUE!</v>
      </c>
      <c r="X306" t="e">
        <f>VLOOKUP($V306,'S7. Stage-Storage'!$D$11:$AF$575,'S9. Lookup Data'!$U$6,FALSE)</f>
        <v>#VALUE!</v>
      </c>
    </row>
    <row r="307" spans="22:24">
      <c r="V307" s="28">
        <v>31320</v>
      </c>
      <c r="W307" t="e">
        <f>VLOOKUP($V307,'S7. Stage-Storage'!$D$11:$AF$575,'S9. Lookup Data'!$T$6,FALSE)</f>
        <v>#VALUE!</v>
      </c>
      <c r="X307" t="e">
        <f>VLOOKUP($V307,'S7. Stage-Storage'!$D$11:$AF$575,'S9. Lookup Data'!$U$6,FALSE)</f>
        <v>#VALUE!</v>
      </c>
    </row>
    <row r="308" spans="22:24">
      <c r="V308" s="28">
        <v>31351</v>
      </c>
      <c r="W308" t="e">
        <f>VLOOKUP($V308,'S7. Stage-Storage'!$D$11:$AF$575,'S9. Lookup Data'!$T$6,FALSE)</f>
        <v>#VALUE!</v>
      </c>
      <c r="X308" t="e">
        <f>VLOOKUP($V308,'S7. Stage-Storage'!$D$11:$AF$575,'S9. Lookup Data'!$U$6,FALSE)</f>
        <v>#VALUE!</v>
      </c>
    </row>
    <row r="309" spans="22:24">
      <c r="V309" s="28">
        <v>31381</v>
      </c>
      <c r="W309" t="e">
        <f>VLOOKUP($V309,'S7. Stage-Storage'!$D$11:$AF$575,'S9. Lookup Data'!$T$6,FALSE)</f>
        <v>#VALUE!</v>
      </c>
      <c r="X309" t="e">
        <f>VLOOKUP($V309,'S7. Stage-Storage'!$D$11:$AF$575,'S9. Lookup Data'!$U$6,FALSE)</f>
        <v>#VALUE!</v>
      </c>
    </row>
    <row r="310" spans="22:24">
      <c r="V310" s="28">
        <v>31412</v>
      </c>
      <c r="W310" t="e">
        <f>VLOOKUP($V310,'S7. Stage-Storage'!$D$11:$AF$575,'S9. Lookup Data'!$T$6,FALSE)</f>
        <v>#VALUE!</v>
      </c>
      <c r="X310" t="e">
        <f>VLOOKUP($V310,'S7. Stage-Storage'!$D$11:$AF$575,'S9. Lookup Data'!$U$6,FALSE)</f>
        <v>#VALUE!</v>
      </c>
    </row>
    <row r="311" spans="22:24">
      <c r="V311" s="28">
        <v>31443</v>
      </c>
      <c r="W311" t="e">
        <f>VLOOKUP($V311,'S7. Stage-Storage'!$D$11:$AF$575,'S9. Lookup Data'!$T$6,FALSE)</f>
        <v>#VALUE!</v>
      </c>
      <c r="X311" t="e">
        <f>VLOOKUP($V311,'S7. Stage-Storage'!$D$11:$AF$575,'S9. Lookup Data'!$U$6,FALSE)</f>
        <v>#VALUE!</v>
      </c>
    </row>
    <row r="312" spans="22:24">
      <c r="V312" s="28">
        <v>31471</v>
      </c>
      <c r="W312" t="e">
        <f>VLOOKUP($V312,'S7. Stage-Storage'!$D$11:$AF$575,'S9. Lookup Data'!$T$6,FALSE)</f>
        <v>#VALUE!</v>
      </c>
      <c r="X312" t="e">
        <f>VLOOKUP($V312,'S7. Stage-Storage'!$D$11:$AF$575,'S9. Lookup Data'!$U$6,FALSE)</f>
        <v>#VALUE!</v>
      </c>
    </row>
    <row r="313" spans="22:24">
      <c r="V313" s="28">
        <v>31502</v>
      </c>
      <c r="W313" t="e">
        <f>VLOOKUP($V313,'S7. Stage-Storage'!$D$11:$AF$575,'S9. Lookup Data'!$T$6,FALSE)</f>
        <v>#VALUE!</v>
      </c>
      <c r="X313" t="e">
        <f>VLOOKUP($V313,'S7. Stage-Storage'!$D$11:$AF$575,'S9. Lookup Data'!$U$6,FALSE)</f>
        <v>#VALUE!</v>
      </c>
    </row>
    <row r="314" spans="22:24">
      <c r="V314" s="28">
        <v>31532</v>
      </c>
      <c r="W314" t="e">
        <f>VLOOKUP($V314,'S7. Stage-Storage'!$D$11:$AF$575,'S9. Lookup Data'!$T$6,FALSE)</f>
        <v>#VALUE!</v>
      </c>
      <c r="X314" t="e">
        <f>VLOOKUP($V314,'S7. Stage-Storage'!$D$11:$AF$575,'S9. Lookup Data'!$U$6,FALSE)</f>
        <v>#VALUE!</v>
      </c>
    </row>
    <row r="315" spans="22:24">
      <c r="V315" s="28">
        <v>31563</v>
      </c>
      <c r="W315" t="e">
        <f>VLOOKUP($V315,'S7. Stage-Storage'!$D$11:$AF$575,'S9. Lookup Data'!$T$6,FALSE)</f>
        <v>#VALUE!</v>
      </c>
      <c r="X315" t="e">
        <f>VLOOKUP($V315,'S7. Stage-Storage'!$D$11:$AF$575,'S9. Lookup Data'!$U$6,FALSE)</f>
        <v>#VALUE!</v>
      </c>
    </row>
    <row r="316" spans="22:24">
      <c r="V316" s="28">
        <v>31593</v>
      </c>
      <c r="W316" t="e">
        <f>VLOOKUP($V316,'S7. Stage-Storage'!$D$11:$AF$575,'S9. Lookup Data'!$T$6,FALSE)</f>
        <v>#VALUE!</v>
      </c>
      <c r="X316" t="e">
        <f>VLOOKUP($V316,'S7. Stage-Storage'!$D$11:$AF$575,'S9. Lookup Data'!$U$6,FALSE)</f>
        <v>#VALUE!</v>
      </c>
    </row>
    <row r="317" spans="22:24">
      <c r="V317" s="28">
        <v>31624</v>
      </c>
      <c r="W317" t="e">
        <f>VLOOKUP($V317,'S7. Stage-Storage'!$D$11:$AF$575,'S9. Lookup Data'!$T$6,FALSE)</f>
        <v>#VALUE!</v>
      </c>
      <c r="X317" t="e">
        <f>VLOOKUP($V317,'S7. Stage-Storage'!$D$11:$AF$575,'S9. Lookup Data'!$U$6,FALSE)</f>
        <v>#VALUE!</v>
      </c>
    </row>
    <row r="318" spans="22:24">
      <c r="V318" s="28">
        <v>31655</v>
      </c>
      <c r="W318" t="e">
        <f>VLOOKUP($V318,'S7. Stage-Storage'!$D$11:$AF$575,'S9. Lookup Data'!$T$6,FALSE)</f>
        <v>#VALUE!</v>
      </c>
      <c r="X318" t="e">
        <f>VLOOKUP($V318,'S7. Stage-Storage'!$D$11:$AF$575,'S9. Lookup Data'!$U$6,FALSE)</f>
        <v>#VALUE!</v>
      </c>
    </row>
    <row r="319" spans="22:24">
      <c r="V319" s="28">
        <v>31685</v>
      </c>
      <c r="W319" t="e">
        <f>VLOOKUP($V319,'S7. Stage-Storage'!$D$11:$AF$575,'S9. Lookup Data'!$T$6,FALSE)</f>
        <v>#VALUE!</v>
      </c>
      <c r="X319" t="e">
        <f>VLOOKUP($V319,'S7. Stage-Storage'!$D$11:$AF$575,'S9. Lookup Data'!$U$6,FALSE)</f>
        <v>#VALUE!</v>
      </c>
    </row>
    <row r="320" spans="22:24">
      <c r="V320" s="28">
        <v>31716</v>
      </c>
      <c r="W320" t="e">
        <f>VLOOKUP($V320,'S7. Stage-Storage'!$D$11:$AF$575,'S9. Lookup Data'!$T$6,FALSE)</f>
        <v>#VALUE!</v>
      </c>
      <c r="X320" t="e">
        <f>VLOOKUP($V320,'S7. Stage-Storage'!$D$11:$AF$575,'S9. Lookup Data'!$U$6,FALSE)</f>
        <v>#VALUE!</v>
      </c>
    </row>
    <row r="321" spans="22:24">
      <c r="V321" s="28">
        <v>31746</v>
      </c>
      <c r="W321" t="e">
        <f>VLOOKUP($V321,'S7. Stage-Storage'!$D$11:$AF$575,'S9. Lookup Data'!$T$6,FALSE)</f>
        <v>#VALUE!</v>
      </c>
      <c r="X321" t="e">
        <f>VLOOKUP($V321,'S7. Stage-Storage'!$D$11:$AF$575,'S9. Lookup Data'!$U$6,FALSE)</f>
        <v>#VALUE!</v>
      </c>
    </row>
    <row r="322" spans="22:24">
      <c r="V322" s="28">
        <v>31777</v>
      </c>
      <c r="W322" t="e">
        <f>VLOOKUP($V322,'S7. Stage-Storage'!$D$11:$AF$575,'S9. Lookup Data'!$T$6,FALSE)</f>
        <v>#VALUE!</v>
      </c>
      <c r="X322" t="e">
        <f>VLOOKUP($V322,'S7. Stage-Storage'!$D$11:$AF$575,'S9. Lookup Data'!$U$6,FALSE)</f>
        <v>#VALUE!</v>
      </c>
    </row>
    <row r="323" spans="22:24">
      <c r="V323" s="28">
        <v>31808</v>
      </c>
      <c r="W323" t="e">
        <f>VLOOKUP($V323,'S7. Stage-Storage'!$D$11:$AF$575,'S9. Lookup Data'!$T$6,FALSE)</f>
        <v>#VALUE!</v>
      </c>
      <c r="X323" t="e">
        <f>VLOOKUP($V323,'S7. Stage-Storage'!$D$11:$AF$575,'S9. Lookup Data'!$U$6,FALSE)</f>
        <v>#VALUE!</v>
      </c>
    </row>
    <row r="324" spans="22:24">
      <c r="V324" s="28">
        <v>31836</v>
      </c>
      <c r="W324" t="e">
        <f>VLOOKUP($V324,'S7. Stage-Storage'!$D$11:$AF$575,'S9. Lookup Data'!$T$6,FALSE)</f>
        <v>#VALUE!</v>
      </c>
      <c r="X324" t="e">
        <f>VLOOKUP($V324,'S7. Stage-Storage'!$D$11:$AF$575,'S9. Lookup Data'!$U$6,FALSE)</f>
        <v>#VALUE!</v>
      </c>
    </row>
    <row r="325" spans="22:24">
      <c r="V325" s="28">
        <v>31867</v>
      </c>
      <c r="W325" t="e">
        <f>VLOOKUP($V325,'S7. Stage-Storage'!$D$11:$AF$575,'S9. Lookup Data'!$T$6,FALSE)</f>
        <v>#VALUE!</v>
      </c>
      <c r="X325" t="e">
        <f>VLOOKUP($V325,'S7. Stage-Storage'!$D$11:$AF$575,'S9. Lookup Data'!$U$6,FALSE)</f>
        <v>#VALUE!</v>
      </c>
    </row>
    <row r="326" spans="22:24">
      <c r="V326" s="28">
        <v>31897</v>
      </c>
      <c r="W326" t="e">
        <f>VLOOKUP($V326,'S7. Stage-Storage'!$D$11:$AF$575,'S9. Lookup Data'!$T$6,FALSE)</f>
        <v>#VALUE!</v>
      </c>
      <c r="X326" t="e">
        <f>VLOOKUP($V326,'S7. Stage-Storage'!$D$11:$AF$575,'S9. Lookup Data'!$U$6,FALSE)</f>
        <v>#VALUE!</v>
      </c>
    </row>
    <row r="327" spans="22:24">
      <c r="V327" s="28">
        <v>31928</v>
      </c>
      <c r="W327" t="e">
        <f>VLOOKUP($V327,'S7. Stage-Storage'!$D$11:$AF$575,'S9. Lookup Data'!$T$6,FALSE)</f>
        <v>#VALUE!</v>
      </c>
      <c r="X327" t="e">
        <f>VLOOKUP($V327,'S7. Stage-Storage'!$D$11:$AF$575,'S9. Lookup Data'!$U$6,FALSE)</f>
        <v>#VALUE!</v>
      </c>
    </row>
    <row r="328" spans="22:24">
      <c r="V328" s="28">
        <v>31958</v>
      </c>
      <c r="W328" t="e">
        <f>VLOOKUP($V328,'S7. Stage-Storage'!$D$11:$AF$575,'S9. Lookup Data'!$T$6,FALSE)</f>
        <v>#VALUE!</v>
      </c>
      <c r="X328" t="e">
        <f>VLOOKUP($V328,'S7. Stage-Storage'!$D$11:$AF$575,'S9. Lookup Data'!$U$6,FALSE)</f>
        <v>#VALUE!</v>
      </c>
    </row>
    <row r="329" spans="22:24">
      <c r="V329" s="28">
        <v>31989</v>
      </c>
      <c r="W329" t="e">
        <f>VLOOKUP($V329,'S7. Stage-Storage'!$D$11:$AF$575,'S9. Lookup Data'!$T$6,FALSE)</f>
        <v>#VALUE!</v>
      </c>
      <c r="X329" t="e">
        <f>VLOOKUP($V329,'S7. Stage-Storage'!$D$11:$AF$575,'S9. Lookup Data'!$U$6,FALSE)</f>
        <v>#VALUE!</v>
      </c>
    </row>
    <row r="330" spans="22:24">
      <c r="V330" s="28">
        <v>32020</v>
      </c>
      <c r="W330" t="e">
        <f>VLOOKUP($V330,'S7. Stage-Storage'!$D$11:$AF$575,'S9. Lookup Data'!$T$6,FALSE)</f>
        <v>#VALUE!</v>
      </c>
      <c r="X330" t="e">
        <f>VLOOKUP($V330,'S7. Stage-Storage'!$D$11:$AF$575,'S9. Lookup Data'!$U$6,FALSE)</f>
        <v>#VALUE!</v>
      </c>
    </row>
    <row r="331" spans="22:24">
      <c r="V331" s="28">
        <v>32050</v>
      </c>
      <c r="W331" t="e">
        <f>VLOOKUP($V331,'S7. Stage-Storage'!$D$11:$AF$575,'S9. Lookup Data'!$T$6,FALSE)</f>
        <v>#VALUE!</v>
      </c>
      <c r="X331" t="e">
        <f>VLOOKUP($V331,'S7. Stage-Storage'!$D$11:$AF$575,'S9. Lookup Data'!$U$6,FALSE)</f>
        <v>#VALUE!</v>
      </c>
    </row>
    <row r="332" spans="22:24">
      <c r="V332" s="28">
        <v>32081</v>
      </c>
      <c r="W332" t="e">
        <f>VLOOKUP($V332,'S7. Stage-Storage'!$D$11:$AF$575,'S9. Lookup Data'!$T$6,FALSE)</f>
        <v>#VALUE!</v>
      </c>
      <c r="X332" t="e">
        <f>VLOOKUP($V332,'S7. Stage-Storage'!$D$11:$AF$575,'S9. Lookup Data'!$U$6,FALSE)</f>
        <v>#VALUE!</v>
      </c>
    </row>
    <row r="333" spans="22:24">
      <c r="V333" s="28">
        <v>32111</v>
      </c>
      <c r="W333" t="e">
        <f>VLOOKUP($V333,'S7. Stage-Storage'!$D$11:$AF$575,'S9. Lookup Data'!$T$6,FALSE)</f>
        <v>#VALUE!</v>
      </c>
      <c r="X333" t="e">
        <f>VLOOKUP($V333,'S7. Stage-Storage'!$D$11:$AF$575,'S9. Lookup Data'!$U$6,FALSE)</f>
        <v>#VALUE!</v>
      </c>
    </row>
    <row r="334" spans="22:24">
      <c r="V334" s="28">
        <v>32142</v>
      </c>
      <c r="W334" t="e">
        <f>VLOOKUP($V334,'S7. Stage-Storage'!$D$11:$AF$575,'S9. Lookup Data'!$T$6,FALSE)</f>
        <v>#VALUE!</v>
      </c>
      <c r="X334" t="e">
        <f>VLOOKUP($V334,'S7. Stage-Storage'!$D$11:$AF$575,'S9. Lookup Data'!$U$6,FALSE)</f>
        <v>#VALUE!</v>
      </c>
    </row>
    <row r="335" spans="22:24">
      <c r="V335" s="28">
        <v>32173</v>
      </c>
      <c r="W335" t="e">
        <f>VLOOKUP($V335,'S7. Stage-Storage'!$D$11:$AF$575,'S9. Lookup Data'!$T$6,FALSE)</f>
        <v>#VALUE!</v>
      </c>
      <c r="X335" t="e">
        <f>VLOOKUP($V335,'S7. Stage-Storage'!$D$11:$AF$575,'S9. Lookup Data'!$U$6,FALSE)</f>
        <v>#VALUE!</v>
      </c>
    </row>
    <row r="336" spans="22:24">
      <c r="V336" s="28">
        <v>32202</v>
      </c>
      <c r="W336" t="e">
        <f>VLOOKUP($V336,'S7. Stage-Storage'!$D$11:$AF$575,'S9. Lookup Data'!$T$6,FALSE)</f>
        <v>#VALUE!</v>
      </c>
      <c r="X336" t="e">
        <f>VLOOKUP($V336,'S7. Stage-Storage'!$D$11:$AF$575,'S9. Lookup Data'!$U$6,FALSE)</f>
        <v>#VALUE!</v>
      </c>
    </row>
    <row r="337" spans="22:24">
      <c r="V337" s="28">
        <v>32233</v>
      </c>
      <c r="W337" t="e">
        <f>VLOOKUP($V337,'S7. Stage-Storage'!$D$11:$AF$575,'S9. Lookup Data'!$T$6,FALSE)</f>
        <v>#VALUE!</v>
      </c>
      <c r="X337" t="e">
        <f>VLOOKUP($V337,'S7. Stage-Storage'!$D$11:$AF$575,'S9. Lookup Data'!$U$6,FALSE)</f>
        <v>#VALUE!</v>
      </c>
    </row>
    <row r="338" spans="22:24">
      <c r="V338" s="28">
        <v>32263</v>
      </c>
      <c r="W338" t="e">
        <f>VLOOKUP($V338,'S7. Stage-Storage'!$D$11:$AF$575,'S9. Lookup Data'!$T$6,FALSE)</f>
        <v>#VALUE!</v>
      </c>
      <c r="X338" t="e">
        <f>VLOOKUP($V338,'S7. Stage-Storage'!$D$11:$AF$575,'S9. Lookup Data'!$U$6,FALSE)</f>
        <v>#VALUE!</v>
      </c>
    </row>
    <row r="339" spans="22:24">
      <c r="V339" s="28">
        <v>32294</v>
      </c>
      <c r="W339" t="e">
        <f>VLOOKUP($V339,'S7. Stage-Storage'!$D$11:$AF$575,'S9. Lookup Data'!$T$6,FALSE)</f>
        <v>#VALUE!</v>
      </c>
      <c r="X339" t="e">
        <f>VLOOKUP($V339,'S7. Stage-Storage'!$D$11:$AF$575,'S9. Lookup Data'!$U$6,FALSE)</f>
        <v>#VALUE!</v>
      </c>
    </row>
    <row r="340" spans="22:24">
      <c r="V340" s="28">
        <v>32324</v>
      </c>
      <c r="W340" t="e">
        <f>VLOOKUP($V340,'S7. Stage-Storage'!$D$11:$AF$575,'S9. Lookup Data'!$T$6,FALSE)</f>
        <v>#VALUE!</v>
      </c>
      <c r="X340" t="e">
        <f>VLOOKUP($V340,'S7. Stage-Storage'!$D$11:$AF$575,'S9. Lookup Data'!$U$6,FALSE)</f>
        <v>#VALUE!</v>
      </c>
    </row>
    <row r="341" spans="22:24">
      <c r="V341" s="28">
        <v>32355</v>
      </c>
      <c r="W341" t="e">
        <f>VLOOKUP($V341,'S7. Stage-Storage'!$D$11:$AF$575,'S9. Lookup Data'!$T$6,FALSE)</f>
        <v>#VALUE!</v>
      </c>
      <c r="X341" t="e">
        <f>VLOOKUP($V341,'S7. Stage-Storage'!$D$11:$AF$575,'S9. Lookup Data'!$U$6,FALSE)</f>
        <v>#VALUE!</v>
      </c>
    </row>
    <row r="342" spans="22:24">
      <c r="V342" s="28">
        <v>32386</v>
      </c>
      <c r="W342" t="e">
        <f>VLOOKUP($V342,'S7. Stage-Storage'!$D$11:$AF$575,'S9. Lookup Data'!$T$6,FALSE)</f>
        <v>#VALUE!</v>
      </c>
      <c r="X342" t="e">
        <f>VLOOKUP($V342,'S7. Stage-Storage'!$D$11:$AF$575,'S9. Lookup Data'!$U$6,FALSE)</f>
        <v>#VALUE!</v>
      </c>
    </row>
    <row r="343" spans="22:24">
      <c r="V343" s="28">
        <v>32416</v>
      </c>
      <c r="W343" t="e">
        <f>VLOOKUP($V343,'S7. Stage-Storage'!$D$11:$AF$575,'S9. Lookup Data'!$T$6,FALSE)</f>
        <v>#VALUE!</v>
      </c>
      <c r="X343" t="e">
        <f>VLOOKUP($V343,'S7. Stage-Storage'!$D$11:$AF$575,'S9. Lookup Data'!$U$6,FALSE)</f>
        <v>#VALUE!</v>
      </c>
    </row>
    <row r="344" spans="22:24">
      <c r="V344" s="28">
        <v>32447</v>
      </c>
      <c r="W344" t="e">
        <f>VLOOKUP($V344,'S7. Stage-Storage'!$D$11:$AF$575,'S9. Lookup Data'!$T$6,FALSE)</f>
        <v>#VALUE!</v>
      </c>
      <c r="X344" t="e">
        <f>VLOOKUP($V344,'S7. Stage-Storage'!$D$11:$AF$575,'S9. Lookup Data'!$U$6,FALSE)</f>
        <v>#VALUE!</v>
      </c>
    </row>
    <row r="345" spans="22:24">
      <c r="V345" s="28">
        <v>32477</v>
      </c>
      <c r="W345" t="e">
        <f>VLOOKUP($V345,'S7. Stage-Storage'!$D$11:$AF$575,'S9. Lookup Data'!$T$6,FALSE)</f>
        <v>#VALUE!</v>
      </c>
      <c r="X345" t="e">
        <f>VLOOKUP($V345,'S7. Stage-Storage'!$D$11:$AF$575,'S9. Lookup Data'!$U$6,FALSE)</f>
        <v>#VALUE!</v>
      </c>
    </row>
    <row r="346" spans="22:24">
      <c r="V346" s="28">
        <v>32508</v>
      </c>
      <c r="W346" t="e">
        <f>VLOOKUP($V346,'S7. Stage-Storage'!$D$11:$AF$575,'S9. Lookup Data'!$T$6,FALSE)</f>
        <v>#VALUE!</v>
      </c>
      <c r="X346" t="e">
        <f>VLOOKUP($V346,'S7. Stage-Storage'!$D$11:$AF$575,'S9. Lookup Data'!$U$6,FALSE)</f>
        <v>#VALUE!</v>
      </c>
    </row>
    <row r="347" spans="22:24">
      <c r="V347" s="28">
        <v>32539</v>
      </c>
      <c r="W347" t="e">
        <f>VLOOKUP($V347,'S7. Stage-Storage'!$D$11:$AF$575,'S9. Lookup Data'!$T$6,FALSE)</f>
        <v>#VALUE!</v>
      </c>
      <c r="X347" t="e">
        <f>VLOOKUP($V347,'S7. Stage-Storage'!$D$11:$AF$575,'S9. Lookup Data'!$U$6,FALSE)</f>
        <v>#VALUE!</v>
      </c>
    </row>
    <row r="348" spans="22:24">
      <c r="V348" s="28">
        <v>32567</v>
      </c>
      <c r="W348" t="e">
        <f>VLOOKUP($V348,'S7. Stage-Storage'!$D$11:$AF$575,'S9. Lookup Data'!$T$6,FALSE)</f>
        <v>#VALUE!</v>
      </c>
      <c r="X348" t="e">
        <f>VLOOKUP($V348,'S7. Stage-Storage'!$D$11:$AF$575,'S9. Lookup Data'!$U$6,FALSE)</f>
        <v>#VALUE!</v>
      </c>
    </row>
    <row r="349" spans="22:24">
      <c r="V349" s="28">
        <v>32598</v>
      </c>
      <c r="W349" t="e">
        <f>VLOOKUP($V349,'S7. Stage-Storage'!$D$11:$AF$575,'S9. Lookup Data'!$T$6,FALSE)</f>
        <v>#VALUE!</v>
      </c>
      <c r="X349" t="e">
        <f>VLOOKUP($V349,'S7. Stage-Storage'!$D$11:$AF$575,'S9. Lookup Data'!$U$6,FALSE)</f>
        <v>#VALUE!</v>
      </c>
    </row>
    <row r="350" spans="22:24">
      <c r="V350" s="28">
        <v>32628</v>
      </c>
      <c r="W350" t="e">
        <f>VLOOKUP($V350,'S7. Stage-Storage'!$D$11:$AF$575,'S9. Lookup Data'!$T$6,FALSE)</f>
        <v>#VALUE!</v>
      </c>
      <c r="X350" t="e">
        <f>VLOOKUP($V350,'S7. Stage-Storage'!$D$11:$AF$575,'S9. Lookup Data'!$U$6,FALSE)</f>
        <v>#VALUE!</v>
      </c>
    </row>
    <row r="351" spans="22:24">
      <c r="V351" s="28">
        <v>32659</v>
      </c>
      <c r="W351" t="e">
        <f>VLOOKUP($V351,'S7. Stage-Storage'!$D$11:$AF$575,'S9. Lookup Data'!$T$6,FALSE)</f>
        <v>#VALUE!</v>
      </c>
      <c r="X351" t="e">
        <f>VLOOKUP($V351,'S7. Stage-Storage'!$D$11:$AF$575,'S9. Lookup Data'!$U$6,FALSE)</f>
        <v>#VALUE!</v>
      </c>
    </row>
    <row r="352" spans="22:24">
      <c r="V352" s="28">
        <v>32689</v>
      </c>
      <c r="W352" t="e">
        <f>VLOOKUP($V352,'S7. Stage-Storage'!$D$11:$AF$575,'S9. Lookup Data'!$T$6,FALSE)</f>
        <v>#VALUE!</v>
      </c>
      <c r="X352" t="e">
        <f>VLOOKUP($V352,'S7. Stage-Storage'!$D$11:$AF$575,'S9. Lookup Data'!$U$6,FALSE)</f>
        <v>#VALUE!</v>
      </c>
    </row>
    <row r="353" spans="22:24">
      <c r="V353" s="28">
        <v>32720</v>
      </c>
      <c r="W353" t="e">
        <f>VLOOKUP($V353,'S7. Stage-Storage'!$D$11:$AF$575,'S9. Lookup Data'!$T$6,FALSE)</f>
        <v>#VALUE!</v>
      </c>
      <c r="X353" t="e">
        <f>VLOOKUP($V353,'S7. Stage-Storage'!$D$11:$AF$575,'S9. Lookup Data'!$U$6,FALSE)</f>
        <v>#VALUE!</v>
      </c>
    </row>
    <row r="354" spans="22:24">
      <c r="V354" s="28">
        <v>32751</v>
      </c>
      <c r="W354" t="e">
        <f>VLOOKUP($V354,'S7. Stage-Storage'!$D$11:$AF$575,'S9. Lookup Data'!$T$6,FALSE)</f>
        <v>#VALUE!</v>
      </c>
      <c r="X354" t="e">
        <f>VLOOKUP($V354,'S7. Stage-Storage'!$D$11:$AF$575,'S9. Lookup Data'!$U$6,FALSE)</f>
        <v>#VALUE!</v>
      </c>
    </row>
    <row r="355" spans="22:24">
      <c r="V355" s="28">
        <v>32781</v>
      </c>
      <c r="W355" t="e">
        <f>VLOOKUP($V355,'S7. Stage-Storage'!$D$11:$AF$575,'S9. Lookup Data'!$T$6,FALSE)</f>
        <v>#VALUE!</v>
      </c>
      <c r="X355" t="e">
        <f>VLOOKUP($V355,'S7. Stage-Storage'!$D$11:$AF$575,'S9. Lookup Data'!$U$6,FALSE)</f>
        <v>#VALUE!</v>
      </c>
    </row>
    <row r="356" spans="22:24">
      <c r="V356" s="28">
        <v>32812</v>
      </c>
      <c r="W356" t="e">
        <f>VLOOKUP($V356,'S7. Stage-Storage'!$D$11:$AF$575,'S9. Lookup Data'!$T$6,FALSE)</f>
        <v>#VALUE!</v>
      </c>
      <c r="X356" t="e">
        <f>VLOOKUP($V356,'S7. Stage-Storage'!$D$11:$AF$575,'S9. Lookup Data'!$U$6,FALSE)</f>
        <v>#VALUE!</v>
      </c>
    </row>
    <row r="357" spans="22:24">
      <c r="V357" s="28">
        <v>32842</v>
      </c>
      <c r="W357" t="e">
        <f>VLOOKUP($V357,'S7. Stage-Storage'!$D$11:$AF$575,'S9. Lookup Data'!$T$6,FALSE)</f>
        <v>#VALUE!</v>
      </c>
      <c r="X357" t="e">
        <f>VLOOKUP($V357,'S7. Stage-Storage'!$D$11:$AF$575,'S9. Lookup Data'!$U$6,FALSE)</f>
        <v>#VALUE!</v>
      </c>
    </row>
    <row r="358" spans="22:24">
      <c r="V358" s="28">
        <v>32873</v>
      </c>
      <c r="W358" t="e">
        <f>VLOOKUP($V358,'S7. Stage-Storage'!$D$11:$AF$575,'S9. Lookup Data'!$T$6,FALSE)</f>
        <v>#VALUE!</v>
      </c>
      <c r="X358" t="e">
        <f>VLOOKUP($V358,'S7. Stage-Storage'!$D$11:$AF$575,'S9. Lookup Data'!$U$6,FALSE)</f>
        <v>#VALUE!</v>
      </c>
    </row>
    <row r="359" spans="22:24">
      <c r="V359" s="28">
        <v>32904</v>
      </c>
      <c r="W359" t="e">
        <f>VLOOKUP($V359,'S7. Stage-Storage'!$D$11:$AF$575,'S9. Lookup Data'!$T$6,FALSE)</f>
        <v>#VALUE!</v>
      </c>
      <c r="X359" t="e">
        <f>VLOOKUP($V359,'S7. Stage-Storage'!$D$11:$AF$575,'S9. Lookup Data'!$U$6,FALSE)</f>
        <v>#VALUE!</v>
      </c>
    </row>
    <row r="360" spans="22:24">
      <c r="V360" s="28">
        <v>32932</v>
      </c>
      <c r="W360" t="e">
        <f>VLOOKUP($V360,'S7. Stage-Storage'!$D$11:$AF$575,'S9. Lookup Data'!$T$6,FALSE)</f>
        <v>#VALUE!</v>
      </c>
      <c r="X360" t="e">
        <f>VLOOKUP($V360,'S7. Stage-Storage'!$D$11:$AF$575,'S9. Lookup Data'!$U$6,FALSE)</f>
        <v>#VALUE!</v>
      </c>
    </row>
    <row r="361" spans="22:24">
      <c r="V361" s="28">
        <v>32963</v>
      </c>
      <c r="W361" t="e">
        <f>VLOOKUP($V361,'S7. Stage-Storage'!$D$11:$AF$575,'S9. Lookup Data'!$T$6,FALSE)</f>
        <v>#VALUE!</v>
      </c>
      <c r="X361" t="e">
        <f>VLOOKUP($V361,'S7. Stage-Storage'!$D$11:$AF$575,'S9. Lookup Data'!$U$6,FALSE)</f>
        <v>#VALUE!</v>
      </c>
    </row>
    <row r="362" spans="22:24">
      <c r="V362" s="28">
        <v>32993</v>
      </c>
      <c r="W362" t="e">
        <f>VLOOKUP($V362,'S7. Stage-Storage'!$D$11:$AF$575,'S9. Lookup Data'!$T$6,FALSE)</f>
        <v>#VALUE!</v>
      </c>
      <c r="X362" t="e">
        <f>VLOOKUP($V362,'S7. Stage-Storage'!$D$11:$AF$575,'S9. Lookup Data'!$U$6,FALSE)</f>
        <v>#VALUE!</v>
      </c>
    </row>
    <row r="363" spans="22:24">
      <c r="V363" s="28">
        <v>33024</v>
      </c>
      <c r="W363" t="e">
        <f>VLOOKUP($V363,'S7. Stage-Storage'!$D$11:$AF$575,'S9. Lookup Data'!$T$6,FALSE)</f>
        <v>#VALUE!</v>
      </c>
      <c r="X363" t="e">
        <f>VLOOKUP($V363,'S7. Stage-Storage'!$D$11:$AF$575,'S9. Lookup Data'!$U$6,FALSE)</f>
        <v>#VALUE!</v>
      </c>
    </row>
    <row r="364" spans="22:24">
      <c r="V364" s="28">
        <v>33054</v>
      </c>
      <c r="W364" t="e">
        <f>VLOOKUP($V364,'S7. Stage-Storage'!$D$11:$AF$575,'S9. Lookup Data'!$T$6,FALSE)</f>
        <v>#VALUE!</v>
      </c>
      <c r="X364" t="e">
        <f>VLOOKUP($V364,'S7. Stage-Storage'!$D$11:$AF$575,'S9. Lookup Data'!$U$6,FALSE)</f>
        <v>#VALUE!</v>
      </c>
    </row>
    <row r="365" spans="22:24">
      <c r="V365" s="28">
        <v>33085</v>
      </c>
      <c r="W365" t="e">
        <f>VLOOKUP($V365,'S7. Stage-Storage'!$D$11:$AF$575,'S9. Lookup Data'!$T$6,FALSE)</f>
        <v>#VALUE!</v>
      </c>
      <c r="X365" t="e">
        <f>VLOOKUP($V365,'S7. Stage-Storage'!$D$11:$AF$575,'S9. Lookup Data'!$U$6,FALSE)</f>
        <v>#VALUE!</v>
      </c>
    </row>
    <row r="366" spans="22:24">
      <c r="V366" s="28">
        <v>33116</v>
      </c>
      <c r="W366" t="e">
        <f>VLOOKUP($V366,'S7. Stage-Storage'!$D$11:$AF$575,'S9. Lookup Data'!$T$6,FALSE)</f>
        <v>#VALUE!</v>
      </c>
      <c r="X366" t="e">
        <f>VLOOKUP($V366,'S7. Stage-Storage'!$D$11:$AF$575,'S9. Lookup Data'!$U$6,FALSE)</f>
        <v>#VALUE!</v>
      </c>
    </row>
    <row r="367" spans="22:24">
      <c r="V367" s="28">
        <v>33146</v>
      </c>
      <c r="W367" t="e">
        <f>VLOOKUP($V367,'S7. Stage-Storage'!$D$11:$AF$575,'S9. Lookup Data'!$T$6,FALSE)</f>
        <v>#VALUE!</v>
      </c>
      <c r="X367" t="e">
        <f>VLOOKUP($V367,'S7. Stage-Storage'!$D$11:$AF$575,'S9. Lookup Data'!$U$6,FALSE)</f>
        <v>#VALUE!</v>
      </c>
    </row>
    <row r="368" spans="22:24">
      <c r="V368" s="28">
        <v>33177</v>
      </c>
      <c r="W368" t="e">
        <f>VLOOKUP($V368,'S7. Stage-Storage'!$D$11:$AF$575,'S9. Lookup Data'!$T$6,FALSE)</f>
        <v>#VALUE!</v>
      </c>
      <c r="X368" t="e">
        <f>VLOOKUP($V368,'S7. Stage-Storage'!$D$11:$AF$575,'S9. Lookup Data'!$U$6,FALSE)</f>
        <v>#VALUE!</v>
      </c>
    </row>
    <row r="369" spans="22:24">
      <c r="V369" s="28">
        <v>33207</v>
      </c>
      <c r="W369" t="e">
        <f>VLOOKUP($V369,'S7. Stage-Storage'!$D$11:$AF$575,'S9. Lookup Data'!$T$6,FALSE)</f>
        <v>#VALUE!</v>
      </c>
      <c r="X369" t="e">
        <f>VLOOKUP($V369,'S7. Stage-Storage'!$D$11:$AF$575,'S9. Lookup Data'!$U$6,FALSE)</f>
        <v>#VALUE!</v>
      </c>
    </row>
    <row r="370" spans="22:24">
      <c r="V370" s="28">
        <v>33238</v>
      </c>
      <c r="W370" t="e">
        <f>VLOOKUP($V370,'S7. Stage-Storage'!$D$11:$AF$575,'S9. Lookup Data'!$T$6,FALSE)</f>
        <v>#VALUE!</v>
      </c>
      <c r="X370" t="e">
        <f>VLOOKUP($V370,'S7. Stage-Storage'!$D$11:$AF$575,'S9. Lookup Data'!$U$6,FALSE)</f>
        <v>#VALUE!</v>
      </c>
    </row>
    <row r="371" spans="22:24">
      <c r="V371" s="28">
        <v>33269</v>
      </c>
      <c r="W371" t="e">
        <f>VLOOKUP($V371,'S7. Stage-Storage'!$D$11:$AF$575,'S9. Lookup Data'!$T$6,FALSE)</f>
        <v>#VALUE!</v>
      </c>
      <c r="X371" t="e">
        <f>VLOOKUP($V371,'S7. Stage-Storage'!$D$11:$AF$575,'S9. Lookup Data'!$U$6,FALSE)</f>
        <v>#VALUE!</v>
      </c>
    </row>
    <row r="372" spans="22:24">
      <c r="V372" s="28">
        <v>33297</v>
      </c>
      <c r="W372" t="e">
        <f>VLOOKUP($V372,'S7. Stage-Storage'!$D$11:$AF$575,'S9. Lookup Data'!$T$6,FALSE)</f>
        <v>#VALUE!</v>
      </c>
      <c r="X372" t="e">
        <f>VLOOKUP($V372,'S7. Stage-Storage'!$D$11:$AF$575,'S9. Lookup Data'!$U$6,FALSE)</f>
        <v>#VALUE!</v>
      </c>
    </row>
    <row r="373" spans="22:24">
      <c r="V373" s="28">
        <v>33328</v>
      </c>
      <c r="W373" t="e">
        <f>VLOOKUP($V373,'S7. Stage-Storage'!$D$11:$AF$575,'S9. Lookup Data'!$T$6,FALSE)</f>
        <v>#VALUE!</v>
      </c>
      <c r="X373" t="e">
        <f>VLOOKUP($V373,'S7. Stage-Storage'!$D$11:$AF$575,'S9. Lookup Data'!$U$6,FALSE)</f>
        <v>#VALUE!</v>
      </c>
    </row>
    <row r="374" spans="22:24">
      <c r="V374" s="28">
        <v>33358</v>
      </c>
      <c r="W374" t="e">
        <f>VLOOKUP($V374,'S7. Stage-Storage'!$D$11:$AF$575,'S9. Lookup Data'!$T$6,FALSE)</f>
        <v>#VALUE!</v>
      </c>
      <c r="X374" t="e">
        <f>VLOOKUP($V374,'S7. Stage-Storage'!$D$11:$AF$575,'S9. Lookup Data'!$U$6,FALSE)</f>
        <v>#VALUE!</v>
      </c>
    </row>
    <row r="375" spans="22:24">
      <c r="V375" s="28">
        <v>33389</v>
      </c>
      <c r="W375" t="e">
        <f>VLOOKUP($V375,'S7. Stage-Storage'!$D$11:$AF$575,'S9. Lookup Data'!$T$6,FALSE)</f>
        <v>#VALUE!</v>
      </c>
      <c r="X375" t="e">
        <f>VLOOKUP($V375,'S7. Stage-Storage'!$D$11:$AF$575,'S9. Lookup Data'!$U$6,FALSE)</f>
        <v>#VALUE!</v>
      </c>
    </row>
    <row r="376" spans="22:24">
      <c r="V376" s="28">
        <v>33419</v>
      </c>
      <c r="W376" t="e">
        <f>VLOOKUP($V376,'S7. Stage-Storage'!$D$11:$AF$575,'S9. Lookup Data'!$T$6,FALSE)</f>
        <v>#VALUE!</v>
      </c>
      <c r="X376" t="e">
        <f>VLOOKUP($V376,'S7. Stage-Storage'!$D$11:$AF$575,'S9. Lookup Data'!$U$6,FALSE)</f>
        <v>#VALUE!</v>
      </c>
    </row>
    <row r="377" spans="22:24">
      <c r="V377" s="28">
        <v>33450</v>
      </c>
      <c r="W377" t="e">
        <f>VLOOKUP($V377,'S7. Stage-Storage'!$D$11:$AF$575,'S9. Lookup Data'!$T$6,FALSE)</f>
        <v>#VALUE!</v>
      </c>
      <c r="X377" t="e">
        <f>VLOOKUP($V377,'S7. Stage-Storage'!$D$11:$AF$575,'S9. Lookup Data'!$U$6,FALSE)</f>
        <v>#VALUE!</v>
      </c>
    </row>
    <row r="378" spans="22:24">
      <c r="V378" s="28">
        <v>33481</v>
      </c>
      <c r="W378" t="e">
        <f>VLOOKUP($V378,'S7. Stage-Storage'!$D$11:$AF$575,'S9. Lookup Data'!$T$6,FALSE)</f>
        <v>#VALUE!</v>
      </c>
      <c r="X378" t="e">
        <f>VLOOKUP($V378,'S7. Stage-Storage'!$D$11:$AF$575,'S9. Lookup Data'!$U$6,FALSE)</f>
        <v>#VALUE!</v>
      </c>
    </row>
    <row r="379" spans="22:24">
      <c r="V379" s="28">
        <v>33511</v>
      </c>
      <c r="W379" t="e">
        <f>VLOOKUP($V379,'S7. Stage-Storage'!$D$11:$AF$575,'S9. Lookup Data'!$T$6,FALSE)</f>
        <v>#VALUE!</v>
      </c>
      <c r="X379" t="e">
        <f>VLOOKUP($V379,'S7. Stage-Storage'!$D$11:$AF$575,'S9. Lookup Data'!$U$6,FALSE)</f>
        <v>#VALUE!</v>
      </c>
    </row>
    <row r="380" spans="22:24">
      <c r="V380" s="28">
        <v>33542</v>
      </c>
      <c r="W380" t="e">
        <f>VLOOKUP($V380,'S7. Stage-Storage'!$D$11:$AF$575,'S9. Lookup Data'!$T$6,FALSE)</f>
        <v>#VALUE!</v>
      </c>
      <c r="X380" t="e">
        <f>VLOOKUP($V380,'S7. Stage-Storage'!$D$11:$AF$575,'S9. Lookup Data'!$U$6,FALSE)</f>
        <v>#VALUE!</v>
      </c>
    </row>
    <row r="381" spans="22:24">
      <c r="V381" s="28">
        <v>33572</v>
      </c>
      <c r="W381" t="e">
        <f>VLOOKUP($V381,'S7. Stage-Storage'!$D$11:$AF$575,'S9. Lookup Data'!$T$6,FALSE)</f>
        <v>#VALUE!</v>
      </c>
      <c r="X381" t="e">
        <f>VLOOKUP($V381,'S7. Stage-Storage'!$D$11:$AF$575,'S9. Lookup Data'!$U$6,FALSE)</f>
        <v>#VALUE!</v>
      </c>
    </row>
    <row r="382" spans="22:24">
      <c r="V382" s="28">
        <v>33603</v>
      </c>
      <c r="W382" t="e">
        <f>VLOOKUP($V382,'S7. Stage-Storage'!$D$11:$AF$575,'S9. Lookup Data'!$T$6,FALSE)</f>
        <v>#VALUE!</v>
      </c>
      <c r="X382" t="e">
        <f>VLOOKUP($V382,'S7. Stage-Storage'!$D$11:$AF$575,'S9. Lookup Data'!$U$6,FALSE)</f>
        <v>#VALUE!</v>
      </c>
    </row>
    <row r="383" spans="22:24">
      <c r="V383" s="28">
        <v>33634</v>
      </c>
      <c r="W383" t="e">
        <f>VLOOKUP($V383,'S7. Stage-Storage'!$D$11:$AF$575,'S9. Lookup Data'!$T$6,FALSE)</f>
        <v>#VALUE!</v>
      </c>
      <c r="X383" t="e">
        <f>VLOOKUP($V383,'S7. Stage-Storage'!$D$11:$AF$575,'S9. Lookup Data'!$U$6,FALSE)</f>
        <v>#VALUE!</v>
      </c>
    </row>
    <row r="384" spans="22:24">
      <c r="V384" s="28">
        <v>33663</v>
      </c>
      <c r="W384" t="e">
        <f>VLOOKUP($V384,'S7. Stage-Storage'!$D$11:$AF$575,'S9. Lookup Data'!$T$6,FALSE)</f>
        <v>#VALUE!</v>
      </c>
      <c r="X384" t="e">
        <f>VLOOKUP($V384,'S7. Stage-Storage'!$D$11:$AF$575,'S9. Lookup Data'!$U$6,FALSE)</f>
        <v>#VALUE!</v>
      </c>
    </row>
    <row r="385" spans="22:24">
      <c r="V385" s="28">
        <v>33694</v>
      </c>
      <c r="W385" t="e">
        <f>VLOOKUP($V385,'S7. Stage-Storage'!$D$11:$AF$575,'S9. Lookup Data'!$T$6,FALSE)</f>
        <v>#VALUE!</v>
      </c>
      <c r="X385" t="e">
        <f>VLOOKUP($V385,'S7. Stage-Storage'!$D$11:$AF$575,'S9. Lookup Data'!$U$6,FALSE)</f>
        <v>#VALUE!</v>
      </c>
    </row>
    <row r="386" spans="22:24">
      <c r="V386" s="28">
        <v>33724</v>
      </c>
      <c r="W386" t="e">
        <f>VLOOKUP($V386,'S7. Stage-Storage'!$D$11:$AF$575,'S9. Lookup Data'!$T$6,FALSE)</f>
        <v>#VALUE!</v>
      </c>
      <c r="X386" t="e">
        <f>VLOOKUP($V386,'S7. Stage-Storage'!$D$11:$AF$575,'S9. Lookup Data'!$U$6,FALSE)</f>
        <v>#VALUE!</v>
      </c>
    </row>
    <row r="387" spans="22:24">
      <c r="V387" s="28">
        <v>33755</v>
      </c>
      <c r="W387" t="e">
        <f>VLOOKUP($V387,'S7. Stage-Storage'!$D$11:$AF$575,'S9. Lookup Data'!$T$6,FALSE)</f>
        <v>#VALUE!</v>
      </c>
      <c r="X387" t="e">
        <f>VLOOKUP($V387,'S7. Stage-Storage'!$D$11:$AF$575,'S9. Lookup Data'!$U$6,FALSE)</f>
        <v>#VALUE!</v>
      </c>
    </row>
    <row r="388" spans="22:24">
      <c r="V388" s="28">
        <v>33785</v>
      </c>
      <c r="W388" t="e">
        <f>VLOOKUP($V388,'S7. Stage-Storage'!$D$11:$AF$575,'S9. Lookup Data'!$T$6,FALSE)</f>
        <v>#VALUE!</v>
      </c>
      <c r="X388" t="e">
        <f>VLOOKUP($V388,'S7. Stage-Storage'!$D$11:$AF$575,'S9. Lookup Data'!$U$6,FALSE)</f>
        <v>#VALUE!</v>
      </c>
    </row>
    <row r="389" spans="22:24">
      <c r="V389" s="28">
        <v>33816</v>
      </c>
      <c r="W389" t="e">
        <f>VLOOKUP($V389,'S7. Stage-Storage'!$D$11:$AF$575,'S9. Lookup Data'!$T$6,FALSE)</f>
        <v>#VALUE!</v>
      </c>
      <c r="X389" t="e">
        <f>VLOOKUP($V389,'S7. Stage-Storage'!$D$11:$AF$575,'S9. Lookup Data'!$U$6,FALSE)</f>
        <v>#VALUE!</v>
      </c>
    </row>
    <row r="390" spans="22:24">
      <c r="V390" s="28">
        <v>33847</v>
      </c>
      <c r="W390" t="e">
        <f>VLOOKUP($V390,'S7. Stage-Storage'!$D$11:$AF$575,'S9. Lookup Data'!$T$6,FALSE)</f>
        <v>#VALUE!</v>
      </c>
      <c r="X390" t="e">
        <f>VLOOKUP($V390,'S7. Stage-Storage'!$D$11:$AF$575,'S9. Lookup Data'!$U$6,FALSE)</f>
        <v>#VALUE!</v>
      </c>
    </row>
    <row r="391" spans="22:24">
      <c r="V391" s="28">
        <v>33877</v>
      </c>
      <c r="W391" t="e">
        <f>VLOOKUP($V391,'S7. Stage-Storage'!$D$11:$AF$575,'S9. Lookup Data'!$T$6,FALSE)</f>
        <v>#VALUE!</v>
      </c>
      <c r="X391" t="e">
        <f>VLOOKUP($V391,'S7. Stage-Storage'!$D$11:$AF$575,'S9. Lookup Data'!$U$6,FALSE)</f>
        <v>#VALUE!</v>
      </c>
    </row>
    <row r="392" spans="22:24">
      <c r="V392" s="28">
        <v>33908</v>
      </c>
      <c r="W392" t="e">
        <f>VLOOKUP($V392,'S7. Stage-Storage'!$D$11:$AF$575,'S9. Lookup Data'!$T$6,FALSE)</f>
        <v>#VALUE!</v>
      </c>
      <c r="X392" t="e">
        <f>VLOOKUP($V392,'S7. Stage-Storage'!$D$11:$AF$575,'S9. Lookup Data'!$U$6,FALSE)</f>
        <v>#VALUE!</v>
      </c>
    </row>
    <row r="393" spans="22:24">
      <c r="V393" s="28">
        <v>33938</v>
      </c>
      <c r="W393" t="e">
        <f>VLOOKUP($V393,'S7. Stage-Storage'!$D$11:$AF$575,'S9. Lookup Data'!$T$6,FALSE)</f>
        <v>#VALUE!</v>
      </c>
      <c r="X393" t="e">
        <f>VLOOKUP($V393,'S7. Stage-Storage'!$D$11:$AF$575,'S9. Lookup Data'!$U$6,FALSE)</f>
        <v>#VALUE!</v>
      </c>
    </row>
    <row r="394" spans="22:24">
      <c r="V394" s="28">
        <v>33969</v>
      </c>
      <c r="W394" t="e">
        <f>VLOOKUP($V394,'S7. Stage-Storage'!$D$11:$AF$575,'S9. Lookup Data'!$T$6,FALSE)</f>
        <v>#VALUE!</v>
      </c>
      <c r="X394" t="e">
        <f>VLOOKUP($V394,'S7. Stage-Storage'!$D$11:$AF$575,'S9. Lookup Data'!$U$6,FALSE)</f>
        <v>#VALUE!</v>
      </c>
    </row>
    <row r="395" spans="22:24">
      <c r="V395" s="28">
        <v>34000</v>
      </c>
      <c r="W395" t="e">
        <f>VLOOKUP($V395,'S7. Stage-Storage'!$D$11:$AF$575,'S9. Lookup Data'!$T$6,FALSE)</f>
        <v>#VALUE!</v>
      </c>
      <c r="X395" t="e">
        <f>VLOOKUP($V395,'S7. Stage-Storage'!$D$11:$AF$575,'S9. Lookup Data'!$U$6,FALSE)</f>
        <v>#VALUE!</v>
      </c>
    </row>
    <row r="396" spans="22:24">
      <c r="V396" s="28">
        <v>34028</v>
      </c>
      <c r="W396" t="e">
        <f>VLOOKUP($V396,'S7. Stage-Storage'!$D$11:$AF$575,'S9. Lookup Data'!$T$6,FALSE)</f>
        <v>#VALUE!</v>
      </c>
      <c r="X396" t="e">
        <f>VLOOKUP($V396,'S7. Stage-Storage'!$D$11:$AF$575,'S9. Lookup Data'!$U$6,FALSE)</f>
        <v>#VALUE!</v>
      </c>
    </row>
    <row r="397" spans="22:24">
      <c r="V397" s="28">
        <v>34059</v>
      </c>
      <c r="W397" t="e">
        <f>VLOOKUP($V397,'S7. Stage-Storage'!$D$11:$AF$575,'S9. Lookup Data'!$T$6,FALSE)</f>
        <v>#VALUE!</v>
      </c>
      <c r="X397" t="e">
        <f>VLOOKUP($V397,'S7. Stage-Storage'!$D$11:$AF$575,'S9. Lookup Data'!$U$6,FALSE)</f>
        <v>#VALUE!</v>
      </c>
    </row>
    <row r="398" spans="22:24">
      <c r="V398" s="28">
        <v>34089</v>
      </c>
      <c r="W398" t="e">
        <f>VLOOKUP($V398,'S7. Stage-Storage'!$D$11:$AF$575,'S9. Lookup Data'!$T$6,FALSE)</f>
        <v>#VALUE!</v>
      </c>
      <c r="X398" t="e">
        <f>VLOOKUP($V398,'S7. Stage-Storage'!$D$11:$AF$575,'S9. Lookup Data'!$U$6,FALSE)</f>
        <v>#VALUE!</v>
      </c>
    </row>
    <row r="399" spans="22:24">
      <c r="V399" s="28">
        <v>34120</v>
      </c>
      <c r="W399" t="e">
        <f>VLOOKUP($V399,'S7. Stage-Storage'!$D$11:$AF$575,'S9. Lookup Data'!$T$6,FALSE)</f>
        <v>#VALUE!</v>
      </c>
      <c r="X399" t="e">
        <f>VLOOKUP($V399,'S7. Stage-Storage'!$D$11:$AF$575,'S9. Lookup Data'!$U$6,FALSE)</f>
        <v>#VALUE!</v>
      </c>
    </row>
    <row r="400" spans="22:24">
      <c r="V400" s="28">
        <v>34150</v>
      </c>
      <c r="W400" t="e">
        <f>VLOOKUP($V400,'S7. Stage-Storage'!$D$11:$AF$575,'S9. Lookup Data'!$T$6,FALSE)</f>
        <v>#VALUE!</v>
      </c>
      <c r="X400" t="e">
        <f>VLOOKUP($V400,'S7. Stage-Storage'!$D$11:$AF$575,'S9. Lookup Data'!$U$6,FALSE)</f>
        <v>#VALUE!</v>
      </c>
    </row>
    <row r="401" spans="22:24">
      <c r="V401" s="28">
        <v>34181</v>
      </c>
      <c r="W401" t="e">
        <f>VLOOKUP($V401,'S7. Stage-Storage'!$D$11:$AF$575,'S9. Lookup Data'!$T$6,FALSE)</f>
        <v>#VALUE!</v>
      </c>
      <c r="X401" t="e">
        <f>VLOOKUP($V401,'S7. Stage-Storage'!$D$11:$AF$575,'S9. Lookup Data'!$U$6,FALSE)</f>
        <v>#VALUE!</v>
      </c>
    </row>
    <row r="402" spans="22:24">
      <c r="V402" s="28">
        <v>34212</v>
      </c>
      <c r="W402" t="e">
        <f>VLOOKUP($V402,'S7. Stage-Storage'!$D$11:$AF$575,'S9. Lookup Data'!$T$6,FALSE)</f>
        <v>#VALUE!</v>
      </c>
      <c r="X402" t="e">
        <f>VLOOKUP($V402,'S7. Stage-Storage'!$D$11:$AF$575,'S9. Lookup Data'!$U$6,FALSE)</f>
        <v>#VALUE!</v>
      </c>
    </row>
    <row r="403" spans="22:24">
      <c r="V403" s="28">
        <v>34242</v>
      </c>
      <c r="W403" t="e">
        <f>VLOOKUP($V403,'S7. Stage-Storage'!$D$11:$AF$575,'S9. Lookup Data'!$T$6,FALSE)</f>
        <v>#VALUE!</v>
      </c>
      <c r="X403" t="e">
        <f>VLOOKUP($V403,'S7. Stage-Storage'!$D$11:$AF$575,'S9. Lookup Data'!$U$6,FALSE)</f>
        <v>#VALUE!</v>
      </c>
    </row>
    <row r="404" spans="22:24">
      <c r="V404" s="28">
        <v>34273</v>
      </c>
      <c r="W404" t="e">
        <f>VLOOKUP($V404,'S7. Stage-Storage'!$D$11:$AF$575,'S9. Lookup Data'!$T$6,FALSE)</f>
        <v>#VALUE!</v>
      </c>
      <c r="X404" t="e">
        <f>VLOOKUP($V404,'S7. Stage-Storage'!$D$11:$AF$575,'S9. Lookup Data'!$U$6,FALSE)</f>
        <v>#VALUE!</v>
      </c>
    </row>
    <row r="405" spans="22:24">
      <c r="V405" s="28">
        <v>34303</v>
      </c>
      <c r="W405" t="e">
        <f>VLOOKUP($V405,'S7. Stage-Storage'!$D$11:$AF$575,'S9. Lookup Data'!$T$6,FALSE)</f>
        <v>#VALUE!</v>
      </c>
      <c r="X405" t="e">
        <f>VLOOKUP($V405,'S7. Stage-Storage'!$D$11:$AF$575,'S9. Lookup Data'!$U$6,FALSE)</f>
        <v>#VALUE!</v>
      </c>
    </row>
    <row r="406" spans="22:24">
      <c r="V406" s="28">
        <v>34334</v>
      </c>
      <c r="W406" t="e">
        <f>VLOOKUP($V406,'S7. Stage-Storage'!$D$11:$AF$575,'S9. Lookup Data'!$T$6,FALSE)</f>
        <v>#VALUE!</v>
      </c>
      <c r="X406" t="e">
        <f>VLOOKUP($V406,'S7. Stage-Storage'!$D$11:$AF$575,'S9. Lookup Data'!$U$6,FALSE)</f>
        <v>#VALUE!</v>
      </c>
    </row>
    <row r="407" spans="22:24">
      <c r="V407" s="28">
        <v>34365</v>
      </c>
      <c r="W407" t="e">
        <f>VLOOKUP($V407,'S7. Stage-Storage'!$D$11:$AF$575,'S9. Lookup Data'!$T$6,FALSE)</f>
        <v>#VALUE!</v>
      </c>
      <c r="X407" t="e">
        <f>VLOOKUP($V407,'S7. Stage-Storage'!$D$11:$AF$575,'S9. Lookup Data'!$U$6,FALSE)</f>
        <v>#VALUE!</v>
      </c>
    </row>
    <row r="408" spans="22:24">
      <c r="V408" s="28">
        <v>34393</v>
      </c>
      <c r="W408" t="e">
        <f>VLOOKUP($V408,'S7. Stage-Storage'!$D$11:$AF$575,'S9. Lookup Data'!$T$6,FALSE)</f>
        <v>#VALUE!</v>
      </c>
      <c r="X408" t="e">
        <f>VLOOKUP($V408,'S7. Stage-Storage'!$D$11:$AF$575,'S9. Lookup Data'!$U$6,FALSE)</f>
        <v>#VALUE!</v>
      </c>
    </row>
    <row r="409" spans="22:24">
      <c r="V409" s="28">
        <v>34424</v>
      </c>
      <c r="W409" t="e">
        <f>VLOOKUP($V409,'S7. Stage-Storage'!$D$11:$AF$575,'S9. Lookup Data'!$T$6,FALSE)</f>
        <v>#VALUE!</v>
      </c>
      <c r="X409" t="e">
        <f>VLOOKUP($V409,'S7. Stage-Storage'!$D$11:$AF$575,'S9. Lookup Data'!$U$6,FALSE)</f>
        <v>#VALUE!</v>
      </c>
    </row>
    <row r="410" spans="22:24">
      <c r="V410" s="28">
        <v>34454</v>
      </c>
      <c r="W410" t="e">
        <f>VLOOKUP($V410,'S7. Stage-Storage'!$D$11:$AF$575,'S9. Lookup Data'!$T$6,FALSE)</f>
        <v>#VALUE!</v>
      </c>
      <c r="X410" t="e">
        <f>VLOOKUP($V410,'S7. Stage-Storage'!$D$11:$AF$575,'S9. Lookup Data'!$U$6,FALSE)</f>
        <v>#VALUE!</v>
      </c>
    </row>
    <row r="411" spans="22:24">
      <c r="V411" s="28">
        <v>34485</v>
      </c>
      <c r="W411" t="e">
        <f>VLOOKUP($V411,'S7. Stage-Storage'!$D$11:$AF$575,'S9. Lookup Data'!$T$6,FALSE)</f>
        <v>#VALUE!</v>
      </c>
      <c r="X411" t="e">
        <f>VLOOKUP($V411,'S7. Stage-Storage'!$D$11:$AF$575,'S9. Lookup Data'!$U$6,FALSE)</f>
        <v>#VALUE!</v>
      </c>
    </row>
    <row r="412" spans="22:24">
      <c r="V412" s="28">
        <v>34515</v>
      </c>
      <c r="W412" t="e">
        <f>VLOOKUP($V412,'S7. Stage-Storage'!$D$11:$AF$575,'S9. Lookup Data'!$T$6,FALSE)</f>
        <v>#VALUE!</v>
      </c>
      <c r="X412" t="e">
        <f>VLOOKUP($V412,'S7. Stage-Storage'!$D$11:$AF$575,'S9. Lookup Data'!$U$6,FALSE)</f>
        <v>#VALUE!</v>
      </c>
    </row>
    <row r="413" spans="22:24">
      <c r="V413" s="28">
        <v>34546</v>
      </c>
      <c r="W413" t="e">
        <f>VLOOKUP($V413,'S7. Stage-Storage'!$D$11:$AF$575,'S9. Lookup Data'!$T$6,FALSE)</f>
        <v>#VALUE!</v>
      </c>
      <c r="X413" t="e">
        <f>VLOOKUP($V413,'S7. Stage-Storage'!$D$11:$AF$575,'S9. Lookup Data'!$U$6,FALSE)</f>
        <v>#VALUE!</v>
      </c>
    </row>
    <row r="414" spans="22:24">
      <c r="V414" s="28">
        <v>34577</v>
      </c>
      <c r="W414" t="e">
        <f>VLOOKUP($V414,'S7. Stage-Storage'!$D$11:$AF$575,'S9. Lookup Data'!$T$6,FALSE)</f>
        <v>#VALUE!</v>
      </c>
      <c r="X414" t="e">
        <f>VLOOKUP($V414,'S7. Stage-Storage'!$D$11:$AF$575,'S9. Lookup Data'!$U$6,FALSE)</f>
        <v>#VALUE!</v>
      </c>
    </row>
    <row r="415" spans="22:24">
      <c r="V415" s="28">
        <v>34607</v>
      </c>
      <c r="W415" t="e">
        <f>VLOOKUP($V415,'S7. Stage-Storage'!$D$11:$AF$575,'S9. Lookup Data'!$T$6,FALSE)</f>
        <v>#VALUE!</v>
      </c>
      <c r="X415" t="e">
        <f>VLOOKUP($V415,'S7. Stage-Storage'!$D$11:$AF$575,'S9. Lookup Data'!$U$6,FALSE)</f>
        <v>#VALUE!</v>
      </c>
    </row>
    <row r="416" spans="22:24">
      <c r="V416" s="28">
        <v>34638</v>
      </c>
      <c r="W416" t="e">
        <f>VLOOKUP($V416,'S7. Stage-Storage'!$D$11:$AF$575,'S9. Lookup Data'!$T$6,FALSE)</f>
        <v>#VALUE!</v>
      </c>
      <c r="X416" t="e">
        <f>VLOOKUP($V416,'S7. Stage-Storage'!$D$11:$AF$575,'S9. Lookup Data'!$U$6,FALSE)</f>
        <v>#VALUE!</v>
      </c>
    </row>
    <row r="417" spans="22:24">
      <c r="V417" s="28">
        <v>34668</v>
      </c>
      <c r="W417" t="e">
        <f>VLOOKUP($V417,'S7. Stage-Storage'!$D$11:$AF$575,'S9. Lookup Data'!$T$6,FALSE)</f>
        <v>#VALUE!</v>
      </c>
      <c r="X417" t="e">
        <f>VLOOKUP($V417,'S7. Stage-Storage'!$D$11:$AF$575,'S9. Lookup Data'!$U$6,FALSE)</f>
        <v>#VALUE!</v>
      </c>
    </row>
    <row r="418" spans="22:24">
      <c r="V418" s="28">
        <v>34699</v>
      </c>
      <c r="W418" t="e">
        <f>VLOOKUP($V418,'S7. Stage-Storage'!$D$11:$AF$575,'S9. Lookup Data'!$T$6,FALSE)</f>
        <v>#VALUE!</v>
      </c>
      <c r="X418" t="e">
        <f>VLOOKUP($V418,'S7. Stage-Storage'!$D$11:$AF$575,'S9. Lookup Data'!$U$6,FALSE)</f>
        <v>#VALUE!</v>
      </c>
    </row>
    <row r="419" spans="22:24">
      <c r="V419" s="28">
        <v>34730</v>
      </c>
      <c r="W419" t="e">
        <f>VLOOKUP($V419,'S7. Stage-Storage'!$D$11:$AF$575,'S9. Lookup Data'!$T$6,FALSE)</f>
        <v>#VALUE!</v>
      </c>
      <c r="X419" t="e">
        <f>VLOOKUP($V419,'S7. Stage-Storage'!$D$11:$AF$575,'S9. Lookup Data'!$U$6,FALSE)</f>
        <v>#VALUE!</v>
      </c>
    </row>
    <row r="420" spans="22:24">
      <c r="V420" s="28">
        <v>34758</v>
      </c>
      <c r="W420" t="e">
        <f>VLOOKUP($V420,'S7. Stage-Storage'!$D$11:$AF$575,'S9. Lookup Data'!$T$6,FALSE)</f>
        <v>#VALUE!</v>
      </c>
      <c r="X420" t="e">
        <f>VLOOKUP($V420,'S7. Stage-Storage'!$D$11:$AF$575,'S9. Lookup Data'!$U$6,FALSE)</f>
        <v>#VALUE!</v>
      </c>
    </row>
    <row r="421" spans="22:24">
      <c r="V421" s="28">
        <v>34789</v>
      </c>
      <c r="W421" t="e">
        <f>VLOOKUP($V421,'S7. Stage-Storage'!$D$11:$AF$575,'S9. Lookup Data'!$T$6,FALSE)</f>
        <v>#VALUE!</v>
      </c>
      <c r="X421" t="e">
        <f>VLOOKUP($V421,'S7. Stage-Storage'!$D$11:$AF$575,'S9. Lookup Data'!$U$6,FALSE)</f>
        <v>#VALUE!</v>
      </c>
    </row>
    <row r="422" spans="22:24">
      <c r="V422" s="28">
        <v>34819</v>
      </c>
      <c r="W422" t="e">
        <f>VLOOKUP($V422,'S7. Stage-Storage'!$D$11:$AF$575,'S9. Lookup Data'!$T$6,FALSE)</f>
        <v>#VALUE!</v>
      </c>
      <c r="X422" t="e">
        <f>VLOOKUP($V422,'S7. Stage-Storage'!$D$11:$AF$575,'S9. Lookup Data'!$U$6,FALSE)</f>
        <v>#VALUE!</v>
      </c>
    </row>
    <row r="423" spans="22:24">
      <c r="V423" s="28">
        <v>34850</v>
      </c>
      <c r="W423" t="e">
        <f>VLOOKUP($V423,'S7. Stage-Storage'!$D$11:$AF$575,'S9. Lookup Data'!$T$6,FALSE)</f>
        <v>#VALUE!</v>
      </c>
      <c r="X423" t="e">
        <f>VLOOKUP($V423,'S7. Stage-Storage'!$D$11:$AF$575,'S9. Lookup Data'!$U$6,FALSE)</f>
        <v>#VALUE!</v>
      </c>
    </row>
    <row r="424" spans="22:24">
      <c r="V424" s="28">
        <v>34880</v>
      </c>
      <c r="W424" t="e">
        <f>VLOOKUP($V424,'S7. Stage-Storage'!$D$11:$AF$575,'S9. Lookup Data'!$T$6,FALSE)</f>
        <v>#VALUE!</v>
      </c>
      <c r="X424" t="e">
        <f>VLOOKUP($V424,'S7. Stage-Storage'!$D$11:$AF$575,'S9. Lookup Data'!$U$6,FALSE)</f>
        <v>#VALUE!</v>
      </c>
    </row>
    <row r="425" spans="22:24">
      <c r="V425" s="28">
        <v>34911</v>
      </c>
      <c r="W425" t="e">
        <f>VLOOKUP($V425,'S7. Stage-Storage'!$D$11:$AF$575,'S9. Lookup Data'!$T$6,FALSE)</f>
        <v>#VALUE!</v>
      </c>
      <c r="X425" t="e">
        <f>VLOOKUP($V425,'S7. Stage-Storage'!$D$11:$AF$575,'S9. Lookup Data'!$U$6,FALSE)</f>
        <v>#VALUE!</v>
      </c>
    </row>
    <row r="426" spans="22:24">
      <c r="V426" s="28">
        <v>34942</v>
      </c>
      <c r="W426" t="e">
        <f>VLOOKUP($V426,'S7. Stage-Storage'!$D$11:$AF$575,'S9. Lookup Data'!$T$6,FALSE)</f>
        <v>#VALUE!</v>
      </c>
      <c r="X426" t="e">
        <f>VLOOKUP($V426,'S7. Stage-Storage'!$D$11:$AF$575,'S9. Lookup Data'!$U$6,FALSE)</f>
        <v>#VALUE!</v>
      </c>
    </row>
    <row r="427" spans="22:24">
      <c r="V427" s="28">
        <v>34972</v>
      </c>
      <c r="W427" t="e">
        <f>VLOOKUP($V427,'S7. Stage-Storage'!$D$11:$AF$575,'S9. Lookup Data'!$T$6,FALSE)</f>
        <v>#VALUE!</v>
      </c>
      <c r="X427" t="e">
        <f>VLOOKUP($V427,'S7. Stage-Storage'!$D$11:$AF$575,'S9. Lookup Data'!$U$6,FALSE)</f>
        <v>#VALUE!</v>
      </c>
    </row>
    <row r="428" spans="22:24">
      <c r="V428" s="28">
        <v>35003</v>
      </c>
      <c r="W428" t="e">
        <f>VLOOKUP($V428,'S7. Stage-Storage'!$D$11:$AF$575,'S9. Lookup Data'!$T$6,FALSE)</f>
        <v>#VALUE!</v>
      </c>
      <c r="X428" t="e">
        <f>VLOOKUP($V428,'S7. Stage-Storage'!$D$11:$AF$575,'S9. Lookup Data'!$U$6,FALSE)</f>
        <v>#VALUE!</v>
      </c>
    </row>
    <row r="429" spans="22:24">
      <c r="V429" s="28">
        <v>35033</v>
      </c>
      <c r="W429" t="e">
        <f>VLOOKUP($V429,'S7. Stage-Storage'!$D$11:$AF$575,'S9. Lookup Data'!$T$6,FALSE)</f>
        <v>#VALUE!</v>
      </c>
      <c r="X429" t="e">
        <f>VLOOKUP($V429,'S7. Stage-Storage'!$D$11:$AF$575,'S9. Lookup Data'!$U$6,FALSE)</f>
        <v>#VALUE!</v>
      </c>
    </row>
    <row r="430" spans="22:24">
      <c r="V430" s="28">
        <v>35064</v>
      </c>
      <c r="W430" t="e">
        <f>VLOOKUP($V430,'S7. Stage-Storage'!$D$11:$AF$575,'S9. Lookup Data'!$T$6,FALSE)</f>
        <v>#VALUE!</v>
      </c>
      <c r="X430" t="e">
        <f>VLOOKUP($V430,'S7. Stage-Storage'!$D$11:$AF$575,'S9. Lookup Data'!$U$6,FALSE)</f>
        <v>#VALUE!</v>
      </c>
    </row>
    <row r="431" spans="22:24">
      <c r="V431" s="28">
        <v>35095</v>
      </c>
      <c r="W431" t="e">
        <f>VLOOKUP($V431,'S7. Stage-Storage'!$D$11:$AF$575,'S9. Lookup Data'!$T$6,FALSE)</f>
        <v>#VALUE!</v>
      </c>
      <c r="X431" t="e">
        <f>VLOOKUP($V431,'S7. Stage-Storage'!$D$11:$AF$575,'S9. Lookup Data'!$U$6,FALSE)</f>
        <v>#VALUE!</v>
      </c>
    </row>
    <row r="432" spans="22:24">
      <c r="V432" s="28">
        <v>35124</v>
      </c>
      <c r="W432" t="e">
        <f>VLOOKUP($V432,'S7. Stage-Storage'!$D$11:$AF$575,'S9. Lookup Data'!$T$6,FALSE)</f>
        <v>#VALUE!</v>
      </c>
      <c r="X432" t="e">
        <f>VLOOKUP($V432,'S7. Stage-Storage'!$D$11:$AF$575,'S9. Lookup Data'!$U$6,FALSE)</f>
        <v>#VALUE!</v>
      </c>
    </row>
    <row r="433" spans="22:24">
      <c r="V433" s="28">
        <v>35155</v>
      </c>
      <c r="W433" t="e">
        <f>VLOOKUP($V433,'S7. Stage-Storage'!$D$11:$AF$575,'S9. Lookup Data'!$T$6,FALSE)</f>
        <v>#VALUE!</v>
      </c>
      <c r="X433" t="e">
        <f>VLOOKUP($V433,'S7. Stage-Storage'!$D$11:$AF$575,'S9. Lookup Data'!$U$6,FALSE)</f>
        <v>#VALUE!</v>
      </c>
    </row>
    <row r="434" spans="22:24">
      <c r="V434" s="28">
        <v>35185</v>
      </c>
      <c r="W434" t="e">
        <f>VLOOKUP($V434,'S7. Stage-Storage'!$D$11:$AF$575,'S9. Lookup Data'!$T$6,FALSE)</f>
        <v>#VALUE!</v>
      </c>
      <c r="X434" t="e">
        <f>VLOOKUP($V434,'S7. Stage-Storage'!$D$11:$AF$575,'S9. Lookup Data'!$U$6,FALSE)</f>
        <v>#VALUE!</v>
      </c>
    </row>
    <row r="435" spans="22:24">
      <c r="V435" s="28">
        <v>35216</v>
      </c>
      <c r="W435" t="e">
        <f>VLOOKUP($V435,'S7. Stage-Storage'!$D$11:$AF$575,'S9. Lookup Data'!$T$6,FALSE)</f>
        <v>#VALUE!</v>
      </c>
      <c r="X435" t="e">
        <f>VLOOKUP($V435,'S7. Stage-Storage'!$D$11:$AF$575,'S9. Lookup Data'!$U$6,FALSE)</f>
        <v>#VALUE!</v>
      </c>
    </row>
    <row r="436" spans="22:24">
      <c r="V436" s="28">
        <v>35246</v>
      </c>
      <c r="W436" t="e">
        <f>VLOOKUP($V436,'S7. Stage-Storage'!$D$11:$AF$575,'S9. Lookup Data'!$T$6,FALSE)</f>
        <v>#VALUE!</v>
      </c>
      <c r="X436" t="e">
        <f>VLOOKUP($V436,'S7. Stage-Storage'!$D$11:$AF$575,'S9. Lookup Data'!$U$6,FALSE)</f>
        <v>#VALUE!</v>
      </c>
    </row>
    <row r="437" spans="22:24">
      <c r="V437" s="28">
        <v>35277</v>
      </c>
      <c r="W437" t="e">
        <f>VLOOKUP($V437,'S7. Stage-Storage'!$D$11:$AF$575,'S9. Lookup Data'!$T$6,FALSE)</f>
        <v>#VALUE!</v>
      </c>
      <c r="X437" t="e">
        <f>VLOOKUP($V437,'S7. Stage-Storage'!$D$11:$AF$575,'S9. Lookup Data'!$U$6,FALSE)</f>
        <v>#VALUE!</v>
      </c>
    </row>
    <row r="438" spans="22:24">
      <c r="V438" s="28">
        <v>35308</v>
      </c>
      <c r="W438" t="e">
        <f>VLOOKUP($V438,'S7. Stage-Storage'!$D$11:$AF$575,'S9. Lookup Data'!$T$6,FALSE)</f>
        <v>#VALUE!</v>
      </c>
      <c r="X438" t="e">
        <f>VLOOKUP($V438,'S7. Stage-Storage'!$D$11:$AF$575,'S9. Lookup Data'!$U$6,FALSE)</f>
        <v>#VALUE!</v>
      </c>
    </row>
    <row r="439" spans="22:24">
      <c r="V439" s="28">
        <v>35338</v>
      </c>
      <c r="W439" t="e">
        <f>VLOOKUP($V439,'S7. Stage-Storage'!$D$11:$AF$575,'S9. Lookup Data'!$T$6,FALSE)</f>
        <v>#VALUE!</v>
      </c>
      <c r="X439" t="e">
        <f>VLOOKUP($V439,'S7. Stage-Storage'!$D$11:$AF$575,'S9. Lookup Data'!$U$6,FALSE)</f>
        <v>#VALUE!</v>
      </c>
    </row>
    <row r="440" spans="22:24">
      <c r="V440" s="28">
        <v>35369</v>
      </c>
      <c r="W440" t="e">
        <f>VLOOKUP($V440,'S7. Stage-Storage'!$D$11:$AF$575,'S9. Lookup Data'!$T$6,FALSE)</f>
        <v>#VALUE!</v>
      </c>
      <c r="X440" t="e">
        <f>VLOOKUP($V440,'S7. Stage-Storage'!$D$11:$AF$575,'S9. Lookup Data'!$U$6,FALSE)</f>
        <v>#VALUE!</v>
      </c>
    </row>
    <row r="441" spans="22:24">
      <c r="V441" s="28">
        <v>35399</v>
      </c>
      <c r="W441" t="e">
        <f>VLOOKUP($V441,'S7. Stage-Storage'!$D$11:$AF$575,'S9. Lookup Data'!$T$6,FALSE)</f>
        <v>#VALUE!</v>
      </c>
      <c r="X441" t="e">
        <f>VLOOKUP($V441,'S7. Stage-Storage'!$D$11:$AF$575,'S9. Lookup Data'!$U$6,FALSE)</f>
        <v>#VALUE!</v>
      </c>
    </row>
    <row r="442" spans="22:24">
      <c r="V442" s="28">
        <v>35430</v>
      </c>
      <c r="W442" t="e">
        <f>VLOOKUP($V442,'S7. Stage-Storage'!$D$11:$AF$575,'S9. Lookup Data'!$T$6,FALSE)</f>
        <v>#VALUE!</v>
      </c>
      <c r="X442" t="e">
        <f>VLOOKUP($V442,'S7. Stage-Storage'!$D$11:$AF$575,'S9. Lookup Data'!$U$6,FALSE)</f>
        <v>#VALUE!</v>
      </c>
    </row>
    <row r="443" spans="22:24">
      <c r="V443" s="28">
        <v>35461</v>
      </c>
      <c r="W443" t="e">
        <f>VLOOKUP($V443,'S7. Stage-Storage'!$D$11:$AF$575,'S9. Lookup Data'!$T$6,FALSE)</f>
        <v>#VALUE!</v>
      </c>
      <c r="X443" t="e">
        <f>VLOOKUP($V443,'S7. Stage-Storage'!$D$11:$AF$575,'S9. Lookup Data'!$U$6,FALSE)</f>
        <v>#VALUE!</v>
      </c>
    </row>
    <row r="444" spans="22:24">
      <c r="V444" s="28">
        <v>35489</v>
      </c>
      <c r="W444" t="e">
        <f>VLOOKUP($V444,'S7. Stage-Storage'!$D$11:$AF$575,'S9. Lookup Data'!$T$6,FALSE)</f>
        <v>#VALUE!</v>
      </c>
      <c r="X444" t="e">
        <f>VLOOKUP($V444,'S7. Stage-Storage'!$D$11:$AF$575,'S9. Lookup Data'!$U$6,FALSE)</f>
        <v>#VALUE!</v>
      </c>
    </row>
    <row r="445" spans="22:24">
      <c r="V445" s="28">
        <v>35520</v>
      </c>
      <c r="W445" t="e">
        <f>VLOOKUP($V445,'S7. Stage-Storage'!$D$11:$AF$575,'S9. Lookup Data'!$T$6,FALSE)</f>
        <v>#VALUE!</v>
      </c>
      <c r="X445" t="e">
        <f>VLOOKUP($V445,'S7. Stage-Storage'!$D$11:$AF$575,'S9. Lookup Data'!$U$6,FALSE)</f>
        <v>#VALUE!</v>
      </c>
    </row>
    <row r="446" spans="22:24">
      <c r="V446" s="28">
        <v>35550</v>
      </c>
      <c r="W446" t="e">
        <f>VLOOKUP($V446,'S7. Stage-Storage'!$D$11:$AF$575,'S9. Lookup Data'!$T$6,FALSE)</f>
        <v>#VALUE!</v>
      </c>
      <c r="X446" t="e">
        <f>VLOOKUP($V446,'S7. Stage-Storage'!$D$11:$AF$575,'S9. Lookup Data'!$U$6,FALSE)</f>
        <v>#VALUE!</v>
      </c>
    </row>
    <row r="447" spans="22:24">
      <c r="V447" s="28">
        <v>35581</v>
      </c>
      <c r="W447" t="e">
        <f>VLOOKUP($V447,'S7. Stage-Storage'!$D$11:$AF$575,'S9. Lookup Data'!$T$6,FALSE)</f>
        <v>#VALUE!</v>
      </c>
      <c r="X447" t="e">
        <f>VLOOKUP($V447,'S7. Stage-Storage'!$D$11:$AF$575,'S9. Lookup Data'!$U$6,FALSE)</f>
        <v>#VALUE!</v>
      </c>
    </row>
    <row r="448" spans="22:24">
      <c r="V448" s="28">
        <v>35611</v>
      </c>
      <c r="W448" t="e">
        <f>VLOOKUP($V448,'S7. Stage-Storage'!$D$11:$AF$575,'S9. Lookup Data'!$T$6,FALSE)</f>
        <v>#VALUE!</v>
      </c>
      <c r="X448" t="e">
        <f>VLOOKUP($V448,'S7. Stage-Storage'!$D$11:$AF$575,'S9. Lookup Data'!$U$6,FALSE)</f>
        <v>#VALUE!</v>
      </c>
    </row>
    <row r="449" spans="22:24">
      <c r="V449" s="28">
        <v>35642</v>
      </c>
      <c r="W449" t="e">
        <f>VLOOKUP($V449,'S7. Stage-Storage'!$D$11:$AF$575,'S9. Lookup Data'!$T$6,FALSE)</f>
        <v>#VALUE!</v>
      </c>
      <c r="X449" t="e">
        <f>VLOOKUP($V449,'S7. Stage-Storage'!$D$11:$AF$575,'S9. Lookup Data'!$U$6,FALSE)</f>
        <v>#VALUE!</v>
      </c>
    </row>
    <row r="450" spans="22:24">
      <c r="V450" s="28">
        <v>35673</v>
      </c>
      <c r="W450" t="e">
        <f>VLOOKUP($V450,'S7. Stage-Storage'!$D$11:$AF$575,'S9. Lookup Data'!$T$6,FALSE)</f>
        <v>#VALUE!</v>
      </c>
      <c r="X450" t="e">
        <f>VLOOKUP($V450,'S7. Stage-Storage'!$D$11:$AF$575,'S9. Lookup Data'!$U$6,FALSE)</f>
        <v>#VALUE!</v>
      </c>
    </row>
    <row r="451" spans="22:24">
      <c r="V451" s="28">
        <v>35703</v>
      </c>
      <c r="W451" t="e">
        <f>VLOOKUP($V451,'S7. Stage-Storage'!$D$11:$AF$575,'S9. Lookup Data'!$T$6,FALSE)</f>
        <v>#VALUE!</v>
      </c>
      <c r="X451" t="e">
        <f>VLOOKUP($V451,'S7. Stage-Storage'!$D$11:$AF$575,'S9. Lookup Data'!$U$6,FALSE)</f>
        <v>#VALUE!</v>
      </c>
    </row>
    <row r="452" spans="22:24">
      <c r="V452" s="28">
        <v>35734</v>
      </c>
      <c r="W452" t="e">
        <f>VLOOKUP($V452,'S7. Stage-Storage'!$D$11:$AF$575,'S9. Lookup Data'!$T$6,FALSE)</f>
        <v>#VALUE!</v>
      </c>
      <c r="X452" t="e">
        <f>VLOOKUP($V452,'S7. Stage-Storage'!$D$11:$AF$575,'S9. Lookup Data'!$U$6,FALSE)</f>
        <v>#VALUE!</v>
      </c>
    </row>
    <row r="453" spans="22:24">
      <c r="V453" s="28">
        <v>35764</v>
      </c>
      <c r="W453" t="e">
        <f>VLOOKUP($V453,'S7. Stage-Storage'!$D$11:$AF$575,'S9. Lookup Data'!$T$6,FALSE)</f>
        <v>#VALUE!</v>
      </c>
      <c r="X453" t="e">
        <f>VLOOKUP($V453,'S7. Stage-Storage'!$D$11:$AF$575,'S9. Lookup Data'!$U$6,FALSE)</f>
        <v>#VALUE!</v>
      </c>
    </row>
    <row r="454" spans="22:24">
      <c r="V454" s="28">
        <v>35795</v>
      </c>
      <c r="W454" t="e">
        <f>VLOOKUP($V454,'S7. Stage-Storage'!$D$11:$AF$575,'S9. Lookup Data'!$T$6,FALSE)</f>
        <v>#VALUE!</v>
      </c>
      <c r="X454" t="e">
        <f>VLOOKUP($V454,'S7. Stage-Storage'!$D$11:$AF$575,'S9. Lookup Data'!$U$6,FALSE)</f>
        <v>#VALUE!</v>
      </c>
    </row>
    <row r="455" spans="22:24">
      <c r="V455" s="28">
        <v>35826</v>
      </c>
      <c r="W455" t="e">
        <f>VLOOKUP($V455,'S7. Stage-Storage'!$D$11:$AF$575,'S9. Lookup Data'!$T$6,FALSE)</f>
        <v>#VALUE!</v>
      </c>
      <c r="X455" t="e">
        <f>VLOOKUP($V455,'S7. Stage-Storage'!$D$11:$AF$575,'S9. Lookup Data'!$U$6,FALSE)</f>
        <v>#VALUE!</v>
      </c>
    </row>
    <row r="456" spans="22:24">
      <c r="V456" s="28">
        <v>35854</v>
      </c>
      <c r="W456" t="e">
        <f>VLOOKUP($V456,'S7. Stage-Storage'!$D$11:$AF$575,'S9. Lookup Data'!$T$6,FALSE)</f>
        <v>#VALUE!</v>
      </c>
      <c r="X456" t="e">
        <f>VLOOKUP($V456,'S7. Stage-Storage'!$D$11:$AF$575,'S9. Lookup Data'!$U$6,FALSE)</f>
        <v>#VALUE!</v>
      </c>
    </row>
    <row r="457" spans="22:24">
      <c r="V457" s="28">
        <v>35885</v>
      </c>
      <c r="W457" t="e">
        <f>VLOOKUP($V457,'S7. Stage-Storage'!$D$11:$AF$575,'S9. Lookup Data'!$T$6,FALSE)</f>
        <v>#VALUE!</v>
      </c>
      <c r="X457" t="e">
        <f>VLOOKUP($V457,'S7. Stage-Storage'!$D$11:$AF$575,'S9. Lookup Data'!$U$6,FALSE)</f>
        <v>#VALUE!</v>
      </c>
    </row>
    <row r="458" spans="22:24">
      <c r="V458" s="28">
        <v>35915</v>
      </c>
      <c r="W458" t="e">
        <f>VLOOKUP($V458,'S7. Stage-Storage'!$D$11:$AF$575,'S9. Lookup Data'!$T$6,FALSE)</f>
        <v>#VALUE!</v>
      </c>
      <c r="X458" t="e">
        <f>VLOOKUP($V458,'S7. Stage-Storage'!$D$11:$AF$575,'S9. Lookup Data'!$U$6,FALSE)</f>
        <v>#VALUE!</v>
      </c>
    </row>
    <row r="459" spans="22:24">
      <c r="V459" s="28">
        <v>35946</v>
      </c>
      <c r="W459" t="e">
        <f>VLOOKUP($V459,'S7. Stage-Storage'!$D$11:$AF$575,'S9. Lookup Data'!$T$6,FALSE)</f>
        <v>#VALUE!</v>
      </c>
      <c r="X459" t="e">
        <f>VLOOKUP($V459,'S7. Stage-Storage'!$D$11:$AF$575,'S9. Lookup Data'!$U$6,FALSE)</f>
        <v>#VALUE!</v>
      </c>
    </row>
    <row r="460" spans="22:24">
      <c r="V460" s="28">
        <v>35976</v>
      </c>
      <c r="W460" t="e">
        <f>VLOOKUP($V460,'S7. Stage-Storage'!$D$11:$AF$575,'S9. Lookup Data'!$T$6,FALSE)</f>
        <v>#VALUE!</v>
      </c>
      <c r="X460" t="e">
        <f>VLOOKUP($V460,'S7. Stage-Storage'!$D$11:$AF$575,'S9. Lookup Data'!$U$6,FALSE)</f>
        <v>#VALUE!</v>
      </c>
    </row>
    <row r="461" spans="22:24">
      <c r="V461" s="28">
        <v>36007</v>
      </c>
      <c r="W461" t="e">
        <f>VLOOKUP($V461,'S7. Stage-Storage'!$D$11:$AF$575,'S9. Lookup Data'!$T$6,FALSE)</f>
        <v>#VALUE!</v>
      </c>
      <c r="X461" t="e">
        <f>VLOOKUP($V461,'S7. Stage-Storage'!$D$11:$AF$575,'S9. Lookup Data'!$U$6,FALSE)</f>
        <v>#VALUE!</v>
      </c>
    </row>
    <row r="462" spans="22:24">
      <c r="V462" s="28">
        <v>36038</v>
      </c>
      <c r="W462" t="e">
        <f>VLOOKUP($V462,'S7. Stage-Storage'!$D$11:$AF$575,'S9. Lookup Data'!$T$6,FALSE)</f>
        <v>#VALUE!</v>
      </c>
      <c r="X462" t="e">
        <f>VLOOKUP($V462,'S7. Stage-Storage'!$D$11:$AF$575,'S9. Lookup Data'!$U$6,FALSE)</f>
        <v>#VALUE!</v>
      </c>
    </row>
    <row r="463" spans="22:24">
      <c r="V463" s="28">
        <v>36068</v>
      </c>
      <c r="W463" t="e">
        <f>VLOOKUP($V463,'S7. Stage-Storage'!$D$11:$AF$575,'S9. Lookup Data'!$T$6,FALSE)</f>
        <v>#VALUE!</v>
      </c>
      <c r="X463" t="e">
        <f>VLOOKUP($V463,'S7. Stage-Storage'!$D$11:$AF$575,'S9. Lookup Data'!$U$6,FALSE)</f>
        <v>#VALUE!</v>
      </c>
    </row>
    <row r="464" spans="22:24">
      <c r="V464" s="28">
        <v>36099</v>
      </c>
      <c r="W464" t="e">
        <f>VLOOKUP($V464,'S7. Stage-Storage'!$D$11:$AF$575,'S9. Lookup Data'!$T$6,FALSE)</f>
        <v>#VALUE!</v>
      </c>
      <c r="X464" t="e">
        <f>VLOOKUP($V464,'S7. Stage-Storage'!$D$11:$AF$575,'S9. Lookup Data'!$U$6,FALSE)</f>
        <v>#VALUE!</v>
      </c>
    </row>
    <row r="465" spans="22:24">
      <c r="V465" s="28">
        <v>36129</v>
      </c>
      <c r="W465" t="e">
        <f>VLOOKUP($V465,'S7. Stage-Storage'!$D$11:$AF$575,'S9. Lookup Data'!$T$6,FALSE)</f>
        <v>#VALUE!</v>
      </c>
      <c r="X465" t="e">
        <f>VLOOKUP($V465,'S7. Stage-Storage'!$D$11:$AF$575,'S9. Lookup Data'!$U$6,FALSE)</f>
        <v>#VALUE!</v>
      </c>
    </row>
    <row r="466" spans="22:24">
      <c r="V466" s="28">
        <v>36160</v>
      </c>
      <c r="W466" t="e">
        <f>VLOOKUP($V466,'S7. Stage-Storage'!$D$11:$AF$575,'S9. Lookup Data'!$T$6,FALSE)</f>
        <v>#VALUE!</v>
      </c>
      <c r="X466" t="e">
        <f>VLOOKUP($V466,'S7. Stage-Storage'!$D$11:$AF$575,'S9. Lookup Data'!$U$6,FALSE)</f>
        <v>#VALUE!</v>
      </c>
    </row>
    <row r="467" spans="22:24">
      <c r="V467" s="28">
        <v>36191</v>
      </c>
      <c r="W467" t="e">
        <f>VLOOKUP($V467,'S7. Stage-Storage'!$D$11:$AF$575,'S9. Lookup Data'!$T$6,FALSE)</f>
        <v>#VALUE!</v>
      </c>
      <c r="X467" t="e">
        <f>VLOOKUP($V467,'S7. Stage-Storage'!$D$11:$AF$575,'S9. Lookup Data'!$U$6,FALSE)</f>
        <v>#VALUE!</v>
      </c>
    </row>
    <row r="468" spans="22:24">
      <c r="V468" s="28">
        <v>36219</v>
      </c>
      <c r="W468" t="e">
        <f>VLOOKUP($V468,'S7. Stage-Storage'!$D$11:$AF$575,'S9. Lookup Data'!$T$6,FALSE)</f>
        <v>#VALUE!</v>
      </c>
      <c r="X468" t="e">
        <f>VLOOKUP($V468,'S7. Stage-Storage'!$D$11:$AF$575,'S9. Lookup Data'!$U$6,FALSE)</f>
        <v>#VALUE!</v>
      </c>
    </row>
    <row r="469" spans="22:24">
      <c r="V469" s="28">
        <v>36250</v>
      </c>
      <c r="W469" t="e">
        <f>VLOOKUP($V469,'S7. Stage-Storage'!$D$11:$AF$575,'S9. Lookup Data'!$T$6,FALSE)</f>
        <v>#VALUE!</v>
      </c>
      <c r="X469" t="e">
        <f>VLOOKUP($V469,'S7. Stage-Storage'!$D$11:$AF$575,'S9. Lookup Data'!$U$6,FALSE)</f>
        <v>#VALUE!</v>
      </c>
    </row>
    <row r="470" spans="22:24">
      <c r="V470" s="28">
        <v>36280</v>
      </c>
      <c r="W470" t="e">
        <f>VLOOKUP($V470,'S7. Stage-Storage'!$D$11:$AF$575,'S9. Lookup Data'!$T$6,FALSE)</f>
        <v>#VALUE!</v>
      </c>
      <c r="X470" t="e">
        <f>VLOOKUP($V470,'S7. Stage-Storage'!$D$11:$AF$575,'S9. Lookup Data'!$U$6,FALSE)</f>
        <v>#VALUE!</v>
      </c>
    </row>
    <row r="471" spans="22:24">
      <c r="V471" s="28">
        <v>36311</v>
      </c>
      <c r="W471" t="e">
        <f>VLOOKUP($V471,'S7. Stage-Storage'!$D$11:$AF$575,'S9. Lookup Data'!$T$6,FALSE)</f>
        <v>#VALUE!</v>
      </c>
      <c r="X471" t="e">
        <f>VLOOKUP($V471,'S7. Stage-Storage'!$D$11:$AF$575,'S9. Lookup Data'!$U$6,FALSE)</f>
        <v>#VALUE!</v>
      </c>
    </row>
    <row r="472" spans="22:24">
      <c r="V472" s="28">
        <v>36341</v>
      </c>
      <c r="W472" t="e">
        <f>VLOOKUP($V472,'S7. Stage-Storage'!$D$11:$AF$575,'S9. Lookup Data'!$T$6,FALSE)</f>
        <v>#VALUE!</v>
      </c>
      <c r="X472" t="e">
        <f>VLOOKUP($V472,'S7. Stage-Storage'!$D$11:$AF$575,'S9. Lookup Data'!$U$6,FALSE)</f>
        <v>#VALUE!</v>
      </c>
    </row>
    <row r="473" spans="22:24">
      <c r="V473" s="28">
        <v>36372</v>
      </c>
      <c r="W473" t="e">
        <f>VLOOKUP($V473,'S7. Stage-Storage'!$D$11:$AF$575,'S9. Lookup Data'!$T$6,FALSE)</f>
        <v>#VALUE!</v>
      </c>
      <c r="X473" t="e">
        <f>VLOOKUP($V473,'S7. Stage-Storage'!$D$11:$AF$575,'S9. Lookup Data'!$U$6,FALSE)</f>
        <v>#VALUE!</v>
      </c>
    </row>
    <row r="474" spans="22:24">
      <c r="V474" s="28">
        <v>36403</v>
      </c>
      <c r="W474" t="e">
        <f>VLOOKUP($V474,'S7. Stage-Storage'!$D$11:$AF$575,'S9. Lookup Data'!$T$6,FALSE)</f>
        <v>#VALUE!</v>
      </c>
      <c r="X474" t="e">
        <f>VLOOKUP($V474,'S7. Stage-Storage'!$D$11:$AF$575,'S9. Lookup Data'!$U$6,FALSE)</f>
        <v>#VALUE!</v>
      </c>
    </row>
    <row r="475" spans="22:24">
      <c r="V475" s="28">
        <v>36433</v>
      </c>
      <c r="W475" t="e">
        <f>VLOOKUP($V475,'S7. Stage-Storage'!$D$11:$AF$575,'S9. Lookup Data'!$T$6,FALSE)</f>
        <v>#VALUE!</v>
      </c>
      <c r="X475" t="e">
        <f>VLOOKUP($V475,'S7. Stage-Storage'!$D$11:$AF$575,'S9. Lookup Data'!$U$6,FALSE)</f>
        <v>#VALUE!</v>
      </c>
    </row>
    <row r="476" spans="22:24">
      <c r="V476" s="28">
        <v>36464</v>
      </c>
      <c r="W476" t="e">
        <f>VLOOKUP($V476,'S7. Stage-Storage'!$D$11:$AF$575,'S9. Lookup Data'!$T$6,FALSE)</f>
        <v>#VALUE!</v>
      </c>
      <c r="X476" t="e">
        <f>VLOOKUP($V476,'S7. Stage-Storage'!$D$11:$AF$575,'S9. Lookup Data'!$U$6,FALSE)</f>
        <v>#VALUE!</v>
      </c>
    </row>
    <row r="477" spans="22:24">
      <c r="V477" s="28">
        <v>36494</v>
      </c>
      <c r="W477" t="e">
        <f>VLOOKUP($V477,'S7. Stage-Storage'!$D$11:$AF$575,'S9. Lookup Data'!$T$6,FALSE)</f>
        <v>#VALUE!</v>
      </c>
      <c r="X477" t="e">
        <f>VLOOKUP($V477,'S7. Stage-Storage'!$D$11:$AF$575,'S9. Lookup Data'!$U$6,FALSE)</f>
        <v>#VALUE!</v>
      </c>
    </row>
    <row r="478" spans="22:24">
      <c r="V478" s="28">
        <v>36525</v>
      </c>
      <c r="W478" t="e">
        <f>VLOOKUP($V478,'S7. Stage-Storage'!$D$11:$AF$575,'S9. Lookup Data'!$T$6,FALSE)</f>
        <v>#VALUE!</v>
      </c>
      <c r="X478" t="e">
        <f>VLOOKUP($V478,'S7. Stage-Storage'!$D$11:$AF$575,'S9. Lookup Data'!$U$6,FALSE)</f>
        <v>#VALUE!</v>
      </c>
    </row>
    <row r="479" spans="22:24">
      <c r="V479" s="28">
        <v>36556</v>
      </c>
      <c r="W479" t="e">
        <f>VLOOKUP($V479,'S7. Stage-Storage'!$D$11:$AF$575,'S9. Lookup Data'!$T$6,FALSE)</f>
        <v>#VALUE!</v>
      </c>
      <c r="X479" t="e">
        <f>VLOOKUP($V479,'S7. Stage-Storage'!$D$11:$AF$575,'S9. Lookup Data'!$U$6,FALSE)</f>
        <v>#VALUE!</v>
      </c>
    </row>
    <row r="480" spans="22:24">
      <c r="V480" s="28">
        <v>36585</v>
      </c>
      <c r="W480" t="e">
        <f>VLOOKUP($V480,'S7. Stage-Storage'!$D$11:$AF$575,'S9. Lookup Data'!$T$6,FALSE)</f>
        <v>#VALUE!</v>
      </c>
      <c r="X480" t="e">
        <f>VLOOKUP($V480,'S7. Stage-Storage'!$D$11:$AF$575,'S9. Lookup Data'!$U$6,FALSE)</f>
        <v>#VALUE!</v>
      </c>
    </row>
    <row r="481" spans="22:24">
      <c r="V481" s="28">
        <v>36616</v>
      </c>
      <c r="W481" t="e">
        <f>VLOOKUP($V481,'S7. Stage-Storage'!$D$11:$AF$575,'S9. Lookup Data'!$T$6,FALSE)</f>
        <v>#VALUE!</v>
      </c>
      <c r="X481" t="e">
        <f>VLOOKUP($V481,'S7. Stage-Storage'!$D$11:$AF$575,'S9. Lookup Data'!$U$6,FALSE)</f>
        <v>#VALUE!</v>
      </c>
    </row>
    <row r="482" spans="22:24">
      <c r="V482" s="28">
        <v>36646</v>
      </c>
      <c r="W482" t="e">
        <f>VLOOKUP($V482,'S7. Stage-Storage'!$D$11:$AF$575,'S9. Lookup Data'!$T$6,FALSE)</f>
        <v>#VALUE!</v>
      </c>
      <c r="X482" t="e">
        <f>VLOOKUP($V482,'S7. Stage-Storage'!$D$11:$AF$575,'S9. Lookup Data'!$U$6,FALSE)</f>
        <v>#VALUE!</v>
      </c>
    </row>
    <row r="483" spans="22:24">
      <c r="V483" s="28">
        <v>36677</v>
      </c>
      <c r="W483" t="e">
        <f>VLOOKUP($V483,'S7. Stage-Storage'!$D$11:$AF$575,'S9. Lookup Data'!$T$6,FALSE)</f>
        <v>#VALUE!</v>
      </c>
      <c r="X483" t="e">
        <f>VLOOKUP($V483,'S7. Stage-Storage'!$D$11:$AF$575,'S9. Lookup Data'!$U$6,FALSE)</f>
        <v>#VALUE!</v>
      </c>
    </row>
    <row r="484" spans="22:24">
      <c r="V484" s="28">
        <v>36707</v>
      </c>
      <c r="W484" t="e">
        <f>VLOOKUP($V484,'S7. Stage-Storage'!$D$11:$AF$575,'S9. Lookup Data'!$T$6,FALSE)</f>
        <v>#VALUE!</v>
      </c>
      <c r="X484" t="e">
        <f>VLOOKUP($V484,'S7. Stage-Storage'!$D$11:$AF$575,'S9. Lookup Data'!$U$6,FALSE)</f>
        <v>#VALUE!</v>
      </c>
    </row>
    <row r="485" spans="22:24">
      <c r="V485" s="28">
        <v>36738</v>
      </c>
      <c r="W485" t="e">
        <f>VLOOKUP($V485,'S7. Stage-Storage'!$D$11:$AF$575,'S9. Lookup Data'!$T$6,FALSE)</f>
        <v>#VALUE!</v>
      </c>
      <c r="X485" t="e">
        <f>VLOOKUP($V485,'S7. Stage-Storage'!$D$11:$AF$575,'S9. Lookup Data'!$U$6,FALSE)</f>
        <v>#VALUE!</v>
      </c>
    </row>
    <row r="486" spans="22:24">
      <c r="V486" s="28">
        <v>36769</v>
      </c>
      <c r="W486" t="e">
        <f>VLOOKUP($V486,'S7. Stage-Storage'!$D$11:$AF$575,'S9. Lookup Data'!$T$6,FALSE)</f>
        <v>#VALUE!</v>
      </c>
      <c r="X486" t="e">
        <f>VLOOKUP($V486,'S7. Stage-Storage'!$D$11:$AF$575,'S9. Lookup Data'!$U$6,FALSE)</f>
        <v>#VALUE!</v>
      </c>
    </row>
    <row r="487" spans="22:24">
      <c r="V487" s="28">
        <v>36799</v>
      </c>
      <c r="W487" t="e">
        <f>VLOOKUP($V487,'S7. Stage-Storage'!$D$11:$AF$575,'S9. Lookup Data'!$T$6,FALSE)</f>
        <v>#VALUE!</v>
      </c>
      <c r="X487" t="e">
        <f>VLOOKUP($V487,'S7. Stage-Storage'!$D$11:$AF$575,'S9. Lookup Data'!$U$6,FALSE)</f>
        <v>#VALUE!</v>
      </c>
    </row>
    <row r="488" spans="22:24">
      <c r="V488" s="28">
        <v>36830</v>
      </c>
      <c r="W488" t="e">
        <f>VLOOKUP($V488,'S7. Stage-Storage'!$D$11:$AF$575,'S9. Lookup Data'!$T$6,FALSE)</f>
        <v>#VALUE!</v>
      </c>
      <c r="X488" t="e">
        <f>VLOOKUP($V488,'S7. Stage-Storage'!$D$11:$AF$575,'S9. Lookup Data'!$U$6,FALSE)</f>
        <v>#VALUE!</v>
      </c>
    </row>
    <row r="489" spans="22:24">
      <c r="V489" s="28">
        <v>36860</v>
      </c>
      <c r="W489" t="e">
        <f>VLOOKUP($V489,'S7. Stage-Storage'!$D$11:$AF$575,'S9. Lookup Data'!$T$6,FALSE)</f>
        <v>#VALUE!</v>
      </c>
      <c r="X489" t="e">
        <f>VLOOKUP($V489,'S7. Stage-Storage'!$D$11:$AF$575,'S9. Lookup Data'!$U$6,FALSE)</f>
        <v>#VALUE!</v>
      </c>
    </row>
    <row r="490" spans="22:24">
      <c r="V490" s="28">
        <v>36891</v>
      </c>
      <c r="W490" t="e">
        <f>VLOOKUP($V490,'S7. Stage-Storage'!$D$11:$AF$575,'S9. Lookup Data'!$T$6,FALSE)</f>
        <v>#VALUE!</v>
      </c>
      <c r="X490" t="e">
        <f>VLOOKUP($V490,'S7. Stage-Storage'!$D$11:$AF$575,'S9. Lookup Data'!$U$6,FALSE)</f>
        <v>#VALUE!</v>
      </c>
    </row>
    <row r="491" spans="22:24">
      <c r="V491" s="28">
        <v>36922</v>
      </c>
      <c r="W491" t="e">
        <f>VLOOKUP($V491,'S7. Stage-Storage'!$D$11:$AF$575,'S9. Lookup Data'!$T$6,FALSE)</f>
        <v>#VALUE!</v>
      </c>
      <c r="X491" t="e">
        <f>VLOOKUP($V491,'S7. Stage-Storage'!$D$11:$AF$575,'S9. Lookup Data'!$U$6,FALSE)</f>
        <v>#VALUE!</v>
      </c>
    </row>
    <row r="492" spans="22:24">
      <c r="V492" s="28">
        <v>36950</v>
      </c>
      <c r="W492" t="e">
        <f>VLOOKUP($V492,'S7. Stage-Storage'!$D$11:$AF$575,'S9. Lookup Data'!$T$6,FALSE)</f>
        <v>#VALUE!</v>
      </c>
      <c r="X492" t="e">
        <f>VLOOKUP($V492,'S7. Stage-Storage'!$D$11:$AF$575,'S9. Lookup Data'!$U$6,FALSE)</f>
        <v>#VALUE!</v>
      </c>
    </row>
    <row r="493" spans="22:24">
      <c r="V493" s="28">
        <v>36981</v>
      </c>
      <c r="W493" t="e">
        <f>VLOOKUP($V493,'S7. Stage-Storage'!$D$11:$AF$575,'S9. Lookup Data'!$T$6,FALSE)</f>
        <v>#VALUE!</v>
      </c>
      <c r="X493" t="e">
        <f>VLOOKUP($V493,'S7. Stage-Storage'!$D$11:$AF$575,'S9. Lookup Data'!$U$6,FALSE)</f>
        <v>#VALUE!</v>
      </c>
    </row>
    <row r="494" spans="22:24">
      <c r="V494" s="28">
        <v>37011</v>
      </c>
      <c r="W494" t="e">
        <f>VLOOKUP($V494,'S7. Stage-Storage'!$D$11:$AF$575,'S9. Lookup Data'!$T$6,FALSE)</f>
        <v>#VALUE!</v>
      </c>
      <c r="X494" t="e">
        <f>VLOOKUP($V494,'S7. Stage-Storage'!$D$11:$AF$575,'S9. Lookup Data'!$U$6,FALSE)</f>
        <v>#VALUE!</v>
      </c>
    </row>
    <row r="495" spans="22:24">
      <c r="V495" s="28">
        <v>37042</v>
      </c>
      <c r="W495" t="e">
        <f>VLOOKUP($V495,'S7. Stage-Storage'!$D$11:$AF$575,'S9. Lookup Data'!$T$6,FALSE)</f>
        <v>#VALUE!</v>
      </c>
      <c r="X495" t="e">
        <f>VLOOKUP($V495,'S7. Stage-Storage'!$D$11:$AF$575,'S9. Lookup Data'!$U$6,FALSE)</f>
        <v>#VALUE!</v>
      </c>
    </row>
    <row r="496" spans="22:24">
      <c r="V496" s="28">
        <v>37072</v>
      </c>
      <c r="W496" t="e">
        <f>VLOOKUP($V496,'S7. Stage-Storage'!$D$11:$AF$575,'S9. Lookup Data'!$T$6,FALSE)</f>
        <v>#VALUE!</v>
      </c>
      <c r="X496" t="e">
        <f>VLOOKUP($V496,'S7. Stage-Storage'!$D$11:$AF$575,'S9. Lookup Data'!$U$6,FALSE)</f>
        <v>#VALUE!</v>
      </c>
    </row>
    <row r="497" spans="22:24">
      <c r="V497" s="28">
        <v>37103</v>
      </c>
      <c r="W497" t="e">
        <f>VLOOKUP($V497,'S7. Stage-Storage'!$D$11:$AF$575,'S9. Lookup Data'!$T$6,FALSE)</f>
        <v>#VALUE!</v>
      </c>
      <c r="X497" t="e">
        <f>VLOOKUP($V497,'S7. Stage-Storage'!$D$11:$AF$575,'S9. Lookup Data'!$U$6,FALSE)</f>
        <v>#VALUE!</v>
      </c>
    </row>
    <row r="498" spans="22:24">
      <c r="V498" s="28">
        <v>37134</v>
      </c>
      <c r="W498" t="e">
        <f>VLOOKUP($V498,'S7. Stage-Storage'!$D$11:$AF$575,'S9. Lookup Data'!$T$6,FALSE)</f>
        <v>#VALUE!</v>
      </c>
      <c r="X498" t="e">
        <f>VLOOKUP($V498,'S7. Stage-Storage'!$D$11:$AF$575,'S9. Lookup Data'!$U$6,FALSE)</f>
        <v>#VALUE!</v>
      </c>
    </row>
    <row r="499" spans="22:24">
      <c r="V499" s="28">
        <v>37164</v>
      </c>
      <c r="W499" t="e">
        <f>VLOOKUP($V499,'S7. Stage-Storage'!$D$11:$AF$575,'S9. Lookup Data'!$T$6,FALSE)</f>
        <v>#VALUE!</v>
      </c>
      <c r="X499" t="e">
        <f>VLOOKUP($V499,'S7. Stage-Storage'!$D$11:$AF$575,'S9. Lookup Data'!$U$6,FALSE)</f>
        <v>#VALUE!</v>
      </c>
    </row>
    <row r="500" spans="22:24">
      <c r="V500" s="28">
        <v>37195</v>
      </c>
      <c r="W500" t="e">
        <f>VLOOKUP($V500,'S7. Stage-Storage'!$D$11:$AF$575,'S9. Lookup Data'!$T$6,FALSE)</f>
        <v>#VALUE!</v>
      </c>
      <c r="X500" t="e">
        <f>VLOOKUP($V500,'S7. Stage-Storage'!$D$11:$AF$575,'S9. Lookup Data'!$U$6,FALSE)</f>
        <v>#VALUE!</v>
      </c>
    </row>
    <row r="501" spans="22:24">
      <c r="V501" s="28">
        <v>37225</v>
      </c>
      <c r="W501" t="e">
        <f>VLOOKUP($V501,'S7. Stage-Storage'!$D$11:$AF$575,'S9. Lookup Data'!$T$6,FALSE)</f>
        <v>#VALUE!</v>
      </c>
      <c r="X501" t="e">
        <f>VLOOKUP($V501,'S7. Stage-Storage'!$D$11:$AF$575,'S9. Lookup Data'!$U$6,FALSE)</f>
        <v>#VALUE!</v>
      </c>
    </row>
    <row r="502" spans="22:24">
      <c r="V502" s="28">
        <v>37256</v>
      </c>
      <c r="W502" t="e">
        <f>VLOOKUP($V502,'S7. Stage-Storage'!$D$11:$AF$575,'S9. Lookup Data'!$T$6,FALSE)</f>
        <v>#VALUE!</v>
      </c>
      <c r="X502" t="e">
        <f>VLOOKUP($V502,'S7. Stage-Storage'!$D$11:$AF$575,'S9. Lookup Data'!$U$6,FALSE)</f>
        <v>#VALUE!</v>
      </c>
    </row>
    <row r="503" spans="22:24">
      <c r="V503" s="28">
        <v>37287</v>
      </c>
      <c r="W503" t="e">
        <f>VLOOKUP($V503,'S7. Stage-Storage'!$D$11:$AF$575,'S9. Lookup Data'!$T$6,FALSE)</f>
        <v>#VALUE!</v>
      </c>
      <c r="X503" t="e">
        <f>VLOOKUP($V503,'S7. Stage-Storage'!$D$11:$AF$575,'S9. Lookup Data'!$U$6,FALSE)</f>
        <v>#VALUE!</v>
      </c>
    </row>
    <row r="504" spans="22:24">
      <c r="V504" s="28">
        <v>37315</v>
      </c>
      <c r="W504" t="e">
        <f>VLOOKUP($V504,'S7. Stage-Storage'!$D$11:$AF$575,'S9. Lookup Data'!$T$6,FALSE)</f>
        <v>#VALUE!</v>
      </c>
      <c r="X504" t="e">
        <f>VLOOKUP($V504,'S7. Stage-Storage'!$D$11:$AF$575,'S9. Lookup Data'!$U$6,FALSE)</f>
        <v>#VALUE!</v>
      </c>
    </row>
    <row r="505" spans="22:24">
      <c r="V505" s="28">
        <v>37346</v>
      </c>
      <c r="W505" t="e">
        <f>VLOOKUP($V505,'S7. Stage-Storage'!$D$11:$AF$575,'S9. Lookup Data'!$T$6,FALSE)</f>
        <v>#VALUE!</v>
      </c>
      <c r="X505" t="e">
        <f>VLOOKUP($V505,'S7. Stage-Storage'!$D$11:$AF$575,'S9. Lookup Data'!$U$6,FALSE)</f>
        <v>#VALUE!</v>
      </c>
    </row>
    <row r="506" spans="22:24">
      <c r="V506" s="28">
        <v>37376</v>
      </c>
      <c r="W506" t="e">
        <f>VLOOKUP($V506,'S7. Stage-Storage'!$D$11:$AF$575,'S9. Lookup Data'!$T$6,FALSE)</f>
        <v>#VALUE!</v>
      </c>
      <c r="X506" t="e">
        <f>VLOOKUP($V506,'S7. Stage-Storage'!$D$11:$AF$575,'S9. Lookup Data'!$U$6,FALSE)</f>
        <v>#VALUE!</v>
      </c>
    </row>
    <row r="507" spans="22:24">
      <c r="V507" s="28">
        <v>37407</v>
      </c>
      <c r="W507" t="e">
        <f>VLOOKUP($V507,'S7. Stage-Storage'!$D$11:$AF$575,'S9. Lookup Data'!$T$6,FALSE)</f>
        <v>#VALUE!</v>
      </c>
      <c r="X507" t="e">
        <f>VLOOKUP($V507,'S7. Stage-Storage'!$D$11:$AF$575,'S9. Lookup Data'!$U$6,FALSE)</f>
        <v>#VALUE!</v>
      </c>
    </row>
    <row r="508" spans="22:24">
      <c r="V508" s="28">
        <v>37437</v>
      </c>
      <c r="W508" t="e">
        <f>VLOOKUP($V508,'S7. Stage-Storage'!$D$11:$AF$575,'S9. Lookup Data'!$T$6,FALSE)</f>
        <v>#VALUE!</v>
      </c>
      <c r="X508" t="e">
        <f>VLOOKUP($V508,'S7. Stage-Storage'!$D$11:$AF$575,'S9. Lookup Data'!$U$6,FALSE)</f>
        <v>#VALUE!</v>
      </c>
    </row>
    <row r="509" spans="22:24">
      <c r="V509" s="28">
        <v>37468</v>
      </c>
      <c r="W509" t="e">
        <f>VLOOKUP($V509,'S7. Stage-Storage'!$D$11:$AF$575,'S9. Lookup Data'!$T$6,FALSE)</f>
        <v>#VALUE!</v>
      </c>
      <c r="X509" t="e">
        <f>VLOOKUP($V509,'S7. Stage-Storage'!$D$11:$AF$575,'S9. Lookup Data'!$U$6,FALSE)</f>
        <v>#VALUE!</v>
      </c>
    </row>
    <row r="510" spans="22:24">
      <c r="V510" s="28">
        <v>37499</v>
      </c>
      <c r="W510" t="e">
        <f>VLOOKUP($V510,'S7. Stage-Storage'!$D$11:$AF$575,'S9. Lookup Data'!$T$6,FALSE)</f>
        <v>#VALUE!</v>
      </c>
      <c r="X510" t="e">
        <f>VLOOKUP($V510,'S7. Stage-Storage'!$D$11:$AF$575,'S9. Lookup Data'!$U$6,FALSE)</f>
        <v>#VALUE!</v>
      </c>
    </row>
    <row r="511" spans="22:24">
      <c r="V511" s="28">
        <v>37529</v>
      </c>
      <c r="W511" t="e">
        <f>VLOOKUP($V511,'S7. Stage-Storage'!$D$11:$AF$575,'S9. Lookup Data'!$T$6,FALSE)</f>
        <v>#VALUE!</v>
      </c>
      <c r="X511" t="e">
        <f>VLOOKUP($V511,'S7. Stage-Storage'!$D$11:$AF$575,'S9. Lookup Data'!$U$6,FALSE)</f>
        <v>#VALUE!</v>
      </c>
    </row>
    <row r="512" spans="22:24">
      <c r="V512" s="28">
        <v>37560</v>
      </c>
      <c r="W512" t="e">
        <f>VLOOKUP($V512,'S7. Stage-Storage'!$D$11:$AF$575,'S9. Lookup Data'!$T$6,FALSE)</f>
        <v>#VALUE!</v>
      </c>
      <c r="X512" t="e">
        <f>VLOOKUP($V512,'S7. Stage-Storage'!$D$11:$AF$575,'S9. Lookup Data'!$U$6,FALSE)</f>
        <v>#VALUE!</v>
      </c>
    </row>
    <row r="513" spans="22:24">
      <c r="V513" s="28">
        <v>37590</v>
      </c>
      <c r="W513" t="e">
        <f>VLOOKUP($V513,'S7. Stage-Storage'!$D$11:$AF$575,'S9. Lookup Data'!$T$6,FALSE)</f>
        <v>#VALUE!</v>
      </c>
      <c r="X513" t="e">
        <f>VLOOKUP($V513,'S7. Stage-Storage'!$D$11:$AF$575,'S9. Lookup Data'!$U$6,FALSE)</f>
        <v>#VALUE!</v>
      </c>
    </row>
    <row r="514" spans="22:24">
      <c r="V514" s="28">
        <v>37621</v>
      </c>
      <c r="W514" t="e">
        <f>VLOOKUP($V514,'S7. Stage-Storage'!$D$11:$AF$575,'S9. Lookup Data'!$T$6,FALSE)</f>
        <v>#VALUE!</v>
      </c>
      <c r="X514" t="e">
        <f>VLOOKUP($V514,'S7. Stage-Storage'!$D$11:$AF$575,'S9. Lookup Data'!$U$6,FALSE)</f>
        <v>#VALUE!</v>
      </c>
    </row>
    <row r="515" spans="22:24">
      <c r="V515" s="28">
        <v>37652</v>
      </c>
      <c r="W515" t="e">
        <f>VLOOKUP($V515,'S7. Stage-Storage'!$D$11:$AF$575,'S9. Lookup Data'!$T$6,FALSE)</f>
        <v>#VALUE!</v>
      </c>
      <c r="X515" t="e">
        <f>VLOOKUP($V515,'S7. Stage-Storage'!$D$11:$AF$575,'S9. Lookup Data'!$U$6,FALSE)</f>
        <v>#VALUE!</v>
      </c>
    </row>
    <row r="516" spans="22:24">
      <c r="V516" s="28">
        <v>37680</v>
      </c>
      <c r="W516" t="e">
        <f>VLOOKUP($V516,'S7. Stage-Storage'!$D$11:$AF$575,'S9. Lookup Data'!$T$6,FALSE)</f>
        <v>#VALUE!</v>
      </c>
      <c r="X516" t="e">
        <f>VLOOKUP($V516,'S7. Stage-Storage'!$D$11:$AF$575,'S9. Lookup Data'!$U$6,FALSE)</f>
        <v>#VALUE!</v>
      </c>
    </row>
    <row r="517" spans="22:24">
      <c r="V517" s="28">
        <v>37711</v>
      </c>
      <c r="W517" t="e">
        <f>VLOOKUP($V517,'S7. Stage-Storage'!$D$11:$AF$575,'S9. Lookup Data'!$T$6,FALSE)</f>
        <v>#VALUE!</v>
      </c>
      <c r="X517" t="e">
        <f>VLOOKUP($V517,'S7. Stage-Storage'!$D$11:$AF$575,'S9. Lookup Data'!$U$6,FALSE)</f>
        <v>#VALUE!</v>
      </c>
    </row>
    <row r="518" spans="22:24">
      <c r="V518" s="28">
        <v>37741</v>
      </c>
      <c r="W518" t="e">
        <f>VLOOKUP($V518,'S7. Stage-Storage'!$D$11:$AF$575,'S9. Lookup Data'!$T$6,FALSE)</f>
        <v>#VALUE!</v>
      </c>
      <c r="X518" t="e">
        <f>VLOOKUP($V518,'S7. Stage-Storage'!$D$11:$AF$575,'S9. Lookup Data'!$U$6,FALSE)</f>
        <v>#VALUE!</v>
      </c>
    </row>
    <row r="519" spans="22:24">
      <c r="V519" s="28">
        <v>37772</v>
      </c>
      <c r="W519" t="e">
        <f>VLOOKUP($V519,'S7. Stage-Storage'!$D$11:$AF$575,'S9. Lookup Data'!$T$6,FALSE)</f>
        <v>#VALUE!</v>
      </c>
      <c r="X519" t="e">
        <f>VLOOKUP($V519,'S7. Stage-Storage'!$D$11:$AF$575,'S9. Lookup Data'!$U$6,FALSE)</f>
        <v>#VALUE!</v>
      </c>
    </row>
    <row r="520" spans="22:24">
      <c r="V520" s="28">
        <v>37802</v>
      </c>
      <c r="W520" t="e">
        <f>VLOOKUP($V520,'S7. Stage-Storage'!$D$11:$AF$575,'S9. Lookup Data'!$T$6,FALSE)</f>
        <v>#VALUE!</v>
      </c>
      <c r="X520" t="e">
        <f>VLOOKUP($V520,'S7. Stage-Storage'!$D$11:$AF$575,'S9. Lookup Data'!$U$6,FALSE)</f>
        <v>#VALUE!</v>
      </c>
    </row>
    <row r="521" spans="22:24">
      <c r="V521" s="28">
        <v>37833</v>
      </c>
      <c r="W521" t="e">
        <f>VLOOKUP($V521,'S7. Stage-Storage'!$D$11:$AF$575,'S9. Lookup Data'!$T$6,FALSE)</f>
        <v>#VALUE!</v>
      </c>
      <c r="X521" t="e">
        <f>VLOOKUP($V521,'S7. Stage-Storage'!$D$11:$AF$575,'S9. Lookup Data'!$U$6,FALSE)</f>
        <v>#VALUE!</v>
      </c>
    </row>
    <row r="522" spans="22:24">
      <c r="V522" s="28">
        <v>37864</v>
      </c>
      <c r="W522" t="e">
        <f>VLOOKUP($V522,'S7. Stage-Storage'!$D$11:$AF$575,'S9. Lookup Data'!$T$6,FALSE)</f>
        <v>#VALUE!</v>
      </c>
      <c r="X522" t="e">
        <f>VLOOKUP($V522,'S7. Stage-Storage'!$D$11:$AF$575,'S9. Lookup Data'!$U$6,FALSE)</f>
        <v>#VALUE!</v>
      </c>
    </row>
    <row r="523" spans="22:24">
      <c r="V523" s="28">
        <v>37894</v>
      </c>
      <c r="W523" t="e">
        <f>VLOOKUP($V523,'S7. Stage-Storage'!$D$11:$AF$575,'S9. Lookup Data'!$T$6,FALSE)</f>
        <v>#VALUE!</v>
      </c>
      <c r="X523" t="e">
        <f>VLOOKUP($V523,'S7. Stage-Storage'!$D$11:$AF$575,'S9. Lookup Data'!$U$6,FALSE)</f>
        <v>#VALUE!</v>
      </c>
    </row>
    <row r="524" spans="22:24">
      <c r="V524" s="28">
        <v>37925</v>
      </c>
      <c r="W524" t="e">
        <f>VLOOKUP($V524,'S7. Stage-Storage'!$D$11:$AF$575,'S9. Lookup Data'!$T$6,FALSE)</f>
        <v>#VALUE!</v>
      </c>
      <c r="X524" t="e">
        <f>VLOOKUP($V524,'S7. Stage-Storage'!$D$11:$AF$575,'S9. Lookup Data'!$U$6,FALSE)</f>
        <v>#VALUE!</v>
      </c>
    </row>
    <row r="525" spans="22:24">
      <c r="V525" s="28">
        <v>37955</v>
      </c>
      <c r="W525" t="e">
        <f>VLOOKUP($V525,'S7. Stage-Storage'!$D$11:$AF$575,'S9. Lookup Data'!$T$6,FALSE)</f>
        <v>#VALUE!</v>
      </c>
      <c r="X525" t="e">
        <f>VLOOKUP($V525,'S7. Stage-Storage'!$D$11:$AF$575,'S9. Lookup Data'!$U$6,FALSE)</f>
        <v>#VALUE!</v>
      </c>
    </row>
    <row r="526" spans="22:24">
      <c r="V526" s="28">
        <v>37986</v>
      </c>
      <c r="W526" t="e">
        <f>VLOOKUP($V526,'S7. Stage-Storage'!$D$11:$AF$575,'S9. Lookup Data'!$T$6,FALSE)</f>
        <v>#VALUE!</v>
      </c>
      <c r="X526" t="e">
        <f>VLOOKUP($V526,'S7. Stage-Storage'!$D$11:$AF$575,'S9. Lookup Data'!$U$6,FALSE)</f>
        <v>#VALUE!</v>
      </c>
    </row>
    <row r="527" spans="22:24">
      <c r="V527" s="28">
        <v>38017</v>
      </c>
      <c r="W527" t="e">
        <f>VLOOKUP($V527,'S7. Stage-Storage'!$D$11:$AF$575,'S9. Lookup Data'!$T$6,FALSE)</f>
        <v>#VALUE!</v>
      </c>
      <c r="X527" t="e">
        <f>VLOOKUP($V527,'S7. Stage-Storage'!$D$11:$AF$575,'S9. Lookup Data'!$U$6,FALSE)</f>
        <v>#VALUE!</v>
      </c>
    </row>
    <row r="528" spans="22:24">
      <c r="V528" s="28">
        <v>38046</v>
      </c>
      <c r="W528" t="e">
        <f>VLOOKUP($V528,'S7. Stage-Storage'!$D$11:$AF$575,'S9. Lookup Data'!$T$6,FALSE)</f>
        <v>#VALUE!</v>
      </c>
      <c r="X528" t="e">
        <f>VLOOKUP($V528,'S7. Stage-Storage'!$D$11:$AF$575,'S9. Lookup Data'!$U$6,FALSE)</f>
        <v>#VALUE!</v>
      </c>
    </row>
    <row r="529" spans="22:24">
      <c r="V529" s="28">
        <v>38077</v>
      </c>
      <c r="W529" t="e">
        <f>VLOOKUP($V529,'S7. Stage-Storage'!$D$11:$AF$575,'S9. Lookup Data'!$T$6,FALSE)</f>
        <v>#VALUE!</v>
      </c>
      <c r="X529" t="e">
        <f>VLOOKUP($V529,'S7. Stage-Storage'!$D$11:$AF$575,'S9. Lookup Data'!$U$6,FALSE)</f>
        <v>#VALUE!</v>
      </c>
    </row>
    <row r="530" spans="22:24">
      <c r="V530" s="28">
        <v>38107</v>
      </c>
      <c r="W530" t="e">
        <f>VLOOKUP($V530,'S7. Stage-Storage'!$D$11:$AF$575,'S9. Lookup Data'!$T$6,FALSE)</f>
        <v>#VALUE!</v>
      </c>
      <c r="X530" t="e">
        <f>VLOOKUP($V530,'S7. Stage-Storage'!$D$11:$AF$575,'S9. Lookup Data'!$U$6,FALSE)</f>
        <v>#VALUE!</v>
      </c>
    </row>
    <row r="531" spans="22:24">
      <c r="V531" s="28">
        <v>38138</v>
      </c>
      <c r="W531" t="e">
        <f>VLOOKUP($V531,'S7. Stage-Storage'!$D$11:$AF$575,'S9. Lookup Data'!$T$6,FALSE)</f>
        <v>#VALUE!</v>
      </c>
      <c r="X531" t="e">
        <f>VLOOKUP($V531,'S7. Stage-Storage'!$D$11:$AF$575,'S9. Lookup Data'!$U$6,FALSE)</f>
        <v>#VALUE!</v>
      </c>
    </row>
    <row r="532" spans="22:24">
      <c r="V532" s="28">
        <v>38168</v>
      </c>
      <c r="W532" t="e">
        <f>VLOOKUP($V532,'S7. Stage-Storage'!$D$11:$AF$575,'S9. Lookup Data'!$T$6,FALSE)</f>
        <v>#VALUE!</v>
      </c>
      <c r="X532" t="e">
        <f>VLOOKUP($V532,'S7. Stage-Storage'!$D$11:$AF$575,'S9. Lookup Data'!$U$6,FALSE)</f>
        <v>#VALUE!</v>
      </c>
    </row>
    <row r="533" spans="22:24">
      <c r="V533" s="28">
        <v>38199</v>
      </c>
      <c r="W533" t="e">
        <f>VLOOKUP($V533,'S7. Stage-Storage'!$D$11:$AF$575,'S9. Lookup Data'!$T$6,FALSE)</f>
        <v>#VALUE!</v>
      </c>
      <c r="X533" t="e">
        <f>VLOOKUP($V533,'S7. Stage-Storage'!$D$11:$AF$575,'S9. Lookup Data'!$U$6,FALSE)</f>
        <v>#VALUE!</v>
      </c>
    </row>
    <row r="534" spans="22:24">
      <c r="V534" s="28">
        <v>38230</v>
      </c>
      <c r="W534" t="e">
        <f>VLOOKUP($V534,'S7. Stage-Storage'!$D$11:$AF$575,'S9. Lookup Data'!$T$6,FALSE)</f>
        <v>#VALUE!</v>
      </c>
      <c r="X534" t="e">
        <f>VLOOKUP($V534,'S7. Stage-Storage'!$D$11:$AF$575,'S9. Lookup Data'!$U$6,FALSE)</f>
        <v>#VALUE!</v>
      </c>
    </row>
    <row r="535" spans="22:24">
      <c r="V535" s="28">
        <v>38260</v>
      </c>
      <c r="W535" t="e">
        <f>VLOOKUP($V535,'S7. Stage-Storage'!$D$11:$AF$575,'S9. Lookup Data'!$T$6,FALSE)</f>
        <v>#VALUE!</v>
      </c>
      <c r="X535" t="e">
        <f>VLOOKUP($V535,'S7. Stage-Storage'!$D$11:$AF$575,'S9. Lookup Data'!$U$6,FALSE)</f>
        <v>#VALUE!</v>
      </c>
    </row>
    <row r="536" spans="22:24">
      <c r="V536" s="28">
        <v>38291</v>
      </c>
      <c r="W536" t="e">
        <f>VLOOKUP($V536,'S7. Stage-Storage'!$D$11:$AF$575,'S9. Lookup Data'!$T$6,FALSE)</f>
        <v>#VALUE!</v>
      </c>
      <c r="X536" t="e">
        <f>VLOOKUP($V536,'S7. Stage-Storage'!$D$11:$AF$575,'S9. Lookup Data'!$U$6,FALSE)</f>
        <v>#VALUE!</v>
      </c>
    </row>
    <row r="537" spans="22:24">
      <c r="V537" s="28">
        <v>38321</v>
      </c>
      <c r="W537" t="e">
        <f>VLOOKUP($V537,'S7. Stage-Storage'!$D$11:$AF$575,'S9. Lookup Data'!$T$6,FALSE)</f>
        <v>#VALUE!</v>
      </c>
      <c r="X537" t="e">
        <f>VLOOKUP($V537,'S7. Stage-Storage'!$D$11:$AF$575,'S9. Lookup Data'!$U$6,FALSE)</f>
        <v>#VALUE!</v>
      </c>
    </row>
    <row r="538" spans="22:24">
      <c r="V538" s="28">
        <v>38352</v>
      </c>
      <c r="W538" t="e">
        <f>VLOOKUP($V538,'S7. Stage-Storage'!$D$11:$AF$575,'S9. Lookup Data'!$T$6,FALSE)</f>
        <v>#VALUE!</v>
      </c>
      <c r="X538" t="e">
        <f>VLOOKUP($V538,'S7. Stage-Storage'!$D$11:$AF$575,'S9. Lookup Data'!$U$6,FALSE)</f>
        <v>#VALUE!</v>
      </c>
    </row>
    <row r="539" spans="22:24">
      <c r="V539" s="28">
        <v>38383</v>
      </c>
      <c r="W539" t="e">
        <f>VLOOKUP($V539,'S7. Stage-Storage'!$D$11:$AF$575,'S9. Lookup Data'!$T$6,FALSE)</f>
        <v>#VALUE!</v>
      </c>
      <c r="X539" t="e">
        <f>VLOOKUP($V539,'S7. Stage-Storage'!$D$11:$AF$575,'S9. Lookup Data'!$U$6,FALSE)</f>
        <v>#VALUE!</v>
      </c>
    </row>
    <row r="540" spans="22:24">
      <c r="V540" s="28">
        <v>38411</v>
      </c>
      <c r="W540" t="e">
        <f>VLOOKUP($V540,'S7. Stage-Storage'!$D$11:$AF$575,'S9. Lookup Data'!$T$6,FALSE)</f>
        <v>#VALUE!</v>
      </c>
      <c r="X540" t="e">
        <f>VLOOKUP($V540,'S7. Stage-Storage'!$D$11:$AF$575,'S9. Lookup Data'!$U$6,FALSE)</f>
        <v>#VALUE!</v>
      </c>
    </row>
    <row r="541" spans="22:24">
      <c r="V541" s="28">
        <v>38442</v>
      </c>
      <c r="W541" t="e">
        <f>VLOOKUP($V541,'S7. Stage-Storage'!$D$11:$AF$575,'S9. Lookup Data'!$T$6,FALSE)</f>
        <v>#VALUE!</v>
      </c>
      <c r="X541" t="e">
        <f>VLOOKUP($V541,'S7. Stage-Storage'!$D$11:$AF$575,'S9. Lookup Data'!$U$6,FALSE)</f>
        <v>#VALUE!</v>
      </c>
    </row>
    <row r="542" spans="22:24">
      <c r="V542" s="28">
        <v>38472</v>
      </c>
      <c r="W542" t="e">
        <f>VLOOKUP($V542,'S7. Stage-Storage'!$D$11:$AF$575,'S9. Lookup Data'!$T$6,FALSE)</f>
        <v>#VALUE!</v>
      </c>
      <c r="X542" t="e">
        <f>VLOOKUP($V542,'S7. Stage-Storage'!$D$11:$AF$575,'S9. Lookup Data'!$U$6,FALSE)</f>
        <v>#VALUE!</v>
      </c>
    </row>
    <row r="543" spans="22:24">
      <c r="V543" s="28">
        <v>38503</v>
      </c>
      <c r="W543" t="e">
        <f>VLOOKUP($V543,'S7. Stage-Storage'!$D$11:$AF$575,'S9. Lookup Data'!$T$6,FALSE)</f>
        <v>#VALUE!</v>
      </c>
      <c r="X543" t="e">
        <f>VLOOKUP($V543,'S7. Stage-Storage'!$D$11:$AF$575,'S9. Lookup Data'!$U$6,FALSE)</f>
        <v>#VALUE!</v>
      </c>
    </row>
    <row r="544" spans="22:24">
      <c r="V544" s="28">
        <v>38533</v>
      </c>
      <c r="W544" t="e">
        <f>VLOOKUP($V544,'S7. Stage-Storage'!$D$11:$AF$575,'S9. Lookup Data'!$T$6,FALSE)</f>
        <v>#VALUE!</v>
      </c>
      <c r="X544" t="e">
        <f>VLOOKUP($V544,'S7. Stage-Storage'!$D$11:$AF$575,'S9. Lookup Data'!$U$6,FALSE)</f>
        <v>#VALUE!</v>
      </c>
    </row>
    <row r="545" spans="22:24">
      <c r="V545" s="28">
        <v>38564</v>
      </c>
      <c r="W545" t="e">
        <f>VLOOKUP($V545,'S7. Stage-Storage'!$D$11:$AF$575,'S9. Lookup Data'!$T$6,FALSE)</f>
        <v>#VALUE!</v>
      </c>
      <c r="X545" t="e">
        <f>VLOOKUP($V545,'S7. Stage-Storage'!$D$11:$AF$575,'S9. Lookup Data'!$U$6,FALSE)</f>
        <v>#VALUE!</v>
      </c>
    </row>
    <row r="546" spans="22:24">
      <c r="V546" s="28">
        <v>38595</v>
      </c>
      <c r="W546" t="e">
        <f>VLOOKUP($V546,'S7. Stage-Storage'!$D$11:$AF$575,'S9. Lookup Data'!$T$6,FALSE)</f>
        <v>#VALUE!</v>
      </c>
      <c r="X546" t="e">
        <f>VLOOKUP($V546,'S7. Stage-Storage'!$D$11:$AF$575,'S9. Lookup Data'!$U$6,FALSE)</f>
        <v>#VALUE!</v>
      </c>
    </row>
    <row r="547" spans="22:24">
      <c r="V547" s="28">
        <v>38625</v>
      </c>
      <c r="W547" t="e">
        <f>VLOOKUP($V547,'S7. Stage-Storage'!$D$11:$AF$575,'S9. Lookup Data'!$T$6,FALSE)</f>
        <v>#VALUE!</v>
      </c>
      <c r="X547" t="e">
        <f>VLOOKUP($V547,'S7. Stage-Storage'!$D$11:$AF$575,'S9. Lookup Data'!$U$6,FALSE)</f>
        <v>#VALUE!</v>
      </c>
    </row>
    <row r="548" spans="22:24">
      <c r="V548" s="28">
        <v>38656</v>
      </c>
      <c r="W548" t="e">
        <f>VLOOKUP($V548,'S7. Stage-Storage'!$D$11:$AF$575,'S9. Lookup Data'!$T$6,FALSE)</f>
        <v>#VALUE!</v>
      </c>
      <c r="X548" t="e">
        <f>VLOOKUP($V548,'S7. Stage-Storage'!$D$11:$AF$575,'S9. Lookup Data'!$U$6,FALSE)</f>
        <v>#VALUE!</v>
      </c>
    </row>
    <row r="549" spans="22:24">
      <c r="V549" s="28">
        <v>38686</v>
      </c>
      <c r="W549" t="e">
        <f>VLOOKUP($V549,'S7. Stage-Storage'!$D$11:$AF$575,'S9. Lookup Data'!$T$6,FALSE)</f>
        <v>#VALUE!</v>
      </c>
      <c r="X549" t="e">
        <f>VLOOKUP($V549,'S7. Stage-Storage'!$D$11:$AF$575,'S9. Lookup Data'!$U$6,FALSE)</f>
        <v>#VALUE!</v>
      </c>
    </row>
    <row r="550" spans="22:24">
      <c r="V550" s="28">
        <v>38717</v>
      </c>
      <c r="W550" t="e">
        <f>VLOOKUP($V550,'S7. Stage-Storage'!$D$11:$AF$575,'S9. Lookup Data'!$T$6,FALSE)</f>
        <v>#VALUE!</v>
      </c>
      <c r="X550" t="e">
        <f>VLOOKUP($V550,'S7. Stage-Storage'!$D$11:$AF$575,'S9. Lookup Data'!$U$6,FALSE)</f>
        <v>#VALUE!</v>
      </c>
    </row>
    <row r="551" spans="22:24">
      <c r="V551" s="28">
        <v>38748</v>
      </c>
      <c r="W551" t="e">
        <f>VLOOKUP($V551,'S7. Stage-Storage'!$D$11:$AF$575,'S9. Lookup Data'!$T$6,FALSE)</f>
        <v>#VALUE!</v>
      </c>
      <c r="X551" t="e">
        <f>VLOOKUP($V551,'S7. Stage-Storage'!$D$11:$AF$575,'S9. Lookup Data'!$U$6,FALSE)</f>
        <v>#VALUE!</v>
      </c>
    </row>
    <row r="552" spans="22:24">
      <c r="V552" s="28">
        <v>38776</v>
      </c>
      <c r="W552" t="e">
        <f>VLOOKUP($V552,'S7. Stage-Storage'!$D$11:$AF$575,'S9. Lookup Data'!$T$6,FALSE)</f>
        <v>#VALUE!</v>
      </c>
      <c r="X552" t="e">
        <f>VLOOKUP($V552,'S7. Stage-Storage'!$D$11:$AF$575,'S9. Lookup Data'!$U$6,FALSE)</f>
        <v>#VALUE!</v>
      </c>
    </row>
    <row r="553" spans="22:24">
      <c r="V553" s="28">
        <v>38807</v>
      </c>
      <c r="W553" t="e">
        <f>VLOOKUP($V553,'S7. Stage-Storage'!$D$11:$AF$575,'S9. Lookup Data'!$T$6,FALSE)</f>
        <v>#VALUE!</v>
      </c>
      <c r="X553" t="e">
        <f>VLOOKUP($V553,'S7. Stage-Storage'!$D$11:$AF$575,'S9. Lookup Data'!$U$6,FALSE)</f>
        <v>#VALUE!</v>
      </c>
    </row>
    <row r="554" spans="22:24">
      <c r="V554" s="28">
        <v>38837</v>
      </c>
      <c r="W554" t="e">
        <f>VLOOKUP($V554,'S7. Stage-Storage'!$D$11:$AF$575,'S9. Lookup Data'!$T$6,FALSE)</f>
        <v>#VALUE!</v>
      </c>
      <c r="X554" t="e">
        <f>VLOOKUP($V554,'S7. Stage-Storage'!$D$11:$AF$575,'S9. Lookup Data'!$U$6,FALSE)</f>
        <v>#VALUE!</v>
      </c>
    </row>
    <row r="555" spans="22:24">
      <c r="V555" s="28">
        <v>38868</v>
      </c>
      <c r="W555" t="e">
        <f>VLOOKUP($V555,'S7. Stage-Storage'!$D$11:$AF$575,'S9. Lookup Data'!$T$6,FALSE)</f>
        <v>#VALUE!</v>
      </c>
      <c r="X555" t="e">
        <f>VLOOKUP($V555,'S7. Stage-Storage'!$D$11:$AF$575,'S9. Lookup Data'!$U$6,FALSE)</f>
        <v>#VALUE!</v>
      </c>
    </row>
    <row r="556" spans="22:24">
      <c r="V556" s="28">
        <v>38898</v>
      </c>
      <c r="W556" t="e">
        <f>VLOOKUP($V556,'S7. Stage-Storage'!$D$11:$AF$575,'S9. Lookup Data'!$T$6,FALSE)</f>
        <v>#VALUE!</v>
      </c>
      <c r="X556" t="e">
        <f>VLOOKUP($V556,'S7. Stage-Storage'!$D$11:$AF$575,'S9. Lookup Data'!$U$6,FALSE)</f>
        <v>#VALUE!</v>
      </c>
    </row>
    <row r="557" spans="22:24">
      <c r="V557" s="28">
        <v>38929</v>
      </c>
      <c r="W557" t="e">
        <f>VLOOKUP($V557,'S7. Stage-Storage'!$D$11:$AF$575,'S9. Lookup Data'!$T$6,FALSE)</f>
        <v>#VALUE!</v>
      </c>
      <c r="X557" t="e">
        <f>VLOOKUP($V557,'S7. Stage-Storage'!$D$11:$AF$575,'S9. Lookup Data'!$U$6,FALSE)</f>
        <v>#VALUE!</v>
      </c>
    </row>
    <row r="558" spans="22:24">
      <c r="V558" s="28">
        <v>38960</v>
      </c>
      <c r="W558" t="e">
        <f>VLOOKUP($V558,'S7. Stage-Storage'!$D$11:$AF$575,'S9. Lookup Data'!$T$6,FALSE)</f>
        <v>#VALUE!</v>
      </c>
      <c r="X558" t="e">
        <f>VLOOKUP($V558,'S7. Stage-Storage'!$D$11:$AF$575,'S9. Lookup Data'!$U$6,FALSE)</f>
        <v>#VALUE!</v>
      </c>
    </row>
    <row r="559" spans="22:24">
      <c r="V559" s="28">
        <v>38990</v>
      </c>
      <c r="W559" t="e">
        <f>VLOOKUP($V559,'S7. Stage-Storage'!$D$11:$AF$575,'S9. Lookup Data'!$T$6,FALSE)</f>
        <v>#VALUE!</v>
      </c>
      <c r="X559" t="e">
        <f>VLOOKUP($V559,'S7. Stage-Storage'!$D$11:$AF$575,'S9. Lookup Data'!$U$6,FALSE)</f>
        <v>#VALUE!</v>
      </c>
    </row>
    <row r="560" spans="22:24">
      <c r="V560" s="28">
        <v>39021</v>
      </c>
      <c r="W560" t="e">
        <f>VLOOKUP($V560,'S7. Stage-Storage'!$D$11:$AF$575,'S9. Lookup Data'!$T$6,FALSE)</f>
        <v>#VALUE!</v>
      </c>
      <c r="X560" t="e">
        <f>VLOOKUP($V560,'S7. Stage-Storage'!$D$11:$AF$575,'S9. Lookup Data'!$U$6,FALSE)</f>
        <v>#VALUE!</v>
      </c>
    </row>
    <row r="561" spans="22:24">
      <c r="V561" s="28">
        <v>39051</v>
      </c>
      <c r="W561" t="e">
        <f>VLOOKUP($V561,'S7. Stage-Storage'!$D$11:$AF$575,'S9. Lookup Data'!$T$6,FALSE)</f>
        <v>#VALUE!</v>
      </c>
      <c r="X561" t="e">
        <f>VLOOKUP($V561,'S7. Stage-Storage'!$D$11:$AF$575,'S9. Lookup Data'!$U$6,FALSE)</f>
        <v>#VALUE!</v>
      </c>
    </row>
    <row r="562" spans="22:24">
      <c r="V562" s="28">
        <v>39082</v>
      </c>
      <c r="W562" t="e">
        <f>VLOOKUP($V562,'S7. Stage-Storage'!$D$11:$AF$575,'S9. Lookup Data'!$T$6,FALSE)</f>
        <v>#VALUE!</v>
      </c>
      <c r="X562" t="e">
        <f>VLOOKUP($V562,'S7. Stage-Storage'!$D$11:$AF$575,'S9. Lookup Data'!$U$6,FALSE)</f>
        <v>#VALUE!</v>
      </c>
    </row>
    <row r="563" spans="22:24">
      <c r="V563" s="28">
        <v>39113</v>
      </c>
      <c r="W563" t="e">
        <f>VLOOKUP($V563,'S7. Stage-Storage'!$D$11:$AF$575,'S9. Lookup Data'!$T$6,FALSE)</f>
        <v>#VALUE!</v>
      </c>
      <c r="X563" t="e">
        <f>VLOOKUP($V563,'S7. Stage-Storage'!$D$11:$AF$575,'S9. Lookup Data'!$U$6,FALSE)</f>
        <v>#VALUE!</v>
      </c>
    </row>
    <row r="564" spans="22:24">
      <c r="V564" s="28">
        <v>39141</v>
      </c>
      <c r="W564" t="e">
        <f>VLOOKUP($V564,'S7. Stage-Storage'!$D$11:$AF$575,'S9. Lookup Data'!$T$6,FALSE)</f>
        <v>#VALUE!</v>
      </c>
      <c r="X564" t="e">
        <f>VLOOKUP($V564,'S7. Stage-Storage'!$D$11:$AF$575,'S9. Lookup Data'!$U$6,FALSE)</f>
        <v>#VALUE!</v>
      </c>
    </row>
    <row r="565" spans="22:24">
      <c r="V565" s="28">
        <v>39172</v>
      </c>
      <c r="W565" t="e">
        <f>VLOOKUP($V565,'S7. Stage-Storage'!$D$11:$AF$575,'S9. Lookup Data'!$T$6,FALSE)</f>
        <v>#VALUE!</v>
      </c>
      <c r="X565" t="e">
        <f>VLOOKUP($V565,'S7. Stage-Storage'!$D$11:$AF$575,'S9. Lookup Data'!$U$6,FALSE)</f>
        <v>#VALUE!</v>
      </c>
    </row>
    <row r="566" spans="22:24">
      <c r="V566" s="28">
        <v>39202</v>
      </c>
      <c r="W566" t="e">
        <f>VLOOKUP($V566,'S7. Stage-Storage'!$D$11:$AF$575,'S9. Lookup Data'!$T$6,FALSE)</f>
        <v>#VALUE!</v>
      </c>
      <c r="X566" t="e">
        <f>VLOOKUP($V566,'S7. Stage-Storage'!$D$11:$AF$575,'S9. Lookup Data'!$U$6,FALSE)</f>
        <v>#VALUE!</v>
      </c>
    </row>
    <row r="567" spans="22:24">
      <c r="V567" s="28">
        <v>39233</v>
      </c>
      <c r="W567" t="e">
        <f>VLOOKUP($V567,'S7. Stage-Storage'!$D$11:$AF$575,'S9. Lookup Data'!$T$6,FALSE)</f>
        <v>#VALUE!</v>
      </c>
      <c r="X567" t="e">
        <f>VLOOKUP($V567,'S7. Stage-Storage'!$D$11:$AF$575,'S9. Lookup Data'!$U$6,FALSE)</f>
        <v>#VALUE!</v>
      </c>
    </row>
    <row r="568" spans="22:24">
      <c r="V568" s="28">
        <v>39263</v>
      </c>
      <c r="W568" t="e">
        <f>VLOOKUP($V568,'S7. Stage-Storage'!$D$11:$AF$575,'S9. Lookup Data'!$T$6,FALSE)</f>
        <v>#VALUE!</v>
      </c>
      <c r="X568" t="e">
        <f>VLOOKUP($V568,'S7. Stage-Storage'!$D$11:$AF$575,'S9. Lookup Data'!$U$6,FALSE)</f>
        <v>#VALUE!</v>
      </c>
    </row>
    <row r="569" spans="22:24">
      <c r="V569" s="28">
        <v>39294</v>
      </c>
      <c r="W569" t="e">
        <f>VLOOKUP($V569,'S7. Stage-Storage'!$D$11:$AF$575,'S9. Lookup Data'!$T$6,FALSE)</f>
        <v>#VALUE!</v>
      </c>
      <c r="X569" t="e">
        <f>VLOOKUP($V569,'S7. Stage-Storage'!$D$11:$AF$575,'S9. Lookup Data'!$U$6,FALSE)</f>
        <v>#VALUE!</v>
      </c>
    </row>
    <row r="570" spans="22:24">
      <c r="V570" s="28">
        <v>39325</v>
      </c>
      <c r="W570" t="e">
        <f>VLOOKUP($V570,'S7. Stage-Storage'!$D$11:$AF$575,'S9. Lookup Data'!$T$6,FALSE)</f>
        <v>#VALUE!</v>
      </c>
      <c r="X570" t="e">
        <f>VLOOKUP($V570,'S7. Stage-Storage'!$D$11:$AF$575,'S9. Lookup Data'!$U$6,FALSE)</f>
        <v>#VALUE!</v>
      </c>
    </row>
    <row r="571" spans="22:24">
      <c r="V571" s="28">
        <v>39355</v>
      </c>
      <c r="W571" t="e">
        <f>VLOOKUP($V571,'S7. Stage-Storage'!$D$11:$AF$575,'S9. Lookup Data'!$T$6,FALSE)</f>
        <v>#VALUE!</v>
      </c>
      <c r="X571" t="e">
        <f>VLOOKUP($V571,'S7. Stage-Storage'!$D$11:$AF$575,'S9. Lookup Data'!$U$6,FALSE)</f>
        <v>#VALUE!</v>
      </c>
    </row>
  </sheetData>
  <phoneticPr fontId="2" type="noConversion"/>
  <pageMargins left="0.75" right="0.75" top="1" bottom="1" header="0.5" footer="0.5"/>
  <pageSetup orientation="landscape" r:id="rId1"/>
  <headerFooter alignWithMargins="0">
    <oddFooter>&amp;F</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
              <controlPr defaultSize="0" autoLine="0" autoPict="0">
                <anchor moveWithCells="1">
                  <from>
                    <xdr:col>1</xdr:col>
                    <xdr:colOff>38100</xdr:colOff>
                    <xdr:row>4</xdr:row>
                    <xdr:rowOff>28575</xdr:rowOff>
                  </from>
                  <to>
                    <xdr:col>3</xdr:col>
                    <xdr:colOff>371475</xdr:colOff>
                    <xdr:row>5</xdr:row>
                    <xdr:rowOff>95250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3:AO47"/>
  <sheetViews>
    <sheetView workbookViewId="0">
      <selection activeCell="A23" sqref="A23"/>
    </sheetView>
  </sheetViews>
  <sheetFormatPr defaultRowHeight="12.75"/>
  <cols>
    <col min="2" max="2" width="23.140625" customWidth="1"/>
    <col min="8" max="8" width="39.140625" bestFit="1" customWidth="1"/>
    <col min="14" max="14" width="26.7109375" customWidth="1"/>
    <col min="15" max="15" width="5.5703125" customWidth="1"/>
    <col min="16" max="16" width="5.42578125" customWidth="1"/>
    <col min="17" max="17" width="6.140625" customWidth="1"/>
    <col min="19" max="19" width="13.5703125" customWidth="1"/>
    <col min="20" max="20" width="7" customWidth="1"/>
    <col min="21" max="21" width="6.5703125" customWidth="1"/>
  </cols>
  <sheetData>
    <row r="3" spans="1:21" ht="13.5" thickBot="1"/>
    <row r="4" spans="1:21">
      <c r="A4" s="40"/>
      <c r="B4" s="14"/>
      <c r="C4" s="14"/>
      <c r="D4" s="14"/>
      <c r="E4" s="47"/>
      <c r="G4" s="40"/>
      <c r="H4" s="14"/>
      <c r="I4" s="14"/>
      <c r="J4" s="14"/>
      <c r="K4" s="47"/>
      <c r="M4" s="40"/>
      <c r="N4" s="14"/>
      <c r="O4" s="233" t="s">
        <v>170</v>
      </c>
      <c r="P4" s="233" t="s">
        <v>171</v>
      </c>
      <c r="Q4" s="14"/>
      <c r="R4" s="14"/>
      <c r="S4" s="14"/>
      <c r="T4" s="233" t="s">
        <v>170</v>
      </c>
      <c r="U4" s="235" t="s">
        <v>171</v>
      </c>
    </row>
    <row r="5" spans="1:21">
      <c r="A5" s="48" t="s">
        <v>119</v>
      </c>
      <c r="B5" s="5"/>
      <c r="C5" s="5" t="s">
        <v>122</v>
      </c>
      <c r="D5" s="5" t="s">
        <v>123</v>
      </c>
      <c r="E5" s="43"/>
      <c r="G5" s="48" t="s">
        <v>120</v>
      </c>
      <c r="H5" s="5"/>
      <c r="I5" s="5" t="s">
        <v>122</v>
      </c>
      <c r="J5" s="5" t="s">
        <v>123</v>
      </c>
      <c r="K5" s="43"/>
      <c r="M5" s="48" t="s">
        <v>167</v>
      </c>
      <c r="N5" s="5"/>
      <c r="O5" s="234"/>
      <c r="P5" s="234"/>
      <c r="Q5" s="5"/>
      <c r="R5" s="5" t="s">
        <v>122</v>
      </c>
      <c r="S5" s="5" t="s">
        <v>123</v>
      </c>
      <c r="T5" s="234"/>
      <c r="U5" s="236"/>
    </row>
    <row r="6" spans="1:21">
      <c r="A6" s="41">
        <v>1</v>
      </c>
      <c r="B6" s="5" t="s">
        <v>121</v>
      </c>
      <c r="C6" s="5">
        <v>1</v>
      </c>
      <c r="D6" s="5" t="str">
        <f>VLOOKUP(C6,$A$6:$B$25,2,FALSE)</f>
        <v>None</v>
      </c>
      <c r="E6" s="43"/>
      <c r="G6" s="41">
        <v>1</v>
      </c>
      <c r="H6" s="5" t="s">
        <v>121</v>
      </c>
      <c r="I6" s="5">
        <v>1</v>
      </c>
      <c r="J6" s="5" t="str">
        <f>VLOOKUP(I6,$G$6:$H$28,2,FALSE)</f>
        <v>None</v>
      </c>
      <c r="K6" s="43"/>
      <c r="M6" s="41">
        <v>1</v>
      </c>
      <c r="N6" s="5" t="s">
        <v>121</v>
      </c>
      <c r="O6" s="42">
        <v>0</v>
      </c>
      <c r="P6" s="42">
        <v>0</v>
      </c>
      <c r="Q6" s="5"/>
      <c r="R6" s="5">
        <v>1</v>
      </c>
      <c r="S6" s="5" t="str">
        <f>VLOOKUP($R$6,$M$6:$P$20,2,FALSE)</f>
        <v>None</v>
      </c>
      <c r="T6" s="5">
        <f>VLOOKUP($R$6,$M$6:$P$20,3,FALSE)</f>
        <v>0</v>
      </c>
      <c r="U6" s="43">
        <f>VLOOKUP($R$6,$M$6:$P$20,4,FALSE)</f>
        <v>0</v>
      </c>
    </row>
    <row r="7" spans="1:21">
      <c r="A7" s="41">
        <f>1+A6</f>
        <v>2</v>
      </c>
      <c r="B7" s="5" t="s">
        <v>181</v>
      </c>
      <c r="C7" s="5">
        <v>1</v>
      </c>
      <c r="D7" s="5" t="str">
        <f>VLOOKUP(C7,$A$6:$B$25,2,FALSE)</f>
        <v>None</v>
      </c>
      <c r="E7" s="43"/>
      <c r="G7" s="41">
        <f>1+G6</f>
        <v>2</v>
      </c>
      <c r="H7" t="s">
        <v>198</v>
      </c>
      <c r="I7" s="5">
        <v>1</v>
      </c>
      <c r="J7" s="5" t="str">
        <f>VLOOKUP(I7,$G$6:$H$28,2,FALSE)</f>
        <v>None</v>
      </c>
      <c r="K7" s="43"/>
      <c r="M7" s="41">
        <f>1+M6</f>
        <v>2</v>
      </c>
      <c r="N7" s="12" t="s">
        <v>181</v>
      </c>
      <c r="O7" s="39">
        <v>2</v>
      </c>
      <c r="P7" s="39">
        <v>3</v>
      </c>
      <c r="Q7" s="12"/>
      <c r="R7" s="5"/>
      <c r="S7" s="5"/>
      <c r="T7" s="5"/>
      <c r="U7" s="43"/>
    </row>
    <row r="8" spans="1:21">
      <c r="A8" s="41">
        <f t="shared" ref="A8:A25" si="0">1+A7</f>
        <v>3</v>
      </c>
      <c r="B8" s="5" t="s">
        <v>182</v>
      </c>
      <c r="C8" s="5">
        <v>1</v>
      </c>
      <c r="D8" s="5" t="str">
        <f>VLOOKUP(C8,$A$6:$B$25,2,FALSE)</f>
        <v>None</v>
      </c>
      <c r="E8" s="43"/>
      <c r="G8" s="41">
        <f t="shared" ref="G8:G27" si="1">1+G7</f>
        <v>3</v>
      </c>
      <c r="H8" t="s">
        <v>221</v>
      </c>
      <c r="I8" s="5">
        <v>1</v>
      </c>
      <c r="J8" s="5" t="str">
        <f>VLOOKUP(I8,$G$6:$H$28,2,FALSE)</f>
        <v>None</v>
      </c>
      <c r="K8" s="43"/>
      <c r="M8" s="41">
        <f t="shared" ref="M8:M20" si="2">1+M7</f>
        <v>3</v>
      </c>
      <c r="N8" s="12" t="s">
        <v>182</v>
      </c>
      <c r="O8" s="39">
        <v>8</v>
      </c>
      <c r="P8" s="39">
        <v>9</v>
      </c>
      <c r="Q8" s="12"/>
      <c r="R8" s="5"/>
      <c r="S8" s="5"/>
      <c r="T8" s="5"/>
      <c r="U8" s="43"/>
    </row>
    <row r="9" spans="1:21">
      <c r="A9" s="41">
        <f t="shared" si="0"/>
        <v>4</v>
      </c>
      <c r="B9" s="5" t="s">
        <v>183</v>
      </c>
      <c r="C9" s="5">
        <v>1</v>
      </c>
      <c r="D9" s="5" t="str">
        <f>VLOOKUP(C9,$A$6:$B$25,2,FALSE)</f>
        <v>None</v>
      </c>
      <c r="E9" s="43"/>
      <c r="G9" s="41">
        <f t="shared" si="1"/>
        <v>4</v>
      </c>
      <c r="H9" t="s">
        <v>199</v>
      </c>
      <c r="I9" s="5">
        <v>1</v>
      </c>
      <c r="J9" s="5" t="str">
        <f>VLOOKUP(I9,$G$6:$H$28,2,FALSE)</f>
        <v>None</v>
      </c>
      <c r="K9" s="43"/>
      <c r="M9" s="41">
        <f t="shared" si="2"/>
        <v>4</v>
      </c>
      <c r="N9" s="12" t="s">
        <v>184</v>
      </c>
      <c r="O9" s="39">
        <v>6</v>
      </c>
      <c r="P9" s="39">
        <v>7</v>
      </c>
      <c r="Q9" s="12"/>
      <c r="R9" s="5"/>
      <c r="S9" s="5"/>
      <c r="T9" s="5"/>
      <c r="U9" s="43"/>
    </row>
    <row r="10" spans="1:21">
      <c r="A10" s="41">
        <f t="shared" si="0"/>
        <v>5</v>
      </c>
      <c r="B10" s="5" t="s">
        <v>184</v>
      </c>
      <c r="C10" s="5">
        <v>1</v>
      </c>
      <c r="D10" s="5" t="str">
        <f>VLOOKUP(C10,$A$6:$B$25,2,FALSE)</f>
        <v>None</v>
      </c>
      <c r="E10" s="43"/>
      <c r="G10" s="41">
        <f t="shared" si="1"/>
        <v>5</v>
      </c>
      <c r="H10" t="s">
        <v>200</v>
      </c>
      <c r="I10" s="5">
        <v>1</v>
      </c>
      <c r="J10" s="5" t="str">
        <f>VLOOKUP(I10,$G$6:$H$28,2,FALSE)</f>
        <v>None</v>
      </c>
      <c r="K10" s="43"/>
      <c r="M10" s="41">
        <f t="shared" si="2"/>
        <v>5</v>
      </c>
      <c r="N10" s="12" t="s">
        <v>183</v>
      </c>
      <c r="O10" s="39">
        <v>4</v>
      </c>
      <c r="P10" s="39">
        <v>5</v>
      </c>
      <c r="Q10" s="12"/>
      <c r="R10" s="5"/>
      <c r="S10" s="5"/>
      <c r="T10" s="5"/>
      <c r="U10" s="43"/>
    </row>
    <row r="11" spans="1:21">
      <c r="A11" s="41">
        <f t="shared" si="0"/>
        <v>6</v>
      </c>
      <c r="B11" s="5" t="s">
        <v>185</v>
      </c>
      <c r="C11" s="5"/>
      <c r="D11" s="5"/>
      <c r="E11" s="43"/>
      <c r="G11" s="41">
        <f t="shared" si="1"/>
        <v>6</v>
      </c>
      <c r="H11" t="s">
        <v>201</v>
      </c>
      <c r="I11" s="5"/>
      <c r="J11" s="5"/>
      <c r="K11" s="43"/>
      <c r="M11" s="41">
        <f t="shared" si="2"/>
        <v>6</v>
      </c>
      <c r="N11" s="12" t="s">
        <v>95</v>
      </c>
      <c r="O11" s="39">
        <v>24</v>
      </c>
      <c r="P11" s="39">
        <v>25</v>
      </c>
      <c r="Q11" s="12"/>
      <c r="R11" s="5"/>
      <c r="S11" s="5"/>
      <c r="T11" s="5"/>
      <c r="U11" s="43"/>
    </row>
    <row r="12" spans="1:21">
      <c r="A12" s="41">
        <f t="shared" si="0"/>
        <v>7</v>
      </c>
      <c r="B12" s="5" t="s">
        <v>186</v>
      </c>
      <c r="C12" s="5"/>
      <c r="D12" s="5"/>
      <c r="E12" s="43"/>
      <c r="G12" s="41">
        <f t="shared" si="1"/>
        <v>7</v>
      </c>
      <c r="H12" t="s">
        <v>220</v>
      </c>
      <c r="I12" s="5"/>
      <c r="J12" s="5"/>
      <c r="K12" s="43"/>
      <c r="M12" s="41">
        <f t="shared" si="2"/>
        <v>7</v>
      </c>
      <c r="N12" s="12" t="s">
        <v>188</v>
      </c>
      <c r="O12" s="39">
        <v>12</v>
      </c>
      <c r="P12" s="39">
        <v>13</v>
      </c>
      <c r="Q12" s="12"/>
      <c r="R12" s="5"/>
      <c r="S12" s="5"/>
      <c r="T12" s="5"/>
      <c r="U12" s="43"/>
    </row>
    <row r="13" spans="1:21">
      <c r="A13" s="41">
        <f t="shared" si="0"/>
        <v>8</v>
      </c>
      <c r="B13" s="5" t="s">
        <v>187</v>
      </c>
      <c r="C13" s="5"/>
      <c r="D13" s="5"/>
      <c r="E13" s="43"/>
      <c r="G13" s="41">
        <f t="shared" si="1"/>
        <v>8</v>
      </c>
      <c r="H13" t="s">
        <v>202</v>
      </c>
      <c r="I13" s="5"/>
      <c r="J13" s="5"/>
      <c r="K13" s="43"/>
      <c r="M13" s="41">
        <f t="shared" si="2"/>
        <v>8</v>
      </c>
      <c r="N13" s="12" t="s">
        <v>187</v>
      </c>
      <c r="O13" s="39">
        <v>10</v>
      </c>
      <c r="P13" s="39">
        <v>11</v>
      </c>
      <c r="Q13" s="12"/>
      <c r="R13" s="5"/>
      <c r="S13" s="5"/>
      <c r="T13" s="5"/>
      <c r="U13" s="43"/>
    </row>
    <row r="14" spans="1:21">
      <c r="A14" s="41">
        <f t="shared" si="0"/>
        <v>9</v>
      </c>
      <c r="B14" s="5" t="s">
        <v>188</v>
      </c>
      <c r="C14" s="5"/>
      <c r="D14" s="5"/>
      <c r="E14" s="43"/>
      <c r="G14" s="41">
        <f t="shared" si="1"/>
        <v>9</v>
      </c>
      <c r="H14" t="s">
        <v>203</v>
      </c>
      <c r="I14" s="5"/>
      <c r="J14" s="5"/>
      <c r="K14" s="43"/>
      <c r="M14" s="41">
        <f t="shared" si="2"/>
        <v>9</v>
      </c>
      <c r="N14" s="12" t="s">
        <v>190</v>
      </c>
      <c r="O14" s="39">
        <v>14</v>
      </c>
      <c r="P14" s="39">
        <v>15</v>
      </c>
      <c r="Q14" s="12"/>
      <c r="R14" s="5"/>
      <c r="S14" s="5"/>
      <c r="T14" s="5"/>
      <c r="U14" s="43"/>
    </row>
    <row r="15" spans="1:21">
      <c r="A15" s="41">
        <f t="shared" si="0"/>
        <v>10</v>
      </c>
      <c r="B15" s="5" t="s">
        <v>189</v>
      </c>
      <c r="C15" s="5"/>
      <c r="D15" s="5"/>
      <c r="E15" s="43"/>
      <c r="G15" s="41">
        <f t="shared" si="1"/>
        <v>10</v>
      </c>
      <c r="H15" t="s">
        <v>204</v>
      </c>
      <c r="I15" s="5"/>
      <c r="J15" s="5"/>
      <c r="K15" s="43"/>
      <c r="M15" s="41">
        <f t="shared" si="2"/>
        <v>10</v>
      </c>
      <c r="N15" s="12" t="s">
        <v>193</v>
      </c>
      <c r="O15" s="39">
        <v>20</v>
      </c>
      <c r="P15" s="39">
        <v>21</v>
      </c>
      <c r="Q15" s="12"/>
      <c r="R15" s="5"/>
      <c r="S15" s="5"/>
      <c r="T15" s="5"/>
      <c r="U15" s="43"/>
    </row>
    <row r="16" spans="1:21">
      <c r="A16" s="41">
        <f t="shared" si="0"/>
        <v>11</v>
      </c>
      <c r="B16" s="5" t="s">
        <v>190</v>
      </c>
      <c r="C16" s="5"/>
      <c r="D16" s="5"/>
      <c r="E16" s="43"/>
      <c r="G16" s="41">
        <f t="shared" si="1"/>
        <v>11</v>
      </c>
      <c r="H16" t="s">
        <v>205</v>
      </c>
      <c r="I16" s="5"/>
      <c r="J16" s="5"/>
      <c r="K16" s="43"/>
      <c r="M16" s="41">
        <f t="shared" si="2"/>
        <v>11</v>
      </c>
      <c r="N16" s="12" t="s">
        <v>192</v>
      </c>
      <c r="O16" s="39">
        <v>18</v>
      </c>
      <c r="P16" s="39">
        <v>19</v>
      </c>
      <c r="Q16" s="12"/>
      <c r="R16" s="5"/>
      <c r="S16" s="5"/>
      <c r="T16" s="5"/>
      <c r="U16" s="43"/>
    </row>
    <row r="17" spans="1:41">
      <c r="A17" s="41">
        <f t="shared" si="0"/>
        <v>12</v>
      </c>
      <c r="B17" s="5" t="s">
        <v>191</v>
      </c>
      <c r="C17" s="5"/>
      <c r="D17" s="5"/>
      <c r="E17" s="43"/>
      <c r="G17" s="41">
        <f t="shared" si="1"/>
        <v>12</v>
      </c>
      <c r="H17" t="s">
        <v>206</v>
      </c>
      <c r="I17" s="5"/>
      <c r="J17" s="5"/>
      <c r="K17" s="43"/>
      <c r="M17" s="41">
        <f t="shared" si="2"/>
        <v>12</v>
      </c>
      <c r="N17" s="12" t="s">
        <v>194</v>
      </c>
      <c r="O17" s="39">
        <v>22</v>
      </c>
      <c r="P17" s="39">
        <v>23</v>
      </c>
      <c r="Q17" s="12"/>
      <c r="R17" s="5"/>
      <c r="S17" s="5"/>
      <c r="T17" s="5"/>
      <c r="U17" s="43"/>
    </row>
    <row r="18" spans="1:41">
      <c r="A18" s="41">
        <f t="shared" si="0"/>
        <v>13</v>
      </c>
      <c r="B18" s="5" t="s">
        <v>192</v>
      </c>
      <c r="C18" s="5"/>
      <c r="D18" s="5"/>
      <c r="E18" s="43"/>
      <c r="G18" s="41">
        <f t="shared" si="1"/>
        <v>13</v>
      </c>
      <c r="H18" t="s">
        <v>188</v>
      </c>
      <c r="I18" s="5"/>
      <c r="J18" s="5"/>
      <c r="K18" s="43"/>
      <c r="M18" s="41">
        <f t="shared" si="2"/>
        <v>13</v>
      </c>
      <c r="N18" s="12" t="s">
        <v>191</v>
      </c>
      <c r="O18" s="39">
        <v>16</v>
      </c>
      <c r="P18" s="39">
        <v>17</v>
      </c>
      <c r="Q18" s="12"/>
      <c r="R18" s="5"/>
      <c r="S18" s="5"/>
      <c r="T18" s="5"/>
      <c r="U18" s="43"/>
    </row>
    <row r="19" spans="1:41">
      <c r="A19" s="41">
        <f t="shared" si="0"/>
        <v>14</v>
      </c>
      <c r="B19" s="5" t="s">
        <v>193</v>
      </c>
      <c r="C19" s="5"/>
      <c r="D19" s="5"/>
      <c r="E19" s="43"/>
      <c r="G19" s="41">
        <f t="shared" si="1"/>
        <v>14</v>
      </c>
      <c r="H19" t="s">
        <v>193</v>
      </c>
      <c r="I19" s="5"/>
      <c r="J19" s="5"/>
      <c r="K19" s="43"/>
      <c r="M19" s="41">
        <f t="shared" si="2"/>
        <v>14</v>
      </c>
      <c r="N19" s="12" t="s">
        <v>195</v>
      </c>
      <c r="O19" s="39">
        <v>26</v>
      </c>
      <c r="P19" s="39">
        <v>27</v>
      </c>
      <c r="Q19" s="12"/>
      <c r="R19" s="5"/>
      <c r="S19" s="5"/>
      <c r="T19" s="5"/>
      <c r="U19" s="43"/>
    </row>
    <row r="20" spans="1:41">
      <c r="A20" s="41">
        <f t="shared" si="0"/>
        <v>15</v>
      </c>
      <c r="B20" s="5" t="s">
        <v>194</v>
      </c>
      <c r="C20" s="5"/>
      <c r="D20" s="5"/>
      <c r="E20" s="43"/>
      <c r="G20" s="41">
        <f t="shared" si="1"/>
        <v>15</v>
      </c>
      <c r="H20" t="s">
        <v>196</v>
      </c>
      <c r="I20" s="5"/>
      <c r="J20" s="5"/>
      <c r="K20" s="43"/>
      <c r="M20" s="41">
        <f t="shared" si="2"/>
        <v>15</v>
      </c>
      <c r="N20" s="12" t="s">
        <v>196</v>
      </c>
      <c r="O20" s="39">
        <v>28</v>
      </c>
      <c r="P20" s="39">
        <v>29</v>
      </c>
      <c r="Q20" s="12"/>
      <c r="R20" s="5"/>
      <c r="S20" s="5"/>
      <c r="T20" s="5"/>
      <c r="U20" s="43"/>
    </row>
    <row r="21" spans="1:41" ht="13.5" thickBot="1">
      <c r="A21" s="41">
        <f t="shared" si="0"/>
        <v>16</v>
      </c>
      <c r="B21" s="5" t="s">
        <v>99</v>
      </c>
      <c r="C21" s="5"/>
      <c r="D21" s="5"/>
      <c r="E21" s="43"/>
      <c r="G21" s="41">
        <f t="shared" si="1"/>
        <v>16</v>
      </c>
      <c r="H21" t="s">
        <v>207</v>
      </c>
      <c r="I21" s="5"/>
      <c r="J21" s="5"/>
      <c r="K21" s="43"/>
      <c r="M21" s="44"/>
      <c r="N21" s="45"/>
      <c r="O21" s="45"/>
      <c r="P21" s="45"/>
      <c r="Q21" s="45"/>
      <c r="R21" s="45"/>
      <c r="S21" s="45"/>
      <c r="T21" s="45"/>
      <c r="U21" s="46"/>
    </row>
    <row r="22" spans="1:41">
      <c r="A22" s="41">
        <f t="shared" si="0"/>
        <v>17</v>
      </c>
      <c r="B22" s="5" t="s">
        <v>95</v>
      </c>
      <c r="C22" s="5"/>
      <c r="D22" s="5"/>
      <c r="E22" s="43"/>
      <c r="G22" s="41">
        <f t="shared" si="1"/>
        <v>17</v>
      </c>
      <c r="H22" t="s">
        <v>208</v>
      </c>
      <c r="I22" s="5"/>
      <c r="J22" s="5"/>
      <c r="K22" s="43"/>
    </row>
    <row r="23" spans="1:41">
      <c r="A23" s="41">
        <f t="shared" si="0"/>
        <v>18</v>
      </c>
      <c r="B23" s="5" t="s">
        <v>195</v>
      </c>
      <c r="C23" s="5"/>
      <c r="D23" s="5"/>
      <c r="E23" s="43"/>
      <c r="G23" s="41">
        <f t="shared" si="1"/>
        <v>18</v>
      </c>
      <c r="H23" t="s">
        <v>209</v>
      </c>
      <c r="I23" s="5"/>
      <c r="J23" s="5"/>
      <c r="K23" s="43"/>
    </row>
    <row r="24" spans="1:41">
      <c r="A24" s="41">
        <f t="shared" si="0"/>
        <v>19</v>
      </c>
      <c r="B24" s="5" t="s">
        <v>219</v>
      </c>
      <c r="C24" s="5"/>
      <c r="D24" s="5"/>
      <c r="E24" s="43"/>
      <c r="G24" s="41">
        <f t="shared" si="1"/>
        <v>19</v>
      </c>
      <c r="H24" t="s">
        <v>210</v>
      </c>
      <c r="I24" s="5"/>
      <c r="J24" s="5"/>
      <c r="K24" s="43"/>
    </row>
    <row r="25" spans="1:41">
      <c r="A25" s="41">
        <f t="shared" si="0"/>
        <v>20</v>
      </c>
      <c r="B25" s="5" t="s">
        <v>197</v>
      </c>
      <c r="C25" s="5"/>
      <c r="D25" s="5"/>
      <c r="E25" s="43"/>
      <c r="G25" s="41">
        <f t="shared" si="1"/>
        <v>20</v>
      </c>
      <c r="H25" t="s">
        <v>211</v>
      </c>
      <c r="I25" s="5"/>
      <c r="J25" s="5"/>
      <c r="K25" s="43"/>
    </row>
    <row r="26" spans="1:41" ht="13.5" thickBot="1">
      <c r="A26" s="44"/>
      <c r="B26" s="45"/>
      <c r="C26" s="45"/>
      <c r="D26" s="45"/>
      <c r="E26" s="46"/>
      <c r="G26" s="41">
        <f t="shared" si="1"/>
        <v>21</v>
      </c>
      <c r="H26" t="s">
        <v>212</v>
      </c>
      <c r="I26" s="5"/>
      <c r="J26" s="5"/>
      <c r="K26" s="43"/>
      <c r="N26" s="25"/>
      <c r="O26" s="25"/>
      <c r="P26" s="25"/>
      <c r="Q26" s="25"/>
      <c r="R26" s="25"/>
      <c r="S26" s="25"/>
      <c r="T26" s="25"/>
      <c r="U26" s="25"/>
      <c r="V26" s="25"/>
      <c r="W26" s="25"/>
      <c r="Z26" s="25"/>
      <c r="AA26" s="25"/>
      <c r="AB26" s="25"/>
      <c r="AC26" s="25"/>
      <c r="AD26" s="25"/>
      <c r="AE26" s="25"/>
      <c r="AF26" s="25"/>
      <c r="AG26" s="25"/>
      <c r="AH26" s="25"/>
      <c r="AI26" s="25"/>
      <c r="AJ26" s="25"/>
      <c r="AK26" s="25"/>
      <c r="AL26" s="25"/>
      <c r="AM26" s="25"/>
      <c r="AN26" s="25"/>
      <c r="AO26" s="25"/>
    </row>
    <row r="27" spans="1:41">
      <c r="G27" s="41">
        <f t="shared" si="1"/>
        <v>22</v>
      </c>
      <c r="H27" t="s">
        <v>213</v>
      </c>
      <c r="I27" s="5"/>
      <c r="J27" s="5"/>
      <c r="K27" s="43"/>
      <c r="N27" s="63"/>
      <c r="O27" s="81"/>
      <c r="P27" s="63"/>
      <c r="Q27" s="81"/>
      <c r="R27" s="63"/>
      <c r="S27" s="81"/>
      <c r="T27" s="63"/>
      <c r="U27" s="81"/>
      <c r="V27" s="63"/>
      <c r="W27" s="81"/>
      <c r="Z27" s="82"/>
      <c r="AA27" s="81"/>
      <c r="AB27" s="63"/>
      <c r="AC27" s="81"/>
      <c r="AD27" s="63"/>
      <c r="AE27" s="81"/>
      <c r="AF27" s="63"/>
      <c r="AG27" s="81"/>
      <c r="AH27" s="63"/>
      <c r="AI27" s="81"/>
      <c r="AJ27" s="63"/>
      <c r="AK27" s="81"/>
      <c r="AL27" s="63"/>
      <c r="AM27" s="81"/>
      <c r="AN27" s="63"/>
      <c r="AO27" s="81"/>
    </row>
    <row r="28" spans="1:41">
      <c r="G28" s="41">
        <v>23</v>
      </c>
      <c r="H28" t="s">
        <v>222</v>
      </c>
      <c r="I28" s="5"/>
      <c r="J28" s="5"/>
      <c r="K28" s="43"/>
      <c r="N28" s="25"/>
      <c r="O28" s="25"/>
      <c r="P28" s="25"/>
      <c r="Q28" s="25"/>
      <c r="R28" s="25"/>
      <c r="S28" s="25"/>
      <c r="T28" s="25"/>
      <c r="U28" s="25"/>
      <c r="V28" s="25"/>
      <c r="W28" s="25"/>
      <c r="Z28" s="25"/>
      <c r="AA28" s="25"/>
      <c r="AB28" s="25"/>
      <c r="AC28" s="25"/>
      <c r="AD28" s="25"/>
      <c r="AE28" s="25"/>
      <c r="AF28" s="25"/>
      <c r="AG28" s="25"/>
      <c r="AH28" s="25"/>
      <c r="AI28" s="25"/>
      <c r="AJ28" s="25"/>
      <c r="AK28" s="25"/>
      <c r="AL28" s="25"/>
      <c r="AM28" s="25"/>
      <c r="AN28" s="25"/>
      <c r="AO28" s="25"/>
    </row>
    <row r="29" spans="1:41" ht="13.5" thickBot="1">
      <c r="C29" s="5"/>
      <c r="D29" s="5"/>
      <c r="G29" s="44"/>
      <c r="H29" s="45"/>
      <c r="I29" s="45"/>
      <c r="J29" s="45"/>
      <c r="K29" s="46"/>
      <c r="N29" s="25"/>
      <c r="O29" s="25"/>
      <c r="P29" s="25"/>
      <c r="Q29" s="25"/>
      <c r="R29" s="25"/>
      <c r="S29" s="25"/>
      <c r="T29" s="25"/>
      <c r="U29" s="25"/>
      <c r="V29" s="25"/>
      <c r="W29" s="25"/>
      <c r="Z29" s="25"/>
      <c r="AA29" s="25"/>
      <c r="AB29" s="25"/>
      <c r="AC29" s="25"/>
      <c r="AD29" s="25"/>
      <c r="AE29" s="25"/>
      <c r="AF29" s="25"/>
      <c r="AG29" s="25"/>
      <c r="AH29" s="25"/>
      <c r="AI29" s="25"/>
      <c r="AJ29" s="25"/>
      <c r="AK29" s="25"/>
      <c r="AL29" s="25"/>
      <c r="AM29" s="25"/>
      <c r="AN29" s="25"/>
      <c r="AO29" s="25"/>
    </row>
    <row r="30" spans="1:41">
      <c r="C30" s="5"/>
      <c r="D30" s="5"/>
    </row>
    <row r="31" spans="1:41">
      <c r="C31" s="5"/>
      <c r="D31" s="5"/>
      <c r="H31" s="11" t="s">
        <v>127</v>
      </c>
    </row>
    <row r="32" spans="1:41">
      <c r="C32" s="5"/>
      <c r="D32" s="5"/>
    </row>
    <row r="33" spans="3:4">
      <c r="C33" s="5"/>
      <c r="D33" s="5"/>
    </row>
    <row r="34" spans="3:4">
      <c r="C34" s="5"/>
      <c r="D34" s="5"/>
    </row>
    <row r="35" spans="3:4">
      <c r="C35" s="5"/>
      <c r="D35" s="5"/>
    </row>
    <row r="36" spans="3:4">
      <c r="C36" s="5"/>
      <c r="D36" s="5"/>
    </row>
    <row r="37" spans="3:4">
      <c r="C37" s="5"/>
      <c r="D37" s="5"/>
    </row>
    <row r="38" spans="3:4">
      <c r="C38" s="5"/>
      <c r="D38" s="5"/>
    </row>
    <row r="39" spans="3:4">
      <c r="C39" s="5"/>
      <c r="D39" s="5"/>
    </row>
    <row r="40" spans="3:4">
      <c r="C40" s="5"/>
      <c r="D40" s="5"/>
    </row>
    <row r="41" spans="3:4">
      <c r="C41" s="5"/>
      <c r="D41" s="5"/>
    </row>
    <row r="42" spans="3:4">
      <c r="C42" s="5"/>
      <c r="D42" s="5"/>
    </row>
    <row r="43" spans="3:4">
      <c r="C43" s="5"/>
      <c r="D43" s="5"/>
    </row>
    <row r="44" spans="3:4">
      <c r="C44" s="5"/>
      <c r="D44" s="5"/>
    </row>
    <row r="45" spans="3:4">
      <c r="C45" s="5"/>
      <c r="D45" s="5"/>
    </row>
    <row r="46" spans="3:4">
      <c r="C46" s="5"/>
      <c r="D46" s="5"/>
    </row>
    <row r="47" spans="3:4">
      <c r="C47" s="5"/>
      <c r="D47" s="5"/>
    </row>
  </sheetData>
  <mergeCells count="4">
    <mergeCell ref="O4:O5"/>
    <mergeCell ref="P4:P5"/>
    <mergeCell ref="T4:T5"/>
    <mergeCell ref="U4:U5"/>
  </mergeCells>
  <phoneticPr fontId="2" type="noConversion"/>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33"/>
  <sheetViews>
    <sheetView zoomScale="80" zoomScaleNormal="80" workbookViewId="0">
      <selection activeCell="F24" sqref="F24"/>
    </sheetView>
  </sheetViews>
  <sheetFormatPr defaultRowHeight="12.75"/>
  <cols>
    <col min="1" max="2" width="12.85546875" style="84" customWidth="1"/>
    <col min="3" max="3" width="8.7109375" style="84"/>
    <col min="4" max="4" width="10.140625" style="84" customWidth="1"/>
    <col min="5" max="5" width="9.7109375" style="84" customWidth="1"/>
    <col min="6" max="6" width="9.5703125" style="84" customWidth="1"/>
    <col min="7" max="7" width="9.85546875" style="84" customWidth="1"/>
    <col min="8" max="8" width="11.42578125" style="84" customWidth="1"/>
    <col min="9" max="9" width="10.140625" style="84" customWidth="1"/>
    <col min="10" max="10" width="9.85546875" style="84" customWidth="1"/>
    <col min="11" max="11" width="10.140625" style="84" customWidth="1"/>
    <col min="12" max="12" width="8.7109375" style="84"/>
    <col min="13" max="14" width="11.42578125" style="84" customWidth="1"/>
    <col min="15" max="15" width="11.5703125" style="84" customWidth="1"/>
  </cols>
  <sheetData>
    <row r="1" spans="1:15" s="3" customFormat="1" ht="38.25">
      <c r="A1" s="98" t="s">
        <v>230</v>
      </c>
      <c r="B1" s="98" t="s">
        <v>48</v>
      </c>
      <c r="C1" s="98" t="s">
        <v>50</v>
      </c>
      <c r="D1" s="98" t="s">
        <v>51</v>
      </c>
      <c r="E1" s="98" t="s">
        <v>53</v>
      </c>
      <c r="F1" s="98" t="s">
        <v>102</v>
      </c>
      <c r="G1" s="98" t="s">
        <v>231</v>
      </c>
      <c r="H1" s="102" t="s">
        <v>91</v>
      </c>
      <c r="I1" s="103" t="s">
        <v>92</v>
      </c>
      <c r="J1" s="103" t="s">
        <v>93</v>
      </c>
      <c r="K1" s="103" t="s">
        <v>110</v>
      </c>
      <c r="L1" s="103" t="s">
        <v>96</v>
      </c>
      <c r="M1" s="98" t="s">
        <v>95</v>
      </c>
      <c r="N1" s="100" t="s">
        <v>94</v>
      </c>
      <c r="O1" s="98" t="s">
        <v>60</v>
      </c>
    </row>
    <row r="2" spans="1:15">
      <c r="A2" s="96" t="s">
        <v>228</v>
      </c>
      <c r="B2" s="99">
        <v>1376700</v>
      </c>
      <c r="C2" s="99">
        <v>1376950</v>
      </c>
      <c r="D2" s="99">
        <v>1377450</v>
      </c>
      <c r="E2" s="99">
        <v>1378480</v>
      </c>
      <c r="F2" s="99">
        <v>1379990</v>
      </c>
      <c r="G2" s="99">
        <v>1380900</v>
      </c>
      <c r="H2" s="104" t="s">
        <v>39</v>
      </c>
      <c r="I2" s="105" t="s">
        <v>40</v>
      </c>
      <c r="J2" s="105" t="s">
        <v>41</v>
      </c>
      <c r="K2" s="105" t="s">
        <v>42</v>
      </c>
      <c r="L2" s="105" t="s">
        <v>43</v>
      </c>
      <c r="M2" s="116">
        <v>1383000</v>
      </c>
      <c r="N2" s="101" t="s">
        <v>45</v>
      </c>
      <c r="O2" s="99">
        <v>1386990</v>
      </c>
    </row>
    <row r="3" spans="1:15">
      <c r="A3" s="95" t="s">
        <v>0</v>
      </c>
      <c r="B3" s="95" t="s">
        <v>229</v>
      </c>
      <c r="C3" s="95" t="s">
        <v>229</v>
      </c>
      <c r="D3" s="95" t="s">
        <v>229</v>
      </c>
      <c r="E3" s="95" t="s">
        <v>229</v>
      </c>
      <c r="F3" s="95" t="s">
        <v>229</v>
      </c>
      <c r="G3" s="95" t="s">
        <v>229</v>
      </c>
      <c r="H3" s="95" t="s">
        <v>229</v>
      </c>
      <c r="I3" s="95" t="s">
        <v>229</v>
      </c>
      <c r="J3" s="95" t="s">
        <v>229</v>
      </c>
      <c r="K3" s="95" t="s">
        <v>229</v>
      </c>
      <c r="L3" s="95" t="s">
        <v>229</v>
      </c>
      <c r="M3" s="95" t="s">
        <v>232</v>
      </c>
      <c r="N3" s="95" t="s">
        <v>229</v>
      </c>
      <c r="O3" s="95" t="s">
        <v>229</v>
      </c>
    </row>
    <row r="4" spans="1:15">
      <c r="A4" s="94">
        <v>41548</v>
      </c>
      <c r="B4" s="94"/>
      <c r="C4" s="84">
        <v>51.6</v>
      </c>
      <c r="D4" s="84">
        <v>90.21</v>
      </c>
      <c r="E4" s="97">
        <v>18.23</v>
      </c>
      <c r="G4" s="97">
        <v>302.76</v>
      </c>
      <c r="M4" s="97">
        <v>9.89</v>
      </c>
      <c r="N4" s="97"/>
      <c r="O4" s="97">
        <v>286.86</v>
      </c>
    </row>
    <row r="5" spans="1:15">
      <c r="A5" s="94">
        <v>41549</v>
      </c>
      <c r="B5" s="94"/>
      <c r="C5" s="84">
        <v>51.55</v>
      </c>
      <c r="D5" s="84">
        <v>90.1</v>
      </c>
      <c r="E5" s="84">
        <v>18.079999999999998</v>
      </c>
      <c r="G5" s="84">
        <v>302.63</v>
      </c>
      <c r="M5" s="84">
        <v>9.8800000000000008</v>
      </c>
      <c r="O5" s="84">
        <v>286.70999999999998</v>
      </c>
    </row>
    <row r="6" spans="1:15">
      <c r="A6" s="94">
        <v>41550</v>
      </c>
      <c r="B6" s="94"/>
      <c r="C6" s="84">
        <v>51.51</v>
      </c>
      <c r="D6" s="84">
        <v>90</v>
      </c>
      <c r="E6" s="84">
        <v>17.95</v>
      </c>
      <c r="G6" s="84">
        <v>302.49</v>
      </c>
      <c r="M6" s="84">
        <v>9.8800000000000008</v>
      </c>
      <c r="O6" s="84">
        <v>286.5</v>
      </c>
    </row>
    <row r="7" spans="1:15">
      <c r="A7" s="94">
        <v>41551</v>
      </c>
      <c r="B7" s="94"/>
      <c r="C7" s="84">
        <v>51.46</v>
      </c>
      <c r="D7" s="84">
        <v>89.91</v>
      </c>
      <c r="E7" s="84">
        <v>17.82</v>
      </c>
      <c r="G7" s="84">
        <v>302.36</v>
      </c>
      <c r="M7" s="84">
        <v>9.8800000000000008</v>
      </c>
      <c r="O7" s="84">
        <v>286.35000000000002</v>
      </c>
    </row>
    <row r="8" spans="1:15">
      <c r="A8" s="94">
        <v>41552</v>
      </c>
      <c r="B8" s="94"/>
      <c r="C8" s="84">
        <v>51.41</v>
      </c>
      <c r="D8" s="84">
        <v>89.83</v>
      </c>
      <c r="E8" s="84">
        <v>17.690000000000001</v>
      </c>
      <c r="G8" s="84">
        <v>302.23</v>
      </c>
      <c r="M8" s="84">
        <v>9.8800000000000008</v>
      </c>
      <c r="O8" s="84">
        <v>286.20999999999998</v>
      </c>
    </row>
    <row r="9" spans="1:15">
      <c r="A9" s="94">
        <v>41553</v>
      </c>
      <c r="B9" s="94"/>
      <c r="C9" s="84">
        <v>51.38</v>
      </c>
      <c r="D9" s="84">
        <v>89.74</v>
      </c>
      <c r="E9" s="84">
        <v>17.59</v>
      </c>
      <c r="G9" s="84">
        <v>302.12</v>
      </c>
      <c r="M9" s="84">
        <v>9.8800000000000008</v>
      </c>
      <c r="O9" s="84">
        <v>286.07</v>
      </c>
    </row>
    <row r="10" spans="1:15">
      <c r="A10" s="94">
        <v>41554</v>
      </c>
      <c r="B10" s="94"/>
      <c r="C10" s="84">
        <v>51.41</v>
      </c>
      <c r="D10" s="84">
        <v>89.95</v>
      </c>
      <c r="E10" s="84">
        <v>17.579999999999998</v>
      </c>
      <c r="G10" s="84">
        <v>302.27999999999997</v>
      </c>
      <c r="M10" s="84">
        <v>10.01</v>
      </c>
      <c r="O10" s="84">
        <v>285.94</v>
      </c>
    </row>
    <row r="11" spans="1:15">
      <c r="A11" s="94">
        <v>41555</v>
      </c>
      <c r="B11" s="94"/>
      <c r="C11" s="84">
        <v>51.4</v>
      </c>
      <c r="D11" s="84">
        <v>89.98</v>
      </c>
      <c r="E11" s="84">
        <v>17.54</v>
      </c>
      <c r="G11" s="84">
        <v>302.44</v>
      </c>
      <c r="M11" s="84">
        <v>10</v>
      </c>
      <c r="O11" s="84">
        <v>285.76</v>
      </c>
    </row>
    <row r="12" spans="1:15">
      <c r="A12" s="94">
        <v>41556</v>
      </c>
      <c r="B12" s="94"/>
      <c r="C12" s="84">
        <v>51.37</v>
      </c>
      <c r="D12" s="84">
        <v>89.87</v>
      </c>
      <c r="E12" s="84">
        <v>17.45</v>
      </c>
      <c r="G12" s="84">
        <v>302.45999999999998</v>
      </c>
      <c r="M12" s="84">
        <v>10</v>
      </c>
      <c r="O12" s="84">
        <v>285.48</v>
      </c>
    </row>
    <row r="13" spans="1:15">
      <c r="A13" s="94">
        <v>41557</v>
      </c>
      <c r="B13" s="94"/>
      <c r="C13" s="84">
        <v>51.33</v>
      </c>
      <c r="D13" s="84">
        <v>89.76</v>
      </c>
      <c r="E13" s="84">
        <v>17.34</v>
      </c>
      <c r="G13" s="84">
        <v>302.45999999999998</v>
      </c>
      <c r="M13" s="84">
        <v>9.98</v>
      </c>
      <c r="O13" s="84">
        <v>285.38</v>
      </c>
    </row>
    <row r="14" spans="1:15">
      <c r="A14" s="94">
        <v>41558</v>
      </c>
      <c r="B14" s="94"/>
      <c r="C14" s="84">
        <v>51.3</v>
      </c>
      <c r="D14" s="84">
        <v>89.68</v>
      </c>
      <c r="E14" s="84">
        <v>17.23</v>
      </c>
      <c r="G14" s="84">
        <v>302.42</v>
      </c>
      <c r="M14" s="84">
        <v>9.98</v>
      </c>
      <c r="O14" s="84">
        <v>285.18</v>
      </c>
    </row>
    <row r="15" spans="1:15">
      <c r="A15" s="94">
        <v>41559</v>
      </c>
      <c r="B15" s="94"/>
      <c r="C15" s="84">
        <v>51.27</v>
      </c>
      <c r="D15" s="84">
        <v>89.57</v>
      </c>
      <c r="E15" s="84">
        <v>17.12</v>
      </c>
      <c r="G15" s="84">
        <v>302.33999999999997</v>
      </c>
      <c r="M15" s="84">
        <v>9.9700000000000006</v>
      </c>
      <c r="O15" s="84">
        <v>285.04000000000002</v>
      </c>
    </row>
    <row r="16" spans="1:15">
      <c r="A16" s="94">
        <v>41560</v>
      </c>
      <c r="B16" s="94"/>
      <c r="C16" s="84">
        <v>51.21</v>
      </c>
      <c r="D16" s="84">
        <v>89.48</v>
      </c>
      <c r="E16" s="84">
        <v>17</v>
      </c>
      <c r="G16" s="84">
        <v>302.23</v>
      </c>
      <c r="M16" s="84">
        <v>9.94</v>
      </c>
      <c r="O16" s="84">
        <v>284.89</v>
      </c>
    </row>
    <row r="17" spans="1:15">
      <c r="A17" s="94">
        <v>41561</v>
      </c>
      <c r="B17" s="94"/>
      <c r="C17" s="84">
        <v>51.17</v>
      </c>
      <c r="D17" s="84">
        <v>89.39</v>
      </c>
      <c r="E17" s="84">
        <v>16.850000000000001</v>
      </c>
      <c r="G17" s="84">
        <v>302.10000000000002</v>
      </c>
      <c r="M17" s="84">
        <v>9.94</v>
      </c>
      <c r="O17" s="84">
        <v>284.72000000000003</v>
      </c>
    </row>
    <row r="18" spans="1:15">
      <c r="A18" s="94">
        <v>41562</v>
      </c>
      <c r="B18" s="94"/>
      <c r="C18" s="84">
        <v>51.13</v>
      </c>
      <c r="D18" s="84">
        <v>89.31</v>
      </c>
      <c r="E18" s="84">
        <v>16.71</v>
      </c>
      <c r="G18" s="84">
        <v>301.98</v>
      </c>
      <c r="M18" s="84">
        <v>9.94</v>
      </c>
      <c r="O18" s="84">
        <v>284.57</v>
      </c>
    </row>
    <row r="19" spans="1:15">
      <c r="A19" s="94">
        <v>41563</v>
      </c>
      <c r="B19" s="94"/>
      <c r="C19" s="84">
        <v>51.1</v>
      </c>
      <c r="D19" s="84">
        <v>89.22</v>
      </c>
      <c r="E19" s="84">
        <v>16.57</v>
      </c>
      <c r="G19" s="84">
        <v>301.85000000000002</v>
      </c>
      <c r="M19" s="84">
        <v>9.94</v>
      </c>
      <c r="O19" s="84">
        <v>284.43</v>
      </c>
    </row>
    <row r="20" spans="1:15">
      <c r="A20" s="94">
        <v>41564</v>
      </c>
      <c r="B20" s="94"/>
      <c r="C20" s="84">
        <v>51.04</v>
      </c>
      <c r="D20" s="84">
        <v>89.14</v>
      </c>
      <c r="E20" s="84">
        <v>16.489999999999998</v>
      </c>
      <c r="G20" s="84">
        <v>301.73</v>
      </c>
      <c r="M20" s="84">
        <v>9.94</v>
      </c>
      <c r="O20" s="84">
        <v>284.27</v>
      </c>
    </row>
    <row r="21" spans="1:15">
      <c r="A21" s="94">
        <v>41565</v>
      </c>
      <c r="B21" s="94"/>
      <c r="C21" s="84">
        <v>50.97</v>
      </c>
      <c r="D21" s="84">
        <v>89.04</v>
      </c>
      <c r="E21" s="84">
        <v>16.399999999999999</v>
      </c>
      <c r="G21" s="84">
        <v>301.58999999999997</v>
      </c>
      <c r="M21" s="84">
        <v>9.93</v>
      </c>
      <c r="O21" s="84">
        <v>284.16000000000003</v>
      </c>
    </row>
    <row r="22" spans="1:15">
      <c r="A22" s="94">
        <v>41566</v>
      </c>
      <c r="B22" s="94"/>
      <c r="C22" s="84">
        <v>50.91</v>
      </c>
      <c r="D22" s="84">
        <v>88.95</v>
      </c>
      <c r="E22" s="84">
        <v>16.309999999999999</v>
      </c>
      <c r="G22" s="84">
        <v>301.47000000000003</v>
      </c>
      <c r="M22" s="84">
        <v>9.93</v>
      </c>
      <c r="O22" s="84">
        <v>284.01</v>
      </c>
    </row>
    <row r="23" spans="1:15">
      <c r="A23" s="94">
        <v>41567</v>
      </c>
      <c r="B23" s="94"/>
      <c r="C23" s="84">
        <v>50.84</v>
      </c>
      <c r="D23" s="84">
        <v>88.86</v>
      </c>
      <c r="E23" s="84">
        <v>16.22</v>
      </c>
      <c r="G23" s="84">
        <v>301.33</v>
      </c>
      <c r="M23" s="84">
        <v>9.91</v>
      </c>
      <c r="O23" s="84">
        <v>283.8</v>
      </c>
    </row>
    <row r="24" spans="1:15">
      <c r="A24" s="94">
        <v>41568</v>
      </c>
      <c r="B24" s="94"/>
      <c r="C24" s="84">
        <v>50.77</v>
      </c>
      <c r="D24" s="84">
        <v>88.76</v>
      </c>
      <c r="E24" s="84">
        <v>16.12</v>
      </c>
      <c r="G24" s="84">
        <v>301.19</v>
      </c>
      <c r="M24" s="84">
        <v>9.91</v>
      </c>
      <c r="O24" s="84">
        <v>283.64</v>
      </c>
    </row>
    <row r="25" spans="1:15">
      <c r="A25" s="94">
        <v>41569</v>
      </c>
      <c r="B25" s="94"/>
      <c r="C25" s="84">
        <v>50.71</v>
      </c>
      <c r="D25" s="84">
        <v>88.68</v>
      </c>
      <c r="E25" s="84">
        <v>16.04</v>
      </c>
      <c r="G25" s="84">
        <v>301.06</v>
      </c>
      <c r="M25" s="84">
        <v>9.92</v>
      </c>
      <c r="O25" s="84">
        <v>283.49</v>
      </c>
    </row>
    <row r="26" spans="1:15">
      <c r="A26" s="94">
        <v>41570</v>
      </c>
      <c r="B26" s="94"/>
      <c r="C26" s="84">
        <v>50.63</v>
      </c>
      <c r="D26" s="84">
        <v>88.59</v>
      </c>
      <c r="E26" s="84">
        <v>15.97</v>
      </c>
      <c r="G26" s="84">
        <v>300.92</v>
      </c>
      <c r="M26" s="84">
        <v>9.91</v>
      </c>
      <c r="O26" s="84">
        <v>283.35000000000002</v>
      </c>
    </row>
    <row r="27" spans="1:15">
      <c r="A27" s="94">
        <v>41571</v>
      </c>
      <c r="B27" s="94"/>
      <c r="C27" s="84">
        <v>50.57</v>
      </c>
      <c r="D27" s="84">
        <v>88.5</v>
      </c>
      <c r="E27" s="84">
        <v>15.94</v>
      </c>
      <c r="G27" s="84">
        <v>300.77</v>
      </c>
      <c r="M27" s="84">
        <v>9.9</v>
      </c>
      <c r="O27" s="84">
        <v>283.11</v>
      </c>
    </row>
    <row r="28" spans="1:15">
      <c r="A28" s="94">
        <v>41572</v>
      </c>
      <c r="B28" s="94"/>
      <c r="C28" s="84">
        <v>50.5</v>
      </c>
      <c r="D28" s="84">
        <v>88.41</v>
      </c>
      <c r="E28" s="84">
        <v>15.9</v>
      </c>
      <c r="G28" s="84">
        <v>300.61</v>
      </c>
      <c r="M28" s="84">
        <v>9.8800000000000008</v>
      </c>
      <c r="O28" s="84">
        <v>282.97000000000003</v>
      </c>
    </row>
    <row r="29" spans="1:15">
      <c r="A29" s="94">
        <v>41573</v>
      </c>
      <c r="B29" s="94"/>
      <c r="C29" s="84">
        <v>50.43</v>
      </c>
      <c r="D29" s="84">
        <v>88.32</v>
      </c>
      <c r="E29" s="84">
        <v>15.84</v>
      </c>
      <c r="G29" s="84">
        <v>300.47000000000003</v>
      </c>
      <c r="M29" s="84">
        <v>9.86</v>
      </c>
      <c r="O29" s="84">
        <v>282.74</v>
      </c>
    </row>
    <row r="30" spans="1:15">
      <c r="A30" s="94">
        <v>41574</v>
      </c>
      <c r="B30" s="94"/>
      <c r="C30" s="84">
        <v>50.36</v>
      </c>
      <c r="D30" s="84">
        <v>88.23</v>
      </c>
      <c r="E30" s="84">
        <v>15.8</v>
      </c>
      <c r="G30" s="84">
        <v>300.32</v>
      </c>
      <c r="M30" s="84">
        <v>9.86</v>
      </c>
      <c r="O30" s="84">
        <v>282.52999999999997</v>
      </c>
    </row>
    <row r="31" spans="1:15">
      <c r="A31" s="94">
        <v>41575</v>
      </c>
      <c r="B31" s="94"/>
      <c r="C31" s="84">
        <v>50.3</v>
      </c>
      <c r="D31" s="84">
        <v>88.14</v>
      </c>
      <c r="E31" s="84">
        <v>15.75</v>
      </c>
      <c r="G31" s="84">
        <v>300.16000000000003</v>
      </c>
      <c r="M31" s="84">
        <v>9.86</v>
      </c>
      <c r="O31" s="84">
        <v>282.26</v>
      </c>
    </row>
    <row r="32" spans="1:15">
      <c r="A32" s="94">
        <v>41576</v>
      </c>
      <c r="B32" s="94"/>
      <c r="C32" s="84">
        <v>50.23</v>
      </c>
      <c r="D32" s="84">
        <v>88.03</v>
      </c>
      <c r="E32" s="84">
        <v>15.7</v>
      </c>
      <c r="G32" s="84">
        <v>300.02</v>
      </c>
      <c r="M32" s="84">
        <v>9.86</v>
      </c>
      <c r="O32" s="84">
        <v>282.12</v>
      </c>
    </row>
    <row r="33" spans="1:15">
      <c r="A33" s="94">
        <v>41577</v>
      </c>
      <c r="B33" s="94"/>
      <c r="C33" s="84">
        <v>50.17</v>
      </c>
      <c r="D33" s="84">
        <v>87.95</v>
      </c>
      <c r="E33" s="84">
        <v>15.67</v>
      </c>
      <c r="G33" s="84">
        <v>299.88</v>
      </c>
      <c r="M33" s="84">
        <v>9.85</v>
      </c>
      <c r="O33" s="84">
        <v>281.89999999999998</v>
      </c>
    </row>
    <row r="34" spans="1:15">
      <c r="A34" s="94">
        <v>41578</v>
      </c>
      <c r="B34" s="94"/>
      <c r="C34" s="84">
        <v>50.12</v>
      </c>
      <c r="D34" s="84">
        <v>87.89</v>
      </c>
      <c r="E34" s="84">
        <v>15.65</v>
      </c>
      <c r="G34" s="84">
        <v>299.86</v>
      </c>
      <c r="M34" s="84">
        <v>9.8800000000000008</v>
      </c>
      <c r="O34" s="84">
        <v>281.75</v>
      </c>
    </row>
    <row r="35" spans="1:15">
      <c r="A35" s="94">
        <v>41579</v>
      </c>
      <c r="B35" s="94"/>
      <c r="C35" s="84">
        <v>50.09</v>
      </c>
      <c r="D35" s="84">
        <v>87.89</v>
      </c>
      <c r="E35" s="84">
        <v>15.66</v>
      </c>
      <c r="G35" s="84">
        <v>300.11</v>
      </c>
      <c r="M35" s="84">
        <v>9.9</v>
      </c>
      <c r="O35" s="84">
        <v>281.58</v>
      </c>
    </row>
    <row r="36" spans="1:15">
      <c r="A36" s="94">
        <v>41580</v>
      </c>
      <c r="B36" s="94"/>
      <c r="C36" s="84">
        <v>50.05</v>
      </c>
      <c r="D36" s="84">
        <v>87.84</v>
      </c>
      <c r="E36" s="84">
        <v>15.71</v>
      </c>
      <c r="G36" s="84">
        <v>300.39999999999998</v>
      </c>
      <c r="M36" s="84">
        <v>9.9</v>
      </c>
      <c r="O36" s="84">
        <v>281.42</v>
      </c>
    </row>
    <row r="37" spans="1:15">
      <c r="A37" s="94">
        <v>41581</v>
      </c>
      <c r="B37" s="94"/>
      <c r="C37" s="84">
        <v>49.98</v>
      </c>
      <c r="D37" s="84">
        <v>87.74</v>
      </c>
      <c r="E37" s="84">
        <v>15.68</v>
      </c>
      <c r="G37" s="84">
        <v>300.7</v>
      </c>
      <c r="M37" s="84">
        <v>9.89</v>
      </c>
      <c r="O37" s="84">
        <v>281.18</v>
      </c>
    </row>
    <row r="38" spans="1:15">
      <c r="A38" s="94">
        <v>41582</v>
      </c>
      <c r="B38" s="94"/>
      <c r="C38" s="84">
        <v>49.9</v>
      </c>
      <c r="D38" s="84">
        <v>87.68</v>
      </c>
      <c r="E38" s="84">
        <v>15.6</v>
      </c>
      <c r="G38" s="84">
        <v>300.89</v>
      </c>
      <c r="M38" s="84">
        <v>9.8800000000000008</v>
      </c>
      <c r="O38" s="84">
        <v>281.02999999999997</v>
      </c>
    </row>
    <row r="39" spans="1:15">
      <c r="A39" s="94">
        <v>41583</v>
      </c>
      <c r="B39" s="94"/>
      <c r="C39" s="84">
        <v>49.84</v>
      </c>
      <c r="D39" s="84">
        <v>87.62</v>
      </c>
      <c r="E39" s="84">
        <v>15.54</v>
      </c>
      <c r="G39" s="84">
        <v>301.06</v>
      </c>
      <c r="M39" s="84">
        <v>9.86</v>
      </c>
      <c r="O39" s="84">
        <v>280.83999999999997</v>
      </c>
    </row>
    <row r="40" spans="1:15">
      <c r="A40" s="94">
        <v>41584</v>
      </c>
      <c r="B40" s="94"/>
      <c r="C40" s="84">
        <v>49.76</v>
      </c>
      <c r="D40" s="84">
        <v>87.56</v>
      </c>
      <c r="E40" s="84">
        <v>15.53</v>
      </c>
      <c r="G40" s="84">
        <v>301.06</v>
      </c>
      <c r="M40" s="84">
        <v>9.86</v>
      </c>
      <c r="O40" s="84">
        <v>280.58999999999997</v>
      </c>
    </row>
    <row r="41" spans="1:15">
      <c r="A41" s="94">
        <v>41585</v>
      </c>
      <c r="B41" s="94"/>
      <c r="C41" s="84">
        <v>49.7</v>
      </c>
      <c r="D41" s="84">
        <v>87.5</v>
      </c>
      <c r="E41" s="84">
        <v>15.55</v>
      </c>
      <c r="G41" s="84">
        <v>300.98</v>
      </c>
      <c r="M41" s="84">
        <v>9.8800000000000008</v>
      </c>
      <c r="O41" s="84">
        <v>280.44</v>
      </c>
    </row>
    <row r="42" spans="1:15">
      <c r="A42" s="94">
        <v>41586</v>
      </c>
      <c r="B42" s="94"/>
      <c r="C42" s="84">
        <v>49.63</v>
      </c>
      <c r="D42" s="84">
        <v>87.42</v>
      </c>
      <c r="E42" s="84">
        <v>15.54</v>
      </c>
      <c r="G42" s="84">
        <v>300.87</v>
      </c>
      <c r="M42" s="84">
        <v>9.86</v>
      </c>
      <c r="O42" s="84">
        <v>280.23</v>
      </c>
    </row>
    <row r="43" spans="1:15">
      <c r="A43" s="94">
        <v>41587</v>
      </c>
      <c r="B43" s="94"/>
      <c r="C43" s="84">
        <v>49.56</v>
      </c>
      <c r="D43" s="84">
        <v>87.35</v>
      </c>
      <c r="E43" s="84">
        <v>15.57</v>
      </c>
      <c r="G43" s="84">
        <v>300.77</v>
      </c>
      <c r="M43" s="84">
        <v>9.85</v>
      </c>
      <c r="O43" s="84">
        <v>280.05</v>
      </c>
    </row>
    <row r="44" spans="1:15">
      <c r="A44" s="94">
        <v>41588</v>
      </c>
      <c r="B44" s="94"/>
      <c r="C44" s="84">
        <v>49.52</v>
      </c>
      <c r="D44" s="84">
        <v>87.28</v>
      </c>
      <c r="E44" s="84">
        <v>15.55</v>
      </c>
      <c r="G44" s="84">
        <v>300.64999999999998</v>
      </c>
      <c r="M44" s="84">
        <v>9.8800000000000008</v>
      </c>
      <c r="O44" s="84">
        <v>279.85000000000002</v>
      </c>
    </row>
    <row r="45" spans="1:15">
      <c r="A45" s="94">
        <v>41589</v>
      </c>
      <c r="B45" s="94"/>
      <c r="C45" s="84">
        <v>49.44</v>
      </c>
      <c r="D45" s="84">
        <v>87.19</v>
      </c>
      <c r="E45" s="84">
        <v>15.49</v>
      </c>
      <c r="G45" s="84">
        <v>300.54000000000002</v>
      </c>
      <c r="M45" s="84">
        <v>9.85</v>
      </c>
      <c r="O45" s="84">
        <v>279.63</v>
      </c>
    </row>
    <row r="46" spans="1:15">
      <c r="A46" s="94">
        <v>41590</v>
      </c>
      <c r="B46" s="94"/>
      <c r="C46" s="84">
        <v>49.38</v>
      </c>
      <c r="D46" s="84">
        <v>87.1</v>
      </c>
      <c r="E46" s="84">
        <v>15.5</v>
      </c>
      <c r="G46" s="84">
        <v>300.41000000000003</v>
      </c>
      <c r="M46" s="84">
        <v>9.84</v>
      </c>
      <c r="O46" s="84">
        <v>279.43</v>
      </c>
    </row>
    <row r="47" spans="1:15">
      <c r="A47" s="94">
        <v>41591</v>
      </c>
      <c r="B47" s="94"/>
      <c r="C47" s="84">
        <v>49.31</v>
      </c>
      <c r="D47" s="84">
        <v>87.03</v>
      </c>
      <c r="E47" s="84">
        <v>15.43</v>
      </c>
      <c r="G47" s="84">
        <v>300.29000000000002</v>
      </c>
      <c r="M47" s="84">
        <v>9.81</v>
      </c>
      <c r="O47" s="84">
        <v>279.27999999999997</v>
      </c>
    </row>
    <row r="48" spans="1:15">
      <c r="A48" s="94">
        <v>41592</v>
      </c>
      <c r="B48" s="94"/>
      <c r="C48" s="84">
        <v>49.26</v>
      </c>
      <c r="D48" s="84">
        <v>86.96</v>
      </c>
      <c r="E48" s="84">
        <v>15.35</v>
      </c>
      <c r="G48" s="84">
        <v>300.19</v>
      </c>
      <c r="M48" s="84">
        <v>9.82</v>
      </c>
      <c r="O48" s="84">
        <v>279.06</v>
      </c>
    </row>
    <row r="49" spans="1:15">
      <c r="A49" s="94">
        <v>41593</v>
      </c>
      <c r="B49" s="94"/>
      <c r="C49" s="84">
        <v>49.2</v>
      </c>
      <c r="D49" s="84">
        <v>86.89</v>
      </c>
      <c r="E49" s="84">
        <v>15.33</v>
      </c>
      <c r="G49" s="84">
        <v>300.08999999999997</v>
      </c>
      <c r="M49" s="84">
        <v>9.81</v>
      </c>
      <c r="O49" s="84">
        <v>278.83</v>
      </c>
    </row>
    <row r="50" spans="1:15">
      <c r="A50" s="94">
        <v>41594</v>
      </c>
      <c r="B50" s="94"/>
      <c r="C50" s="84">
        <v>49.15</v>
      </c>
      <c r="D50" s="84">
        <v>86.83</v>
      </c>
      <c r="E50" s="84">
        <v>15.33</v>
      </c>
      <c r="G50" s="84">
        <v>299.95999999999998</v>
      </c>
      <c r="M50" s="84">
        <v>9.8000000000000007</v>
      </c>
      <c r="O50" s="84">
        <v>278.61</v>
      </c>
    </row>
    <row r="51" spans="1:15">
      <c r="A51" s="94">
        <v>41595</v>
      </c>
      <c r="B51" s="94"/>
      <c r="C51" s="84">
        <v>49.09</v>
      </c>
      <c r="D51" s="84">
        <v>86.78</v>
      </c>
      <c r="E51" s="84">
        <v>15.33</v>
      </c>
      <c r="G51" s="84">
        <v>299.87</v>
      </c>
      <c r="M51" s="84">
        <v>9.8000000000000007</v>
      </c>
      <c r="O51" s="84">
        <v>278.44</v>
      </c>
    </row>
    <row r="52" spans="1:15">
      <c r="A52" s="94">
        <v>41596</v>
      </c>
      <c r="B52" s="94"/>
      <c r="C52" s="84">
        <v>49.1</v>
      </c>
      <c r="D52" s="84">
        <v>86.83</v>
      </c>
      <c r="E52" s="84">
        <v>15.37</v>
      </c>
      <c r="G52" s="84">
        <v>299.85000000000002</v>
      </c>
      <c r="M52" s="84">
        <v>9.8800000000000008</v>
      </c>
      <c r="O52" s="84">
        <v>278.22000000000003</v>
      </c>
    </row>
    <row r="53" spans="1:15">
      <c r="A53" s="94">
        <v>41597</v>
      </c>
      <c r="B53" s="94"/>
      <c r="C53" s="84">
        <v>49.02</v>
      </c>
      <c r="D53" s="84">
        <v>86.76</v>
      </c>
      <c r="E53" s="84">
        <v>15.38</v>
      </c>
      <c r="G53" s="84">
        <v>299.76</v>
      </c>
      <c r="M53" s="84">
        <v>9.84</v>
      </c>
      <c r="O53" s="84">
        <v>278.07</v>
      </c>
    </row>
    <row r="54" spans="1:15">
      <c r="A54" s="94">
        <v>41598</v>
      </c>
      <c r="B54" s="94"/>
      <c r="C54" s="84">
        <v>48.96</v>
      </c>
      <c r="D54" s="84">
        <v>86.7</v>
      </c>
      <c r="E54" s="84">
        <v>15.34</v>
      </c>
      <c r="G54" s="84">
        <v>299.64999999999998</v>
      </c>
      <c r="M54" s="84">
        <v>9.82</v>
      </c>
      <c r="O54" s="84">
        <v>278.08999999999997</v>
      </c>
    </row>
    <row r="55" spans="1:15">
      <c r="A55" s="94">
        <v>41599</v>
      </c>
      <c r="B55" s="94"/>
      <c r="C55" s="84">
        <v>48.9</v>
      </c>
      <c r="D55" s="84">
        <v>86.64</v>
      </c>
      <c r="E55" s="84">
        <v>15.31</v>
      </c>
      <c r="G55" s="84">
        <v>299.55</v>
      </c>
      <c r="M55" s="84">
        <v>9.82</v>
      </c>
      <c r="O55" s="84">
        <v>277.89</v>
      </c>
    </row>
    <row r="56" spans="1:15">
      <c r="A56" s="94">
        <v>41600</v>
      </c>
      <c r="B56" s="94"/>
      <c r="C56" s="84">
        <v>48.86</v>
      </c>
      <c r="D56" s="84">
        <v>86.6</v>
      </c>
      <c r="E56" s="84">
        <v>15.31</v>
      </c>
      <c r="G56" s="84">
        <v>299.45999999999998</v>
      </c>
      <c r="M56" s="84">
        <v>9.84</v>
      </c>
      <c r="O56" s="84">
        <v>277.7</v>
      </c>
    </row>
    <row r="57" spans="1:15">
      <c r="A57" s="94">
        <v>41601</v>
      </c>
      <c r="B57" s="94"/>
      <c r="C57" s="84">
        <v>48.8</v>
      </c>
      <c r="D57" s="84">
        <v>86.52</v>
      </c>
      <c r="E57" s="84">
        <v>15.26</v>
      </c>
      <c r="G57" s="84">
        <v>299.33999999999997</v>
      </c>
      <c r="M57" s="84">
        <v>9.85</v>
      </c>
      <c r="O57" s="84">
        <v>277.51</v>
      </c>
    </row>
    <row r="58" spans="1:15">
      <c r="A58" s="94">
        <v>41602</v>
      </c>
      <c r="B58" s="94"/>
      <c r="C58" s="84">
        <v>48.72</v>
      </c>
      <c r="D58" s="84">
        <v>86.43</v>
      </c>
      <c r="E58" s="84">
        <v>15.24</v>
      </c>
      <c r="G58" s="84">
        <v>299.23</v>
      </c>
      <c r="M58" s="84">
        <v>9.83</v>
      </c>
      <c r="O58" s="84">
        <v>277.32</v>
      </c>
    </row>
    <row r="59" spans="1:15">
      <c r="A59" s="94">
        <v>41603</v>
      </c>
      <c r="B59" s="94"/>
      <c r="C59" s="84">
        <v>48.68</v>
      </c>
      <c r="D59" s="84">
        <v>86.39</v>
      </c>
      <c r="E59" s="84">
        <v>15.24</v>
      </c>
      <c r="G59" s="84">
        <v>299.11</v>
      </c>
      <c r="M59" s="84">
        <v>9.8000000000000007</v>
      </c>
      <c r="O59" s="84">
        <v>277.14999999999998</v>
      </c>
    </row>
    <row r="60" spans="1:15">
      <c r="A60" s="94">
        <v>41604</v>
      </c>
      <c r="B60" s="94"/>
      <c r="C60" s="84">
        <v>48.7</v>
      </c>
      <c r="D60" s="84">
        <v>86.41</v>
      </c>
      <c r="E60" s="84">
        <v>15.26</v>
      </c>
      <c r="G60" s="84">
        <v>299.06</v>
      </c>
      <c r="M60" s="84">
        <v>9.89</v>
      </c>
      <c r="O60" s="84">
        <v>276.99</v>
      </c>
    </row>
    <row r="61" spans="1:15">
      <c r="A61" s="94">
        <v>41605</v>
      </c>
      <c r="B61" s="94"/>
      <c r="C61" s="84">
        <v>49.73</v>
      </c>
      <c r="D61" s="84">
        <v>91.57</v>
      </c>
      <c r="E61" s="84">
        <v>17.47</v>
      </c>
      <c r="G61" s="84">
        <v>300.61</v>
      </c>
      <c r="M61" s="84">
        <v>10.14</v>
      </c>
      <c r="O61" s="84">
        <v>277.38</v>
      </c>
    </row>
    <row r="62" spans="1:15">
      <c r="A62" s="94">
        <v>41606</v>
      </c>
      <c r="B62" s="94"/>
      <c r="C62" s="84">
        <v>49.82</v>
      </c>
      <c r="D62" s="84">
        <v>91.34</v>
      </c>
      <c r="E62" s="84">
        <v>17.98</v>
      </c>
      <c r="G62" s="84">
        <v>301.33999999999997</v>
      </c>
      <c r="M62" s="84">
        <v>10.18</v>
      </c>
      <c r="O62" s="84">
        <v>277.44</v>
      </c>
    </row>
    <row r="63" spans="1:15">
      <c r="A63" s="94">
        <v>41607</v>
      </c>
      <c r="B63" s="94"/>
      <c r="C63" s="84">
        <v>49.79</v>
      </c>
      <c r="D63" s="84">
        <v>91.26</v>
      </c>
      <c r="E63" s="84">
        <v>18.149999999999999</v>
      </c>
      <c r="G63" s="84">
        <v>301.58</v>
      </c>
      <c r="M63" s="84">
        <v>10.199999999999999</v>
      </c>
      <c r="O63" s="84">
        <v>277.39999999999998</v>
      </c>
    </row>
    <row r="64" spans="1:15">
      <c r="A64" s="94">
        <v>41608</v>
      </c>
      <c r="B64" s="94"/>
      <c r="C64" s="84">
        <v>49.75</v>
      </c>
      <c r="D64" s="84">
        <v>91.22</v>
      </c>
      <c r="E64" s="84">
        <v>18.23</v>
      </c>
      <c r="G64" s="84">
        <v>301.7</v>
      </c>
      <c r="M64" s="84">
        <v>10.199999999999999</v>
      </c>
      <c r="O64" s="84">
        <v>277.37</v>
      </c>
    </row>
    <row r="65" spans="1:15">
      <c r="A65" s="94">
        <v>41609</v>
      </c>
      <c r="B65" s="94"/>
      <c r="C65" s="84">
        <v>49.7</v>
      </c>
      <c r="D65" s="84">
        <v>91.17</v>
      </c>
      <c r="E65" s="84">
        <v>18.27</v>
      </c>
      <c r="G65" s="84">
        <v>301.77</v>
      </c>
      <c r="M65" s="84">
        <v>10.199999999999999</v>
      </c>
      <c r="O65" s="84">
        <v>277.3</v>
      </c>
    </row>
    <row r="66" spans="1:15">
      <c r="A66" s="94">
        <v>41610</v>
      </c>
      <c r="B66" s="94"/>
      <c r="C66" s="84">
        <v>49.67</v>
      </c>
      <c r="D66" s="84">
        <v>91.12</v>
      </c>
      <c r="E66" s="84">
        <v>18.329999999999998</v>
      </c>
      <c r="G66" s="84">
        <v>301.83</v>
      </c>
      <c r="M66" s="84">
        <v>10.210000000000001</v>
      </c>
      <c r="O66" s="84">
        <v>277.23</v>
      </c>
    </row>
    <row r="67" spans="1:15">
      <c r="A67" s="94">
        <v>41611</v>
      </c>
      <c r="B67" s="94"/>
      <c r="C67" s="84">
        <v>49.63</v>
      </c>
      <c r="D67" s="84">
        <v>91.07</v>
      </c>
      <c r="E67" s="84">
        <v>18.36</v>
      </c>
      <c r="G67" s="84">
        <v>301.86</v>
      </c>
      <c r="M67" s="84">
        <v>10.210000000000001</v>
      </c>
      <c r="O67" s="84">
        <v>277.2</v>
      </c>
    </row>
    <row r="68" spans="1:15">
      <c r="A68" s="94">
        <v>41612</v>
      </c>
      <c r="B68" s="94"/>
      <c r="C68" s="84">
        <v>49.58</v>
      </c>
      <c r="D68" s="84">
        <v>91.02</v>
      </c>
      <c r="E68" s="84">
        <v>18.38</v>
      </c>
      <c r="G68" s="84">
        <v>301.87</v>
      </c>
      <c r="M68" s="84">
        <v>10.199999999999999</v>
      </c>
      <c r="O68" s="84">
        <v>277.14999999999998</v>
      </c>
    </row>
    <row r="69" spans="1:15">
      <c r="A69" s="94">
        <v>41613</v>
      </c>
      <c r="B69" s="94"/>
      <c r="C69" s="84">
        <v>49.54</v>
      </c>
      <c r="D69" s="84">
        <v>90.96</v>
      </c>
      <c r="E69" s="84">
        <v>18.43</v>
      </c>
      <c r="G69" s="84">
        <v>301.86</v>
      </c>
      <c r="M69" s="84">
        <v>10.199999999999999</v>
      </c>
      <c r="O69" s="84">
        <v>277.06</v>
      </c>
    </row>
    <row r="70" spans="1:15">
      <c r="A70" s="94">
        <v>41614</v>
      </c>
      <c r="B70" s="94"/>
      <c r="C70" s="84">
        <v>49.6</v>
      </c>
      <c r="D70" s="84">
        <v>91.14</v>
      </c>
      <c r="E70" s="84">
        <v>18.62</v>
      </c>
      <c r="G70" s="84">
        <v>301.97000000000003</v>
      </c>
      <c r="M70" s="84">
        <v>10.28</v>
      </c>
      <c r="O70" s="84">
        <v>277.07</v>
      </c>
    </row>
    <row r="71" spans="1:15">
      <c r="A71" s="94">
        <v>41615</v>
      </c>
      <c r="B71" s="94"/>
      <c r="C71" s="84">
        <v>49.67</v>
      </c>
      <c r="D71" s="84">
        <v>91.37</v>
      </c>
      <c r="E71" s="84">
        <v>19.079999999999998</v>
      </c>
      <c r="G71" s="84">
        <v>302.32</v>
      </c>
      <c r="M71" s="84">
        <v>10.26</v>
      </c>
      <c r="O71" s="84">
        <v>277.02999999999997</v>
      </c>
    </row>
    <row r="72" spans="1:15">
      <c r="A72" s="94">
        <v>41616</v>
      </c>
      <c r="B72" s="94"/>
      <c r="C72" s="84">
        <v>49.65</v>
      </c>
      <c r="D72" s="84">
        <v>91.28</v>
      </c>
      <c r="E72" s="84">
        <v>19.23</v>
      </c>
      <c r="G72" s="84">
        <v>302.51</v>
      </c>
      <c r="M72" s="84">
        <v>10.24</v>
      </c>
      <c r="O72" s="84">
        <v>276.95999999999998</v>
      </c>
    </row>
    <row r="73" spans="1:15">
      <c r="A73" s="94">
        <v>41617</v>
      </c>
      <c r="B73" s="94"/>
      <c r="C73" s="84">
        <v>49.64</v>
      </c>
      <c r="D73" s="84">
        <v>91.3</v>
      </c>
      <c r="E73" s="84">
        <v>19.100000000000001</v>
      </c>
      <c r="G73" s="84">
        <v>302.66000000000003</v>
      </c>
      <c r="M73" s="84">
        <v>10.25</v>
      </c>
      <c r="O73" s="84">
        <v>276.95</v>
      </c>
    </row>
    <row r="74" spans="1:15">
      <c r="A74" s="94">
        <v>41618</v>
      </c>
      <c r="B74" s="94"/>
      <c r="C74" s="84">
        <v>49.63</v>
      </c>
      <c r="D74" s="84">
        <v>91.29</v>
      </c>
      <c r="E74" s="84">
        <v>19.12</v>
      </c>
      <c r="G74" s="84">
        <v>302.83999999999997</v>
      </c>
      <c r="M74" s="84">
        <v>10.220000000000001</v>
      </c>
      <c r="O74" s="84">
        <v>276.95</v>
      </c>
    </row>
    <row r="75" spans="1:15">
      <c r="A75" s="94">
        <v>41619</v>
      </c>
      <c r="B75" s="94"/>
      <c r="C75" s="84">
        <v>49.59</v>
      </c>
      <c r="D75" s="84">
        <v>91.26</v>
      </c>
      <c r="E75" s="84">
        <v>19.059999999999999</v>
      </c>
      <c r="G75" s="84">
        <v>302.91000000000003</v>
      </c>
      <c r="M75" s="84">
        <v>10.220000000000001</v>
      </c>
      <c r="O75" s="84">
        <v>277</v>
      </c>
    </row>
    <row r="76" spans="1:15">
      <c r="A76" s="94">
        <v>41620</v>
      </c>
      <c r="B76" s="94"/>
      <c r="C76" s="84">
        <v>49.56</v>
      </c>
      <c r="D76" s="84">
        <v>91.2</v>
      </c>
      <c r="E76" s="84">
        <v>18.850000000000001</v>
      </c>
      <c r="G76" s="84">
        <v>302.94</v>
      </c>
      <c r="M76" s="84">
        <v>10.18</v>
      </c>
      <c r="O76" s="84">
        <v>277.08</v>
      </c>
    </row>
    <row r="77" spans="1:15">
      <c r="A77" s="94">
        <v>41621</v>
      </c>
      <c r="B77" s="94"/>
      <c r="C77" s="84">
        <v>49.51</v>
      </c>
      <c r="D77" s="84">
        <v>91.17</v>
      </c>
      <c r="E77" s="84">
        <v>18.64</v>
      </c>
      <c r="G77" s="84">
        <v>302.93</v>
      </c>
      <c r="M77" s="84">
        <v>10.18</v>
      </c>
      <c r="O77" s="84">
        <v>277.22000000000003</v>
      </c>
    </row>
    <row r="78" spans="1:15">
      <c r="A78" s="94">
        <v>41622</v>
      </c>
      <c r="B78" s="94"/>
      <c r="C78" s="84">
        <v>49.5</v>
      </c>
      <c r="D78" s="84">
        <v>91.15</v>
      </c>
      <c r="E78" s="84">
        <v>18.46</v>
      </c>
      <c r="G78" s="84">
        <v>302.97000000000003</v>
      </c>
      <c r="M78" s="84">
        <v>10.199999999999999</v>
      </c>
      <c r="O78" s="84">
        <v>277.39</v>
      </c>
    </row>
    <row r="79" spans="1:15">
      <c r="A79" s="94">
        <v>41623</v>
      </c>
      <c r="B79" s="94"/>
      <c r="C79" s="84">
        <v>49.52</v>
      </c>
      <c r="D79" s="84">
        <v>91.25</v>
      </c>
      <c r="E79" s="84">
        <v>18.37</v>
      </c>
      <c r="G79" s="84">
        <v>303.07</v>
      </c>
      <c r="M79" s="84">
        <v>10.199999999999999</v>
      </c>
      <c r="O79" s="84">
        <v>277.55</v>
      </c>
    </row>
    <row r="80" spans="1:15">
      <c r="A80" s="94">
        <v>41624</v>
      </c>
      <c r="B80" s="94"/>
      <c r="C80" s="84">
        <v>49.49</v>
      </c>
      <c r="D80" s="84">
        <v>91.22</v>
      </c>
      <c r="E80" s="84">
        <v>18.22</v>
      </c>
      <c r="G80" s="84">
        <v>303.14</v>
      </c>
      <c r="O80" s="84">
        <v>277.63</v>
      </c>
    </row>
    <row r="81" spans="1:15">
      <c r="A81" s="94">
        <v>41625</v>
      </c>
      <c r="B81" s="94"/>
      <c r="C81" s="84">
        <v>49.47</v>
      </c>
      <c r="D81" s="84">
        <v>91.21</v>
      </c>
      <c r="E81" s="84">
        <v>18.03</v>
      </c>
      <c r="G81" s="84">
        <v>303.17</v>
      </c>
      <c r="O81" s="84">
        <v>277.77999999999997</v>
      </c>
    </row>
    <row r="82" spans="1:15">
      <c r="A82" s="94">
        <v>41626</v>
      </c>
      <c r="B82" s="94"/>
      <c r="C82" s="84">
        <v>49.43</v>
      </c>
      <c r="D82" s="84">
        <v>91.18</v>
      </c>
      <c r="E82" s="84">
        <v>17.79</v>
      </c>
      <c r="G82" s="84">
        <v>303.19</v>
      </c>
      <c r="O82" s="84">
        <v>277.89999999999998</v>
      </c>
    </row>
    <row r="83" spans="1:15">
      <c r="A83" s="94">
        <v>41627</v>
      </c>
      <c r="B83" s="94"/>
      <c r="C83" s="84">
        <v>49.4</v>
      </c>
      <c r="D83" s="84">
        <v>91.15</v>
      </c>
      <c r="E83" s="84">
        <v>17.52</v>
      </c>
      <c r="G83" s="84">
        <v>303.20999999999998</v>
      </c>
      <c r="O83" s="84">
        <v>277.89999999999998</v>
      </c>
    </row>
    <row r="84" spans="1:15">
      <c r="A84" s="94">
        <v>41628</v>
      </c>
      <c r="B84" s="94"/>
      <c r="C84" s="84">
        <v>49.36</v>
      </c>
      <c r="D84" s="84">
        <v>91.14</v>
      </c>
      <c r="E84" s="84">
        <v>17.28</v>
      </c>
      <c r="G84" s="84">
        <v>303.20999999999998</v>
      </c>
      <c r="O84" s="84">
        <v>277.87</v>
      </c>
    </row>
    <row r="85" spans="1:15">
      <c r="A85" s="94">
        <v>41629</v>
      </c>
      <c r="B85" s="94"/>
      <c r="C85" s="84">
        <v>49.38</v>
      </c>
      <c r="D85" s="84">
        <v>91.3</v>
      </c>
      <c r="E85" s="84">
        <v>17.07</v>
      </c>
      <c r="G85" s="84">
        <v>303.27</v>
      </c>
      <c r="O85" s="84">
        <v>278</v>
      </c>
    </row>
    <row r="86" spans="1:15">
      <c r="A86" s="94">
        <v>41630</v>
      </c>
      <c r="B86" s="94"/>
      <c r="C86" s="84">
        <v>49.43</v>
      </c>
      <c r="D86" s="84">
        <v>91.4</v>
      </c>
      <c r="E86" s="84">
        <v>17</v>
      </c>
      <c r="G86" s="84">
        <v>303.62</v>
      </c>
      <c r="O86" s="84">
        <v>278.27999999999997</v>
      </c>
    </row>
    <row r="87" spans="1:15">
      <c r="A87" s="94">
        <v>41631</v>
      </c>
      <c r="B87" s="94"/>
      <c r="C87" s="84">
        <v>49.67</v>
      </c>
      <c r="D87" s="84">
        <v>91.65</v>
      </c>
      <c r="E87" s="84">
        <v>17.329999999999998</v>
      </c>
      <c r="G87" s="84">
        <v>304.35000000000002</v>
      </c>
      <c r="O87" s="84">
        <v>278.75</v>
      </c>
    </row>
    <row r="88" spans="1:15">
      <c r="A88" s="94">
        <v>41632</v>
      </c>
      <c r="B88" s="94"/>
      <c r="C88" s="84">
        <v>49.77</v>
      </c>
      <c r="D88" s="84">
        <v>91.37</v>
      </c>
      <c r="E88" s="84">
        <v>17.5</v>
      </c>
      <c r="G88" s="84">
        <v>305.11</v>
      </c>
      <c r="M88" s="84">
        <v>10.4</v>
      </c>
      <c r="O88" s="84">
        <v>279.17</v>
      </c>
    </row>
    <row r="89" spans="1:15">
      <c r="A89" s="94">
        <v>41633</v>
      </c>
      <c r="B89" s="94"/>
      <c r="C89" s="84">
        <v>49.75</v>
      </c>
      <c r="D89" s="84">
        <v>91.29</v>
      </c>
      <c r="E89" s="84">
        <v>17.45</v>
      </c>
      <c r="G89" s="84">
        <v>305.45</v>
      </c>
      <c r="M89" s="84">
        <v>10.38</v>
      </c>
      <c r="O89" s="84">
        <v>279.47000000000003</v>
      </c>
    </row>
    <row r="90" spans="1:15">
      <c r="A90" s="94">
        <v>41634</v>
      </c>
      <c r="B90" s="94"/>
      <c r="C90" s="84">
        <v>49.74</v>
      </c>
      <c r="D90" s="84">
        <v>91.25</v>
      </c>
      <c r="E90" s="84">
        <v>17.309999999999999</v>
      </c>
      <c r="G90" s="84">
        <v>305.45999999999998</v>
      </c>
      <c r="M90" s="84">
        <v>10.36</v>
      </c>
      <c r="O90" s="84">
        <v>279.76</v>
      </c>
    </row>
    <row r="91" spans="1:15">
      <c r="A91" s="94">
        <v>41635</v>
      </c>
      <c r="B91" s="94"/>
      <c r="C91" s="84">
        <v>49.71</v>
      </c>
      <c r="D91" s="84">
        <v>91.21</v>
      </c>
      <c r="E91" s="84">
        <v>17.13</v>
      </c>
      <c r="G91" s="84">
        <v>305.45</v>
      </c>
      <c r="M91" s="84">
        <v>10.34</v>
      </c>
      <c r="O91" s="84">
        <v>279.89</v>
      </c>
    </row>
    <row r="92" spans="1:15">
      <c r="A92" s="94">
        <v>41636</v>
      </c>
      <c r="B92" s="94"/>
      <c r="C92" s="84">
        <v>49.68</v>
      </c>
      <c r="D92" s="84">
        <v>91.19</v>
      </c>
      <c r="E92" s="84">
        <v>16.93</v>
      </c>
      <c r="G92" s="84">
        <v>305.42</v>
      </c>
      <c r="M92" s="84">
        <v>10.32</v>
      </c>
      <c r="O92" s="84">
        <v>279.82</v>
      </c>
    </row>
    <row r="93" spans="1:15">
      <c r="A93" s="94">
        <v>41637</v>
      </c>
      <c r="B93" s="94"/>
      <c r="C93" s="84">
        <v>49.91</v>
      </c>
      <c r="D93" s="84">
        <v>91.83</v>
      </c>
      <c r="E93" s="84">
        <v>17.28</v>
      </c>
      <c r="G93" s="84">
        <v>305.64999999999998</v>
      </c>
      <c r="M93" s="84">
        <v>10.46</v>
      </c>
      <c r="O93" s="84">
        <v>280.07</v>
      </c>
    </row>
    <row r="94" spans="1:15">
      <c r="A94" s="94">
        <v>41638</v>
      </c>
      <c r="B94" s="94"/>
      <c r="C94" s="84">
        <v>50.07</v>
      </c>
      <c r="D94" s="84">
        <v>91.38</v>
      </c>
      <c r="E94" s="84">
        <v>17.87</v>
      </c>
      <c r="G94" s="84">
        <v>305.77999999999997</v>
      </c>
      <c r="M94" s="84">
        <v>10.46</v>
      </c>
      <c r="O94" s="84">
        <v>280.29000000000002</v>
      </c>
    </row>
    <row r="95" spans="1:15">
      <c r="A95" s="94">
        <v>41639</v>
      </c>
      <c r="B95" s="94"/>
      <c r="C95" s="84">
        <v>50.08</v>
      </c>
      <c r="D95" s="84">
        <v>91.29</v>
      </c>
      <c r="E95" s="84">
        <v>17.82</v>
      </c>
      <c r="G95" s="84">
        <v>305.61</v>
      </c>
      <c r="M95" s="84">
        <v>10.45</v>
      </c>
      <c r="O95" s="84">
        <v>280.45999999999998</v>
      </c>
    </row>
    <row r="96" spans="1:15">
      <c r="A96" s="94">
        <v>41640</v>
      </c>
      <c r="B96" s="94"/>
      <c r="C96" s="84">
        <v>50.06</v>
      </c>
      <c r="D96" s="84">
        <v>91.25</v>
      </c>
      <c r="E96" s="84">
        <v>17.7</v>
      </c>
      <c r="G96" s="84">
        <v>305.52</v>
      </c>
      <c r="M96" s="84">
        <v>10.42</v>
      </c>
      <c r="O96" s="84">
        <v>280.45</v>
      </c>
    </row>
    <row r="97" spans="1:15">
      <c r="A97" s="94">
        <v>41641</v>
      </c>
      <c r="B97" s="94"/>
      <c r="C97" s="84">
        <v>50.05</v>
      </c>
      <c r="D97" s="84">
        <v>91.25</v>
      </c>
      <c r="E97" s="84">
        <v>17.57</v>
      </c>
      <c r="G97" s="84">
        <v>305.52</v>
      </c>
      <c r="O97" s="84">
        <v>280.62</v>
      </c>
    </row>
    <row r="98" spans="1:15">
      <c r="A98" s="94">
        <v>41642</v>
      </c>
      <c r="B98" s="94"/>
      <c r="C98" s="84">
        <v>50.02</v>
      </c>
      <c r="D98" s="84">
        <v>91.22</v>
      </c>
      <c r="E98" s="84">
        <v>17.420000000000002</v>
      </c>
      <c r="G98" s="84">
        <v>305.47000000000003</v>
      </c>
      <c r="O98" s="84">
        <v>280.82</v>
      </c>
    </row>
    <row r="99" spans="1:15">
      <c r="A99" s="94">
        <v>41643</v>
      </c>
      <c r="B99" s="94"/>
      <c r="C99" s="84">
        <v>49.98</v>
      </c>
      <c r="D99" s="84">
        <v>91.18</v>
      </c>
      <c r="E99" s="84">
        <v>17.21</v>
      </c>
      <c r="G99" s="84">
        <v>305.47000000000003</v>
      </c>
      <c r="O99" s="84">
        <v>280.98</v>
      </c>
    </row>
    <row r="100" spans="1:15">
      <c r="A100" s="94">
        <v>41644</v>
      </c>
      <c r="B100" s="94"/>
      <c r="C100" s="84">
        <v>49.96</v>
      </c>
      <c r="D100" s="84">
        <v>91.18</v>
      </c>
      <c r="E100" s="84">
        <v>16.97</v>
      </c>
      <c r="G100" s="84">
        <v>305.5</v>
      </c>
      <c r="O100" s="84">
        <v>281.13</v>
      </c>
    </row>
    <row r="101" spans="1:15">
      <c r="A101" s="94">
        <v>41645</v>
      </c>
      <c r="B101" s="94"/>
      <c r="C101" s="84">
        <v>50.25</v>
      </c>
      <c r="D101" s="84">
        <v>91.56</v>
      </c>
      <c r="E101" s="84">
        <v>17.59</v>
      </c>
      <c r="G101" s="84">
        <v>305.89999999999998</v>
      </c>
      <c r="O101" s="84">
        <v>281.58</v>
      </c>
    </row>
    <row r="102" spans="1:15">
      <c r="A102" s="94">
        <v>41646</v>
      </c>
      <c r="B102" s="94"/>
      <c r="C102" s="84">
        <v>50.32</v>
      </c>
      <c r="D102" s="84">
        <v>91.31</v>
      </c>
      <c r="E102" s="84">
        <v>17.809999999999999</v>
      </c>
      <c r="G102" s="84">
        <v>305.72000000000003</v>
      </c>
      <c r="O102" s="84">
        <v>281.87</v>
      </c>
    </row>
    <row r="103" spans="1:15">
      <c r="A103" s="94">
        <v>41647</v>
      </c>
      <c r="B103" s="94"/>
      <c r="C103" s="84">
        <v>50.29</v>
      </c>
      <c r="D103" s="84">
        <v>91.25</v>
      </c>
      <c r="E103" s="84">
        <v>17.670000000000002</v>
      </c>
      <c r="G103" s="84">
        <v>305.58</v>
      </c>
      <c r="O103" s="84">
        <v>282.01</v>
      </c>
    </row>
    <row r="104" spans="1:15">
      <c r="A104" s="94">
        <v>41648</v>
      </c>
      <c r="B104" s="94"/>
      <c r="C104" s="84">
        <v>50.26</v>
      </c>
      <c r="D104" s="84">
        <v>91.22</v>
      </c>
      <c r="E104" s="84">
        <v>17.43</v>
      </c>
      <c r="G104" s="84">
        <v>305.54000000000002</v>
      </c>
      <c r="O104" s="84">
        <v>282.26</v>
      </c>
    </row>
    <row r="105" spans="1:15">
      <c r="A105" s="94">
        <v>41649</v>
      </c>
      <c r="B105" s="94"/>
      <c r="C105" s="84">
        <v>50.23</v>
      </c>
      <c r="D105" s="84">
        <v>91.23</v>
      </c>
      <c r="E105" s="84">
        <v>17.239999999999998</v>
      </c>
      <c r="G105" s="84">
        <v>305.51</v>
      </c>
      <c r="O105" s="84">
        <v>282.43</v>
      </c>
    </row>
    <row r="106" spans="1:15">
      <c r="A106" s="94">
        <v>41650</v>
      </c>
      <c r="B106" s="94"/>
      <c r="C106" s="84">
        <v>50.43</v>
      </c>
      <c r="D106" s="84">
        <v>91.72</v>
      </c>
      <c r="E106" s="84">
        <v>17.53</v>
      </c>
      <c r="G106" s="84">
        <v>305.83999999999997</v>
      </c>
      <c r="O106" s="84">
        <v>282.92</v>
      </c>
    </row>
    <row r="107" spans="1:15">
      <c r="A107" s="94">
        <v>41651</v>
      </c>
      <c r="B107" s="94"/>
      <c r="C107" s="84">
        <v>50.58</v>
      </c>
      <c r="D107" s="84">
        <v>91.38</v>
      </c>
      <c r="E107" s="84">
        <v>18.010000000000002</v>
      </c>
      <c r="G107" s="84">
        <v>305.94</v>
      </c>
      <c r="O107" s="84">
        <v>283.41000000000003</v>
      </c>
    </row>
    <row r="108" spans="1:15">
      <c r="A108" s="94">
        <v>41652</v>
      </c>
      <c r="B108" s="94"/>
      <c r="C108" s="84">
        <v>50.59</v>
      </c>
      <c r="D108" s="84">
        <v>91.3</v>
      </c>
      <c r="E108" s="84">
        <v>17.96</v>
      </c>
      <c r="G108" s="84">
        <v>305.75</v>
      </c>
      <c r="O108" s="84">
        <v>283.7</v>
      </c>
    </row>
    <row r="109" spans="1:15">
      <c r="A109" s="94">
        <v>41653</v>
      </c>
      <c r="B109" s="94"/>
      <c r="C109" s="84">
        <v>50.66</v>
      </c>
      <c r="D109" s="84">
        <v>91.45</v>
      </c>
      <c r="E109" s="84">
        <v>17.98</v>
      </c>
      <c r="G109" s="84">
        <v>305.74</v>
      </c>
      <c r="O109" s="84">
        <v>283.95999999999998</v>
      </c>
    </row>
    <row r="110" spans="1:15">
      <c r="A110" s="94">
        <v>41654</v>
      </c>
      <c r="B110" s="94"/>
      <c r="C110" s="84">
        <v>50.73</v>
      </c>
      <c r="D110" s="84">
        <v>91.33</v>
      </c>
      <c r="E110" s="84">
        <v>18.11</v>
      </c>
      <c r="G110" s="84">
        <v>305.75</v>
      </c>
      <c r="O110" s="84">
        <v>284.26</v>
      </c>
    </row>
    <row r="111" spans="1:15">
      <c r="A111" s="94">
        <v>41655</v>
      </c>
      <c r="B111" s="94"/>
      <c r="C111" s="84">
        <v>50.72</v>
      </c>
      <c r="D111" s="84">
        <v>91.28</v>
      </c>
      <c r="E111" s="84">
        <v>18.05</v>
      </c>
      <c r="G111" s="84">
        <v>305.69</v>
      </c>
      <c r="O111" s="84">
        <v>284.66000000000003</v>
      </c>
    </row>
    <row r="112" spans="1:15">
      <c r="A112" s="94">
        <v>41656</v>
      </c>
      <c r="B112" s="94"/>
      <c r="C112" s="84">
        <v>50.72</v>
      </c>
      <c r="D112" s="84">
        <v>91.25</v>
      </c>
      <c r="E112" s="84">
        <v>17.940000000000001</v>
      </c>
      <c r="G112" s="84">
        <v>305.63</v>
      </c>
      <c r="O112" s="84">
        <v>284.99</v>
      </c>
    </row>
    <row r="113" spans="1:15">
      <c r="A113" s="94">
        <v>41657</v>
      </c>
      <c r="B113" s="94"/>
      <c r="C113" s="84">
        <v>50.73</v>
      </c>
      <c r="D113" s="84">
        <v>91.3</v>
      </c>
      <c r="E113" s="84">
        <v>17.899999999999999</v>
      </c>
      <c r="G113" s="84">
        <v>305.58999999999997</v>
      </c>
      <c r="O113" s="84">
        <v>285.25</v>
      </c>
    </row>
    <row r="114" spans="1:15">
      <c r="A114" s="94">
        <v>41658</v>
      </c>
      <c r="B114" s="94"/>
      <c r="C114" s="84">
        <v>50.71</v>
      </c>
      <c r="D114" s="84">
        <v>91.26</v>
      </c>
      <c r="E114" s="84">
        <v>17.8</v>
      </c>
      <c r="G114" s="84">
        <v>305.56</v>
      </c>
      <c r="O114" s="84">
        <v>285.48</v>
      </c>
    </row>
    <row r="115" spans="1:15">
      <c r="A115" s="94">
        <v>41659</v>
      </c>
      <c r="B115" s="94"/>
      <c r="C115" s="84">
        <v>50.69</v>
      </c>
      <c r="D115" s="84">
        <v>91.25</v>
      </c>
      <c r="E115" s="84">
        <v>17.670000000000002</v>
      </c>
      <c r="G115" s="84">
        <v>305.54000000000002</v>
      </c>
      <c r="O115" s="84">
        <v>285.66000000000003</v>
      </c>
    </row>
    <row r="116" spans="1:15">
      <c r="A116" s="94">
        <v>41660</v>
      </c>
      <c r="B116" s="94"/>
      <c r="C116" s="84">
        <v>50.67</v>
      </c>
      <c r="D116" s="84">
        <v>91.19</v>
      </c>
      <c r="E116" s="84">
        <v>17.59</v>
      </c>
      <c r="G116" s="84">
        <v>305.55</v>
      </c>
      <c r="O116" s="84">
        <v>285.72000000000003</v>
      </c>
    </row>
    <row r="117" spans="1:15">
      <c r="A117" s="94">
        <v>41661</v>
      </c>
      <c r="B117" s="94"/>
      <c r="C117" s="84">
        <v>50.63</v>
      </c>
      <c r="D117" s="84">
        <v>91.15</v>
      </c>
      <c r="E117" s="84">
        <v>17.45</v>
      </c>
      <c r="G117" s="84">
        <v>305.5</v>
      </c>
      <c r="O117" s="84">
        <v>285.74</v>
      </c>
    </row>
    <row r="118" spans="1:15">
      <c r="A118" s="94">
        <v>41662</v>
      </c>
      <c r="B118" s="94"/>
      <c r="C118" s="84">
        <v>50.59</v>
      </c>
      <c r="D118" s="84">
        <v>91.1</v>
      </c>
      <c r="E118" s="84">
        <v>17.28</v>
      </c>
      <c r="G118" s="84">
        <v>305.49</v>
      </c>
      <c r="O118" s="84">
        <v>285.74</v>
      </c>
    </row>
    <row r="119" spans="1:15">
      <c r="A119" s="94">
        <v>41663</v>
      </c>
      <c r="B119" s="94"/>
      <c r="C119" s="84">
        <v>50.55</v>
      </c>
      <c r="D119" s="84">
        <v>91.04</v>
      </c>
      <c r="E119" s="84">
        <v>17.11</v>
      </c>
      <c r="G119" s="84">
        <v>305.48</v>
      </c>
      <c r="O119" s="84">
        <v>285.77999999999997</v>
      </c>
    </row>
    <row r="120" spans="1:15">
      <c r="A120" s="94">
        <v>41664</v>
      </c>
      <c r="B120" s="94"/>
      <c r="C120" s="84">
        <v>50.51</v>
      </c>
      <c r="D120" s="84">
        <v>90.99</v>
      </c>
      <c r="E120" s="84">
        <v>16.920000000000002</v>
      </c>
      <c r="G120" s="84">
        <v>305.48</v>
      </c>
      <c r="O120" s="84">
        <v>285.82</v>
      </c>
    </row>
    <row r="121" spans="1:15">
      <c r="A121" s="94">
        <v>41665</v>
      </c>
      <c r="B121" s="94"/>
      <c r="C121" s="84">
        <v>50.46</v>
      </c>
      <c r="D121" s="84">
        <v>90.94</v>
      </c>
      <c r="E121" s="84">
        <v>16.72</v>
      </c>
      <c r="G121" s="84">
        <v>305.47000000000003</v>
      </c>
      <c r="O121" s="84">
        <v>285.85000000000002</v>
      </c>
    </row>
    <row r="122" spans="1:15">
      <c r="A122" s="94">
        <v>41666</v>
      </c>
      <c r="B122" s="94"/>
      <c r="C122" s="84">
        <v>50.42</v>
      </c>
      <c r="D122" s="84">
        <v>90.88</v>
      </c>
      <c r="E122" s="84">
        <v>16.510000000000002</v>
      </c>
      <c r="G122" s="84">
        <v>305.45999999999998</v>
      </c>
      <c r="O122" s="84">
        <v>285.85000000000002</v>
      </c>
    </row>
    <row r="123" spans="1:15">
      <c r="A123" s="94">
        <v>41667</v>
      </c>
      <c r="B123" s="94"/>
      <c r="C123" s="84">
        <v>50.37</v>
      </c>
      <c r="D123" s="84">
        <v>90.8</v>
      </c>
      <c r="E123" s="84">
        <v>16.3</v>
      </c>
      <c r="G123" s="84">
        <v>305.45999999999998</v>
      </c>
      <c r="O123" s="84">
        <v>285.82</v>
      </c>
    </row>
    <row r="124" spans="1:15">
      <c r="A124" s="94">
        <v>41668</v>
      </c>
      <c r="B124" s="94"/>
      <c r="C124" s="84">
        <v>50.34</v>
      </c>
      <c r="D124" s="84">
        <v>90.74</v>
      </c>
      <c r="E124" s="84">
        <v>16.079999999999998</v>
      </c>
      <c r="G124" s="84">
        <v>305.44</v>
      </c>
      <c r="O124" s="84">
        <v>285.86</v>
      </c>
    </row>
    <row r="125" spans="1:15">
      <c r="A125" s="94">
        <v>41669</v>
      </c>
      <c r="B125" s="94"/>
      <c r="C125" s="84">
        <v>50.28</v>
      </c>
      <c r="D125" s="84">
        <v>90.66</v>
      </c>
      <c r="E125" s="84">
        <v>15.86</v>
      </c>
      <c r="G125" s="84">
        <v>305.42</v>
      </c>
      <c r="O125" s="84">
        <v>285.94</v>
      </c>
    </row>
    <row r="126" spans="1:15">
      <c r="A126" s="94">
        <v>41670</v>
      </c>
      <c r="B126" s="94"/>
      <c r="C126" s="84">
        <v>50.24</v>
      </c>
      <c r="D126" s="84">
        <v>90.6</v>
      </c>
      <c r="E126" s="84">
        <v>15.76</v>
      </c>
      <c r="G126" s="84">
        <v>305.41000000000003</v>
      </c>
      <c r="M126" s="84">
        <v>10.18</v>
      </c>
      <c r="O126" s="84">
        <v>285.94</v>
      </c>
    </row>
    <row r="127" spans="1:15">
      <c r="A127" s="94">
        <v>41671</v>
      </c>
      <c r="B127" s="94"/>
      <c r="C127" s="84">
        <v>50.21</v>
      </c>
      <c r="D127" s="84">
        <v>90.55</v>
      </c>
      <c r="E127" s="84">
        <v>15.82</v>
      </c>
      <c r="G127" s="84">
        <v>305.41000000000003</v>
      </c>
      <c r="O127" s="84">
        <v>285.94</v>
      </c>
    </row>
    <row r="128" spans="1:15">
      <c r="A128" s="94">
        <v>41672</v>
      </c>
      <c r="B128" s="94"/>
      <c r="C128" s="84">
        <v>50.16</v>
      </c>
      <c r="D128" s="84">
        <v>90.51</v>
      </c>
      <c r="E128" s="84">
        <v>15.85</v>
      </c>
      <c r="G128" s="84">
        <v>305.39999999999998</v>
      </c>
      <c r="O128" s="84">
        <v>285.85000000000002</v>
      </c>
    </row>
    <row r="129" spans="1:15">
      <c r="A129" s="94">
        <v>41673</v>
      </c>
      <c r="B129" s="94"/>
      <c r="C129" s="84">
        <v>50.19</v>
      </c>
      <c r="D129" s="84">
        <v>90.53</v>
      </c>
      <c r="E129" s="84">
        <v>15.85</v>
      </c>
      <c r="G129" s="84">
        <v>305.45999999999998</v>
      </c>
      <c r="O129" s="84">
        <v>285.82</v>
      </c>
    </row>
    <row r="130" spans="1:15">
      <c r="A130" s="94">
        <v>41674</v>
      </c>
      <c r="B130" s="94"/>
      <c r="C130" s="84">
        <v>50.16</v>
      </c>
      <c r="D130" s="84">
        <v>90.43</v>
      </c>
      <c r="E130" s="84">
        <v>15.8</v>
      </c>
      <c r="G130" s="84">
        <v>305.44</v>
      </c>
      <c r="O130" s="84">
        <v>285.69</v>
      </c>
    </row>
    <row r="131" spans="1:15">
      <c r="A131" s="94">
        <v>41675</v>
      </c>
      <c r="B131" s="94"/>
      <c r="C131" s="84">
        <v>50.23</v>
      </c>
      <c r="D131" s="84">
        <v>90.53</v>
      </c>
      <c r="E131" s="84">
        <v>16.079999999999998</v>
      </c>
      <c r="G131" s="84">
        <v>305.5</v>
      </c>
      <c r="O131" s="84">
        <v>285.75</v>
      </c>
    </row>
    <row r="132" spans="1:15">
      <c r="A132" s="94">
        <v>41676</v>
      </c>
      <c r="B132" s="94"/>
      <c r="C132" s="84">
        <v>50.22</v>
      </c>
      <c r="D132" s="84">
        <v>90.49</v>
      </c>
      <c r="E132" s="84">
        <v>16.22</v>
      </c>
      <c r="G132" s="84">
        <v>305.51</v>
      </c>
      <c r="O132" s="84">
        <v>285.7</v>
      </c>
    </row>
    <row r="133" spans="1:15">
      <c r="A133" s="94">
        <v>41677</v>
      </c>
      <c r="B133" s="94"/>
      <c r="C133" s="84">
        <v>50.19</v>
      </c>
      <c r="D133" s="84">
        <v>90.4</v>
      </c>
      <c r="E133" s="84">
        <v>16.309999999999999</v>
      </c>
      <c r="G133" s="84">
        <v>305.45</v>
      </c>
      <c r="O133" s="84">
        <v>285.61</v>
      </c>
    </row>
    <row r="134" spans="1:15">
      <c r="A134" s="94">
        <v>41678</v>
      </c>
      <c r="B134" s="94"/>
      <c r="C134" s="84">
        <v>50.15</v>
      </c>
      <c r="D134" s="84">
        <v>90.28</v>
      </c>
      <c r="E134" s="84">
        <v>16.41</v>
      </c>
      <c r="G134" s="84">
        <v>305.43</v>
      </c>
      <c r="O134" s="84">
        <v>285.48</v>
      </c>
    </row>
    <row r="135" spans="1:15">
      <c r="A135" s="94">
        <v>41679</v>
      </c>
      <c r="B135" s="94"/>
      <c r="C135" s="84">
        <v>50.12</v>
      </c>
      <c r="D135" s="84">
        <v>90.16</v>
      </c>
      <c r="E135" s="84">
        <v>16.34</v>
      </c>
      <c r="G135" s="84">
        <v>305.43</v>
      </c>
      <c r="O135" s="84">
        <v>285.33999999999997</v>
      </c>
    </row>
    <row r="136" spans="1:15">
      <c r="A136" s="94">
        <v>41680</v>
      </c>
      <c r="B136" s="94"/>
      <c r="C136" s="84">
        <v>50.07</v>
      </c>
      <c r="D136" s="84">
        <v>90.04</v>
      </c>
      <c r="E136" s="84">
        <v>16.25</v>
      </c>
      <c r="G136" s="84">
        <v>305.41000000000003</v>
      </c>
      <c r="O136" s="84">
        <v>285.23</v>
      </c>
    </row>
    <row r="137" spans="1:15">
      <c r="A137" s="94">
        <v>41681</v>
      </c>
      <c r="B137" s="94"/>
      <c r="C137" s="84">
        <v>50.03</v>
      </c>
      <c r="D137" s="84">
        <v>89.9</v>
      </c>
      <c r="E137" s="84">
        <v>16.32</v>
      </c>
      <c r="G137" s="84">
        <v>305.41000000000003</v>
      </c>
      <c r="O137" s="84">
        <v>285.14</v>
      </c>
    </row>
    <row r="138" spans="1:15">
      <c r="A138" s="94">
        <v>41682</v>
      </c>
      <c r="B138" s="94"/>
      <c r="C138" s="84">
        <v>49.99</v>
      </c>
      <c r="D138" s="84">
        <v>89.76</v>
      </c>
      <c r="E138" s="84">
        <v>16.36</v>
      </c>
      <c r="G138" s="84">
        <v>305.39999999999998</v>
      </c>
      <c r="O138" s="84">
        <v>284.97000000000003</v>
      </c>
    </row>
    <row r="139" spans="1:15">
      <c r="A139" s="94">
        <v>41683</v>
      </c>
      <c r="B139" s="94"/>
      <c r="C139" s="84">
        <v>50.12</v>
      </c>
      <c r="D139" s="84">
        <v>89.8</v>
      </c>
      <c r="E139" s="84">
        <v>16.61</v>
      </c>
      <c r="G139" s="84">
        <v>305.5</v>
      </c>
      <c r="O139" s="84">
        <v>285.01</v>
      </c>
    </row>
    <row r="140" spans="1:15">
      <c r="A140" s="94">
        <v>41684</v>
      </c>
      <c r="B140" s="94"/>
      <c r="C140" s="84">
        <v>50.18</v>
      </c>
      <c r="D140" s="84">
        <v>90.03</v>
      </c>
      <c r="E140" s="84">
        <v>16.989999999999998</v>
      </c>
      <c r="G140" s="84">
        <v>305.5</v>
      </c>
      <c r="O140" s="84">
        <v>285.02</v>
      </c>
    </row>
    <row r="141" spans="1:15">
      <c r="A141" s="94">
        <v>41685</v>
      </c>
      <c r="B141" s="94"/>
      <c r="C141" s="84">
        <v>50.22</v>
      </c>
      <c r="D141" s="84">
        <v>90.08</v>
      </c>
      <c r="E141" s="84">
        <v>17.32</v>
      </c>
      <c r="G141" s="84">
        <v>305.51</v>
      </c>
      <c r="O141" s="84">
        <v>285</v>
      </c>
    </row>
    <row r="142" spans="1:15">
      <c r="A142" s="94">
        <v>41686</v>
      </c>
      <c r="B142" s="94"/>
      <c r="C142" s="84">
        <v>50.2</v>
      </c>
      <c r="D142" s="84">
        <v>90.01</v>
      </c>
      <c r="E142" s="84">
        <v>17.38</v>
      </c>
      <c r="G142" s="84">
        <v>305.45999999999998</v>
      </c>
      <c r="O142" s="84">
        <v>284.8</v>
      </c>
    </row>
    <row r="143" spans="1:15">
      <c r="A143" s="94">
        <v>41687</v>
      </c>
      <c r="B143" s="94"/>
      <c r="C143" s="84">
        <v>50.17</v>
      </c>
      <c r="D143" s="84">
        <v>89.92</v>
      </c>
      <c r="E143" s="84">
        <v>17.510000000000002</v>
      </c>
      <c r="G143" s="84">
        <v>305.43</v>
      </c>
      <c r="O143" s="84">
        <v>284.62</v>
      </c>
    </row>
    <row r="144" spans="1:15">
      <c r="A144" s="94">
        <v>41688</v>
      </c>
      <c r="B144" s="94"/>
      <c r="C144" s="84">
        <v>50.15</v>
      </c>
      <c r="D144" s="84">
        <v>89.85</v>
      </c>
      <c r="E144" s="84">
        <v>17.649999999999999</v>
      </c>
      <c r="G144" s="84">
        <v>305.45</v>
      </c>
      <c r="O144" s="84">
        <v>284.41000000000003</v>
      </c>
    </row>
    <row r="145" spans="1:15">
      <c r="A145" s="94">
        <v>41689</v>
      </c>
      <c r="B145" s="94"/>
      <c r="C145" s="84">
        <v>50.17</v>
      </c>
      <c r="D145" s="84">
        <v>89.91</v>
      </c>
      <c r="E145" s="84">
        <v>17.809999999999999</v>
      </c>
      <c r="G145" s="84">
        <v>305.48</v>
      </c>
      <c r="O145" s="84">
        <v>284.27999999999997</v>
      </c>
    </row>
    <row r="146" spans="1:15">
      <c r="A146" s="94">
        <v>41690</v>
      </c>
      <c r="B146" s="94"/>
      <c r="C146" s="84">
        <v>50.19</v>
      </c>
      <c r="D146" s="84">
        <v>90.07</v>
      </c>
      <c r="E146" s="84">
        <v>18.02</v>
      </c>
      <c r="G146" s="84">
        <v>305.52</v>
      </c>
      <c r="O146" s="84">
        <v>284.10000000000002</v>
      </c>
    </row>
    <row r="147" spans="1:15">
      <c r="A147" s="94">
        <v>41691</v>
      </c>
      <c r="B147" s="94"/>
      <c r="C147" s="84">
        <v>50.3</v>
      </c>
      <c r="D147" s="84">
        <v>90.59</v>
      </c>
      <c r="E147" s="84">
        <v>18.399999999999999</v>
      </c>
      <c r="G147" s="84">
        <v>305.63</v>
      </c>
      <c r="O147" s="84">
        <v>284.04000000000002</v>
      </c>
    </row>
    <row r="148" spans="1:15">
      <c r="A148" s="94">
        <v>41692</v>
      </c>
      <c r="B148" s="94"/>
      <c r="C148" s="84">
        <v>50.43</v>
      </c>
      <c r="D148" s="84">
        <v>91.09</v>
      </c>
      <c r="E148" s="84">
        <v>18.87</v>
      </c>
      <c r="G148" s="84">
        <v>305.73</v>
      </c>
      <c r="O148" s="84">
        <v>284.14999999999998</v>
      </c>
    </row>
    <row r="149" spans="1:15">
      <c r="A149" s="94">
        <v>41693</v>
      </c>
      <c r="B149" s="94"/>
      <c r="C149" s="84">
        <v>50.57</v>
      </c>
      <c r="D149" s="84">
        <v>91.32</v>
      </c>
      <c r="E149" s="84">
        <v>19.32</v>
      </c>
      <c r="G149" s="84">
        <v>305.70999999999998</v>
      </c>
      <c r="O149" s="84">
        <v>284.25</v>
      </c>
    </row>
    <row r="150" spans="1:15">
      <c r="A150" s="94">
        <v>41694</v>
      </c>
      <c r="B150" s="94"/>
      <c r="C150" s="84">
        <v>50.68</v>
      </c>
      <c r="D150" s="84">
        <v>91.27</v>
      </c>
      <c r="E150" s="84">
        <v>19.670000000000002</v>
      </c>
      <c r="G150" s="84">
        <v>305.7</v>
      </c>
      <c r="O150" s="84">
        <v>284.55</v>
      </c>
    </row>
    <row r="151" spans="1:15">
      <c r="A151" s="94">
        <v>41695</v>
      </c>
      <c r="B151" s="94"/>
      <c r="C151" s="84">
        <v>50.72</v>
      </c>
      <c r="D151" s="84">
        <v>91.14</v>
      </c>
      <c r="E151" s="84">
        <v>19.739999999999998</v>
      </c>
      <c r="G151" s="84">
        <v>305.64</v>
      </c>
      <c r="O151" s="84">
        <v>284.67</v>
      </c>
    </row>
    <row r="152" spans="1:15">
      <c r="A152" s="94">
        <v>41696</v>
      </c>
      <c r="B152" s="94"/>
      <c r="C152" s="84">
        <v>50.76</v>
      </c>
      <c r="D152" s="84">
        <v>90.96</v>
      </c>
      <c r="E152" s="84">
        <v>19.75</v>
      </c>
      <c r="G152" s="84">
        <v>305.60000000000002</v>
      </c>
      <c r="O152" s="84">
        <v>284.68</v>
      </c>
    </row>
    <row r="153" spans="1:15">
      <c r="A153" s="94">
        <v>41697</v>
      </c>
      <c r="B153" s="94"/>
      <c r="C153" s="84">
        <v>50.78</v>
      </c>
      <c r="D153" s="84">
        <v>90.75</v>
      </c>
      <c r="E153" s="84">
        <v>19.72</v>
      </c>
      <c r="G153" s="84">
        <v>305.55</v>
      </c>
      <c r="O153" s="84">
        <v>284.70999999999998</v>
      </c>
    </row>
    <row r="154" spans="1:15">
      <c r="A154" s="94">
        <v>41698</v>
      </c>
      <c r="B154" s="94"/>
      <c r="C154" s="84">
        <v>50.78</v>
      </c>
      <c r="D154" s="84">
        <v>90.5</v>
      </c>
      <c r="E154" s="84">
        <v>19.670000000000002</v>
      </c>
      <c r="G154" s="84">
        <v>305.54000000000002</v>
      </c>
      <c r="O154" s="84">
        <v>284.75</v>
      </c>
    </row>
    <row r="155" spans="1:15">
      <c r="A155" s="94">
        <v>41699</v>
      </c>
      <c r="B155" s="94"/>
      <c r="C155" s="84">
        <v>50.78</v>
      </c>
      <c r="D155" s="84">
        <v>90.25</v>
      </c>
      <c r="E155" s="84">
        <v>19.61</v>
      </c>
      <c r="G155" s="84">
        <v>305.51</v>
      </c>
      <c r="O155" s="84">
        <v>284.81</v>
      </c>
    </row>
    <row r="156" spans="1:15">
      <c r="A156" s="94">
        <v>41700</v>
      </c>
      <c r="B156" s="94"/>
      <c r="C156" s="84">
        <v>50.77</v>
      </c>
      <c r="D156" s="84">
        <v>90.02</v>
      </c>
      <c r="E156" s="84">
        <v>19.54</v>
      </c>
      <c r="G156" s="84">
        <v>305.49</v>
      </c>
      <c r="O156" s="84">
        <v>284.87</v>
      </c>
    </row>
    <row r="157" spans="1:15">
      <c r="A157" s="94">
        <v>41701</v>
      </c>
      <c r="B157" s="94"/>
      <c r="C157" s="84">
        <v>50.76</v>
      </c>
      <c r="D157" s="84">
        <v>89.76</v>
      </c>
      <c r="E157" s="84">
        <v>19.47</v>
      </c>
      <c r="G157" s="84">
        <v>305.51</v>
      </c>
      <c r="O157" s="84">
        <v>284.89</v>
      </c>
    </row>
    <row r="158" spans="1:15">
      <c r="A158" s="94">
        <v>41702</v>
      </c>
      <c r="B158" s="94"/>
      <c r="C158" s="84">
        <v>50.74</v>
      </c>
      <c r="D158" s="84">
        <v>89.5</v>
      </c>
      <c r="E158" s="84">
        <v>19.37</v>
      </c>
      <c r="G158" s="84">
        <v>305.52999999999997</v>
      </c>
      <c r="O158" s="84">
        <v>284.94</v>
      </c>
    </row>
    <row r="159" spans="1:15">
      <c r="A159" s="94">
        <v>41703</v>
      </c>
      <c r="B159" s="94"/>
      <c r="C159" s="84">
        <v>50.73</v>
      </c>
      <c r="D159" s="84">
        <v>89.27</v>
      </c>
      <c r="E159" s="84">
        <v>19.27</v>
      </c>
      <c r="G159" s="84">
        <v>305.52</v>
      </c>
      <c r="O159" s="84">
        <v>284.99</v>
      </c>
    </row>
    <row r="160" spans="1:15">
      <c r="A160" s="94">
        <v>41704</v>
      </c>
      <c r="B160" s="94"/>
      <c r="C160" s="84">
        <v>50.7</v>
      </c>
      <c r="D160" s="84">
        <v>89</v>
      </c>
      <c r="E160" s="84">
        <v>19.18</v>
      </c>
      <c r="G160" s="84">
        <v>305.5</v>
      </c>
      <c r="O160" s="84">
        <v>285.10000000000002</v>
      </c>
    </row>
    <row r="161" spans="1:15">
      <c r="A161" s="94">
        <v>41705</v>
      </c>
      <c r="B161" s="94"/>
      <c r="C161" s="84">
        <v>50.67</v>
      </c>
      <c r="D161" s="84">
        <v>88.75</v>
      </c>
      <c r="E161" s="84">
        <v>19.079999999999998</v>
      </c>
      <c r="G161" s="84">
        <v>305.51</v>
      </c>
      <c r="O161" s="84">
        <v>285.19</v>
      </c>
    </row>
    <row r="162" spans="1:15">
      <c r="A162" s="94">
        <v>41706</v>
      </c>
      <c r="B162" s="94"/>
      <c r="C162" s="84">
        <v>50.67</v>
      </c>
      <c r="D162" s="84">
        <v>88.59</v>
      </c>
      <c r="E162" s="84">
        <v>19.010000000000002</v>
      </c>
      <c r="G162" s="84">
        <v>305.51</v>
      </c>
      <c r="O162" s="84">
        <v>285.27</v>
      </c>
    </row>
    <row r="163" spans="1:15">
      <c r="A163" s="94">
        <v>41707</v>
      </c>
      <c r="B163" s="94"/>
      <c r="C163" s="84">
        <v>50.7</v>
      </c>
      <c r="D163" s="84">
        <v>88.51</v>
      </c>
      <c r="E163" s="84">
        <v>19.03</v>
      </c>
      <c r="G163" s="84">
        <v>305.55</v>
      </c>
      <c r="O163" s="84">
        <v>285.35000000000002</v>
      </c>
    </row>
    <row r="164" spans="1:15">
      <c r="A164" s="94">
        <v>41708</v>
      </c>
      <c r="B164" s="94"/>
      <c r="C164" s="84">
        <v>50.77</v>
      </c>
      <c r="D164" s="84">
        <v>88.45</v>
      </c>
      <c r="E164" s="84">
        <v>19.07</v>
      </c>
      <c r="G164" s="84">
        <v>305.58</v>
      </c>
      <c r="O164" s="84">
        <v>285.47000000000003</v>
      </c>
    </row>
    <row r="165" spans="1:15">
      <c r="A165" s="94">
        <v>41709</v>
      </c>
      <c r="B165" s="94"/>
      <c r="C165" s="84">
        <v>50.91</v>
      </c>
      <c r="D165" s="84">
        <v>88.62</v>
      </c>
      <c r="E165" s="84">
        <v>19.239999999999998</v>
      </c>
      <c r="G165" s="84">
        <v>305.68</v>
      </c>
      <c r="O165" s="84">
        <v>285.64999999999998</v>
      </c>
    </row>
    <row r="166" spans="1:15">
      <c r="A166" s="94">
        <v>41710</v>
      </c>
      <c r="B166" s="94"/>
      <c r="C166" s="84">
        <v>51.17</v>
      </c>
      <c r="D166" s="84">
        <v>88.97</v>
      </c>
      <c r="E166" s="84">
        <v>19.579999999999998</v>
      </c>
      <c r="G166" s="84">
        <v>305.83</v>
      </c>
      <c r="O166" s="84">
        <v>285.99</v>
      </c>
    </row>
    <row r="167" spans="1:15">
      <c r="A167" s="94">
        <v>41711</v>
      </c>
      <c r="B167" s="94"/>
      <c r="C167" s="84">
        <v>51.46</v>
      </c>
      <c r="D167" s="84">
        <v>89.18</v>
      </c>
      <c r="E167" s="84">
        <v>19.86</v>
      </c>
      <c r="G167" s="84">
        <v>305.94</v>
      </c>
      <c r="O167" s="84">
        <v>286.43</v>
      </c>
    </row>
    <row r="168" spans="1:15">
      <c r="A168" s="94">
        <v>41712</v>
      </c>
      <c r="B168" s="94"/>
      <c r="C168" s="84">
        <v>51.61</v>
      </c>
      <c r="D168" s="84">
        <v>88.91</v>
      </c>
      <c r="E168" s="84">
        <v>19.899999999999999</v>
      </c>
      <c r="G168" s="84">
        <v>305.8</v>
      </c>
      <c r="O168" s="84">
        <v>286.73</v>
      </c>
    </row>
    <row r="169" spans="1:15">
      <c r="A169" s="94">
        <v>41713</v>
      </c>
      <c r="B169" s="94"/>
      <c r="C169" s="84">
        <v>51.71</v>
      </c>
      <c r="D169" s="84">
        <v>88.32</v>
      </c>
      <c r="E169" s="84">
        <v>20.05</v>
      </c>
      <c r="G169" s="84">
        <v>305.76</v>
      </c>
      <c r="O169" s="84">
        <v>287.10000000000002</v>
      </c>
    </row>
    <row r="170" spans="1:15">
      <c r="A170" s="94">
        <v>41714</v>
      </c>
      <c r="B170" s="94"/>
      <c r="C170" s="84">
        <v>51.82</v>
      </c>
      <c r="D170" s="84">
        <v>87.74</v>
      </c>
      <c r="E170" s="84">
        <v>20.170000000000002</v>
      </c>
      <c r="G170" s="84">
        <v>305.77999999999997</v>
      </c>
      <c r="O170" s="84">
        <v>287.42</v>
      </c>
    </row>
    <row r="171" spans="1:15">
      <c r="A171" s="94">
        <v>41715</v>
      </c>
      <c r="B171" s="94"/>
      <c r="C171" s="84">
        <v>51.87</v>
      </c>
      <c r="D171" s="84">
        <v>87.09</v>
      </c>
      <c r="E171" s="84">
        <v>20.25</v>
      </c>
      <c r="G171" s="84">
        <v>305.74</v>
      </c>
      <c r="O171" s="84">
        <v>287.68</v>
      </c>
    </row>
    <row r="172" spans="1:15">
      <c r="A172" s="94">
        <v>41716</v>
      </c>
      <c r="B172" s="94"/>
      <c r="C172" s="84">
        <v>51.91</v>
      </c>
      <c r="D172" s="84">
        <v>86.43</v>
      </c>
      <c r="E172" s="84">
        <v>20.329999999999998</v>
      </c>
      <c r="G172" s="84">
        <v>305.7</v>
      </c>
      <c r="O172" s="84">
        <v>287.89999999999998</v>
      </c>
    </row>
    <row r="173" spans="1:15">
      <c r="A173" s="94">
        <v>41717</v>
      </c>
      <c r="B173" s="94"/>
      <c r="C173" s="84">
        <v>52.05</v>
      </c>
      <c r="D173" s="84">
        <v>86.41</v>
      </c>
      <c r="E173" s="84">
        <v>20.51</v>
      </c>
      <c r="G173" s="84">
        <v>305.81</v>
      </c>
      <c r="O173" s="84">
        <v>288.26</v>
      </c>
    </row>
    <row r="174" spans="1:15">
      <c r="A174" s="94">
        <v>41718</v>
      </c>
      <c r="B174" s="94"/>
      <c r="C174" s="84">
        <v>52.39</v>
      </c>
      <c r="D174" s="84">
        <v>87.45</v>
      </c>
      <c r="E174" s="84">
        <v>21.13</v>
      </c>
      <c r="G174" s="84">
        <v>306.08999999999997</v>
      </c>
      <c r="O174" s="84">
        <v>288.89999999999998</v>
      </c>
    </row>
    <row r="175" spans="1:15">
      <c r="A175" s="94">
        <v>41719</v>
      </c>
      <c r="B175" s="94"/>
      <c r="C175" s="84">
        <v>52.6</v>
      </c>
      <c r="D175" s="84">
        <v>87.61</v>
      </c>
      <c r="E175" s="84">
        <v>21.19</v>
      </c>
      <c r="G175" s="84">
        <v>305.98</v>
      </c>
      <c r="O175" s="84">
        <v>289.41000000000003</v>
      </c>
    </row>
    <row r="176" spans="1:15">
      <c r="A176" s="94">
        <v>41720</v>
      </c>
      <c r="B176" s="94"/>
      <c r="C176" s="84">
        <v>52.71</v>
      </c>
      <c r="D176" s="84">
        <v>87.75</v>
      </c>
      <c r="E176" s="84">
        <v>21.18</v>
      </c>
      <c r="G176" s="84">
        <v>305.89</v>
      </c>
      <c r="O176" s="84">
        <v>289.86</v>
      </c>
    </row>
    <row r="177" spans="1:15">
      <c r="A177" s="94">
        <v>41721</v>
      </c>
      <c r="B177" s="94"/>
      <c r="C177" s="84">
        <v>52.78</v>
      </c>
      <c r="D177" s="84">
        <v>87.9</v>
      </c>
      <c r="E177" s="84">
        <v>21.11</v>
      </c>
      <c r="G177" s="84">
        <v>305.83999999999997</v>
      </c>
      <c r="O177" s="84">
        <v>290.27999999999997</v>
      </c>
    </row>
    <row r="178" spans="1:15">
      <c r="A178" s="94">
        <v>41722</v>
      </c>
      <c r="B178" s="94"/>
      <c r="C178" s="84">
        <v>52.81</v>
      </c>
      <c r="D178" s="84">
        <v>87.92</v>
      </c>
      <c r="E178" s="84">
        <v>21.05</v>
      </c>
      <c r="G178" s="84">
        <v>305.79000000000002</v>
      </c>
      <c r="O178" s="84">
        <v>290.62</v>
      </c>
    </row>
    <row r="179" spans="1:15">
      <c r="A179" s="94">
        <v>41723</v>
      </c>
      <c r="B179" s="94"/>
      <c r="C179" s="84">
        <v>52.82</v>
      </c>
      <c r="D179" s="84">
        <v>87.98</v>
      </c>
      <c r="E179" s="84">
        <v>21</v>
      </c>
      <c r="G179" s="84">
        <v>305.73</v>
      </c>
      <c r="O179" s="84">
        <v>290.91000000000003</v>
      </c>
    </row>
    <row r="180" spans="1:15">
      <c r="A180" s="94">
        <v>41724</v>
      </c>
      <c r="B180" s="94"/>
      <c r="C180" s="84">
        <v>52.81</v>
      </c>
      <c r="D180" s="84">
        <v>88.01</v>
      </c>
      <c r="E180" s="84">
        <v>20.89</v>
      </c>
      <c r="G180" s="84">
        <v>305.67</v>
      </c>
      <c r="O180" s="84">
        <v>291.17</v>
      </c>
    </row>
    <row r="181" spans="1:15">
      <c r="A181" s="94">
        <v>41725</v>
      </c>
      <c r="B181" s="94"/>
      <c r="C181" s="84">
        <v>52.8</v>
      </c>
      <c r="D181" s="84">
        <v>87.89</v>
      </c>
      <c r="E181" s="84">
        <v>20.85</v>
      </c>
      <c r="G181" s="84">
        <v>305.63</v>
      </c>
      <c r="O181" s="84">
        <v>291.42</v>
      </c>
    </row>
    <row r="182" spans="1:15">
      <c r="A182" s="94">
        <v>41726</v>
      </c>
      <c r="B182" s="94"/>
      <c r="C182" s="84">
        <v>52.81</v>
      </c>
      <c r="D182" s="84">
        <v>87.37</v>
      </c>
      <c r="E182" s="84">
        <v>20.88</v>
      </c>
      <c r="G182" s="84">
        <v>305.63</v>
      </c>
      <c r="O182" s="84">
        <v>291.64999999999998</v>
      </c>
    </row>
    <row r="183" spans="1:15">
      <c r="A183" s="94">
        <v>41727</v>
      </c>
      <c r="B183" s="94"/>
      <c r="C183" s="84">
        <v>53.19</v>
      </c>
      <c r="D183" s="84">
        <v>88.26</v>
      </c>
      <c r="E183" s="84">
        <v>21.6</v>
      </c>
      <c r="G183" s="84">
        <v>305.87</v>
      </c>
      <c r="O183" s="84">
        <v>292.13</v>
      </c>
    </row>
    <row r="184" spans="1:15">
      <c r="A184" s="94">
        <v>41728</v>
      </c>
      <c r="B184" s="94"/>
      <c r="C184" s="84">
        <v>54.86</v>
      </c>
      <c r="D184" s="84">
        <v>89.73</v>
      </c>
      <c r="E184" s="84">
        <v>23.35</v>
      </c>
      <c r="G184" s="84">
        <v>306.47000000000003</v>
      </c>
      <c r="O184" s="84">
        <v>293.43</v>
      </c>
    </row>
    <row r="185" spans="1:15">
      <c r="A185" s="94">
        <v>41729</v>
      </c>
      <c r="B185" s="94"/>
      <c r="C185" s="84">
        <v>55.37</v>
      </c>
      <c r="D185" s="84">
        <v>89.32</v>
      </c>
      <c r="E185" s="84">
        <v>23.37</v>
      </c>
      <c r="G185" s="84">
        <v>306.3</v>
      </c>
      <c r="M185" s="84">
        <v>10.79</v>
      </c>
      <c r="O185" s="84">
        <v>294.39</v>
      </c>
    </row>
    <row r="186" spans="1:15">
      <c r="A186" s="94">
        <v>41730</v>
      </c>
      <c r="B186" s="94"/>
      <c r="C186" s="84">
        <v>55.3</v>
      </c>
      <c r="D186" s="84">
        <v>88.91</v>
      </c>
      <c r="E186" s="84">
        <v>23.46</v>
      </c>
      <c r="G186" s="84">
        <v>306.14</v>
      </c>
      <c r="M186" s="84">
        <v>10.72</v>
      </c>
      <c r="O186" s="84">
        <v>295.05</v>
      </c>
    </row>
    <row r="187" spans="1:15">
      <c r="A187" s="94">
        <v>41731</v>
      </c>
      <c r="B187" s="94"/>
      <c r="C187" s="84">
        <v>55.27</v>
      </c>
      <c r="D187" s="84">
        <v>88.45</v>
      </c>
      <c r="E187" s="84">
        <v>23.4</v>
      </c>
      <c r="G187" s="84">
        <v>306.01</v>
      </c>
      <c r="M187" s="84">
        <v>10.63</v>
      </c>
      <c r="O187" s="84">
        <v>295.58</v>
      </c>
    </row>
    <row r="188" spans="1:15">
      <c r="A188" s="94">
        <v>41732</v>
      </c>
      <c r="B188" s="94"/>
      <c r="C188" s="84">
        <v>55.24</v>
      </c>
      <c r="D188" s="84">
        <v>87.89</v>
      </c>
      <c r="E188" s="84">
        <v>23.37</v>
      </c>
      <c r="G188" s="84">
        <v>305.94</v>
      </c>
      <c r="M188" s="84">
        <v>10.55</v>
      </c>
      <c r="O188" s="84">
        <v>296.02999999999997</v>
      </c>
    </row>
    <row r="189" spans="1:15">
      <c r="A189" s="94">
        <v>41733</v>
      </c>
      <c r="B189" s="94"/>
      <c r="C189" s="84">
        <v>55.25</v>
      </c>
      <c r="D189" s="84">
        <v>87.35</v>
      </c>
      <c r="E189" s="84">
        <v>23.38</v>
      </c>
      <c r="G189" s="84">
        <v>305.92</v>
      </c>
      <c r="M189" s="84">
        <v>10.5</v>
      </c>
      <c r="O189" s="84">
        <v>296.43</v>
      </c>
    </row>
    <row r="190" spans="1:15">
      <c r="A190" s="94">
        <v>41734</v>
      </c>
      <c r="B190" s="94"/>
      <c r="C190" s="84">
        <v>55.21</v>
      </c>
      <c r="D190" s="84">
        <v>86.84</v>
      </c>
      <c r="E190" s="84">
        <v>23.34</v>
      </c>
      <c r="G190" s="84">
        <v>305.89</v>
      </c>
      <c r="M190" s="84">
        <v>10.45</v>
      </c>
      <c r="O190" s="84">
        <v>296.8</v>
      </c>
    </row>
    <row r="191" spans="1:15">
      <c r="A191" s="94">
        <v>41735</v>
      </c>
      <c r="B191" s="94"/>
      <c r="C191" s="84">
        <v>55.17</v>
      </c>
      <c r="D191" s="84">
        <v>86.21</v>
      </c>
      <c r="E191" s="84">
        <v>23.3</v>
      </c>
      <c r="G191" s="84">
        <v>305.81</v>
      </c>
      <c r="M191" s="84">
        <v>10.4</v>
      </c>
      <c r="O191" s="84">
        <v>297.07</v>
      </c>
    </row>
    <row r="192" spans="1:15">
      <c r="A192" s="94">
        <v>41736</v>
      </c>
      <c r="B192" s="94"/>
      <c r="C192" s="84">
        <v>55.17</v>
      </c>
      <c r="E192" s="84">
        <v>23.32</v>
      </c>
      <c r="G192" s="84">
        <v>305.83</v>
      </c>
      <c r="M192" s="84">
        <v>10.38</v>
      </c>
      <c r="O192" s="84">
        <v>297.35000000000002</v>
      </c>
    </row>
    <row r="193" spans="1:15">
      <c r="A193" s="94">
        <v>41737</v>
      </c>
      <c r="B193" s="94"/>
      <c r="C193" s="84">
        <v>55.22</v>
      </c>
      <c r="E193" s="84">
        <v>23.39</v>
      </c>
      <c r="G193" s="84">
        <v>305.91000000000003</v>
      </c>
      <c r="M193" s="84">
        <v>10.38</v>
      </c>
      <c r="O193" s="84">
        <v>297.69</v>
      </c>
    </row>
    <row r="194" spans="1:15">
      <c r="A194" s="94">
        <v>41738</v>
      </c>
      <c r="B194" s="94"/>
      <c r="C194" s="84">
        <v>55.19</v>
      </c>
      <c r="E194" s="84">
        <v>23.34</v>
      </c>
      <c r="G194" s="84">
        <v>305.83999999999997</v>
      </c>
      <c r="M194" s="84">
        <v>10.31</v>
      </c>
      <c r="O194" s="84">
        <v>297.95</v>
      </c>
    </row>
    <row r="195" spans="1:15">
      <c r="A195" s="94">
        <v>41739</v>
      </c>
      <c r="B195" s="94"/>
      <c r="C195" s="84">
        <v>55.15</v>
      </c>
      <c r="E195" s="84">
        <v>23.24</v>
      </c>
      <c r="G195" s="84">
        <v>305.77999999999997</v>
      </c>
      <c r="M195" s="84">
        <v>10.27</v>
      </c>
      <c r="O195" s="84">
        <v>298.14999999999998</v>
      </c>
    </row>
    <row r="196" spans="1:15">
      <c r="A196" s="94">
        <v>41740</v>
      </c>
      <c r="B196" s="94"/>
      <c r="C196" s="84">
        <v>55.13</v>
      </c>
      <c r="E196" s="84">
        <v>23.22</v>
      </c>
      <c r="G196" s="84">
        <v>305.75</v>
      </c>
      <c r="M196" s="84">
        <v>10.28</v>
      </c>
      <c r="O196" s="84">
        <v>298.33999999999997</v>
      </c>
    </row>
    <row r="197" spans="1:15">
      <c r="A197" s="94">
        <v>41741</v>
      </c>
      <c r="B197" s="94"/>
      <c r="C197" s="84">
        <v>55.11</v>
      </c>
      <c r="E197" s="84">
        <v>23.22</v>
      </c>
      <c r="G197" s="84">
        <v>305.72000000000003</v>
      </c>
      <c r="M197" s="84">
        <v>10.24</v>
      </c>
      <c r="O197" s="84">
        <v>298.52</v>
      </c>
    </row>
    <row r="198" spans="1:15">
      <c r="A198" s="94">
        <v>41742</v>
      </c>
      <c r="B198" s="94"/>
      <c r="C198" s="84">
        <v>55.07</v>
      </c>
      <c r="E198" s="84">
        <v>23.21</v>
      </c>
      <c r="G198" s="84">
        <v>305.66000000000003</v>
      </c>
      <c r="M198" s="84">
        <v>10.210000000000001</v>
      </c>
      <c r="O198" s="84">
        <v>298.64999999999998</v>
      </c>
    </row>
    <row r="199" spans="1:15">
      <c r="A199" s="94">
        <v>41743</v>
      </c>
      <c r="B199" s="94"/>
      <c r="C199" s="84">
        <v>55.05</v>
      </c>
      <c r="E199" s="84">
        <v>23.21</v>
      </c>
      <c r="G199" s="84">
        <v>305.64</v>
      </c>
      <c r="M199" s="84">
        <v>10.210000000000001</v>
      </c>
      <c r="O199" s="84">
        <v>298.70999999999998</v>
      </c>
    </row>
    <row r="200" spans="1:15">
      <c r="A200" s="94">
        <v>41744</v>
      </c>
      <c r="B200" s="94"/>
      <c r="C200" s="84">
        <v>55.22</v>
      </c>
      <c r="E200" s="84">
        <v>23.41</v>
      </c>
      <c r="G200" s="84">
        <v>306</v>
      </c>
      <c r="M200" s="84">
        <v>10.49</v>
      </c>
      <c r="O200" s="84">
        <v>299.29000000000002</v>
      </c>
    </row>
    <row r="201" spans="1:15">
      <c r="A201" s="94">
        <v>41745</v>
      </c>
      <c r="B201" s="94"/>
      <c r="C201" s="84">
        <v>55.31</v>
      </c>
      <c r="E201" s="84">
        <v>23.43</v>
      </c>
      <c r="G201" s="84">
        <v>306.3</v>
      </c>
      <c r="M201" s="84">
        <v>10.58</v>
      </c>
      <c r="O201" s="84">
        <v>299.85000000000002</v>
      </c>
    </row>
    <row r="202" spans="1:15">
      <c r="A202" s="94">
        <v>41746</v>
      </c>
      <c r="B202" s="94"/>
      <c r="C202" s="84">
        <v>55.25</v>
      </c>
      <c r="E202" s="84">
        <v>23.37</v>
      </c>
      <c r="G202" s="84">
        <v>306.02999999999997</v>
      </c>
      <c r="M202" s="84">
        <v>10.54</v>
      </c>
      <c r="O202" s="84">
        <v>300.22000000000003</v>
      </c>
    </row>
    <row r="203" spans="1:15">
      <c r="A203" s="94">
        <v>41747</v>
      </c>
      <c r="B203" s="94"/>
      <c r="C203" s="84">
        <v>55.2</v>
      </c>
      <c r="E203" s="84">
        <v>23.32</v>
      </c>
      <c r="G203" s="84">
        <v>305.91000000000003</v>
      </c>
      <c r="M203" s="84">
        <v>10.49</v>
      </c>
      <c r="O203" s="84">
        <v>300.47000000000003</v>
      </c>
    </row>
    <row r="204" spans="1:15">
      <c r="A204" s="94">
        <v>41748</v>
      </c>
      <c r="B204" s="94"/>
      <c r="C204" s="84">
        <v>55.17</v>
      </c>
      <c r="E204" s="84">
        <v>23.29</v>
      </c>
      <c r="G204" s="84">
        <v>305.83</v>
      </c>
      <c r="M204" s="84">
        <v>10.44</v>
      </c>
      <c r="O204" s="84">
        <v>300.69</v>
      </c>
    </row>
    <row r="205" spans="1:15">
      <c r="A205" s="94">
        <v>41749</v>
      </c>
      <c r="B205" s="94"/>
      <c r="C205" s="84">
        <v>55.11</v>
      </c>
      <c r="E205" s="84">
        <v>23.24</v>
      </c>
      <c r="G205" s="84">
        <v>305.77</v>
      </c>
      <c r="M205" s="84">
        <v>10.37</v>
      </c>
      <c r="O205" s="84">
        <v>300.8</v>
      </c>
    </row>
    <row r="206" spans="1:15">
      <c r="A206" s="94">
        <v>41750</v>
      </c>
      <c r="B206" s="94"/>
      <c r="C206" s="84">
        <v>55.08</v>
      </c>
      <c r="E206" s="84">
        <v>23.22</v>
      </c>
      <c r="G206" s="84">
        <v>305.74</v>
      </c>
      <c r="M206" s="84">
        <v>10.33</v>
      </c>
      <c r="O206" s="84">
        <v>300.88</v>
      </c>
    </row>
    <row r="207" spans="1:15">
      <c r="A207" s="94">
        <v>41751</v>
      </c>
      <c r="B207" s="94"/>
      <c r="C207" s="84">
        <v>55.05</v>
      </c>
      <c r="E207" s="84">
        <v>23.21</v>
      </c>
      <c r="G207" s="84">
        <v>305.73</v>
      </c>
      <c r="M207" s="84">
        <v>10.3</v>
      </c>
      <c r="O207" s="84">
        <v>300.97000000000003</v>
      </c>
    </row>
    <row r="208" spans="1:15">
      <c r="A208" s="94">
        <v>41752</v>
      </c>
      <c r="B208" s="94"/>
      <c r="C208" s="84">
        <v>55.02</v>
      </c>
      <c r="E208" s="84">
        <v>23.15</v>
      </c>
      <c r="G208" s="84">
        <v>305.69</v>
      </c>
      <c r="M208" s="84">
        <v>10.25</v>
      </c>
      <c r="O208" s="84">
        <v>301.02</v>
      </c>
    </row>
    <row r="209" spans="1:15">
      <c r="A209" s="94">
        <v>41753</v>
      </c>
      <c r="B209" s="94"/>
      <c r="C209" s="84">
        <v>55</v>
      </c>
      <c r="E209" s="84">
        <v>23.07</v>
      </c>
      <c r="G209" s="84">
        <v>305.67</v>
      </c>
      <c r="M209" s="84">
        <v>10.220000000000001</v>
      </c>
      <c r="O209" s="84">
        <v>301.02</v>
      </c>
    </row>
    <row r="210" spans="1:15">
      <c r="A210" s="94">
        <v>41754</v>
      </c>
      <c r="B210" s="94"/>
      <c r="C210" s="84">
        <v>54.95</v>
      </c>
      <c r="E210" s="84">
        <v>22.97</v>
      </c>
      <c r="G210" s="84">
        <v>305.64999999999998</v>
      </c>
      <c r="M210" s="84">
        <v>10.199999999999999</v>
      </c>
      <c r="O210" s="84">
        <v>301.02999999999997</v>
      </c>
    </row>
    <row r="211" spans="1:15">
      <c r="A211" s="94">
        <v>41755</v>
      </c>
      <c r="B211" s="94"/>
      <c r="C211" s="84">
        <v>55.08</v>
      </c>
      <c r="E211" s="84">
        <v>23.2</v>
      </c>
      <c r="G211" s="84">
        <v>305.81</v>
      </c>
      <c r="M211" s="84">
        <v>10.31</v>
      </c>
      <c r="O211" s="84">
        <v>301.23</v>
      </c>
    </row>
    <row r="212" spans="1:15">
      <c r="A212" s="94">
        <v>41756</v>
      </c>
      <c r="B212" s="94"/>
      <c r="C212" s="84">
        <v>55.09</v>
      </c>
      <c r="E212" s="84">
        <v>23.17</v>
      </c>
      <c r="G212" s="84">
        <v>305.76</v>
      </c>
      <c r="M212" s="84">
        <v>10.29</v>
      </c>
      <c r="O212" s="84">
        <v>301.3</v>
      </c>
    </row>
    <row r="213" spans="1:15">
      <c r="A213" s="94">
        <v>41757</v>
      </c>
      <c r="B213" s="94"/>
      <c r="C213" s="84">
        <v>55.07</v>
      </c>
      <c r="E213" s="84">
        <v>23.17</v>
      </c>
      <c r="G213" s="84">
        <v>305.7</v>
      </c>
      <c r="M213" s="84">
        <v>10.26</v>
      </c>
      <c r="O213" s="84">
        <v>301.33</v>
      </c>
    </row>
    <row r="214" spans="1:15">
      <c r="A214" s="94">
        <v>41758</v>
      </c>
      <c r="B214" s="94"/>
      <c r="C214" s="84">
        <v>55.05</v>
      </c>
      <c r="E214" s="84">
        <v>23.19</v>
      </c>
      <c r="G214" s="84">
        <v>305.7</v>
      </c>
      <c r="M214" s="84">
        <v>10.28</v>
      </c>
      <c r="O214" s="84">
        <v>301.38</v>
      </c>
    </row>
    <row r="215" spans="1:15">
      <c r="A215" s="94">
        <v>41759</v>
      </c>
      <c r="B215" s="94"/>
      <c r="C215" s="84">
        <v>55.49</v>
      </c>
      <c r="D215" s="84">
        <v>85.1</v>
      </c>
      <c r="E215" s="84">
        <v>23.62</v>
      </c>
      <c r="G215" s="84">
        <v>306.47000000000003</v>
      </c>
      <c r="M215" s="84">
        <v>10.77</v>
      </c>
      <c r="O215" s="84">
        <v>302.20999999999998</v>
      </c>
    </row>
    <row r="216" spans="1:15">
      <c r="A216" s="94">
        <v>41760</v>
      </c>
      <c r="B216" s="94"/>
      <c r="C216" s="84">
        <v>55.43</v>
      </c>
      <c r="D216" s="84">
        <v>88.29</v>
      </c>
      <c r="E216" s="84">
        <v>23.56</v>
      </c>
      <c r="G216" s="84">
        <v>307.10000000000002</v>
      </c>
      <c r="M216" s="84">
        <v>11.04</v>
      </c>
      <c r="O216" s="84">
        <v>303.12</v>
      </c>
    </row>
    <row r="217" spans="1:15">
      <c r="A217" s="94">
        <v>41761</v>
      </c>
      <c r="B217" s="94"/>
      <c r="C217" s="84">
        <v>55.24</v>
      </c>
      <c r="D217" s="84">
        <v>88.2</v>
      </c>
      <c r="E217" s="84">
        <v>23.48</v>
      </c>
      <c r="G217" s="84">
        <v>306.58</v>
      </c>
      <c r="M217" s="84">
        <v>10.89</v>
      </c>
      <c r="O217" s="84">
        <v>303.06</v>
      </c>
    </row>
    <row r="218" spans="1:15">
      <c r="A218" s="94">
        <v>41762</v>
      </c>
      <c r="B218" s="94"/>
      <c r="C218" s="84">
        <v>55.1</v>
      </c>
      <c r="D218" s="84">
        <v>87.84</v>
      </c>
      <c r="E218" s="84">
        <v>23.52</v>
      </c>
      <c r="G218" s="84">
        <v>306.29000000000002</v>
      </c>
      <c r="M218" s="84">
        <v>10.74</v>
      </c>
      <c r="O218" s="84">
        <v>302.95999999999998</v>
      </c>
    </row>
    <row r="219" spans="1:15">
      <c r="A219" s="94">
        <v>41763</v>
      </c>
      <c r="B219" s="94"/>
      <c r="C219" s="84">
        <v>55.15</v>
      </c>
      <c r="D219" s="84">
        <v>87.41</v>
      </c>
      <c r="E219" s="84">
        <v>23.33</v>
      </c>
      <c r="G219" s="84">
        <v>306.08999999999997</v>
      </c>
      <c r="M219" s="84">
        <v>10.62</v>
      </c>
      <c r="O219" s="84">
        <v>302.86</v>
      </c>
    </row>
    <row r="220" spans="1:15">
      <c r="A220" s="94">
        <v>41764</v>
      </c>
      <c r="B220" s="94"/>
      <c r="C220" s="84">
        <v>55.11</v>
      </c>
      <c r="D220" s="84">
        <v>86.82</v>
      </c>
      <c r="E220" s="84">
        <v>23.3</v>
      </c>
      <c r="G220" s="84">
        <v>305.98</v>
      </c>
      <c r="M220" s="84">
        <v>10.51</v>
      </c>
      <c r="O220" s="84">
        <v>302.77</v>
      </c>
    </row>
    <row r="221" spans="1:15">
      <c r="A221" s="94">
        <v>41765</v>
      </c>
      <c r="B221" s="94"/>
      <c r="C221" s="84">
        <v>55.08</v>
      </c>
      <c r="D221" s="84">
        <v>86.23</v>
      </c>
      <c r="E221" s="84">
        <v>23.27</v>
      </c>
      <c r="G221" s="84">
        <v>305.89999999999998</v>
      </c>
      <c r="M221" s="84">
        <v>10.44</v>
      </c>
      <c r="O221" s="84">
        <v>302.69</v>
      </c>
    </row>
    <row r="222" spans="1:15">
      <c r="A222" s="94">
        <v>41766</v>
      </c>
      <c r="B222" s="94"/>
      <c r="C222" s="84">
        <v>55.03</v>
      </c>
      <c r="E222" s="84">
        <v>23.23</v>
      </c>
      <c r="G222" s="84">
        <v>305.82</v>
      </c>
      <c r="M222" s="84">
        <v>10.37</v>
      </c>
      <c r="O222" s="84">
        <v>302.64999999999998</v>
      </c>
    </row>
    <row r="223" spans="1:15">
      <c r="A223" s="94">
        <v>41767</v>
      </c>
      <c r="B223" s="94"/>
      <c r="C223" s="84">
        <v>55.09</v>
      </c>
      <c r="E223" s="84">
        <v>23.32</v>
      </c>
      <c r="G223" s="84">
        <v>305.87</v>
      </c>
      <c r="M223" s="84">
        <v>10.37</v>
      </c>
      <c r="O223" s="84">
        <v>302.67</v>
      </c>
    </row>
    <row r="224" spans="1:15">
      <c r="A224" s="94">
        <v>41768</v>
      </c>
      <c r="B224" s="94"/>
      <c r="C224" s="84">
        <v>55.09</v>
      </c>
      <c r="E224" s="84">
        <v>23.31</v>
      </c>
      <c r="G224" s="84">
        <v>305.85000000000002</v>
      </c>
      <c r="M224" s="84">
        <v>10.36</v>
      </c>
      <c r="O224" s="84">
        <v>302.64999999999998</v>
      </c>
    </row>
    <row r="225" spans="1:15">
      <c r="A225" s="94">
        <v>41769</v>
      </c>
      <c r="B225" s="94"/>
      <c r="C225" s="84">
        <v>55.13</v>
      </c>
      <c r="E225" s="84">
        <v>23.38</v>
      </c>
      <c r="G225" s="84">
        <v>305.82</v>
      </c>
      <c r="M225" s="84">
        <v>10.33</v>
      </c>
      <c r="O225" s="84">
        <v>302.62</v>
      </c>
    </row>
    <row r="226" spans="1:15">
      <c r="A226" s="94">
        <v>41770</v>
      </c>
      <c r="B226" s="94"/>
      <c r="C226" s="84">
        <v>55.09</v>
      </c>
      <c r="E226" s="84">
        <v>23.28</v>
      </c>
      <c r="G226" s="84">
        <v>305.8</v>
      </c>
      <c r="M226" s="84">
        <v>10.29</v>
      </c>
      <c r="O226" s="84">
        <v>302.58999999999997</v>
      </c>
    </row>
    <row r="227" spans="1:15">
      <c r="A227" s="94">
        <v>41771</v>
      </c>
      <c r="B227" s="94"/>
      <c r="C227" s="84">
        <v>55.05</v>
      </c>
      <c r="E227" s="84">
        <v>23.23</v>
      </c>
      <c r="G227" s="84">
        <v>305.74</v>
      </c>
      <c r="M227" s="84">
        <v>10.26</v>
      </c>
      <c r="O227" s="84">
        <v>302.55</v>
      </c>
    </row>
    <row r="228" spans="1:15">
      <c r="A228" s="94">
        <v>41772</v>
      </c>
      <c r="B228" s="94"/>
      <c r="C228" s="84">
        <v>54.99</v>
      </c>
      <c r="E228" s="84">
        <v>23.25</v>
      </c>
      <c r="G228" s="84">
        <v>305.68</v>
      </c>
      <c r="M228" s="84">
        <v>10.23</v>
      </c>
      <c r="O228" s="84">
        <v>302.51</v>
      </c>
    </row>
    <row r="229" spans="1:15">
      <c r="A229" s="94">
        <v>41773</v>
      </c>
      <c r="B229" s="94"/>
      <c r="C229" s="84">
        <v>54.92</v>
      </c>
      <c r="E229" s="84">
        <v>23.24</v>
      </c>
      <c r="G229" s="84">
        <v>305.64999999999998</v>
      </c>
      <c r="M229" s="84">
        <v>10.220000000000001</v>
      </c>
      <c r="O229" s="84">
        <v>302.47000000000003</v>
      </c>
    </row>
    <row r="230" spans="1:15">
      <c r="A230" s="94">
        <v>41774</v>
      </c>
      <c r="B230" s="94"/>
      <c r="C230" s="84">
        <v>54.9</v>
      </c>
      <c r="E230" s="84">
        <v>23.28</v>
      </c>
      <c r="G230" s="84">
        <v>305.64999999999998</v>
      </c>
      <c r="M230" s="84">
        <v>10.199999999999999</v>
      </c>
      <c r="O230" s="84">
        <v>302.44</v>
      </c>
    </row>
    <row r="231" spans="1:15">
      <c r="A231" s="94">
        <v>41775</v>
      </c>
      <c r="B231" s="94"/>
      <c r="C231" s="84">
        <v>55.14</v>
      </c>
      <c r="E231" s="84">
        <v>23.5</v>
      </c>
      <c r="G231" s="84">
        <v>305.77</v>
      </c>
      <c r="M231" s="84">
        <v>10.37</v>
      </c>
      <c r="O231" s="84">
        <v>302.58</v>
      </c>
    </row>
    <row r="232" spans="1:15">
      <c r="A232" s="94">
        <v>41776</v>
      </c>
      <c r="B232" s="94"/>
      <c r="C232" s="84">
        <v>55.36</v>
      </c>
      <c r="E232" s="84">
        <v>23.68</v>
      </c>
      <c r="G232" s="84">
        <v>305.93</v>
      </c>
      <c r="M232" s="84">
        <v>10.47</v>
      </c>
      <c r="O232" s="84">
        <v>302.7</v>
      </c>
    </row>
    <row r="233" spans="1:15">
      <c r="A233" s="94">
        <v>41777</v>
      </c>
      <c r="B233" s="94"/>
      <c r="C233" s="84">
        <v>55.25</v>
      </c>
      <c r="E233" s="84">
        <v>23.38</v>
      </c>
      <c r="G233" s="84">
        <v>305.79000000000002</v>
      </c>
      <c r="M233" s="84">
        <v>10.42</v>
      </c>
      <c r="O233" s="84">
        <v>302.64</v>
      </c>
    </row>
    <row r="234" spans="1:15">
      <c r="A234" s="94">
        <v>41778</v>
      </c>
      <c r="B234" s="94"/>
      <c r="C234" s="84">
        <v>55.15</v>
      </c>
      <c r="E234" s="84">
        <v>23.3</v>
      </c>
      <c r="G234" s="84">
        <v>305.7</v>
      </c>
      <c r="M234" s="84">
        <v>10.37</v>
      </c>
      <c r="O234" s="84">
        <v>302.58999999999997</v>
      </c>
    </row>
    <row r="235" spans="1:15">
      <c r="A235" s="94">
        <v>41779</v>
      </c>
      <c r="B235" s="94"/>
      <c r="C235" s="84">
        <v>55.08</v>
      </c>
      <c r="E235" s="84">
        <v>23.3</v>
      </c>
      <c r="G235" s="84">
        <v>305.66000000000003</v>
      </c>
      <c r="M235" s="84">
        <v>10.33</v>
      </c>
      <c r="O235" s="84">
        <v>302.55</v>
      </c>
    </row>
    <row r="236" spans="1:15">
      <c r="A236" s="94">
        <v>41780</v>
      </c>
      <c r="B236" s="94"/>
      <c r="C236" s="84">
        <v>55.03</v>
      </c>
      <c r="E236" s="84">
        <v>23.27</v>
      </c>
      <c r="G236" s="84">
        <v>305.62</v>
      </c>
      <c r="M236" s="84">
        <v>10.29</v>
      </c>
      <c r="O236" s="84">
        <v>302.51</v>
      </c>
    </row>
    <row r="237" spans="1:15">
      <c r="A237" s="94">
        <v>41781</v>
      </c>
      <c r="B237" s="94"/>
      <c r="C237" s="84">
        <v>55.01</v>
      </c>
      <c r="E237" s="84">
        <v>23.31</v>
      </c>
      <c r="G237" s="84">
        <v>305.7</v>
      </c>
      <c r="M237" s="84">
        <v>10.32</v>
      </c>
      <c r="O237" s="84">
        <v>302.54000000000002</v>
      </c>
    </row>
    <row r="238" spans="1:15">
      <c r="A238" s="94">
        <v>41782</v>
      </c>
      <c r="B238" s="94"/>
      <c r="C238" s="84">
        <v>55.05</v>
      </c>
      <c r="E238" s="84">
        <v>23.52</v>
      </c>
      <c r="G238" s="84">
        <v>305.82</v>
      </c>
      <c r="M238" s="84">
        <v>10.37</v>
      </c>
      <c r="O238" s="84">
        <v>302.66000000000003</v>
      </c>
    </row>
    <row r="239" spans="1:15">
      <c r="A239" s="94">
        <v>41783</v>
      </c>
      <c r="B239" s="94"/>
      <c r="C239" s="84">
        <v>55.09</v>
      </c>
      <c r="E239" s="84">
        <v>23.37</v>
      </c>
      <c r="G239" s="84">
        <v>305.85000000000002</v>
      </c>
      <c r="M239" s="84">
        <v>10.38</v>
      </c>
      <c r="O239" s="84">
        <v>302.68</v>
      </c>
    </row>
    <row r="240" spans="1:15">
      <c r="A240" s="94">
        <v>41784</v>
      </c>
      <c r="B240" s="94"/>
      <c r="C240" s="84">
        <v>55.06</v>
      </c>
      <c r="E240" s="84">
        <v>23.18</v>
      </c>
      <c r="G240" s="84">
        <v>305.8</v>
      </c>
      <c r="M240" s="84">
        <v>10.35</v>
      </c>
      <c r="O240" s="84">
        <v>302.63</v>
      </c>
    </row>
    <row r="241" spans="1:15">
      <c r="A241" s="94">
        <v>41785</v>
      </c>
      <c r="B241" s="94"/>
      <c r="C241" s="84">
        <v>55</v>
      </c>
      <c r="E241" s="84">
        <v>23.15</v>
      </c>
      <c r="G241" s="84">
        <v>305.68</v>
      </c>
      <c r="M241" s="84">
        <v>10.3</v>
      </c>
      <c r="O241" s="84">
        <v>302.55</v>
      </c>
    </row>
    <row r="242" spans="1:15">
      <c r="A242" s="94">
        <v>41786</v>
      </c>
      <c r="B242" s="94"/>
      <c r="C242" s="84">
        <v>54.94</v>
      </c>
      <c r="E242" s="84">
        <v>23.15</v>
      </c>
      <c r="G242" s="84">
        <v>305.63</v>
      </c>
      <c r="M242" s="84">
        <v>10.27</v>
      </c>
      <c r="O242" s="84">
        <v>302.55</v>
      </c>
    </row>
    <row r="243" spans="1:15">
      <c r="A243" s="94">
        <v>41787</v>
      </c>
      <c r="B243" s="94"/>
      <c r="C243" s="84">
        <v>54.9</v>
      </c>
      <c r="E243" s="84">
        <v>23.1</v>
      </c>
      <c r="G243" s="84">
        <v>305.60000000000002</v>
      </c>
      <c r="M243" s="84">
        <v>10.24</v>
      </c>
      <c r="O243" s="84">
        <v>302.5</v>
      </c>
    </row>
    <row r="244" spans="1:15">
      <c r="A244" s="94">
        <v>41788</v>
      </c>
      <c r="B244" s="94"/>
      <c r="C244" s="84">
        <v>54.87</v>
      </c>
      <c r="E244" s="84">
        <v>23.01</v>
      </c>
      <c r="G244" s="84">
        <v>305.57</v>
      </c>
      <c r="M244" s="84">
        <v>10.210000000000001</v>
      </c>
      <c r="O244" s="84">
        <v>302.43</v>
      </c>
    </row>
    <row r="245" spans="1:15">
      <c r="A245" s="94">
        <v>41789</v>
      </c>
      <c r="B245" s="94"/>
      <c r="C245" s="84">
        <v>54.86</v>
      </c>
      <c r="E245" s="84">
        <v>22.84</v>
      </c>
      <c r="G245" s="84">
        <v>305.54000000000002</v>
      </c>
      <c r="M245" s="84">
        <v>10.18</v>
      </c>
      <c r="O245" s="84">
        <v>302.41000000000003</v>
      </c>
    </row>
    <row r="246" spans="1:15">
      <c r="A246" s="94">
        <v>41790</v>
      </c>
      <c r="B246" s="94"/>
      <c r="C246" s="84">
        <v>54.84</v>
      </c>
      <c r="D246" s="84">
        <v>77.599999999999994</v>
      </c>
      <c r="E246" s="84">
        <v>22.67</v>
      </c>
      <c r="G246" s="84">
        <v>305.52</v>
      </c>
      <c r="M246" s="84">
        <v>10.14</v>
      </c>
      <c r="O246" s="84">
        <v>302.33</v>
      </c>
    </row>
    <row r="247" spans="1:15">
      <c r="A247" s="94">
        <v>41791</v>
      </c>
      <c r="B247" s="94"/>
      <c r="C247" s="84">
        <v>54.82</v>
      </c>
      <c r="E247" s="84">
        <v>22.45</v>
      </c>
      <c r="G247" s="84">
        <v>305.49</v>
      </c>
      <c r="M247" s="84">
        <v>10.130000000000001</v>
      </c>
      <c r="O247" s="84">
        <v>302.27</v>
      </c>
    </row>
    <row r="248" spans="1:15">
      <c r="A248" s="94">
        <v>41792</v>
      </c>
      <c r="B248" s="94"/>
      <c r="C248" s="84">
        <v>54.78</v>
      </c>
      <c r="E248" s="84">
        <v>22.19</v>
      </c>
      <c r="G248" s="84">
        <v>305.45999999999998</v>
      </c>
      <c r="M248" s="84">
        <v>10.11</v>
      </c>
      <c r="O248" s="84">
        <v>302.17</v>
      </c>
    </row>
    <row r="249" spans="1:15">
      <c r="A249" s="94">
        <v>41793</v>
      </c>
      <c r="B249" s="94"/>
      <c r="C249" s="84">
        <v>54.79</v>
      </c>
      <c r="E249" s="84">
        <v>22.02</v>
      </c>
      <c r="G249" s="84">
        <v>305.45999999999998</v>
      </c>
      <c r="M249" s="84">
        <v>10.1</v>
      </c>
      <c r="O249" s="84">
        <v>302.11</v>
      </c>
    </row>
    <row r="250" spans="1:15">
      <c r="A250" s="94">
        <v>41794</v>
      </c>
      <c r="B250" s="94"/>
      <c r="C250" s="84">
        <v>54.78</v>
      </c>
      <c r="E250" s="84">
        <v>21.86</v>
      </c>
      <c r="G250" s="84">
        <v>305.45999999999998</v>
      </c>
      <c r="M250" s="84">
        <v>10.09</v>
      </c>
      <c r="O250" s="84">
        <v>302.04000000000002</v>
      </c>
    </row>
    <row r="251" spans="1:15">
      <c r="A251" s="94">
        <v>41795</v>
      </c>
      <c r="B251" s="94"/>
      <c r="C251" s="84">
        <v>54.96</v>
      </c>
      <c r="D251" s="84">
        <v>79.760000000000005</v>
      </c>
      <c r="E251" s="84">
        <v>22.12</v>
      </c>
      <c r="G251" s="84">
        <v>305.7</v>
      </c>
      <c r="M251" s="84">
        <v>10.15</v>
      </c>
      <c r="O251" s="84">
        <v>302.08</v>
      </c>
    </row>
    <row r="252" spans="1:15">
      <c r="A252" s="94">
        <v>41796</v>
      </c>
      <c r="B252" s="94"/>
      <c r="C252" s="84">
        <v>54.99</v>
      </c>
      <c r="D252" s="84">
        <v>78.959999999999994</v>
      </c>
      <c r="E252" s="84">
        <v>22.08</v>
      </c>
      <c r="G252" s="84">
        <v>305.61</v>
      </c>
      <c r="M252" s="84">
        <v>10.130000000000001</v>
      </c>
      <c r="O252" s="84">
        <v>302.02</v>
      </c>
    </row>
    <row r="253" spans="1:15">
      <c r="A253" s="94">
        <v>41797</v>
      </c>
      <c r="B253" s="94"/>
      <c r="C253" s="84">
        <v>54.99</v>
      </c>
      <c r="D253" s="84">
        <v>78.02</v>
      </c>
      <c r="E253" s="84">
        <v>22</v>
      </c>
      <c r="G253" s="84">
        <v>305.52999999999997</v>
      </c>
      <c r="M253" s="84">
        <v>10.11</v>
      </c>
      <c r="O253" s="84">
        <v>301.94</v>
      </c>
    </row>
    <row r="254" spans="1:15">
      <c r="A254" s="94">
        <v>41798</v>
      </c>
      <c r="B254" s="94"/>
      <c r="C254" s="84">
        <v>54.97</v>
      </c>
      <c r="D254" s="84">
        <v>77.02</v>
      </c>
      <c r="E254" s="84">
        <v>21.88</v>
      </c>
      <c r="G254" s="84">
        <v>305.48</v>
      </c>
      <c r="M254" s="84">
        <v>10.09</v>
      </c>
      <c r="O254" s="84">
        <v>301.82</v>
      </c>
    </row>
    <row r="255" spans="1:15">
      <c r="A255" s="94">
        <v>41799</v>
      </c>
      <c r="B255" s="94"/>
      <c r="C255" s="84">
        <v>55.06</v>
      </c>
      <c r="D255" s="84">
        <v>76.98</v>
      </c>
      <c r="E255" s="84">
        <v>22.32</v>
      </c>
      <c r="G255" s="84">
        <v>305.7</v>
      </c>
      <c r="M255" s="84">
        <v>10.14</v>
      </c>
      <c r="O255" s="84">
        <v>301.8</v>
      </c>
    </row>
    <row r="256" spans="1:15">
      <c r="A256" s="94">
        <v>41800</v>
      </c>
      <c r="B256" s="94"/>
      <c r="C256" s="84">
        <v>55.04</v>
      </c>
      <c r="D256" s="84">
        <v>76.25</v>
      </c>
      <c r="E256" s="84">
        <v>22.33</v>
      </c>
      <c r="G256" s="84">
        <v>305.63</v>
      </c>
      <c r="M256" s="84">
        <v>10.130000000000001</v>
      </c>
      <c r="O256" s="84">
        <v>301.75</v>
      </c>
    </row>
    <row r="257" spans="1:15">
      <c r="A257" s="94">
        <v>41801</v>
      </c>
      <c r="B257" s="94"/>
      <c r="C257" s="84">
        <v>55.02</v>
      </c>
      <c r="E257" s="84">
        <v>22.28</v>
      </c>
      <c r="G257" s="84">
        <v>305.58</v>
      </c>
      <c r="M257" s="84">
        <v>10.11</v>
      </c>
      <c r="O257" s="84">
        <v>301.74</v>
      </c>
    </row>
    <row r="258" spans="1:15">
      <c r="A258" s="94">
        <v>41802</v>
      </c>
      <c r="B258" s="94"/>
      <c r="C258" s="84">
        <v>54.99</v>
      </c>
      <c r="D258" s="84">
        <v>75.67</v>
      </c>
      <c r="E258" s="84">
        <v>22.18</v>
      </c>
      <c r="G258" s="84">
        <v>305.55</v>
      </c>
      <c r="M258" s="84">
        <v>10.119999999999999</v>
      </c>
      <c r="O258" s="84">
        <v>301.64</v>
      </c>
    </row>
    <row r="259" spans="1:15">
      <c r="A259" s="94">
        <v>41803</v>
      </c>
      <c r="B259" s="94"/>
      <c r="C259" s="84">
        <v>55.22</v>
      </c>
      <c r="D259" s="84">
        <v>78.94</v>
      </c>
      <c r="E259" s="84">
        <v>22.81</v>
      </c>
      <c r="G259" s="84">
        <v>306</v>
      </c>
      <c r="M259" s="84">
        <v>10.220000000000001</v>
      </c>
      <c r="O259" s="84">
        <v>301.74</v>
      </c>
    </row>
    <row r="260" spans="1:15">
      <c r="A260" s="94">
        <v>41804</v>
      </c>
      <c r="B260" s="94"/>
      <c r="C260" s="84">
        <v>55.22</v>
      </c>
      <c r="D260" s="84">
        <v>79.67</v>
      </c>
      <c r="E260" s="84">
        <v>23.13</v>
      </c>
      <c r="G260" s="84">
        <v>306.10000000000002</v>
      </c>
      <c r="M260" s="84">
        <v>10.220000000000001</v>
      </c>
      <c r="O260" s="84">
        <v>301.77</v>
      </c>
    </row>
    <row r="261" spans="1:15">
      <c r="A261" s="94">
        <v>41805</v>
      </c>
      <c r="B261" s="94"/>
      <c r="C261" s="84">
        <v>55.16</v>
      </c>
      <c r="D261" s="84">
        <v>79.64</v>
      </c>
      <c r="E261" s="84">
        <v>23.16</v>
      </c>
      <c r="G261" s="84">
        <v>305.8</v>
      </c>
      <c r="M261" s="84">
        <v>10.19</v>
      </c>
      <c r="O261" s="84">
        <v>301.72000000000003</v>
      </c>
    </row>
    <row r="262" spans="1:15">
      <c r="A262" s="94">
        <v>41806</v>
      </c>
      <c r="B262" s="94"/>
      <c r="C262" s="84">
        <v>55.11</v>
      </c>
      <c r="D262" s="84">
        <v>79.52</v>
      </c>
      <c r="E262" s="84">
        <v>23.09</v>
      </c>
      <c r="G262" s="84">
        <v>305.66000000000003</v>
      </c>
      <c r="M262" s="84">
        <v>10.17</v>
      </c>
      <c r="O262" s="84">
        <v>301.67</v>
      </c>
    </row>
    <row r="263" spans="1:15">
      <c r="A263" s="94">
        <v>41807</v>
      </c>
      <c r="B263" s="94"/>
      <c r="C263" s="84">
        <v>55.06</v>
      </c>
      <c r="D263" s="84">
        <v>79.36</v>
      </c>
      <c r="E263" s="84">
        <v>22.96</v>
      </c>
      <c r="G263" s="84">
        <v>305.55</v>
      </c>
      <c r="M263" s="84">
        <v>10.14</v>
      </c>
      <c r="O263" s="84">
        <v>301.56</v>
      </c>
    </row>
    <row r="264" spans="1:15">
      <c r="A264" s="94">
        <v>41808</v>
      </c>
      <c r="B264" s="94"/>
      <c r="C264" s="84">
        <v>55.02</v>
      </c>
      <c r="D264" s="84">
        <v>79.17</v>
      </c>
      <c r="E264" s="84">
        <v>22.75</v>
      </c>
      <c r="G264" s="84">
        <v>305.49</v>
      </c>
      <c r="M264" s="84">
        <v>10.11</v>
      </c>
      <c r="O264" s="84">
        <v>301.47000000000003</v>
      </c>
    </row>
    <row r="265" spans="1:15">
      <c r="A265" s="94">
        <v>41809</v>
      </c>
      <c r="B265" s="94"/>
      <c r="C265" s="84">
        <v>55.04</v>
      </c>
      <c r="D265" s="84">
        <v>79.260000000000005</v>
      </c>
      <c r="E265" s="84">
        <v>22.59</v>
      </c>
      <c r="G265" s="84">
        <v>305.47000000000003</v>
      </c>
      <c r="M265" s="84">
        <v>10.14</v>
      </c>
      <c r="O265" s="84">
        <v>301.42</v>
      </c>
    </row>
    <row r="266" spans="1:15">
      <c r="A266" s="94">
        <v>41810</v>
      </c>
      <c r="B266" s="94"/>
      <c r="C266" s="84">
        <v>55.01</v>
      </c>
      <c r="D266" s="84">
        <v>79.13</v>
      </c>
      <c r="E266" s="84">
        <v>22.38</v>
      </c>
      <c r="G266" s="84">
        <v>305.44</v>
      </c>
      <c r="M266" s="84">
        <v>10.1</v>
      </c>
      <c r="O266" s="84">
        <v>301.32</v>
      </c>
    </row>
    <row r="267" spans="1:15">
      <c r="A267" s="94">
        <v>41811</v>
      </c>
      <c r="B267" s="94"/>
      <c r="C267" s="84">
        <v>54.97</v>
      </c>
      <c r="D267" s="84">
        <v>78.930000000000007</v>
      </c>
      <c r="E267" s="84">
        <v>22.15</v>
      </c>
      <c r="G267" s="84">
        <v>305.41000000000003</v>
      </c>
      <c r="M267" s="84">
        <v>10.07</v>
      </c>
      <c r="O267" s="84">
        <v>301.20999999999998</v>
      </c>
    </row>
    <row r="268" spans="1:15">
      <c r="A268" s="94">
        <v>41812</v>
      </c>
      <c r="B268" s="94"/>
      <c r="C268" s="84">
        <v>54.93</v>
      </c>
      <c r="D268" s="84">
        <v>78.709999999999994</v>
      </c>
      <c r="E268" s="84">
        <v>21.89</v>
      </c>
      <c r="G268" s="84">
        <v>305.39</v>
      </c>
      <c r="M268" s="84">
        <v>10.050000000000001</v>
      </c>
      <c r="O268" s="84">
        <v>301.08999999999997</v>
      </c>
    </row>
    <row r="269" spans="1:15">
      <c r="A269" s="94">
        <v>41813</v>
      </c>
      <c r="B269" s="94"/>
      <c r="C269" s="84">
        <v>54.88</v>
      </c>
      <c r="D269" s="84">
        <v>78.489999999999995</v>
      </c>
      <c r="E269" s="84">
        <v>21.63</v>
      </c>
      <c r="G269" s="84">
        <v>305.37</v>
      </c>
      <c r="M269" s="84">
        <v>10.029999999999999</v>
      </c>
      <c r="O269" s="84">
        <v>300.95</v>
      </c>
    </row>
    <row r="270" spans="1:15">
      <c r="A270" s="94">
        <v>41814</v>
      </c>
      <c r="B270" s="94"/>
      <c r="C270" s="84">
        <v>54.81</v>
      </c>
      <c r="D270" s="84">
        <v>78.260000000000005</v>
      </c>
      <c r="E270" s="84">
        <v>21.35</v>
      </c>
      <c r="G270" s="84">
        <v>305.33999999999997</v>
      </c>
      <c r="M270" s="84">
        <v>10.02</v>
      </c>
      <c r="O270" s="84">
        <v>300.83</v>
      </c>
    </row>
    <row r="271" spans="1:15">
      <c r="A271" s="94">
        <v>41815</v>
      </c>
      <c r="B271" s="94"/>
      <c r="C271" s="84">
        <v>54.76</v>
      </c>
      <c r="D271" s="84">
        <v>78.069999999999993</v>
      </c>
      <c r="E271" s="84">
        <v>21.12</v>
      </c>
      <c r="G271" s="84">
        <v>305.33</v>
      </c>
      <c r="M271" s="84">
        <v>10.039999999999999</v>
      </c>
      <c r="O271" s="84">
        <v>300.72000000000003</v>
      </c>
    </row>
    <row r="272" spans="1:15">
      <c r="A272" s="94">
        <v>41816</v>
      </c>
      <c r="B272" s="94"/>
      <c r="C272" s="84">
        <v>54.8</v>
      </c>
      <c r="D272" s="84">
        <v>78.81</v>
      </c>
      <c r="E272" s="84">
        <v>21.24</v>
      </c>
      <c r="G272" s="84">
        <v>305.51</v>
      </c>
      <c r="M272" s="84">
        <v>10.06</v>
      </c>
      <c r="O272" s="84">
        <v>300.56</v>
      </c>
    </row>
    <row r="273" spans="1:15">
      <c r="A273" s="94">
        <v>41817</v>
      </c>
      <c r="B273" s="94"/>
      <c r="C273" s="84">
        <v>54.72</v>
      </c>
      <c r="D273" s="84">
        <v>78.77</v>
      </c>
      <c r="E273" s="84">
        <v>21.04</v>
      </c>
      <c r="G273" s="84">
        <v>305.44</v>
      </c>
      <c r="M273" s="84">
        <v>10.029999999999999</v>
      </c>
      <c r="O273" s="84">
        <v>300.54000000000002</v>
      </c>
    </row>
    <row r="274" spans="1:15">
      <c r="A274" s="94">
        <v>41818</v>
      </c>
      <c r="B274" s="94"/>
      <c r="C274" s="84">
        <v>54.62</v>
      </c>
      <c r="D274" s="84">
        <v>78.67</v>
      </c>
      <c r="E274" s="84">
        <v>20.83</v>
      </c>
      <c r="G274" s="84">
        <v>305.38</v>
      </c>
      <c r="M274" s="84">
        <v>10.01</v>
      </c>
      <c r="O274" s="84">
        <v>300.39999999999998</v>
      </c>
    </row>
    <row r="275" spans="1:15">
      <c r="A275" s="94">
        <v>41819</v>
      </c>
      <c r="B275" s="94"/>
      <c r="C275" s="84">
        <v>54.52</v>
      </c>
      <c r="D275" s="84">
        <v>78.55</v>
      </c>
      <c r="E275" s="84">
        <v>20.59</v>
      </c>
      <c r="G275" s="84">
        <v>305.35000000000002</v>
      </c>
      <c r="M275" s="84">
        <v>9.99</v>
      </c>
      <c r="O275" s="84">
        <v>300.26</v>
      </c>
    </row>
    <row r="276" spans="1:15">
      <c r="A276" s="94">
        <v>41820</v>
      </c>
      <c r="B276" s="94"/>
      <c r="C276" s="84">
        <v>54.4</v>
      </c>
      <c r="D276" s="84">
        <v>78.41</v>
      </c>
      <c r="E276" s="84">
        <v>20.350000000000001</v>
      </c>
      <c r="G276" s="84">
        <v>305.32</v>
      </c>
      <c r="M276" s="84">
        <v>9.98</v>
      </c>
      <c r="O276" s="84">
        <v>300.07</v>
      </c>
    </row>
    <row r="277" spans="1:15">
      <c r="A277" s="94">
        <v>41821</v>
      </c>
      <c r="B277" s="94"/>
      <c r="C277" s="84">
        <v>54.28</v>
      </c>
      <c r="D277" s="84">
        <v>78.27</v>
      </c>
      <c r="E277" s="84">
        <v>20.149999999999999</v>
      </c>
      <c r="G277" s="84">
        <v>305.26</v>
      </c>
      <c r="M277" s="84">
        <v>9.9700000000000006</v>
      </c>
      <c r="O277" s="84">
        <v>299.93</v>
      </c>
    </row>
    <row r="278" spans="1:15">
      <c r="A278" s="94">
        <v>41822</v>
      </c>
      <c r="B278" s="94"/>
      <c r="C278" s="84">
        <v>54.44</v>
      </c>
      <c r="D278" s="84">
        <v>80.180000000000007</v>
      </c>
      <c r="E278" s="84">
        <v>20.190000000000001</v>
      </c>
      <c r="G278" s="84">
        <v>305.26</v>
      </c>
      <c r="M278" s="84">
        <v>9.98</v>
      </c>
      <c r="O278" s="84">
        <v>299.72000000000003</v>
      </c>
    </row>
    <row r="279" spans="1:15">
      <c r="A279" s="94">
        <v>41823</v>
      </c>
      <c r="B279" s="94"/>
      <c r="C279" s="84">
        <v>55.01</v>
      </c>
      <c r="D279" s="84">
        <v>85.25</v>
      </c>
      <c r="E279" s="84">
        <v>21.03</v>
      </c>
      <c r="G279" s="84">
        <v>305.33</v>
      </c>
      <c r="M279" s="84">
        <v>10.08</v>
      </c>
      <c r="O279" s="84">
        <v>299.62</v>
      </c>
    </row>
    <row r="280" spans="1:15">
      <c r="A280" s="94">
        <v>41824</v>
      </c>
      <c r="B280" s="94"/>
      <c r="C280" s="84">
        <v>55.34</v>
      </c>
      <c r="D280" s="84">
        <v>86.31</v>
      </c>
      <c r="E280" s="84">
        <v>22.55</v>
      </c>
      <c r="G280" s="84">
        <v>305.32</v>
      </c>
      <c r="M280" s="84">
        <v>10.06</v>
      </c>
      <c r="O280" s="84">
        <v>299.58</v>
      </c>
    </row>
    <row r="281" spans="1:15">
      <c r="A281" s="94">
        <v>41825</v>
      </c>
      <c r="B281" s="94"/>
      <c r="C281" s="84">
        <v>55.25</v>
      </c>
      <c r="D281" s="84">
        <v>85.68</v>
      </c>
      <c r="E281" s="84">
        <v>23.21</v>
      </c>
      <c r="G281" s="84">
        <v>305.32</v>
      </c>
      <c r="M281" s="84">
        <v>10.050000000000001</v>
      </c>
      <c r="O281" s="84">
        <v>299.57</v>
      </c>
    </row>
    <row r="282" spans="1:15">
      <c r="A282" s="94">
        <v>41826</v>
      </c>
      <c r="B282" s="94"/>
      <c r="C282" s="84">
        <v>55.12</v>
      </c>
      <c r="D282" s="84">
        <v>84.91</v>
      </c>
      <c r="E282" s="84">
        <v>23.24</v>
      </c>
      <c r="G282" s="84">
        <v>305.27</v>
      </c>
      <c r="M282" s="84">
        <v>10.029999999999999</v>
      </c>
      <c r="O282" s="84">
        <v>299.44</v>
      </c>
    </row>
    <row r="283" spans="1:15">
      <c r="A283" s="94">
        <v>41827</v>
      </c>
      <c r="B283" s="94"/>
      <c r="C283" s="84">
        <v>55.03</v>
      </c>
      <c r="D283" s="84">
        <v>84.09</v>
      </c>
      <c r="E283" s="84">
        <v>23.17</v>
      </c>
      <c r="G283" s="84">
        <v>305.22000000000003</v>
      </c>
      <c r="M283" s="84">
        <v>10.050000000000001</v>
      </c>
      <c r="O283" s="84">
        <v>299.32</v>
      </c>
    </row>
    <row r="284" spans="1:15">
      <c r="A284" s="94">
        <v>41828</v>
      </c>
      <c r="B284" s="94"/>
      <c r="C284" s="84">
        <v>54.97</v>
      </c>
      <c r="D284" s="84">
        <v>83.56</v>
      </c>
      <c r="E284" s="84">
        <v>23.17</v>
      </c>
      <c r="G284" s="84">
        <v>305.22000000000003</v>
      </c>
      <c r="M284" s="84">
        <v>10.01</v>
      </c>
      <c r="O284" s="84">
        <v>299.18</v>
      </c>
    </row>
    <row r="285" spans="1:15">
      <c r="A285" s="94">
        <v>41829</v>
      </c>
      <c r="B285" s="94"/>
      <c r="C285" s="84">
        <v>54.94</v>
      </c>
      <c r="D285" s="84">
        <v>83.11</v>
      </c>
      <c r="E285" s="84">
        <v>23.09</v>
      </c>
      <c r="G285" s="84">
        <v>305.19</v>
      </c>
      <c r="M285" s="84">
        <v>10.02</v>
      </c>
      <c r="O285" s="84">
        <v>299.04000000000002</v>
      </c>
    </row>
    <row r="286" spans="1:15">
      <c r="A286" s="94">
        <v>41830</v>
      </c>
      <c r="B286" s="94"/>
      <c r="C286" s="84">
        <v>54.94</v>
      </c>
      <c r="D286" s="84">
        <v>83.3</v>
      </c>
      <c r="E286" s="84">
        <v>22.84</v>
      </c>
      <c r="G286" s="84">
        <v>305.33999999999997</v>
      </c>
      <c r="M286" s="84">
        <v>10.01</v>
      </c>
      <c r="O286" s="84">
        <v>298.92</v>
      </c>
    </row>
    <row r="287" spans="1:15">
      <c r="A287" s="94">
        <v>41831</v>
      </c>
      <c r="B287" s="94"/>
      <c r="C287" s="84">
        <v>54.91</v>
      </c>
      <c r="D287" s="84">
        <v>82.97</v>
      </c>
      <c r="E287" s="84">
        <v>22.57</v>
      </c>
      <c r="G287" s="84">
        <v>305.45999999999998</v>
      </c>
      <c r="M287" s="84">
        <v>9.9700000000000006</v>
      </c>
      <c r="O287" s="84">
        <v>298.81</v>
      </c>
    </row>
    <row r="288" spans="1:15">
      <c r="A288" s="94">
        <v>41832</v>
      </c>
      <c r="B288" s="94"/>
      <c r="C288" s="84">
        <v>54.87</v>
      </c>
      <c r="D288" s="84">
        <v>82.12</v>
      </c>
      <c r="E288" s="84">
        <v>22.34</v>
      </c>
      <c r="G288" s="84">
        <v>305.36</v>
      </c>
      <c r="M288" s="84">
        <v>9.9700000000000006</v>
      </c>
      <c r="O288" s="84">
        <v>298.73</v>
      </c>
    </row>
    <row r="289" spans="1:15">
      <c r="A289" s="94">
        <v>41833</v>
      </c>
      <c r="B289" s="94"/>
      <c r="C289" s="84">
        <v>54.83</v>
      </c>
      <c r="D289" s="84">
        <v>81.209999999999994</v>
      </c>
      <c r="E289" s="84">
        <v>22.15</v>
      </c>
      <c r="G289" s="84">
        <v>305.31</v>
      </c>
      <c r="M289" s="84">
        <v>9.99</v>
      </c>
      <c r="O289" s="84">
        <v>298.58</v>
      </c>
    </row>
    <row r="290" spans="1:15">
      <c r="A290" s="94">
        <v>41834</v>
      </c>
      <c r="B290" s="94"/>
      <c r="C290" s="84">
        <v>55.02</v>
      </c>
      <c r="D290" s="84">
        <v>81.540000000000006</v>
      </c>
      <c r="E290" s="84">
        <v>22.6</v>
      </c>
      <c r="G290" s="84">
        <v>305.44</v>
      </c>
      <c r="M290" s="84">
        <v>10.08</v>
      </c>
      <c r="O290" s="84">
        <v>298.52</v>
      </c>
    </row>
    <row r="291" spans="1:15">
      <c r="A291" s="94">
        <v>41835</v>
      </c>
      <c r="B291" s="94"/>
      <c r="C291" s="84">
        <v>55.19</v>
      </c>
      <c r="D291" s="84">
        <v>81.489999999999995</v>
      </c>
      <c r="E291" s="84">
        <v>23</v>
      </c>
      <c r="G291" s="84">
        <v>305.58</v>
      </c>
      <c r="M291" s="84">
        <v>10.11</v>
      </c>
      <c r="O291" s="84">
        <v>298.45999999999998</v>
      </c>
    </row>
    <row r="292" spans="1:15">
      <c r="A292" s="94">
        <v>41836</v>
      </c>
      <c r="B292" s="94"/>
      <c r="C292" s="84">
        <v>55.2</v>
      </c>
      <c r="D292" s="84">
        <v>81.27</v>
      </c>
      <c r="E292" s="84">
        <v>23.12</v>
      </c>
      <c r="G292" s="84">
        <v>305.83999999999997</v>
      </c>
      <c r="M292" s="84">
        <v>10.130000000000001</v>
      </c>
      <c r="O292" s="84">
        <v>298.52999999999997</v>
      </c>
    </row>
    <row r="293" spans="1:15">
      <c r="A293" s="94">
        <v>41837</v>
      </c>
      <c r="B293" s="94"/>
      <c r="C293" s="84">
        <v>55.16</v>
      </c>
      <c r="D293" s="84">
        <v>80.45</v>
      </c>
      <c r="E293" s="84">
        <v>23.14</v>
      </c>
      <c r="G293" s="84">
        <v>305.55</v>
      </c>
      <c r="M293" s="84">
        <v>10.1</v>
      </c>
      <c r="O293" s="84">
        <v>298.44</v>
      </c>
    </row>
    <row r="294" spans="1:15">
      <c r="A294" s="94">
        <v>41838</v>
      </c>
      <c r="B294" s="94"/>
      <c r="C294" s="84">
        <v>55.11</v>
      </c>
      <c r="D294" s="84">
        <v>79.55</v>
      </c>
      <c r="E294" s="84">
        <v>23.1</v>
      </c>
      <c r="G294" s="84">
        <v>305.41000000000003</v>
      </c>
      <c r="M294" s="84">
        <v>10.07</v>
      </c>
      <c r="O294" s="84">
        <v>298.31</v>
      </c>
    </row>
    <row r="295" spans="1:15">
      <c r="A295" s="94">
        <v>41839</v>
      </c>
      <c r="B295" s="94"/>
      <c r="C295" s="84">
        <v>55.06</v>
      </c>
      <c r="D295" s="84">
        <v>78.56</v>
      </c>
      <c r="E295" s="84">
        <v>23.03</v>
      </c>
      <c r="G295" s="84">
        <v>305.35000000000002</v>
      </c>
      <c r="M295" s="84">
        <v>10.050000000000001</v>
      </c>
      <c r="O295" s="84">
        <v>298.17</v>
      </c>
    </row>
    <row r="296" spans="1:15">
      <c r="A296" s="94">
        <v>41840</v>
      </c>
      <c r="B296" s="94"/>
      <c r="C296" s="84">
        <v>55.01</v>
      </c>
      <c r="D296" s="84">
        <v>77.55</v>
      </c>
      <c r="E296" s="84">
        <v>22.89</v>
      </c>
      <c r="G296" s="84">
        <v>305.3</v>
      </c>
      <c r="M296" s="84">
        <v>10.02</v>
      </c>
      <c r="O296" s="84">
        <v>298.02999999999997</v>
      </c>
    </row>
    <row r="297" spans="1:15">
      <c r="A297" s="94">
        <v>41841</v>
      </c>
      <c r="B297" s="94"/>
      <c r="C297" s="84">
        <v>54.81</v>
      </c>
      <c r="D297" s="84">
        <v>76.47</v>
      </c>
      <c r="E297" s="84">
        <v>22.76</v>
      </c>
      <c r="G297" s="84">
        <v>305.26</v>
      </c>
      <c r="M297" s="84">
        <v>10.01</v>
      </c>
      <c r="O297" s="84">
        <v>297.88</v>
      </c>
    </row>
    <row r="298" spans="1:15">
      <c r="A298" s="94">
        <v>41842</v>
      </c>
      <c r="B298" s="94"/>
      <c r="C298" s="84">
        <v>54.47</v>
      </c>
      <c r="D298" s="84">
        <v>76.12</v>
      </c>
      <c r="E298" s="84">
        <v>23.05</v>
      </c>
      <c r="G298" s="84">
        <v>305.2</v>
      </c>
      <c r="M298" s="84">
        <v>9.99</v>
      </c>
      <c r="O298" s="84">
        <v>297.7</v>
      </c>
    </row>
    <row r="299" spans="1:15">
      <c r="A299" s="94">
        <v>41843</v>
      </c>
      <c r="B299" s="94"/>
      <c r="C299" s="84">
        <v>54.46</v>
      </c>
      <c r="D299" s="84">
        <v>75.5</v>
      </c>
      <c r="E299" s="84">
        <v>22.78</v>
      </c>
      <c r="G299" s="84">
        <v>305.16000000000003</v>
      </c>
      <c r="M299" s="84">
        <v>10.01</v>
      </c>
      <c r="O299" s="84">
        <v>297.55</v>
      </c>
    </row>
    <row r="300" spans="1:15">
      <c r="A300" s="94">
        <v>41844</v>
      </c>
      <c r="B300" s="94"/>
      <c r="D300" s="84">
        <v>75.11</v>
      </c>
      <c r="E300" s="84">
        <v>22.53</v>
      </c>
      <c r="G300" s="84">
        <v>305.14999999999998</v>
      </c>
      <c r="M300" s="84">
        <v>9.99</v>
      </c>
      <c r="O300" s="84">
        <v>297.41000000000003</v>
      </c>
    </row>
    <row r="301" spans="1:15">
      <c r="A301" s="94">
        <v>41845</v>
      </c>
      <c r="B301" s="94"/>
      <c r="D301" s="84">
        <v>75.11</v>
      </c>
      <c r="E301" s="84">
        <v>22.14</v>
      </c>
      <c r="G301" s="84">
        <v>305.08</v>
      </c>
      <c r="M301" s="84">
        <v>9.94</v>
      </c>
      <c r="O301" s="84">
        <v>297.23</v>
      </c>
    </row>
    <row r="302" spans="1:15">
      <c r="A302" s="94">
        <v>41846</v>
      </c>
      <c r="B302" s="94"/>
      <c r="C302" s="84">
        <v>54.41</v>
      </c>
      <c r="D302" s="84">
        <v>75.13</v>
      </c>
      <c r="E302" s="84">
        <v>21.8</v>
      </c>
      <c r="G302" s="84">
        <v>305.02</v>
      </c>
      <c r="M302" s="84">
        <v>9.92</v>
      </c>
      <c r="O302" s="84">
        <v>297.05</v>
      </c>
    </row>
    <row r="303" spans="1:15">
      <c r="A303" s="94">
        <v>41847</v>
      </c>
      <c r="B303" s="94"/>
      <c r="C303" s="84">
        <v>54.41</v>
      </c>
      <c r="D303" s="84">
        <v>75.23</v>
      </c>
      <c r="E303" s="84">
        <v>21.47</v>
      </c>
      <c r="G303" s="84">
        <v>304.97000000000003</v>
      </c>
      <c r="M303" s="84">
        <v>9.91</v>
      </c>
      <c r="O303" s="84">
        <v>296.92</v>
      </c>
    </row>
    <row r="304" spans="1:15">
      <c r="A304" s="94">
        <v>41848</v>
      </c>
      <c r="B304" s="94"/>
      <c r="C304" s="84">
        <v>54.41</v>
      </c>
      <c r="D304" s="84">
        <v>76.290000000000006</v>
      </c>
      <c r="E304" s="84">
        <v>21.17</v>
      </c>
      <c r="G304" s="84">
        <v>304.99</v>
      </c>
      <c r="M304" s="84">
        <v>9.93</v>
      </c>
      <c r="O304" s="84">
        <v>296.81</v>
      </c>
    </row>
    <row r="305" spans="1:15">
      <c r="A305" s="94">
        <v>41849</v>
      </c>
      <c r="B305" s="94"/>
      <c r="C305" s="84">
        <v>54.38</v>
      </c>
      <c r="D305" s="84">
        <v>76.36</v>
      </c>
      <c r="E305" s="84">
        <v>20.82</v>
      </c>
      <c r="G305" s="84">
        <v>304.95999999999998</v>
      </c>
      <c r="M305" s="84">
        <v>9.9</v>
      </c>
      <c r="O305" s="84">
        <v>296.64999999999998</v>
      </c>
    </row>
    <row r="306" spans="1:15">
      <c r="A306" s="94">
        <v>41850</v>
      </c>
      <c r="B306" s="94"/>
      <c r="C306" s="84">
        <v>54.33</v>
      </c>
      <c r="D306" s="84">
        <v>76.290000000000006</v>
      </c>
      <c r="E306" s="84">
        <v>20.5</v>
      </c>
      <c r="G306" s="84">
        <v>304.89999999999998</v>
      </c>
      <c r="M306" s="84">
        <v>9.8699999999999992</v>
      </c>
      <c r="O306" s="84">
        <v>296.48</v>
      </c>
    </row>
    <row r="307" spans="1:15">
      <c r="A307" s="94">
        <v>41851</v>
      </c>
      <c r="B307" s="94"/>
      <c r="C307" s="84">
        <v>54.3</v>
      </c>
      <c r="D307" s="84">
        <v>76.239999999999995</v>
      </c>
      <c r="E307" s="84">
        <v>20.2</v>
      </c>
      <c r="G307" s="84">
        <v>304.83</v>
      </c>
      <c r="M307" s="84">
        <v>9.86</v>
      </c>
      <c r="O307" s="84">
        <v>296.32</v>
      </c>
    </row>
    <row r="308" spans="1:15">
      <c r="A308" s="94">
        <v>41852</v>
      </c>
      <c r="B308" s="94"/>
      <c r="C308" s="84">
        <v>54.37</v>
      </c>
      <c r="D308" s="84">
        <v>77.53</v>
      </c>
      <c r="E308" s="84">
        <v>20.58</v>
      </c>
      <c r="G308" s="84">
        <v>304.77999999999997</v>
      </c>
      <c r="M308" s="84">
        <v>9.85</v>
      </c>
      <c r="O308" s="84">
        <v>296.2</v>
      </c>
    </row>
    <row r="309" spans="1:15">
      <c r="A309" s="94">
        <v>41853</v>
      </c>
      <c r="B309" s="94"/>
      <c r="C309" s="84">
        <v>54.35</v>
      </c>
      <c r="D309" s="84">
        <v>76.75</v>
      </c>
      <c r="E309" s="84">
        <v>20.83</v>
      </c>
      <c r="G309" s="84">
        <v>304.7</v>
      </c>
      <c r="M309" s="84">
        <v>9.83</v>
      </c>
      <c r="O309" s="84">
        <v>296.05</v>
      </c>
    </row>
    <row r="310" spans="1:15">
      <c r="A310" s="94">
        <v>41854</v>
      </c>
      <c r="B310" s="94"/>
      <c r="C310" s="84">
        <v>54.32</v>
      </c>
      <c r="D310" s="84">
        <v>75.64</v>
      </c>
      <c r="E310" s="84">
        <v>20.74</v>
      </c>
      <c r="G310" s="84">
        <v>304.64</v>
      </c>
      <c r="M310" s="84">
        <v>9.82</v>
      </c>
      <c r="O310" s="84">
        <v>295.88</v>
      </c>
    </row>
    <row r="311" spans="1:15">
      <c r="A311" s="94">
        <v>41855</v>
      </c>
      <c r="B311" s="94"/>
      <c r="C311" s="84">
        <v>54.27</v>
      </c>
      <c r="D311" s="84">
        <v>75.17</v>
      </c>
      <c r="E311" s="84">
        <v>20.53</v>
      </c>
      <c r="G311" s="84">
        <v>304.55</v>
      </c>
      <c r="M311" s="84">
        <v>9.82</v>
      </c>
      <c r="O311" s="84">
        <v>295.64999999999998</v>
      </c>
    </row>
    <row r="312" spans="1:15">
      <c r="A312" s="94">
        <v>41856</v>
      </c>
      <c r="B312" s="94"/>
      <c r="C312" s="84">
        <v>54.21</v>
      </c>
      <c r="D312" s="84">
        <v>75.069999999999993</v>
      </c>
      <c r="E312" s="84">
        <v>20.28</v>
      </c>
      <c r="G312" s="84">
        <v>304.44</v>
      </c>
      <c r="M312" s="84">
        <v>9.8000000000000007</v>
      </c>
      <c r="O312" s="84">
        <v>295.52</v>
      </c>
    </row>
    <row r="313" spans="1:15">
      <c r="A313" s="94">
        <v>41857</v>
      </c>
      <c r="B313" s="94"/>
      <c r="C313" s="84">
        <v>54.13</v>
      </c>
      <c r="D313" s="84">
        <v>75.17</v>
      </c>
      <c r="E313" s="84">
        <v>19.96</v>
      </c>
      <c r="G313" s="84">
        <v>304.33</v>
      </c>
      <c r="M313" s="84">
        <v>9.8000000000000007</v>
      </c>
      <c r="O313" s="84">
        <v>295.33999999999997</v>
      </c>
    </row>
    <row r="314" spans="1:15">
      <c r="A314" s="94">
        <v>41858</v>
      </c>
      <c r="B314" s="94"/>
      <c r="C314" s="84">
        <v>54.03</v>
      </c>
      <c r="D314" s="84">
        <v>75.23</v>
      </c>
      <c r="E314" s="84">
        <v>19.68</v>
      </c>
      <c r="G314" s="84">
        <v>304.2</v>
      </c>
      <c r="M314" s="84">
        <v>9.76</v>
      </c>
      <c r="O314" s="84">
        <v>295.16000000000003</v>
      </c>
    </row>
    <row r="315" spans="1:15">
      <c r="A315" s="94">
        <v>41859</v>
      </c>
      <c r="B315" s="94"/>
      <c r="C315" s="84">
        <v>53.91</v>
      </c>
      <c r="D315" s="84">
        <v>75.290000000000006</v>
      </c>
      <c r="E315" s="84">
        <v>19.399999999999999</v>
      </c>
      <c r="G315" s="84">
        <v>304.07</v>
      </c>
      <c r="M315" s="84">
        <v>9.73</v>
      </c>
      <c r="O315" s="84">
        <v>294.95999999999998</v>
      </c>
    </row>
    <row r="316" spans="1:15">
      <c r="A316" s="94">
        <v>41860</v>
      </c>
      <c r="B316" s="94"/>
      <c r="C316" s="84">
        <v>53.8</v>
      </c>
      <c r="D316" s="84">
        <v>75.34</v>
      </c>
      <c r="E316" s="84">
        <v>19.13</v>
      </c>
      <c r="G316" s="84">
        <v>303.95</v>
      </c>
      <c r="M316" s="84">
        <v>9.7100000000000009</v>
      </c>
      <c r="O316" s="84">
        <v>294.77</v>
      </c>
    </row>
    <row r="317" spans="1:15">
      <c r="A317" s="94">
        <v>41861</v>
      </c>
      <c r="B317" s="94"/>
      <c r="C317" s="84">
        <v>53.69</v>
      </c>
      <c r="D317" s="84">
        <v>75.37</v>
      </c>
      <c r="E317" s="84">
        <v>18.86</v>
      </c>
      <c r="G317" s="84">
        <v>303.82</v>
      </c>
      <c r="M317" s="84">
        <v>9.6999999999999993</v>
      </c>
      <c r="O317" s="84">
        <v>294.58</v>
      </c>
    </row>
    <row r="318" spans="1:15">
      <c r="A318" s="94">
        <v>41862</v>
      </c>
      <c r="B318" s="94"/>
      <c r="C318" s="84">
        <v>53.55</v>
      </c>
      <c r="D318" s="84">
        <v>75.23</v>
      </c>
      <c r="E318" s="84">
        <v>18.59</v>
      </c>
      <c r="G318" s="84">
        <v>303.69</v>
      </c>
      <c r="M318" s="84">
        <v>9.68</v>
      </c>
      <c r="O318" s="84">
        <v>294.41000000000003</v>
      </c>
    </row>
    <row r="319" spans="1:15">
      <c r="A319" s="94">
        <v>41863</v>
      </c>
      <c r="B319" s="94"/>
      <c r="C319" s="84">
        <v>53.4</v>
      </c>
      <c r="D319" s="84">
        <v>74.97</v>
      </c>
      <c r="E319" s="84">
        <v>18.43</v>
      </c>
      <c r="G319" s="84">
        <v>303.61</v>
      </c>
      <c r="M319" s="84">
        <v>9.65</v>
      </c>
      <c r="O319" s="84">
        <v>294.25</v>
      </c>
    </row>
    <row r="320" spans="1:15">
      <c r="A320" s="94">
        <v>41864</v>
      </c>
      <c r="B320" s="94"/>
      <c r="C320" s="84">
        <v>53.46</v>
      </c>
      <c r="D320" s="84">
        <v>76.790000000000006</v>
      </c>
      <c r="E320" s="84">
        <v>18.87</v>
      </c>
      <c r="G320" s="84">
        <v>303.54000000000002</v>
      </c>
      <c r="M320" s="84">
        <v>9.7200000000000006</v>
      </c>
      <c r="O320" s="84">
        <v>293.93</v>
      </c>
    </row>
    <row r="321" spans="1:15">
      <c r="A321" s="94">
        <v>41865</v>
      </c>
      <c r="B321" s="94"/>
      <c r="C321" s="84">
        <v>53.35</v>
      </c>
      <c r="D321" s="84">
        <v>76.62</v>
      </c>
      <c r="E321" s="84">
        <v>19.11</v>
      </c>
      <c r="G321" s="84">
        <v>303.44</v>
      </c>
      <c r="M321" s="84">
        <v>9.6999999999999993</v>
      </c>
      <c r="O321" s="84">
        <v>293.81</v>
      </c>
    </row>
    <row r="322" spans="1:15">
      <c r="A322" s="94">
        <v>41866</v>
      </c>
      <c r="B322" s="94"/>
      <c r="C322" s="84">
        <v>53.24</v>
      </c>
      <c r="D322" s="84">
        <v>76.34</v>
      </c>
      <c r="E322" s="84">
        <v>19.18</v>
      </c>
      <c r="G322" s="84">
        <v>303.32</v>
      </c>
      <c r="M322" s="84">
        <v>9.67</v>
      </c>
      <c r="O322" s="84">
        <v>293.52</v>
      </c>
    </row>
    <row r="323" spans="1:15">
      <c r="A323" s="94">
        <v>41867</v>
      </c>
      <c r="B323" s="94"/>
      <c r="C323" s="84">
        <v>53.14</v>
      </c>
      <c r="D323" s="84">
        <v>76.010000000000005</v>
      </c>
      <c r="E323" s="84">
        <v>19.23</v>
      </c>
      <c r="G323" s="84">
        <v>303.20999999999998</v>
      </c>
      <c r="M323" s="84">
        <v>9.66</v>
      </c>
      <c r="O323" s="84">
        <v>293.25</v>
      </c>
    </row>
    <row r="324" spans="1:15">
      <c r="A324" s="94">
        <v>41868</v>
      </c>
      <c r="B324" s="94"/>
      <c r="C324" s="84">
        <v>53.1</v>
      </c>
      <c r="D324" s="84">
        <v>75.67</v>
      </c>
      <c r="E324" s="84">
        <v>19.2</v>
      </c>
      <c r="G324" s="84">
        <v>303.08999999999997</v>
      </c>
      <c r="M324" s="84">
        <v>9.6300000000000008</v>
      </c>
      <c r="O324" s="84">
        <v>293.02999999999997</v>
      </c>
    </row>
    <row r="325" spans="1:15">
      <c r="A325" s="94">
        <v>41869</v>
      </c>
      <c r="B325" s="94"/>
      <c r="C325" s="84">
        <v>53.04</v>
      </c>
      <c r="D325" s="84">
        <v>75.33</v>
      </c>
      <c r="E325" s="84">
        <v>19.07</v>
      </c>
      <c r="G325" s="84">
        <v>302.95</v>
      </c>
      <c r="M325" s="84">
        <v>9.6199999999999992</v>
      </c>
      <c r="O325" s="84">
        <v>292.77</v>
      </c>
    </row>
    <row r="326" spans="1:15">
      <c r="A326" s="94">
        <v>41870</v>
      </c>
      <c r="B326" s="94"/>
      <c r="C326" s="84">
        <v>52.99</v>
      </c>
      <c r="D326" s="84">
        <v>75.290000000000006</v>
      </c>
      <c r="E326" s="84">
        <v>18.91</v>
      </c>
      <c r="G326" s="84">
        <v>302.82</v>
      </c>
      <c r="M326" s="84">
        <v>9.59</v>
      </c>
      <c r="O326" s="84">
        <v>292.54000000000002</v>
      </c>
    </row>
    <row r="327" spans="1:15">
      <c r="A327" s="94">
        <v>41871</v>
      </c>
      <c r="B327" s="94"/>
      <c r="C327" s="84">
        <v>52.93</v>
      </c>
      <c r="D327" s="84">
        <v>75.3</v>
      </c>
      <c r="E327" s="84">
        <v>18.77</v>
      </c>
      <c r="G327" s="84">
        <v>302.68</v>
      </c>
      <c r="M327" s="84">
        <v>9.58</v>
      </c>
      <c r="O327" s="84">
        <v>292.2</v>
      </c>
    </row>
    <row r="328" spans="1:15">
      <c r="A328" s="94">
        <v>41872</v>
      </c>
      <c r="B328" s="94"/>
      <c r="C328" s="84">
        <v>52.9</v>
      </c>
      <c r="D328" s="84">
        <v>75.41</v>
      </c>
      <c r="E328" s="84">
        <v>18.66</v>
      </c>
      <c r="G328" s="84">
        <v>302.64</v>
      </c>
      <c r="M328" s="84">
        <v>9.58</v>
      </c>
      <c r="O328" s="84">
        <v>292.08</v>
      </c>
    </row>
    <row r="329" spans="1:15">
      <c r="A329" s="94">
        <v>41873</v>
      </c>
      <c r="B329" s="94"/>
      <c r="C329" s="84">
        <v>52.86</v>
      </c>
      <c r="D329" s="84">
        <v>75.63</v>
      </c>
      <c r="E329" s="84">
        <v>18.61</v>
      </c>
      <c r="G329" s="84">
        <v>302.64</v>
      </c>
      <c r="M329" s="84">
        <v>9.58</v>
      </c>
      <c r="O329" s="84">
        <v>291.86</v>
      </c>
    </row>
    <row r="330" spans="1:15">
      <c r="A330" s="94">
        <v>41874</v>
      </c>
      <c r="B330" s="94"/>
      <c r="C330" s="84">
        <v>52.8</v>
      </c>
      <c r="D330" s="84">
        <v>75.760000000000005</v>
      </c>
      <c r="E330" s="84">
        <v>18.559999999999999</v>
      </c>
      <c r="G330" s="84">
        <v>302.60000000000002</v>
      </c>
      <c r="M330" s="84">
        <v>9.58</v>
      </c>
      <c r="O330" s="84">
        <v>291.60000000000002</v>
      </c>
    </row>
    <row r="331" spans="1:15">
      <c r="A331" s="94">
        <v>41875</v>
      </c>
      <c r="B331" s="94"/>
      <c r="C331" s="84">
        <v>52.76</v>
      </c>
      <c r="D331" s="84">
        <v>75.790000000000006</v>
      </c>
      <c r="E331" s="84">
        <v>18.440000000000001</v>
      </c>
      <c r="G331" s="84">
        <v>302.51</v>
      </c>
      <c r="M331" s="84">
        <v>9.56</v>
      </c>
      <c r="O331" s="84">
        <v>291.33999999999997</v>
      </c>
    </row>
    <row r="332" spans="1:15">
      <c r="A332" s="94">
        <v>41876</v>
      </c>
      <c r="B332" s="94"/>
      <c r="C332" s="84">
        <v>52.71</v>
      </c>
      <c r="D332" s="84">
        <v>75.64</v>
      </c>
      <c r="E332" s="84">
        <v>18.2</v>
      </c>
      <c r="G332" s="84">
        <v>302.39999999999998</v>
      </c>
      <c r="M332" s="84">
        <v>9.5399999999999991</v>
      </c>
      <c r="O332" s="84">
        <v>291.16000000000003</v>
      </c>
    </row>
    <row r="333" spans="1:15">
      <c r="A333" s="94">
        <v>41877</v>
      </c>
      <c r="B333" s="94"/>
      <c r="C333" s="84">
        <v>52.65</v>
      </c>
      <c r="D333" s="84">
        <v>74.790000000000006</v>
      </c>
      <c r="E333" s="84">
        <v>18</v>
      </c>
      <c r="G333" s="84">
        <v>302.27999999999997</v>
      </c>
      <c r="M333" s="84">
        <v>9.5299999999999994</v>
      </c>
      <c r="O333" s="84">
        <v>290.92</v>
      </c>
    </row>
    <row r="334" spans="1:15">
      <c r="A334" s="94">
        <v>41878</v>
      </c>
      <c r="B334" s="94"/>
      <c r="C334" s="84">
        <v>52.6</v>
      </c>
      <c r="E334" s="84">
        <v>17.8</v>
      </c>
      <c r="G334" s="84">
        <v>302.14</v>
      </c>
      <c r="M334" s="84">
        <v>9.5299999999999994</v>
      </c>
      <c r="O334" s="84">
        <v>290.66000000000003</v>
      </c>
    </row>
    <row r="335" spans="1:15">
      <c r="A335" s="94">
        <v>41879</v>
      </c>
      <c r="B335" s="94"/>
      <c r="C335" s="84">
        <v>52.52</v>
      </c>
      <c r="E335" s="84">
        <v>17.61</v>
      </c>
      <c r="G335" s="84">
        <v>302.02</v>
      </c>
      <c r="M335" s="84">
        <v>9.49</v>
      </c>
      <c r="O335" s="84">
        <v>290.39999999999998</v>
      </c>
    </row>
    <row r="336" spans="1:15">
      <c r="A336" s="94">
        <v>41880</v>
      </c>
      <c r="B336" s="94"/>
      <c r="C336" s="84">
        <v>52.41</v>
      </c>
      <c r="E336" s="84">
        <v>17.43</v>
      </c>
      <c r="G336" s="84">
        <v>301.88</v>
      </c>
      <c r="M336" s="84">
        <v>9.4700000000000006</v>
      </c>
      <c r="O336" s="84">
        <v>290.08999999999997</v>
      </c>
    </row>
    <row r="337" spans="1:15">
      <c r="A337" s="94">
        <v>41881</v>
      </c>
      <c r="B337" s="94"/>
      <c r="C337" s="84">
        <v>52.29</v>
      </c>
      <c r="E337" s="84">
        <v>17.36</v>
      </c>
      <c r="G337" s="84">
        <v>301.73</v>
      </c>
      <c r="M337" s="84">
        <v>9.4499999999999993</v>
      </c>
      <c r="O337" s="84">
        <v>289.86</v>
      </c>
    </row>
    <row r="338" spans="1:15">
      <c r="A338" s="94">
        <v>41882</v>
      </c>
      <c r="B338" s="94"/>
      <c r="C338" s="84">
        <v>52.2</v>
      </c>
      <c r="D338" s="84">
        <v>73.2</v>
      </c>
      <c r="E338" s="84">
        <v>17.350000000000001</v>
      </c>
      <c r="G338" s="84">
        <v>301.61</v>
      </c>
      <c r="M338" s="84">
        <v>9.5</v>
      </c>
      <c r="O338" s="84">
        <v>289.64</v>
      </c>
    </row>
    <row r="339" spans="1:15">
      <c r="A339" s="94">
        <v>41883</v>
      </c>
      <c r="B339" s="94"/>
      <c r="C339" s="84">
        <v>52.09</v>
      </c>
      <c r="E339" s="84">
        <v>17.309999999999999</v>
      </c>
      <c r="G339" s="84">
        <v>301.48</v>
      </c>
      <c r="M339" s="84">
        <v>9.5</v>
      </c>
      <c r="O339" s="84">
        <v>289.37</v>
      </c>
    </row>
    <row r="340" spans="1:15">
      <c r="A340" s="94">
        <v>41884</v>
      </c>
      <c r="B340" s="94"/>
      <c r="C340" s="84">
        <v>52.01</v>
      </c>
      <c r="E340" s="84">
        <v>17.239999999999998</v>
      </c>
      <c r="M340" s="84">
        <v>9.5</v>
      </c>
      <c r="O340" s="84">
        <v>289.08</v>
      </c>
    </row>
    <row r="341" spans="1:15">
      <c r="A341" s="94">
        <v>41885</v>
      </c>
      <c r="B341" s="94"/>
      <c r="C341" s="84">
        <v>51.93</v>
      </c>
      <c r="E341" s="84">
        <v>17.04</v>
      </c>
      <c r="G341" s="84">
        <v>301.2</v>
      </c>
      <c r="M341" s="84">
        <v>9.4700000000000006</v>
      </c>
      <c r="O341" s="84">
        <v>288.76</v>
      </c>
    </row>
    <row r="342" spans="1:15">
      <c r="A342" s="94">
        <v>41886</v>
      </c>
      <c r="B342" s="94"/>
      <c r="C342" s="84">
        <v>51.88</v>
      </c>
      <c r="E342" s="84">
        <v>16.850000000000001</v>
      </c>
      <c r="G342" s="84">
        <v>301.01</v>
      </c>
      <c r="M342" s="84">
        <v>9.4499999999999993</v>
      </c>
      <c r="O342" s="84">
        <v>288.52</v>
      </c>
    </row>
    <row r="343" spans="1:15">
      <c r="A343" s="94">
        <v>41887</v>
      </c>
      <c r="B343" s="94"/>
      <c r="C343" s="84">
        <v>51.82</v>
      </c>
      <c r="D343" s="84">
        <v>74.33</v>
      </c>
      <c r="E343" s="84">
        <v>16.649999999999999</v>
      </c>
      <c r="G343" s="84">
        <v>300.85000000000002</v>
      </c>
      <c r="M343" s="84">
        <v>9.4499999999999993</v>
      </c>
      <c r="O343" s="84">
        <v>288.23</v>
      </c>
    </row>
    <row r="344" spans="1:15">
      <c r="A344" s="94">
        <v>41888</v>
      </c>
      <c r="B344" s="94"/>
      <c r="C344" s="84">
        <v>51.75</v>
      </c>
      <c r="D344" s="84">
        <v>74.59</v>
      </c>
      <c r="E344" s="84">
        <v>16.52</v>
      </c>
      <c r="G344" s="84">
        <v>300.69</v>
      </c>
      <c r="M344" s="84">
        <v>9.4700000000000006</v>
      </c>
      <c r="O344" s="84">
        <v>287.95999999999998</v>
      </c>
    </row>
    <row r="345" spans="1:15">
      <c r="A345" s="94">
        <v>41889</v>
      </c>
      <c r="B345" s="94"/>
      <c r="C345" s="84">
        <v>51.62</v>
      </c>
      <c r="D345" s="84">
        <v>75</v>
      </c>
      <c r="E345" s="84">
        <v>16.5</v>
      </c>
      <c r="G345" s="84">
        <v>300.55</v>
      </c>
      <c r="M345" s="84">
        <v>9.43</v>
      </c>
      <c r="O345" s="84">
        <v>287.63</v>
      </c>
    </row>
    <row r="346" spans="1:15">
      <c r="A346" s="94">
        <v>41890</v>
      </c>
      <c r="B346" s="94"/>
      <c r="C346" s="84">
        <v>51.56</v>
      </c>
      <c r="D346" s="84">
        <v>75.23</v>
      </c>
      <c r="E346" s="84">
        <v>16.329999999999998</v>
      </c>
      <c r="G346" s="84">
        <v>300.38</v>
      </c>
      <c r="M346" s="84">
        <v>9.41</v>
      </c>
      <c r="O346" s="84">
        <v>287.38</v>
      </c>
    </row>
    <row r="347" spans="1:15">
      <c r="A347" s="94">
        <v>41891</v>
      </c>
      <c r="B347" s="94"/>
      <c r="C347" s="84">
        <v>51.49</v>
      </c>
      <c r="D347" s="84">
        <v>75.34</v>
      </c>
      <c r="E347" s="84">
        <v>16.190000000000001</v>
      </c>
      <c r="G347" s="84">
        <v>300.20999999999998</v>
      </c>
      <c r="M347" s="84">
        <v>9.4</v>
      </c>
      <c r="O347" s="84">
        <v>287.26</v>
      </c>
    </row>
    <row r="348" spans="1:15">
      <c r="A348" s="94">
        <v>41892</v>
      </c>
      <c r="B348" s="94"/>
      <c r="C348" s="84">
        <v>51.4</v>
      </c>
      <c r="D348" s="84">
        <v>75.430000000000007</v>
      </c>
      <c r="E348" s="84">
        <v>16.07</v>
      </c>
      <c r="G348" s="84">
        <v>300.04000000000002</v>
      </c>
      <c r="M348" s="84">
        <v>9.3699999999999992</v>
      </c>
      <c r="O348" s="84">
        <v>287.05</v>
      </c>
    </row>
    <row r="349" spans="1:15">
      <c r="A349" s="94">
        <v>41893</v>
      </c>
      <c r="B349" s="94"/>
      <c r="C349" s="84">
        <v>51.35</v>
      </c>
      <c r="D349" s="84">
        <v>75.53</v>
      </c>
      <c r="E349" s="84">
        <v>16</v>
      </c>
      <c r="G349" s="84">
        <v>299.87</v>
      </c>
      <c r="M349" s="84">
        <v>9.3699999999999992</v>
      </c>
      <c r="O349" s="84">
        <v>286.74</v>
      </c>
    </row>
    <row r="350" spans="1:15">
      <c r="A350" s="94">
        <v>41894</v>
      </c>
      <c r="B350" s="94"/>
      <c r="C350" s="84">
        <v>51.26</v>
      </c>
      <c r="D350" s="84">
        <v>75.55</v>
      </c>
      <c r="E350" s="84">
        <v>15.86</v>
      </c>
      <c r="G350" s="84">
        <v>299.69</v>
      </c>
      <c r="M350" s="84">
        <v>9.33</v>
      </c>
      <c r="O350" s="84">
        <v>286.57</v>
      </c>
    </row>
    <row r="351" spans="1:15">
      <c r="A351" s="94">
        <v>41895</v>
      </c>
      <c r="B351" s="94"/>
      <c r="C351" s="84">
        <v>51.21</v>
      </c>
      <c r="D351" s="84">
        <v>75.540000000000006</v>
      </c>
      <c r="E351" s="84">
        <v>15.83</v>
      </c>
      <c r="G351" s="84">
        <v>299.52999999999997</v>
      </c>
      <c r="M351" s="84">
        <v>9.33</v>
      </c>
      <c r="O351" s="84">
        <v>286.32</v>
      </c>
    </row>
    <row r="352" spans="1:15">
      <c r="A352" s="94">
        <v>41896</v>
      </c>
      <c r="B352" s="94"/>
      <c r="C352" s="84">
        <v>51.15</v>
      </c>
      <c r="D352" s="84">
        <v>75.599999999999994</v>
      </c>
      <c r="E352" s="84">
        <v>15.83</v>
      </c>
      <c r="G352" s="84">
        <v>299.37</v>
      </c>
      <c r="M352" s="84">
        <v>9.2899999999999991</v>
      </c>
      <c r="O352" s="84">
        <v>286.07</v>
      </c>
    </row>
    <row r="353" spans="1:15">
      <c r="A353" s="94">
        <v>41897</v>
      </c>
      <c r="B353" s="94"/>
      <c r="C353" s="84">
        <v>51.09</v>
      </c>
      <c r="D353" s="84">
        <v>75.64</v>
      </c>
      <c r="E353" s="84">
        <v>15.73</v>
      </c>
      <c r="G353" s="84">
        <v>299.2</v>
      </c>
      <c r="M353" s="84">
        <v>9.26</v>
      </c>
      <c r="O353" s="84">
        <v>285.72000000000003</v>
      </c>
    </row>
    <row r="354" spans="1:15">
      <c r="A354" s="94">
        <v>41898</v>
      </c>
      <c r="B354" s="94"/>
      <c r="C354" s="84">
        <v>51.05</v>
      </c>
      <c r="D354" s="84">
        <v>75.760000000000005</v>
      </c>
      <c r="E354" s="84">
        <v>15.76</v>
      </c>
      <c r="G354" s="84">
        <v>299.07</v>
      </c>
      <c r="M354" s="84">
        <v>9.2799999999999994</v>
      </c>
      <c r="O354" s="84">
        <v>285.57</v>
      </c>
    </row>
    <row r="355" spans="1:15">
      <c r="A355" s="94">
        <v>41899</v>
      </c>
      <c r="B355" s="94"/>
      <c r="C355" s="84">
        <v>50.99</v>
      </c>
      <c r="D355" s="84">
        <v>75.73</v>
      </c>
      <c r="E355" s="84">
        <v>15.78</v>
      </c>
      <c r="G355" s="84">
        <v>298.92</v>
      </c>
      <c r="M355" s="84">
        <v>9.26</v>
      </c>
      <c r="O355" s="84">
        <v>285.41000000000003</v>
      </c>
    </row>
    <row r="356" spans="1:15">
      <c r="A356" s="94">
        <v>41900</v>
      </c>
      <c r="B356" s="94"/>
      <c r="C356" s="84">
        <v>50.93</v>
      </c>
      <c r="D356" s="84">
        <v>75.67</v>
      </c>
      <c r="E356" s="84">
        <v>15.79</v>
      </c>
      <c r="G356" s="84">
        <v>298.75</v>
      </c>
      <c r="M356" s="84">
        <v>9.26</v>
      </c>
      <c r="O356" s="84">
        <v>285.19</v>
      </c>
    </row>
    <row r="357" spans="1:15">
      <c r="A357" s="94">
        <v>41901</v>
      </c>
      <c r="B357" s="94"/>
      <c r="C357" s="84">
        <v>50.86</v>
      </c>
      <c r="D357" s="84">
        <v>75.62</v>
      </c>
      <c r="E357" s="84">
        <v>15.75</v>
      </c>
      <c r="G357" s="84">
        <v>298.58</v>
      </c>
      <c r="M357" s="84">
        <v>9.2200000000000006</v>
      </c>
      <c r="O357" s="84">
        <v>284.92</v>
      </c>
    </row>
    <row r="358" spans="1:15">
      <c r="A358" s="94">
        <v>41902</v>
      </c>
      <c r="B358" s="94"/>
      <c r="C358" s="84">
        <v>50.81</v>
      </c>
      <c r="D358" s="84">
        <v>75.53</v>
      </c>
      <c r="E358" s="84">
        <v>15.7</v>
      </c>
      <c r="G358" s="84">
        <v>298.43</v>
      </c>
      <c r="M358" s="84">
        <v>9.2100000000000009</v>
      </c>
      <c r="O358" s="84">
        <v>284.64</v>
      </c>
    </row>
    <row r="359" spans="1:15">
      <c r="A359" s="94">
        <v>41903</v>
      </c>
      <c r="B359" s="94"/>
      <c r="C359" s="84">
        <v>50.76</v>
      </c>
      <c r="D359" s="84">
        <v>75.47</v>
      </c>
      <c r="E359" s="84">
        <v>15.73</v>
      </c>
      <c r="G359" s="84">
        <v>298.27999999999997</v>
      </c>
      <c r="M359" s="84">
        <v>9.2100000000000009</v>
      </c>
      <c r="O359" s="84">
        <v>284.37</v>
      </c>
    </row>
    <row r="360" spans="1:15">
      <c r="A360" s="94">
        <v>41904</v>
      </c>
      <c r="B360" s="94"/>
      <c r="C360" s="84">
        <v>50.68</v>
      </c>
      <c r="D360" s="84">
        <v>75.45</v>
      </c>
      <c r="E360" s="84">
        <v>15.71</v>
      </c>
      <c r="G360" s="84">
        <v>298.10000000000002</v>
      </c>
      <c r="M360" s="84">
        <v>9.19</v>
      </c>
      <c r="O360" s="84">
        <v>284.08</v>
      </c>
    </row>
    <row r="361" spans="1:15">
      <c r="A361" s="94">
        <v>41905</v>
      </c>
      <c r="B361" s="94"/>
      <c r="C361" s="84">
        <v>50.61</v>
      </c>
      <c r="D361" s="84">
        <v>75.45</v>
      </c>
      <c r="E361" s="84">
        <v>15.71</v>
      </c>
      <c r="G361" s="84">
        <v>297.92</v>
      </c>
      <c r="M361" s="84">
        <v>9.17</v>
      </c>
      <c r="O361" s="84">
        <v>283.77999999999997</v>
      </c>
    </row>
    <row r="362" spans="1:15">
      <c r="A362" s="94">
        <v>41906</v>
      </c>
      <c r="B362" s="94"/>
      <c r="C362" s="84">
        <v>50.54</v>
      </c>
      <c r="D362" s="84">
        <v>75.42</v>
      </c>
      <c r="E362" s="84">
        <v>15.69</v>
      </c>
      <c r="G362" s="84">
        <v>297.73</v>
      </c>
      <c r="M362" s="84">
        <v>9.15</v>
      </c>
      <c r="O362" s="84">
        <v>283.47000000000003</v>
      </c>
    </row>
    <row r="363" spans="1:15">
      <c r="A363" s="94">
        <v>41907</v>
      </c>
      <c r="B363" s="94"/>
      <c r="C363" s="84">
        <v>50.48</v>
      </c>
      <c r="D363" s="84">
        <v>75.38</v>
      </c>
      <c r="E363" s="84">
        <v>15.78</v>
      </c>
      <c r="G363" s="84">
        <v>297.62</v>
      </c>
      <c r="M363" s="84">
        <v>9.15</v>
      </c>
      <c r="O363" s="84">
        <v>283.24</v>
      </c>
    </row>
    <row r="364" spans="1:15">
      <c r="A364" s="94">
        <v>41908</v>
      </c>
      <c r="B364" s="94"/>
      <c r="C364" s="84">
        <v>50.42</v>
      </c>
      <c r="D364" s="84">
        <v>75.430000000000007</v>
      </c>
      <c r="E364" s="84">
        <v>15.85</v>
      </c>
      <c r="G364" s="84">
        <v>297.48</v>
      </c>
      <c r="M364" s="84">
        <v>9.11</v>
      </c>
      <c r="O364" s="84">
        <v>283.05</v>
      </c>
    </row>
    <row r="365" spans="1:15">
      <c r="A365" s="94">
        <v>41909</v>
      </c>
      <c r="B365" s="94"/>
      <c r="C365" s="84">
        <v>50.35</v>
      </c>
      <c r="D365" s="84">
        <v>75.430000000000007</v>
      </c>
      <c r="E365" s="84">
        <v>15.89</v>
      </c>
      <c r="G365" s="84">
        <v>297.32</v>
      </c>
      <c r="M365" s="84">
        <v>9.11</v>
      </c>
      <c r="O365" s="84">
        <v>282.79000000000002</v>
      </c>
    </row>
    <row r="366" spans="1:15">
      <c r="A366" s="94">
        <v>41910</v>
      </c>
      <c r="B366" s="94"/>
      <c r="C366" s="84">
        <v>50.29</v>
      </c>
      <c r="D366" s="84">
        <v>75.41</v>
      </c>
      <c r="E366" s="84">
        <v>15.87</v>
      </c>
      <c r="G366" s="84">
        <v>297.14</v>
      </c>
      <c r="M366" s="84">
        <v>9.11</v>
      </c>
      <c r="O366" s="84">
        <v>282.52999999999997</v>
      </c>
    </row>
    <row r="367" spans="1:15">
      <c r="A367" s="94">
        <v>41911</v>
      </c>
      <c r="B367" s="94"/>
      <c r="C367" s="84">
        <v>50.22</v>
      </c>
      <c r="D367" s="84">
        <v>75.400000000000006</v>
      </c>
      <c r="E367" s="84">
        <v>15.85</v>
      </c>
      <c r="G367" s="84">
        <v>296.97000000000003</v>
      </c>
      <c r="M367" s="84">
        <v>9.1</v>
      </c>
      <c r="O367" s="84">
        <v>282.16000000000003</v>
      </c>
    </row>
    <row r="368" spans="1:15">
      <c r="A368" s="94">
        <v>41912</v>
      </c>
      <c r="B368" s="94"/>
      <c r="C368" s="84">
        <v>50.16</v>
      </c>
      <c r="D368" s="84">
        <v>75.430000000000007</v>
      </c>
      <c r="E368" s="84">
        <v>15.86</v>
      </c>
      <c r="G368" s="84">
        <v>296.8</v>
      </c>
      <c r="M368" s="84">
        <v>9.08</v>
      </c>
      <c r="O368" s="84">
        <v>281.89</v>
      </c>
    </row>
    <row r="369" spans="1:15">
      <c r="A369" s="94">
        <v>41913</v>
      </c>
      <c r="B369" s="94"/>
      <c r="C369" s="84">
        <v>50.1</v>
      </c>
      <c r="D369" s="84">
        <v>75.44</v>
      </c>
      <c r="E369" s="84">
        <v>15.84</v>
      </c>
      <c r="G369" s="84">
        <v>296.64</v>
      </c>
      <c r="M369" s="84">
        <v>9.09</v>
      </c>
      <c r="O369" s="84">
        <v>281.62</v>
      </c>
    </row>
    <row r="370" spans="1:15">
      <c r="A370" s="94">
        <v>41914</v>
      </c>
      <c r="B370" s="94"/>
      <c r="C370" s="84">
        <v>50.03</v>
      </c>
      <c r="D370" s="84">
        <v>75.459999999999994</v>
      </c>
      <c r="E370" s="84">
        <v>15.85</v>
      </c>
      <c r="G370" s="84">
        <v>296.48</v>
      </c>
      <c r="M370" s="84">
        <v>9.06</v>
      </c>
      <c r="O370" s="84">
        <v>281.35000000000002</v>
      </c>
    </row>
    <row r="371" spans="1:15">
      <c r="A371" s="94">
        <v>41915</v>
      </c>
      <c r="B371" s="94"/>
      <c r="C371" s="84">
        <v>49.97</v>
      </c>
      <c r="D371" s="84">
        <v>75.44</v>
      </c>
      <c r="E371" s="84">
        <v>15.83</v>
      </c>
      <c r="G371" s="84">
        <v>296.31</v>
      </c>
      <c r="M371" s="84">
        <v>9.0500000000000007</v>
      </c>
      <c r="O371" s="84">
        <v>281.11</v>
      </c>
    </row>
    <row r="372" spans="1:15">
      <c r="A372" s="94">
        <v>41916</v>
      </c>
      <c r="B372" s="94"/>
      <c r="C372" s="84">
        <v>50.03</v>
      </c>
      <c r="D372" s="84">
        <v>77.010000000000005</v>
      </c>
      <c r="E372" s="84">
        <v>16.170000000000002</v>
      </c>
      <c r="G372" s="84">
        <v>296.33999999999997</v>
      </c>
      <c r="M372" s="84">
        <v>9.1</v>
      </c>
      <c r="O372" s="84">
        <v>281.06</v>
      </c>
    </row>
    <row r="373" spans="1:15">
      <c r="A373" s="94">
        <v>41917</v>
      </c>
      <c r="B373" s="94"/>
      <c r="C373" s="84">
        <v>49.99</v>
      </c>
      <c r="D373" s="84">
        <v>77.28</v>
      </c>
      <c r="E373" s="84">
        <v>16.350000000000001</v>
      </c>
      <c r="G373" s="84">
        <v>296.27999999999997</v>
      </c>
      <c r="M373" s="84">
        <v>9.07</v>
      </c>
      <c r="O373" s="84">
        <v>280.83</v>
      </c>
    </row>
    <row r="374" spans="1:15">
      <c r="A374" s="94">
        <v>41918</v>
      </c>
      <c r="B374" s="94"/>
      <c r="C374" s="84">
        <v>49.92</v>
      </c>
      <c r="D374" s="84">
        <v>77.319999999999993</v>
      </c>
      <c r="E374" s="84">
        <v>16.38</v>
      </c>
      <c r="G374" s="84">
        <v>296.16000000000003</v>
      </c>
      <c r="M374" s="84">
        <v>9.06</v>
      </c>
      <c r="O374" s="84">
        <v>280.66000000000003</v>
      </c>
    </row>
    <row r="375" spans="1:15">
      <c r="A375" s="94">
        <v>41919</v>
      </c>
      <c r="B375" s="94"/>
      <c r="C375" s="84">
        <v>49.85</v>
      </c>
      <c r="D375" s="84">
        <v>77.319999999999993</v>
      </c>
      <c r="E375" s="84">
        <v>16.420000000000002</v>
      </c>
      <c r="G375" s="84">
        <v>296.07</v>
      </c>
      <c r="M375" s="84">
        <v>9.0299999999999994</v>
      </c>
      <c r="O375" s="84">
        <v>280.44</v>
      </c>
    </row>
    <row r="376" spans="1:15">
      <c r="A376" s="94">
        <v>41920</v>
      </c>
      <c r="B376" s="94"/>
      <c r="C376" s="84">
        <v>49.84</v>
      </c>
      <c r="D376" s="84">
        <v>77.78</v>
      </c>
      <c r="E376" s="84">
        <v>16.489999999999998</v>
      </c>
      <c r="G376" s="84">
        <v>296.24</v>
      </c>
      <c r="M376" s="84">
        <v>9.09</v>
      </c>
      <c r="O376" s="84">
        <v>280.42</v>
      </c>
    </row>
    <row r="377" spans="1:15">
      <c r="A377" s="94">
        <v>41921</v>
      </c>
      <c r="B377" s="94"/>
      <c r="C377" s="84">
        <v>49.78</v>
      </c>
      <c r="D377" s="84">
        <v>77.790000000000006</v>
      </c>
      <c r="E377" s="84">
        <v>16.52</v>
      </c>
      <c r="G377" s="84">
        <v>296.18</v>
      </c>
      <c r="M377" s="84">
        <v>9.1</v>
      </c>
      <c r="O377" s="84">
        <v>280.27999999999997</v>
      </c>
    </row>
    <row r="378" spans="1:15">
      <c r="A378" s="94">
        <v>41922</v>
      </c>
      <c r="B378" s="94"/>
      <c r="C378" s="84">
        <v>49.71</v>
      </c>
      <c r="D378" s="84">
        <v>77.72</v>
      </c>
      <c r="E378" s="84">
        <v>16.559999999999999</v>
      </c>
      <c r="G378" s="84">
        <v>296.10000000000002</v>
      </c>
      <c r="M378" s="84">
        <v>9.07</v>
      </c>
      <c r="O378" s="84">
        <v>280.14999999999998</v>
      </c>
    </row>
    <row r="379" spans="1:15">
      <c r="A379" s="94">
        <v>41923</v>
      </c>
      <c r="B379" s="94"/>
      <c r="C379" s="84">
        <v>49.7</v>
      </c>
      <c r="D379" s="84">
        <v>77.98</v>
      </c>
      <c r="E379" s="84">
        <v>16.7</v>
      </c>
      <c r="G379" s="84">
        <v>296.06</v>
      </c>
      <c r="M379" s="84">
        <v>9.09</v>
      </c>
      <c r="O379" s="84">
        <v>280</v>
      </c>
    </row>
    <row r="380" spans="1:15">
      <c r="A380" s="94">
        <v>41924</v>
      </c>
      <c r="B380" s="94"/>
      <c r="C380" s="84">
        <v>49.64</v>
      </c>
      <c r="D380" s="84">
        <v>78.09</v>
      </c>
      <c r="E380" s="84">
        <v>16.760000000000002</v>
      </c>
      <c r="G380" s="84">
        <v>295.98</v>
      </c>
      <c r="M380" s="84">
        <v>9.06</v>
      </c>
      <c r="O380" s="84">
        <v>279.89</v>
      </c>
    </row>
    <row r="381" spans="1:15">
      <c r="A381" s="94">
        <v>41925</v>
      </c>
      <c r="B381" s="94"/>
      <c r="C381" s="84">
        <v>49.58</v>
      </c>
      <c r="D381" s="84">
        <v>78.02</v>
      </c>
      <c r="E381" s="84">
        <v>16.809999999999999</v>
      </c>
      <c r="G381" s="84">
        <v>295.89</v>
      </c>
      <c r="M381" s="84">
        <v>9.06</v>
      </c>
      <c r="O381" s="84">
        <v>279.70999999999998</v>
      </c>
    </row>
    <row r="382" spans="1:15">
      <c r="A382" s="94">
        <v>41926</v>
      </c>
      <c r="B382" s="94"/>
      <c r="C382" s="84">
        <v>49.52</v>
      </c>
      <c r="D382" s="84">
        <v>77.87</v>
      </c>
      <c r="E382" s="84">
        <v>16.88</v>
      </c>
      <c r="G382" s="84">
        <v>295.77999999999997</v>
      </c>
      <c r="M382" s="84">
        <v>9.07</v>
      </c>
      <c r="O382" s="84">
        <v>279.5</v>
      </c>
    </row>
    <row r="383" spans="1:15">
      <c r="A383" s="94">
        <v>41927</v>
      </c>
      <c r="B383" s="94"/>
      <c r="C383" s="84">
        <v>49.55</v>
      </c>
      <c r="D383" s="84">
        <v>77.77</v>
      </c>
      <c r="E383" s="84">
        <v>17</v>
      </c>
      <c r="G383" s="84">
        <v>295.76</v>
      </c>
      <c r="M383" s="84">
        <v>9.1</v>
      </c>
      <c r="O383" s="84">
        <v>279.32</v>
      </c>
    </row>
    <row r="384" spans="1:15">
      <c r="A384" s="94">
        <v>41928</v>
      </c>
      <c r="B384" s="94"/>
      <c r="C384" s="84">
        <v>49.86</v>
      </c>
      <c r="D384" s="84">
        <v>81.03</v>
      </c>
      <c r="E384" s="84">
        <v>17.82</v>
      </c>
      <c r="G384" s="84">
        <v>296.72000000000003</v>
      </c>
      <c r="M384" s="84">
        <v>9.2100000000000009</v>
      </c>
      <c r="O384" s="84">
        <v>279.67</v>
      </c>
    </row>
    <row r="385" spans="1:15">
      <c r="A385" s="94">
        <v>41929</v>
      </c>
      <c r="B385" s="94"/>
      <c r="C385" s="84">
        <v>49.86</v>
      </c>
      <c r="D385" s="84">
        <v>81.06</v>
      </c>
      <c r="E385" s="84">
        <v>17.93</v>
      </c>
      <c r="G385" s="84">
        <v>297.14999999999998</v>
      </c>
      <c r="M385" s="84">
        <v>9.2100000000000009</v>
      </c>
      <c r="O385" s="84">
        <v>279.70999999999998</v>
      </c>
    </row>
    <row r="386" spans="1:15">
      <c r="A386" s="94">
        <v>41930</v>
      </c>
      <c r="B386" s="94"/>
      <c r="C386" s="84">
        <v>49.8</v>
      </c>
      <c r="D386" s="84">
        <v>81.03</v>
      </c>
      <c r="E386" s="84">
        <v>17.899999999999999</v>
      </c>
      <c r="G386" s="84">
        <v>297.26</v>
      </c>
      <c r="M386" s="84">
        <v>9.1999999999999993</v>
      </c>
      <c r="O386" s="84">
        <v>279.83999999999997</v>
      </c>
    </row>
    <row r="387" spans="1:15">
      <c r="A387" s="94">
        <v>41931</v>
      </c>
      <c r="B387" s="94"/>
      <c r="C387" s="84">
        <v>49.72</v>
      </c>
      <c r="D387" s="84">
        <v>81.05</v>
      </c>
      <c r="E387" s="84">
        <v>17.8</v>
      </c>
      <c r="G387" s="84">
        <v>297.24</v>
      </c>
      <c r="M387" s="84">
        <v>9.1999999999999993</v>
      </c>
      <c r="O387" s="84">
        <v>279.81</v>
      </c>
    </row>
    <row r="388" spans="1:15">
      <c r="A388" s="94">
        <v>41932</v>
      </c>
      <c r="B388" s="94"/>
      <c r="C388" s="84">
        <v>49.64</v>
      </c>
      <c r="D388" s="84">
        <v>81.010000000000005</v>
      </c>
      <c r="E388" s="84">
        <v>17.72</v>
      </c>
      <c r="G388" s="84">
        <v>297.17</v>
      </c>
      <c r="M388" s="84">
        <v>9.17</v>
      </c>
      <c r="O388" s="84">
        <v>279.67</v>
      </c>
    </row>
    <row r="389" spans="1:15">
      <c r="A389" s="94">
        <v>41933</v>
      </c>
      <c r="B389" s="94"/>
      <c r="C389" s="84">
        <v>49.65</v>
      </c>
      <c r="D389" s="84">
        <v>81.040000000000006</v>
      </c>
      <c r="E389" s="84">
        <v>17.88</v>
      </c>
      <c r="G389" s="84">
        <v>297.24</v>
      </c>
      <c r="M389" s="84">
        <v>9.19</v>
      </c>
      <c r="O389" s="84">
        <v>279.72000000000003</v>
      </c>
    </row>
    <row r="390" spans="1:15">
      <c r="A390" s="94">
        <v>41934</v>
      </c>
      <c r="B390" s="94"/>
      <c r="C390" s="84">
        <v>49.67</v>
      </c>
      <c r="D390" s="84">
        <v>81.17</v>
      </c>
      <c r="E390" s="84">
        <v>18</v>
      </c>
      <c r="G390" s="84">
        <v>297.33</v>
      </c>
      <c r="M390" s="84">
        <v>9.33</v>
      </c>
      <c r="O390" s="84">
        <v>279.77999999999997</v>
      </c>
    </row>
    <row r="391" spans="1:15">
      <c r="A391" s="94">
        <v>41935</v>
      </c>
      <c r="B391" s="94"/>
      <c r="C391" s="84">
        <v>49.71</v>
      </c>
      <c r="D391" s="84">
        <v>81.99</v>
      </c>
      <c r="E391" s="84">
        <v>18.29</v>
      </c>
      <c r="G391" s="84">
        <v>297.51</v>
      </c>
      <c r="M391" s="84">
        <v>9.31</v>
      </c>
      <c r="O391" s="84">
        <v>279.83999999999997</v>
      </c>
    </row>
    <row r="392" spans="1:15">
      <c r="A392" s="94">
        <v>41936</v>
      </c>
      <c r="B392" s="94"/>
      <c r="C392" s="84">
        <v>49.69</v>
      </c>
      <c r="D392" s="84">
        <v>82.01</v>
      </c>
      <c r="E392" s="84">
        <v>18.420000000000002</v>
      </c>
      <c r="G392" s="84">
        <v>297.60000000000002</v>
      </c>
      <c r="M392" s="84">
        <v>9.25</v>
      </c>
      <c r="O392" s="84">
        <v>279.88</v>
      </c>
    </row>
    <row r="393" spans="1:15">
      <c r="A393" s="94">
        <v>41937</v>
      </c>
      <c r="B393" s="94"/>
      <c r="C393" s="84">
        <v>49.63</v>
      </c>
      <c r="D393" s="84">
        <v>81.92</v>
      </c>
      <c r="E393" s="84">
        <v>18.41</v>
      </c>
      <c r="G393" s="84">
        <v>297.60000000000002</v>
      </c>
      <c r="M393" s="84">
        <v>9.33</v>
      </c>
      <c r="O393" s="84">
        <v>279.95999999999998</v>
      </c>
    </row>
    <row r="394" spans="1:15">
      <c r="A394" s="94">
        <v>41938</v>
      </c>
      <c r="B394" s="94"/>
      <c r="C394" s="84">
        <v>49.57</v>
      </c>
      <c r="D394" s="84">
        <v>81.790000000000006</v>
      </c>
      <c r="E394" s="84">
        <v>18.36</v>
      </c>
      <c r="G394" s="84">
        <v>297.58999999999997</v>
      </c>
      <c r="M394" s="84">
        <v>9.3000000000000007</v>
      </c>
      <c r="O394" s="84">
        <v>280.01</v>
      </c>
    </row>
    <row r="395" spans="1:15">
      <c r="A395" s="94">
        <v>41939</v>
      </c>
      <c r="B395" s="94"/>
      <c r="C395" s="84">
        <v>49.51</v>
      </c>
      <c r="D395" s="84">
        <v>81.63</v>
      </c>
      <c r="E395" s="84">
        <v>18.309999999999999</v>
      </c>
      <c r="G395" s="84">
        <v>297.54000000000002</v>
      </c>
      <c r="M395" s="84">
        <v>9.31</v>
      </c>
      <c r="O395" s="84">
        <v>279.99</v>
      </c>
    </row>
    <row r="396" spans="1:15">
      <c r="A396" s="94">
        <v>41940</v>
      </c>
      <c r="B396" s="94"/>
      <c r="C396" s="84">
        <v>49.45</v>
      </c>
      <c r="D396" s="84">
        <v>81.5</v>
      </c>
      <c r="E396" s="84">
        <v>18.27</v>
      </c>
      <c r="G396" s="84">
        <v>297.47000000000003</v>
      </c>
      <c r="M396" s="84">
        <v>9.31</v>
      </c>
      <c r="O396" s="84">
        <v>279.92</v>
      </c>
    </row>
    <row r="397" spans="1:15">
      <c r="A397" s="94">
        <v>41941</v>
      </c>
      <c r="B397" s="94"/>
      <c r="C397" s="84">
        <v>49.41</v>
      </c>
      <c r="D397" s="84">
        <v>81.400000000000006</v>
      </c>
      <c r="E397" s="84">
        <v>18.21</v>
      </c>
      <c r="G397" s="84">
        <v>297.41000000000003</v>
      </c>
      <c r="M397" s="84">
        <v>9.33</v>
      </c>
      <c r="O397" s="84">
        <v>279.77</v>
      </c>
    </row>
    <row r="398" spans="1:15">
      <c r="A398" s="94">
        <v>41942</v>
      </c>
      <c r="B398" s="94"/>
      <c r="C398" s="84">
        <v>49.35</v>
      </c>
      <c r="D398" s="84">
        <v>81.3</v>
      </c>
      <c r="E398" s="84">
        <v>18.13</v>
      </c>
      <c r="G398" s="84">
        <v>297.31</v>
      </c>
      <c r="M398" s="84">
        <v>9.33</v>
      </c>
      <c r="O398" s="84">
        <v>279.70999999999998</v>
      </c>
    </row>
    <row r="399" spans="1:15">
      <c r="A399" s="94">
        <v>41943</v>
      </c>
      <c r="B399" s="94"/>
      <c r="C399" s="84">
        <v>49.31</v>
      </c>
      <c r="D399" s="84">
        <v>81.209999999999994</v>
      </c>
      <c r="E399" s="84">
        <v>18.07</v>
      </c>
      <c r="G399" s="84">
        <v>297.24</v>
      </c>
      <c r="M399" s="84">
        <v>9.35</v>
      </c>
      <c r="O399" s="84">
        <v>279.63</v>
      </c>
    </row>
    <row r="400" spans="1:15">
      <c r="A400" s="94">
        <v>41944</v>
      </c>
      <c r="B400" s="94"/>
      <c r="C400" s="84">
        <v>49.29</v>
      </c>
      <c r="D400" s="84">
        <v>81.23</v>
      </c>
      <c r="E400" s="84">
        <v>18.07</v>
      </c>
      <c r="G400" s="84">
        <v>297.19</v>
      </c>
      <c r="M400" s="84">
        <v>9.36</v>
      </c>
      <c r="O400" s="84">
        <v>279.58</v>
      </c>
    </row>
    <row r="401" spans="1:15">
      <c r="A401" s="94">
        <v>41945</v>
      </c>
      <c r="B401" s="94"/>
      <c r="C401" s="84">
        <v>49.16</v>
      </c>
      <c r="D401" s="84">
        <v>81.19</v>
      </c>
      <c r="E401" s="84">
        <v>18</v>
      </c>
      <c r="G401" s="84">
        <v>297.12</v>
      </c>
      <c r="M401" s="84">
        <v>9.35</v>
      </c>
      <c r="O401" s="84">
        <v>279.54000000000002</v>
      </c>
    </row>
    <row r="402" spans="1:15">
      <c r="A402" s="94">
        <v>41946</v>
      </c>
      <c r="B402" s="94"/>
      <c r="C402" s="84">
        <v>49.12</v>
      </c>
      <c r="D402" s="84">
        <v>81.150000000000006</v>
      </c>
      <c r="E402" s="84">
        <v>17.87</v>
      </c>
      <c r="G402" s="84">
        <v>297.01</v>
      </c>
      <c r="M402" s="84">
        <v>9.34</v>
      </c>
      <c r="O402" s="84">
        <v>279.52</v>
      </c>
    </row>
    <row r="403" spans="1:15">
      <c r="A403" s="94">
        <v>41947</v>
      </c>
      <c r="B403" s="94"/>
      <c r="C403" s="84">
        <v>49.07</v>
      </c>
      <c r="D403" s="84">
        <v>81.03</v>
      </c>
      <c r="E403" s="84">
        <v>17.809999999999999</v>
      </c>
      <c r="G403" s="84">
        <v>296.89999999999998</v>
      </c>
      <c r="M403" s="84">
        <v>9.34</v>
      </c>
      <c r="O403" s="84">
        <v>279.45</v>
      </c>
    </row>
    <row r="404" spans="1:15">
      <c r="A404" s="94">
        <v>41948</v>
      </c>
      <c r="B404" s="94"/>
      <c r="C404" s="84">
        <v>49.02</v>
      </c>
      <c r="D404" s="84">
        <v>80.91</v>
      </c>
      <c r="E404" s="84">
        <v>17.73</v>
      </c>
      <c r="G404" s="84">
        <v>296.79000000000002</v>
      </c>
      <c r="M404" s="84">
        <v>9.35</v>
      </c>
      <c r="O404" s="84">
        <v>279.29000000000002</v>
      </c>
    </row>
    <row r="405" spans="1:15">
      <c r="A405" s="94">
        <v>41949</v>
      </c>
      <c r="B405" s="94"/>
      <c r="C405" s="84">
        <v>49.01</v>
      </c>
      <c r="D405" s="84">
        <v>80.87</v>
      </c>
      <c r="E405" s="84">
        <v>17.77</v>
      </c>
      <c r="G405" s="84">
        <v>296.74</v>
      </c>
      <c r="M405" s="84">
        <v>9.3699999999999992</v>
      </c>
      <c r="O405" s="84">
        <v>279.27</v>
      </c>
    </row>
    <row r="406" spans="1:15">
      <c r="A406" s="94">
        <v>41950</v>
      </c>
      <c r="B406" s="94"/>
      <c r="C406" s="84">
        <v>48.95</v>
      </c>
      <c r="D406" s="84">
        <v>80.78</v>
      </c>
      <c r="E406" s="84">
        <v>17.79</v>
      </c>
      <c r="G406" s="84">
        <v>296.70999999999998</v>
      </c>
      <c r="M406" s="84">
        <v>9.4</v>
      </c>
      <c r="O406" s="84">
        <v>279.23</v>
      </c>
    </row>
    <row r="407" spans="1:15">
      <c r="A407" s="94">
        <v>41951</v>
      </c>
      <c r="B407" s="94"/>
      <c r="C407" s="84">
        <v>48.89</v>
      </c>
      <c r="D407" s="84">
        <v>80.63</v>
      </c>
      <c r="E407" s="84">
        <v>17.78</v>
      </c>
      <c r="G407" s="84">
        <v>296.66000000000003</v>
      </c>
      <c r="M407" s="84">
        <v>9.3699999999999992</v>
      </c>
      <c r="O407" s="84">
        <v>279.2</v>
      </c>
    </row>
    <row r="408" spans="1:15">
      <c r="A408" s="94">
        <v>41952</v>
      </c>
      <c r="B408" s="94"/>
      <c r="C408" s="84">
        <v>48.84</v>
      </c>
      <c r="D408" s="84">
        <v>80.47</v>
      </c>
      <c r="E408" s="84">
        <v>17.75</v>
      </c>
      <c r="G408" s="84">
        <v>296.61</v>
      </c>
      <c r="M408" s="84">
        <v>9.36</v>
      </c>
      <c r="O408" s="84">
        <v>279.05</v>
      </c>
    </row>
    <row r="409" spans="1:15">
      <c r="A409" s="94">
        <v>41953</v>
      </c>
      <c r="B409" s="94"/>
      <c r="C409" s="84">
        <v>48.79</v>
      </c>
      <c r="D409" s="84">
        <v>80.37</v>
      </c>
      <c r="E409" s="84">
        <v>17.670000000000002</v>
      </c>
      <c r="G409" s="84">
        <v>296.56</v>
      </c>
      <c r="M409" s="84">
        <v>9.35</v>
      </c>
      <c r="O409" s="84">
        <v>278.8</v>
      </c>
    </row>
    <row r="410" spans="1:15">
      <c r="A410" s="94">
        <v>41954</v>
      </c>
      <c r="B410" s="94"/>
      <c r="C410" s="84">
        <v>48.73</v>
      </c>
      <c r="D410" s="84">
        <v>80.209999999999994</v>
      </c>
      <c r="E410" s="84">
        <v>17.61</v>
      </c>
      <c r="G410" s="84">
        <v>296.48</v>
      </c>
      <c r="M410" s="84">
        <v>9.35</v>
      </c>
      <c r="O410" s="84">
        <v>278.57</v>
      </c>
    </row>
    <row r="411" spans="1:15">
      <c r="A411" s="94">
        <v>41955</v>
      </c>
      <c r="B411" s="94"/>
      <c r="C411" s="84">
        <v>48.68</v>
      </c>
      <c r="D411" s="84">
        <v>80.28</v>
      </c>
      <c r="E411" s="84">
        <v>17.54</v>
      </c>
      <c r="G411" s="84">
        <v>296.41000000000003</v>
      </c>
      <c r="M411" s="84">
        <v>9.35</v>
      </c>
      <c r="O411" s="84">
        <v>278.39999999999998</v>
      </c>
    </row>
    <row r="412" spans="1:15">
      <c r="A412" s="94">
        <v>41956</v>
      </c>
      <c r="B412" s="94"/>
      <c r="C412" s="84">
        <v>48.64</v>
      </c>
      <c r="D412" s="84">
        <v>80.349999999999994</v>
      </c>
      <c r="E412" s="84">
        <v>17.48</v>
      </c>
      <c r="G412" s="84">
        <v>296.38</v>
      </c>
      <c r="M412" s="84">
        <v>9.36</v>
      </c>
      <c r="O412" s="84">
        <v>278.17</v>
      </c>
    </row>
    <row r="413" spans="1:15">
      <c r="A413" s="94">
        <v>41957</v>
      </c>
      <c r="B413" s="94"/>
      <c r="C413" s="84">
        <v>48.59</v>
      </c>
      <c r="D413" s="84">
        <v>80.25</v>
      </c>
      <c r="E413" s="84">
        <v>17.559999999999999</v>
      </c>
      <c r="G413" s="84">
        <v>296.33999999999997</v>
      </c>
      <c r="M413" s="84">
        <v>9.3800000000000008</v>
      </c>
      <c r="O413" s="84">
        <v>278.02999999999997</v>
      </c>
    </row>
    <row r="414" spans="1:15">
      <c r="A414" s="94">
        <v>41958</v>
      </c>
      <c r="B414" s="94"/>
      <c r="C414" s="84">
        <v>48.53</v>
      </c>
      <c r="D414" s="84">
        <v>80.12</v>
      </c>
      <c r="E414" s="84">
        <v>17.61</v>
      </c>
      <c r="G414" s="84">
        <v>296.29000000000002</v>
      </c>
      <c r="M414" s="84">
        <v>9.36</v>
      </c>
      <c r="O414" s="84">
        <v>277.91000000000003</v>
      </c>
    </row>
    <row r="415" spans="1:15">
      <c r="A415" s="94">
        <v>41959</v>
      </c>
      <c r="B415" s="94"/>
      <c r="C415" s="84">
        <v>48.47</v>
      </c>
      <c r="D415" s="84">
        <v>79.97</v>
      </c>
      <c r="E415" s="84">
        <v>17.649999999999999</v>
      </c>
      <c r="G415" s="84">
        <v>296.24</v>
      </c>
      <c r="M415" s="84">
        <v>9.34</v>
      </c>
      <c r="O415" s="84">
        <v>277.64999999999998</v>
      </c>
    </row>
    <row r="416" spans="1:15">
      <c r="A416" s="94">
        <v>41960</v>
      </c>
      <c r="B416" s="94"/>
      <c r="C416" s="84">
        <v>48.73</v>
      </c>
      <c r="D416" s="84">
        <v>81.66</v>
      </c>
      <c r="E416" s="84">
        <v>18.37</v>
      </c>
      <c r="G416" s="84">
        <v>296.56</v>
      </c>
      <c r="M416" s="84">
        <v>9.42</v>
      </c>
      <c r="O416" s="84">
        <v>277.73</v>
      </c>
    </row>
    <row r="417" spans="1:15">
      <c r="A417" s="94">
        <v>41961</v>
      </c>
      <c r="B417" s="94"/>
      <c r="C417" s="84">
        <v>48.81</v>
      </c>
      <c r="D417" s="84">
        <v>81.84</v>
      </c>
      <c r="E417" s="84">
        <v>18.73</v>
      </c>
      <c r="G417" s="84">
        <v>296.93</v>
      </c>
      <c r="M417" s="84">
        <v>9.42</v>
      </c>
      <c r="O417" s="84">
        <v>277.70999999999998</v>
      </c>
    </row>
    <row r="418" spans="1:15">
      <c r="A418" s="94">
        <v>41962</v>
      </c>
      <c r="B418" s="94"/>
      <c r="C418" s="84">
        <v>48.77</v>
      </c>
      <c r="D418" s="84">
        <v>81.78</v>
      </c>
      <c r="E418" s="84">
        <v>18.86</v>
      </c>
      <c r="G418" s="84">
        <v>297.04000000000002</v>
      </c>
      <c r="M418" s="84">
        <v>9.41</v>
      </c>
      <c r="O418" s="84">
        <v>277.77999999999997</v>
      </c>
    </row>
    <row r="419" spans="1:15">
      <c r="A419" s="94">
        <v>41963</v>
      </c>
      <c r="B419" s="94"/>
      <c r="C419" s="84">
        <v>48.72</v>
      </c>
      <c r="D419" s="84">
        <v>81.69</v>
      </c>
      <c r="E419" s="84">
        <v>18.899999999999999</v>
      </c>
      <c r="G419" s="84">
        <v>297.11</v>
      </c>
      <c r="M419" s="84">
        <v>9.4</v>
      </c>
      <c r="O419" s="84">
        <v>277.75</v>
      </c>
    </row>
    <row r="420" spans="1:15">
      <c r="A420" s="94">
        <v>41964</v>
      </c>
      <c r="B420" s="94"/>
      <c r="C420" s="84">
        <v>48.67</v>
      </c>
      <c r="D420" s="84">
        <v>81.56</v>
      </c>
      <c r="E420" s="84">
        <v>18.989999999999998</v>
      </c>
      <c r="G420" s="84">
        <v>297.10000000000002</v>
      </c>
      <c r="M420" s="84">
        <v>9.41</v>
      </c>
      <c r="O420" s="84">
        <v>277.77999999999997</v>
      </c>
    </row>
    <row r="421" spans="1:15">
      <c r="A421" s="94">
        <v>41965</v>
      </c>
      <c r="B421" s="94"/>
      <c r="C421" s="84">
        <v>48.62</v>
      </c>
      <c r="D421" s="84">
        <v>81.45</v>
      </c>
      <c r="E421" s="84">
        <v>19.02</v>
      </c>
      <c r="G421" s="84">
        <v>297.08</v>
      </c>
      <c r="M421" s="84">
        <v>9.41</v>
      </c>
      <c r="O421" s="84">
        <v>277.77</v>
      </c>
    </row>
    <row r="422" spans="1:15">
      <c r="A422" s="94">
        <v>41966</v>
      </c>
      <c r="B422" s="94"/>
      <c r="C422" s="84">
        <v>48.59</v>
      </c>
      <c r="D422" s="84">
        <v>81.33</v>
      </c>
      <c r="E422" s="84">
        <v>19.079999999999998</v>
      </c>
      <c r="G422" s="84">
        <v>297.06</v>
      </c>
      <c r="M422" s="84">
        <v>9.39</v>
      </c>
      <c r="O422" s="84">
        <v>277.75</v>
      </c>
    </row>
    <row r="423" spans="1:15">
      <c r="A423" s="94">
        <v>41967</v>
      </c>
      <c r="B423" s="94"/>
      <c r="C423" s="84">
        <v>48.81</v>
      </c>
      <c r="D423" s="84">
        <v>83.04</v>
      </c>
      <c r="E423" s="84">
        <v>19.53</v>
      </c>
      <c r="G423" s="84">
        <v>297.64</v>
      </c>
      <c r="M423" s="84">
        <v>9.5399999999999991</v>
      </c>
      <c r="O423" s="84">
        <v>277.95999999999998</v>
      </c>
    </row>
    <row r="424" spans="1:15">
      <c r="A424" s="94">
        <v>41968</v>
      </c>
      <c r="B424" s="94"/>
      <c r="C424" s="84">
        <v>48.83</v>
      </c>
      <c r="D424" s="84">
        <v>83.07</v>
      </c>
      <c r="E424" s="84">
        <v>19.63</v>
      </c>
      <c r="G424" s="84">
        <v>298.07</v>
      </c>
      <c r="M424" s="84">
        <v>9.58</v>
      </c>
      <c r="O424" s="84">
        <v>278.27</v>
      </c>
    </row>
    <row r="425" spans="1:15">
      <c r="A425" s="94">
        <v>41969</v>
      </c>
      <c r="B425" s="94"/>
      <c r="C425" s="84">
        <v>48.96</v>
      </c>
      <c r="D425" s="84">
        <v>83.39</v>
      </c>
      <c r="E425" s="84">
        <v>19.989999999999998</v>
      </c>
      <c r="G425" s="84">
        <v>298.45999999999998</v>
      </c>
      <c r="M425" s="84">
        <v>9.7100000000000009</v>
      </c>
      <c r="O425" s="84">
        <v>278.45999999999998</v>
      </c>
    </row>
    <row r="426" spans="1:15">
      <c r="A426" s="94">
        <v>41970</v>
      </c>
      <c r="B426" s="94"/>
      <c r="C426" s="84">
        <v>49.04</v>
      </c>
      <c r="D426" s="84">
        <v>83.81</v>
      </c>
      <c r="E426" s="84">
        <v>20.34</v>
      </c>
      <c r="G426" s="84">
        <v>298.86</v>
      </c>
      <c r="M426" s="84">
        <v>9.74</v>
      </c>
      <c r="O426" s="84">
        <v>278.58</v>
      </c>
    </row>
    <row r="427" spans="1:15">
      <c r="A427" s="94">
        <v>41971</v>
      </c>
      <c r="B427" s="94"/>
      <c r="C427" s="84">
        <v>49.04</v>
      </c>
      <c r="D427" s="84">
        <v>83.89</v>
      </c>
      <c r="E427" s="84">
        <v>20.420000000000002</v>
      </c>
      <c r="G427" s="84">
        <v>299.12</v>
      </c>
      <c r="M427" s="84">
        <v>9.75</v>
      </c>
      <c r="O427" s="84">
        <v>278.64999999999998</v>
      </c>
    </row>
    <row r="428" spans="1:15">
      <c r="A428" s="94">
        <v>41972</v>
      </c>
      <c r="B428" s="94"/>
      <c r="C428" s="84">
        <v>49.02</v>
      </c>
      <c r="D428" s="84">
        <v>83.85</v>
      </c>
      <c r="E428" s="84">
        <v>20.45</v>
      </c>
      <c r="G428" s="84">
        <v>299.29000000000002</v>
      </c>
      <c r="M428" s="84">
        <v>9.77</v>
      </c>
      <c r="O428" s="84">
        <v>278.66000000000003</v>
      </c>
    </row>
    <row r="429" spans="1:15">
      <c r="A429" s="94">
        <v>41973</v>
      </c>
      <c r="B429" s="94"/>
      <c r="C429" s="84">
        <v>49.01</v>
      </c>
      <c r="D429" s="84">
        <v>83.83</v>
      </c>
      <c r="E429" s="84">
        <v>20.48</v>
      </c>
      <c r="G429" s="84">
        <v>299.39999999999998</v>
      </c>
      <c r="M429" s="84">
        <v>9.76</v>
      </c>
      <c r="O429" s="84">
        <v>278.64999999999998</v>
      </c>
    </row>
    <row r="430" spans="1:15">
      <c r="A430" s="94">
        <v>41974</v>
      </c>
      <c r="B430" s="94"/>
      <c r="C430" s="84">
        <v>49.03</v>
      </c>
      <c r="D430" s="84">
        <v>83.94</v>
      </c>
      <c r="E430" s="84">
        <v>20.53</v>
      </c>
      <c r="G430" s="84">
        <v>299.57</v>
      </c>
      <c r="M430" s="84">
        <v>9.83</v>
      </c>
      <c r="O430" s="84">
        <v>278.73</v>
      </c>
    </row>
    <row r="431" spans="1:15">
      <c r="A431" s="94">
        <v>41975</v>
      </c>
      <c r="B431" s="94"/>
      <c r="C431" s="84">
        <v>49.04</v>
      </c>
      <c r="D431" s="84">
        <v>83.99</v>
      </c>
      <c r="E431" s="84">
        <v>20.53</v>
      </c>
      <c r="G431" s="84">
        <v>299.87</v>
      </c>
      <c r="M431" s="84">
        <v>9.91</v>
      </c>
      <c r="O431" s="84">
        <v>278.89</v>
      </c>
    </row>
    <row r="432" spans="1:15">
      <c r="A432" s="94">
        <v>41976</v>
      </c>
      <c r="B432" s="94"/>
      <c r="C432" s="84">
        <v>49.05</v>
      </c>
      <c r="D432" s="84">
        <v>84.17</v>
      </c>
      <c r="E432" s="84">
        <v>20.5</v>
      </c>
      <c r="G432" s="84">
        <v>300.24</v>
      </c>
      <c r="M432" s="84">
        <v>9.99</v>
      </c>
      <c r="O432" s="84">
        <v>279.12</v>
      </c>
    </row>
    <row r="433" spans="1:15">
      <c r="A433" s="94">
        <v>41977</v>
      </c>
      <c r="B433" s="94"/>
      <c r="C433" s="84">
        <v>49.03</v>
      </c>
      <c r="D433" s="84">
        <v>84.15</v>
      </c>
      <c r="E433" s="84">
        <v>20.41</v>
      </c>
      <c r="G433" s="84">
        <v>300.56</v>
      </c>
      <c r="M433" s="84">
        <v>10.02</v>
      </c>
      <c r="O433" s="84">
        <v>279.35000000000002</v>
      </c>
    </row>
    <row r="434" spans="1:15">
      <c r="A434" s="94">
        <v>41978</v>
      </c>
      <c r="B434" s="94"/>
      <c r="C434" s="84">
        <v>49.02</v>
      </c>
      <c r="D434" s="84">
        <v>84.13</v>
      </c>
      <c r="E434" s="84">
        <v>20.37</v>
      </c>
      <c r="G434" s="84">
        <v>300.81</v>
      </c>
      <c r="M434" s="84">
        <v>10.1</v>
      </c>
      <c r="O434" s="84">
        <v>279.52999999999997</v>
      </c>
    </row>
    <row r="435" spans="1:15">
      <c r="A435" s="94">
        <v>41979</v>
      </c>
      <c r="B435" s="94"/>
      <c r="C435" s="84">
        <v>49.41</v>
      </c>
      <c r="D435" s="84">
        <v>85.65</v>
      </c>
      <c r="E435" s="84">
        <v>21.03</v>
      </c>
      <c r="G435" s="84">
        <v>301.47000000000003</v>
      </c>
      <c r="M435" s="84">
        <v>10.29</v>
      </c>
      <c r="O435" s="84">
        <v>279.95</v>
      </c>
    </row>
    <row r="436" spans="1:15">
      <c r="A436" s="94">
        <v>41980</v>
      </c>
      <c r="B436" s="94"/>
      <c r="C436" s="84">
        <v>49.64</v>
      </c>
      <c r="D436" s="84">
        <v>86.39</v>
      </c>
      <c r="E436" s="84">
        <v>21.46</v>
      </c>
      <c r="G436" s="84">
        <v>302.77999999999997</v>
      </c>
      <c r="M436" s="84">
        <v>10.35</v>
      </c>
      <c r="O436" s="84">
        <v>280.45999999999998</v>
      </c>
    </row>
    <row r="437" spans="1:15">
      <c r="A437" s="94">
        <v>41981</v>
      </c>
      <c r="B437" s="94"/>
      <c r="C437" s="84">
        <v>49.65</v>
      </c>
      <c r="D437" s="84">
        <v>86.46</v>
      </c>
      <c r="E437" s="84">
        <v>21.42</v>
      </c>
      <c r="G437" s="84">
        <v>303.51</v>
      </c>
      <c r="M437" s="84">
        <v>10.31</v>
      </c>
      <c r="O437" s="84">
        <v>280.79000000000002</v>
      </c>
    </row>
    <row r="438" spans="1:15">
      <c r="A438" s="94">
        <v>41982</v>
      </c>
      <c r="B438" s="94"/>
      <c r="C438" s="84">
        <v>50.33</v>
      </c>
      <c r="D438" s="84">
        <v>88.84</v>
      </c>
      <c r="E438" s="84">
        <v>23.07</v>
      </c>
      <c r="G438" s="84">
        <v>304.55</v>
      </c>
      <c r="M438" s="84">
        <v>10.44</v>
      </c>
      <c r="O438" s="84">
        <v>281.39999999999998</v>
      </c>
    </row>
    <row r="439" spans="1:15">
      <c r="A439" s="94">
        <v>41983</v>
      </c>
      <c r="B439" s="94"/>
      <c r="C439" s="84">
        <v>50.66</v>
      </c>
      <c r="D439" s="84">
        <v>89.3</v>
      </c>
      <c r="E439" s="84">
        <v>23.31</v>
      </c>
      <c r="G439" s="84">
        <v>305.56</v>
      </c>
      <c r="M439" s="84">
        <v>10.44</v>
      </c>
      <c r="O439" s="84">
        <v>282</v>
      </c>
    </row>
    <row r="440" spans="1:15">
      <c r="A440" s="94">
        <v>41984</v>
      </c>
      <c r="B440" s="94"/>
      <c r="C440" s="84">
        <v>50.7</v>
      </c>
      <c r="D440" s="84">
        <v>89.35</v>
      </c>
      <c r="E440" s="84">
        <v>23.19</v>
      </c>
      <c r="G440" s="84">
        <v>305.64999999999998</v>
      </c>
      <c r="M440" s="84">
        <v>10.43</v>
      </c>
      <c r="O440" s="84">
        <v>282.47000000000003</v>
      </c>
    </row>
    <row r="441" spans="1:15">
      <c r="A441" s="94">
        <v>41985</v>
      </c>
      <c r="B441" s="94"/>
      <c r="C441" s="84">
        <v>50.71</v>
      </c>
      <c r="D441" s="84">
        <v>89.32</v>
      </c>
      <c r="E441" s="84">
        <v>23.09</v>
      </c>
      <c r="G441" s="84">
        <v>305.64</v>
      </c>
      <c r="M441" s="84">
        <v>10.38</v>
      </c>
      <c r="O441" s="84">
        <v>282.89</v>
      </c>
    </row>
    <row r="442" spans="1:15">
      <c r="A442" s="94">
        <v>41986</v>
      </c>
      <c r="B442" s="94"/>
      <c r="C442" s="84">
        <v>50.7</v>
      </c>
      <c r="D442" s="84">
        <v>89.27</v>
      </c>
      <c r="E442" s="84">
        <v>23.02</v>
      </c>
      <c r="G442" s="84">
        <v>305.63</v>
      </c>
      <c r="M442" s="84">
        <v>10.35</v>
      </c>
      <c r="O442" s="84">
        <v>283.24</v>
      </c>
    </row>
    <row r="443" spans="1:15">
      <c r="A443" s="94">
        <v>41987</v>
      </c>
      <c r="B443" s="94"/>
      <c r="C443" s="84">
        <v>50.67</v>
      </c>
      <c r="D443" s="84">
        <v>89.24</v>
      </c>
      <c r="E443" s="84">
        <v>22.89</v>
      </c>
      <c r="G443" s="84">
        <v>305.58999999999997</v>
      </c>
      <c r="M443" s="84">
        <v>10.33</v>
      </c>
      <c r="O443" s="84">
        <v>283.56</v>
      </c>
    </row>
    <row r="444" spans="1:15">
      <c r="A444" s="94">
        <v>41988</v>
      </c>
      <c r="B444" s="94"/>
      <c r="C444" s="84">
        <v>50.66</v>
      </c>
      <c r="D444" s="84">
        <v>89.22</v>
      </c>
      <c r="E444" s="84">
        <v>22.76</v>
      </c>
      <c r="G444" s="84">
        <v>305.45999999999998</v>
      </c>
      <c r="M444" s="84">
        <v>10.28</v>
      </c>
      <c r="O444" s="84">
        <v>283.81</v>
      </c>
    </row>
    <row r="445" spans="1:15">
      <c r="A445" s="94">
        <v>41989</v>
      </c>
      <c r="B445" s="94"/>
      <c r="C445" s="84">
        <v>50.65</v>
      </c>
      <c r="D445" s="84">
        <v>89.24</v>
      </c>
      <c r="E445" s="84">
        <v>22.64</v>
      </c>
      <c r="G445" s="84">
        <v>305.42</v>
      </c>
      <c r="M445" s="84">
        <v>10.27</v>
      </c>
      <c r="O445" s="84">
        <v>284.11</v>
      </c>
    </row>
    <row r="446" spans="1:15">
      <c r="A446" s="94">
        <v>41990</v>
      </c>
      <c r="B446" s="94"/>
      <c r="C446" s="84">
        <v>50.63</v>
      </c>
      <c r="D446" s="84">
        <v>89.29</v>
      </c>
      <c r="E446" s="84">
        <v>22.52</v>
      </c>
      <c r="G446" s="84">
        <v>305.42</v>
      </c>
      <c r="M446" s="84">
        <v>10.19</v>
      </c>
      <c r="O446" s="84">
        <v>284.27999999999997</v>
      </c>
    </row>
    <row r="447" spans="1:15">
      <c r="A447" s="94">
        <v>41991</v>
      </c>
      <c r="B447" s="94"/>
      <c r="C447" s="84">
        <v>50.62</v>
      </c>
      <c r="D447" s="84">
        <v>89.24</v>
      </c>
      <c r="E447" s="84">
        <v>22.38</v>
      </c>
      <c r="G447" s="84">
        <v>305.39</v>
      </c>
      <c r="M447" s="84">
        <v>10.220000000000001</v>
      </c>
      <c r="O447" s="84">
        <v>284.45</v>
      </c>
    </row>
    <row r="448" spans="1:15">
      <c r="A448" s="94">
        <v>41992</v>
      </c>
      <c r="B448" s="94"/>
      <c r="C448" s="84">
        <v>50.57</v>
      </c>
      <c r="D448" s="84">
        <v>89.2</v>
      </c>
      <c r="E448" s="84">
        <v>22.22</v>
      </c>
      <c r="G448" s="84">
        <v>305.36</v>
      </c>
      <c r="M448" s="84">
        <v>10.199999999999999</v>
      </c>
      <c r="O448" s="84">
        <v>284.61</v>
      </c>
    </row>
    <row r="449" spans="1:15">
      <c r="A449" s="94">
        <v>41993</v>
      </c>
      <c r="B449" s="94"/>
      <c r="C449" s="84">
        <v>50.54</v>
      </c>
      <c r="D449" s="84">
        <v>89.17</v>
      </c>
      <c r="E449" s="84">
        <v>22.05</v>
      </c>
      <c r="G449" s="84">
        <v>305.29000000000002</v>
      </c>
      <c r="M449" s="84">
        <v>10.18</v>
      </c>
      <c r="O449" s="84">
        <v>284.74</v>
      </c>
    </row>
    <row r="450" spans="1:15">
      <c r="A450" s="94">
        <v>41994</v>
      </c>
      <c r="B450" s="94"/>
      <c r="C450" s="84">
        <v>50.51</v>
      </c>
      <c r="D450" s="84">
        <v>89.15</v>
      </c>
      <c r="E450" s="84">
        <v>21.88</v>
      </c>
      <c r="G450" s="84">
        <v>305.22000000000003</v>
      </c>
      <c r="M450" s="84">
        <v>10.18</v>
      </c>
      <c r="O450" s="84">
        <v>284.87</v>
      </c>
    </row>
    <row r="451" spans="1:15">
      <c r="A451" s="94">
        <v>41995</v>
      </c>
      <c r="B451" s="94"/>
      <c r="C451" s="84">
        <v>50.5</v>
      </c>
      <c r="D451" s="84">
        <v>89.1</v>
      </c>
      <c r="E451" s="84">
        <v>21.71</v>
      </c>
      <c r="G451" s="84">
        <v>305.16000000000003</v>
      </c>
      <c r="M451" s="84">
        <v>10.15</v>
      </c>
      <c r="O451" s="84">
        <v>285.02</v>
      </c>
    </row>
    <row r="452" spans="1:15">
      <c r="A452" s="94">
        <v>41996</v>
      </c>
      <c r="B452" s="94"/>
      <c r="C452" s="84">
        <v>50.56</v>
      </c>
      <c r="D452" s="84">
        <v>89.16</v>
      </c>
      <c r="E452" s="84">
        <v>21.65</v>
      </c>
      <c r="G452" s="84">
        <v>305.14999999999998</v>
      </c>
      <c r="M452" s="84">
        <v>10.17</v>
      </c>
      <c r="O452" s="84">
        <v>285.14999999999998</v>
      </c>
    </row>
    <row r="453" spans="1:15">
      <c r="A453" s="94">
        <v>41997</v>
      </c>
      <c r="B453" s="94"/>
      <c r="C453" s="84">
        <v>50.72</v>
      </c>
      <c r="D453" s="84">
        <v>89.53</v>
      </c>
      <c r="E453" s="84">
        <v>21.84</v>
      </c>
      <c r="G453" s="84">
        <v>305.32</v>
      </c>
      <c r="M453" s="84">
        <v>10.210000000000001</v>
      </c>
      <c r="O453" s="84">
        <v>285.37</v>
      </c>
    </row>
    <row r="454" spans="1:15">
      <c r="A454" s="94">
        <v>41998</v>
      </c>
      <c r="B454" s="94"/>
      <c r="C454" s="84">
        <v>50.86</v>
      </c>
      <c r="D454" s="84">
        <v>89.38</v>
      </c>
      <c r="E454" s="84">
        <v>21.95</v>
      </c>
      <c r="G454" s="84">
        <v>305.49</v>
      </c>
      <c r="M454" s="84">
        <v>10.26</v>
      </c>
      <c r="O454" s="84">
        <v>285.61</v>
      </c>
    </row>
    <row r="455" spans="1:15">
      <c r="A455" s="94">
        <v>41999</v>
      </c>
      <c r="B455" s="94"/>
      <c r="C455" s="84">
        <v>50.92</v>
      </c>
      <c r="D455" s="84">
        <v>89.23</v>
      </c>
      <c r="E455" s="84">
        <v>21.88</v>
      </c>
      <c r="G455" s="84">
        <v>305.44</v>
      </c>
      <c r="M455" s="84">
        <v>10.210000000000001</v>
      </c>
      <c r="O455" s="84">
        <v>285.73</v>
      </c>
    </row>
    <row r="456" spans="1:15">
      <c r="A456" s="94">
        <v>42000</v>
      </c>
      <c r="B456" s="94"/>
      <c r="C456" s="84">
        <v>50.94</v>
      </c>
      <c r="D456" s="84">
        <v>89.15</v>
      </c>
      <c r="E456" s="84">
        <v>21.73</v>
      </c>
      <c r="G456" s="84">
        <v>305.38</v>
      </c>
      <c r="M456" s="84">
        <v>10.210000000000001</v>
      </c>
      <c r="O456" s="84">
        <v>285.93</v>
      </c>
    </row>
    <row r="457" spans="1:15">
      <c r="A457" s="94">
        <v>42001</v>
      </c>
      <c r="B457" s="94"/>
      <c r="C457" s="84">
        <v>50.97</v>
      </c>
      <c r="D457" s="84">
        <v>89.08</v>
      </c>
      <c r="E457" s="84">
        <v>21.6</v>
      </c>
      <c r="G457" s="84">
        <v>305.33999999999997</v>
      </c>
      <c r="M457" s="84">
        <v>10.210000000000001</v>
      </c>
      <c r="O457" s="84">
        <v>286.07</v>
      </c>
    </row>
    <row r="458" spans="1:15">
      <c r="A458" s="94">
        <v>42002</v>
      </c>
      <c r="B458" s="94"/>
      <c r="C458" s="84">
        <v>51</v>
      </c>
      <c r="D458" s="84">
        <v>88.98</v>
      </c>
      <c r="E458" s="84">
        <v>21.42</v>
      </c>
      <c r="G458" s="84">
        <v>305.3</v>
      </c>
      <c r="M458" s="84">
        <v>10.199999999999999</v>
      </c>
      <c r="O458" s="84">
        <v>286.20999999999998</v>
      </c>
    </row>
    <row r="459" spans="1:15">
      <c r="A459" s="94">
        <v>42003</v>
      </c>
      <c r="B459" s="94"/>
      <c r="C459" s="84">
        <v>50.99</v>
      </c>
      <c r="D459" s="84">
        <v>88.87</v>
      </c>
      <c r="E459" s="84">
        <v>21.3</v>
      </c>
      <c r="G459" s="84">
        <v>305.24</v>
      </c>
      <c r="M459" s="84">
        <v>10.18</v>
      </c>
      <c r="O459" s="84">
        <v>286.37</v>
      </c>
    </row>
    <row r="460" spans="1:15">
      <c r="A460" s="94">
        <v>42004</v>
      </c>
      <c r="B460" s="94"/>
      <c r="C460" s="84">
        <v>51.01</v>
      </c>
      <c r="D460" s="84">
        <v>88.76</v>
      </c>
      <c r="E460" s="84">
        <v>21.13</v>
      </c>
      <c r="G460" s="84">
        <v>305.17</v>
      </c>
      <c r="M460" s="84">
        <v>10.15</v>
      </c>
      <c r="O460" s="84">
        <v>286.48</v>
      </c>
    </row>
    <row r="461" spans="1:15">
      <c r="A461" s="94">
        <v>42005</v>
      </c>
      <c r="B461" s="94"/>
      <c r="C461" s="84">
        <v>51.02</v>
      </c>
      <c r="D461" s="84">
        <v>88.65</v>
      </c>
      <c r="E461" s="84">
        <v>21</v>
      </c>
      <c r="G461" s="84">
        <v>305.10000000000002</v>
      </c>
      <c r="M461" s="84">
        <v>10.15</v>
      </c>
      <c r="O461" s="84">
        <v>286.60000000000002</v>
      </c>
    </row>
    <row r="462" spans="1:15">
      <c r="A462" s="94">
        <v>42006</v>
      </c>
      <c r="B462" s="94"/>
      <c r="C462" s="84">
        <v>51.02</v>
      </c>
      <c r="D462" s="84">
        <v>88.54</v>
      </c>
      <c r="E462" s="84">
        <v>20.89</v>
      </c>
      <c r="G462" s="84">
        <v>305</v>
      </c>
      <c r="M462" s="84">
        <v>10.130000000000001</v>
      </c>
      <c r="O462" s="84">
        <v>286.68</v>
      </c>
    </row>
    <row r="463" spans="1:15">
      <c r="A463" s="94">
        <v>42007</v>
      </c>
      <c r="B463" s="94"/>
      <c r="C463" s="84">
        <v>51.12</v>
      </c>
      <c r="D463" s="84">
        <v>88.62</v>
      </c>
      <c r="E463" s="84">
        <v>20.88</v>
      </c>
      <c r="G463" s="84">
        <v>304.98</v>
      </c>
      <c r="M463" s="84">
        <v>10.19</v>
      </c>
      <c r="O463" s="84">
        <v>286.86</v>
      </c>
    </row>
    <row r="464" spans="1:15">
      <c r="A464" s="94">
        <v>42008</v>
      </c>
      <c r="B464" s="94"/>
      <c r="C464" s="84">
        <v>51.33</v>
      </c>
      <c r="D464" s="84">
        <v>89.35</v>
      </c>
      <c r="E464" s="84">
        <v>21.19</v>
      </c>
      <c r="G464" s="84">
        <v>305.39999999999998</v>
      </c>
      <c r="M464" s="84">
        <v>10.25</v>
      </c>
      <c r="O464" s="84">
        <v>287.12</v>
      </c>
    </row>
    <row r="465" spans="1:15">
      <c r="A465" s="94">
        <v>42009</v>
      </c>
      <c r="B465" s="94"/>
      <c r="C465" s="84">
        <v>51.41</v>
      </c>
      <c r="D465" s="84">
        <v>89.25</v>
      </c>
      <c r="E465" s="84">
        <v>21.19</v>
      </c>
      <c r="G465" s="84">
        <v>305.5</v>
      </c>
      <c r="M465" s="84">
        <v>10.220000000000001</v>
      </c>
      <c r="O465" s="84">
        <v>287.36</v>
      </c>
    </row>
    <row r="466" spans="1:15">
      <c r="A466" s="94">
        <v>42010</v>
      </c>
      <c r="B466" s="94"/>
      <c r="C466" s="84">
        <v>51.43</v>
      </c>
      <c r="D466" s="84">
        <v>89.16</v>
      </c>
      <c r="E466" s="84">
        <v>21.07</v>
      </c>
      <c r="G466" s="84">
        <v>305.43</v>
      </c>
      <c r="M466" s="84">
        <v>10.210000000000001</v>
      </c>
      <c r="O466" s="84">
        <v>287.62</v>
      </c>
    </row>
    <row r="467" spans="1:15">
      <c r="A467" s="94">
        <v>42011</v>
      </c>
      <c r="B467" s="94"/>
      <c r="C467" s="84">
        <v>51.43</v>
      </c>
      <c r="D467" s="84">
        <v>89.06</v>
      </c>
      <c r="E467" s="84">
        <v>20.97</v>
      </c>
      <c r="G467" s="84">
        <v>305.33999999999997</v>
      </c>
      <c r="M467" s="84">
        <v>10.15</v>
      </c>
      <c r="O467" s="84">
        <v>287.82</v>
      </c>
    </row>
    <row r="468" spans="1:15">
      <c r="A468" s="94">
        <v>42012</v>
      </c>
      <c r="B468" s="94"/>
      <c r="C468" s="84">
        <v>51.44</v>
      </c>
      <c r="D468" s="84">
        <v>88.94</v>
      </c>
      <c r="E468" s="84">
        <v>20.78</v>
      </c>
      <c r="G468" s="84">
        <v>305.22000000000003</v>
      </c>
      <c r="O468" s="84">
        <v>287.95</v>
      </c>
    </row>
    <row r="469" spans="1:15">
      <c r="A469" s="94">
        <v>42013</v>
      </c>
      <c r="B469" s="94"/>
      <c r="C469" s="84">
        <v>51.44</v>
      </c>
      <c r="D469" s="84">
        <v>88.84</v>
      </c>
      <c r="E469" s="84">
        <v>20.63</v>
      </c>
      <c r="G469" s="84">
        <v>305.17</v>
      </c>
      <c r="O469" s="84">
        <v>288.13</v>
      </c>
    </row>
    <row r="470" spans="1:15">
      <c r="A470" s="94">
        <v>42014</v>
      </c>
      <c r="B470" s="94"/>
      <c r="C470" s="84">
        <v>51.44</v>
      </c>
      <c r="D470" s="84">
        <v>88.74</v>
      </c>
      <c r="E470" s="84">
        <v>20.46</v>
      </c>
      <c r="G470" s="84">
        <v>305.06</v>
      </c>
      <c r="O470" s="84">
        <v>288.23</v>
      </c>
    </row>
    <row r="471" spans="1:15">
      <c r="A471" s="94">
        <v>42015</v>
      </c>
      <c r="B471" s="94"/>
      <c r="C471" s="84">
        <v>51.44</v>
      </c>
      <c r="D471" s="84">
        <v>88.62</v>
      </c>
      <c r="E471" s="84">
        <v>20.27</v>
      </c>
      <c r="G471" s="84">
        <v>304.94</v>
      </c>
      <c r="O471" s="84">
        <v>288.3</v>
      </c>
    </row>
    <row r="472" spans="1:15">
      <c r="A472" s="94">
        <v>42016</v>
      </c>
      <c r="B472" s="94"/>
      <c r="C472" s="84">
        <v>51.54</v>
      </c>
      <c r="D472" s="84">
        <v>88.85</v>
      </c>
      <c r="E472" s="84">
        <v>20.29</v>
      </c>
      <c r="G472" s="84">
        <v>304.92</v>
      </c>
      <c r="O472" s="84">
        <v>288.44</v>
      </c>
    </row>
    <row r="473" spans="1:15">
      <c r="A473" s="94">
        <v>42017</v>
      </c>
      <c r="B473" s="94"/>
      <c r="C473" s="84">
        <v>51.58</v>
      </c>
      <c r="D473" s="84">
        <v>88.83</v>
      </c>
      <c r="E473" s="84">
        <v>20.18</v>
      </c>
      <c r="G473" s="84">
        <v>304.94</v>
      </c>
      <c r="O473" s="84">
        <v>288.64999999999998</v>
      </c>
    </row>
    <row r="474" spans="1:15">
      <c r="A474" s="94">
        <v>42018</v>
      </c>
      <c r="B474" s="94"/>
      <c r="C474" s="84">
        <v>51.58</v>
      </c>
      <c r="D474" s="84">
        <v>88.74</v>
      </c>
      <c r="E474" s="84">
        <v>20.03</v>
      </c>
      <c r="G474" s="84">
        <v>304.88</v>
      </c>
      <c r="O474" s="84">
        <v>288.8</v>
      </c>
    </row>
    <row r="475" spans="1:15">
      <c r="A475" s="94">
        <v>42019</v>
      </c>
      <c r="B475" s="94"/>
      <c r="C475" s="84">
        <v>51.6</v>
      </c>
      <c r="D475" s="84">
        <v>88.63</v>
      </c>
      <c r="E475" s="84">
        <v>19.86</v>
      </c>
      <c r="G475" s="84">
        <v>304.77</v>
      </c>
      <c r="O475" s="84">
        <v>288.95</v>
      </c>
    </row>
    <row r="476" spans="1:15">
      <c r="A476" s="94">
        <v>42020</v>
      </c>
      <c r="B476" s="94"/>
      <c r="C476" s="84">
        <v>51.59</v>
      </c>
      <c r="D476" s="84">
        <v>88.52</v>
      </c>
      <c r="E476" s="84">
        <v>19.690000000000001</v>
      </c>
      <c r="G476" s="84">
        <v>304.63</v>
      </c>
      <c r="O476" s="84">
        <v>289.08</v>
      </c>
    </row>
    <row r="477" spans="1:15">
      <c r="A477" s="94">
        <v>42021</v>
      </c>
      <c r="B477" s="94"/>
      <c r="C477" s="84">
        <v>51.61</v>
      </c>
      <c r="D477" s="84">
        <v>88.4</v>
      </c>
      <c r="E477" s="84">
        <v>19.489999999999998</v>
      </c>
      <c r="G477" s="84">
        <v>304.44</v>
      </c>
      <c r="O477" s="84">
        <v>289.14999999999998</v>
      </c>
    </row>
    <row r="478" spans="1:15">
      <c r="A478" s="94">
        <v>42022</v>
      </c>
      <c r="B478" s="94"/>
      <c r="C478" s="84">
        <v>52.38</v>
      </c>
      <c r="D478" s="84">
        <v>90.24</v>
      </c>
      <c r="E478" s="84">
        <v>21.57</v>
      </c>
      <c r="G478" s="84">
        <v>304.81</v>
      </c>
      <c r="O478" s="84">
        <v>289.47000000000003</v>
      </c>
    </row>
    <row r="479" spans="1:15">
      <c r="A479" s="94">
        <v>42023</v>
      </c>
      <c r="B479" s="94"/>
      <c r="C479" s="84">
        <v>52.74</v>
      </c>
      <c r="D479" s="84">
        <v>89.45</v>
      </c>
      <c r="E479" s="84">
        <v>22.67</v>
      </c>
      <c r="G479" s="84">
        <v>305.70999999999998</v>
      </c>
      <c r="O479" s="84">
        <v>289.77</v>
      </c>
    </row>
    <row r="480" spans="1:15">
      <c r="A480" s="94">
        <v>42024</v>
      </c>
      <c r="B480" s="94"/>
      <c r="C480" s="84">
        <v>52.8</v>
      </c>
      <c r="D480" s="84">
        <v>89.3</v>
      </c>
      <c r="E480" s="84">
        <v>22.64</v>
      </c>
      <c r="G480" s="84">
        <v>305.56</v>
      </c>
      <c r="O480" s="84">
        <v>289.93</v>
      </c>
    </row>
    <row r="481" spans="1:15">
      <c r="A481" s="94">
        <v>42025</v>
      </c>
      <c r="B481" s="94"/>
      <c r="C481" s="84">
        <v>52.83</v>
      </c>
      <c r="D481" s="84">
        <v>89.21</v>
      </c>
      <c r="E481" s="84">
        <v>22.52</v>
      </c>
      <c r="G481" s="84">
        <v>305.44</v>
      </c>
      <c r="O481" s="84">
        <v>290.16000000000003</v>
      </c>
    </row>
    <row r="482" spans="1:15">
      <c r="A482" s="94">
        <v>42026</v>
      </c>
      <c r="B482" s="94"/>
      <c r="C482" s="84">
        <v>52.85</v>
      </c>
      <c r="D482" s="84">
        <v>89.15</v>
      </c>
      <c r="E482" s="84">
        <v>22.35</v>
      </c>
      <c r="G482" s="84">
        <v>305.36</v>
      </c>
      <c r="O482" s="84">
        <v>290.36</v>
      </c>
    </row>
    <row r="483" spans="1:15">
      <c r="A483" s="94">
        <v>42027</v>
      </c>
      <c r="B483" s="94"/>
      <c r="C483" s="84">
        <v>52.86</v>
      </c>
      <c r="D483" s="84">
        <v>89.09</v>
      </c>
      <c r="E483" s="84">
        <v>22.18</v>
      </c>
      <c r="G483" s="84">
        <v>305.31</v>
      </c>
      <c r="O483" s="84">
        <v>290.52999999999997</v>
      </c>
    </row>
    <row r="484" spans="1:15">
      <c r="A484" s="94">
        <v>42028</v>
      </c>
      <c r="B484" s="94"/>
      <c r="C484" s="84">
        <v>52.95</v>
      </c>
      <c r="D484" s="84">
        <v>89.14</v>
      </c>
      <c r="E484" s="84">
        <v>22.1</v>
      </c>
      <c r="G484" s="84">
        <v>305.35000000000002</v>
      </c>
      <c r="O484" s="84">
        <v>290.83</v>
      </c>
    </row>
    <row r="485" spans="1:15">
      <c r="A485" s="94">
        <v>42029</v>
      </c>
      <c r="B485" s="94"/>
      <c r="C485" s="84">
        <v>52.99</v>
      </c>
      <c r="D485" s="84">
        <v>89.12</v>
      </c>
      <c r="E485" s="84">
        <v>21.95</v>
      </c>
      <c r="G485" s="84">
        <v>305.31</v>
      </c>
      <c r="O485" s="84">
        <v>291.01</v>
      </c>
    </row>
    <row r="486" spans="1:15">
      <c r="A486" s="94">
        <v>42030</v>
      </c>
      <c r="B486" s="94"/>
      <c r="C486" s="84">
        <v>53</v>
      </c>
      <c r="D486" s="84">
        <v>89.07</v>
      </c>
      <c r="E486" s="84">
        <v>21.79</v>
      </c>
      <c r="G486" s="84">
        <v>305.36</v>
      </c>
      <c r="O486" s="84">
        <v>291.16000000000003</v>
      </c>
    </row>
    <row r="487" spans="1:15">
      <c r="A487" s="94">
        <v>42031</v>
      </c>
      <c r="B487" s="94"/>
      <c r="C487" s="84">
        <v>53.01</v>
      </c>
      <c r="D487" s="84">
        <v>89.02</v>
      </c>
      <c r="E487" s="84">
        <v>21.65</v>
      </c>
      <c r="G487" s="84">
        <v>305.35000000000002</v>
      </c>
      <c r="O487" s="84">
        <v>291.31</v>
      </c>
    </row>
    <row r="488" spans="1:15">
      <c r="A488" s="94">
        <v>42032</v>
      </c>
      <c r="B488" s="94"/>
      <c r="C488" s="84">
        <v>53.01</v>
      </c>
      <c r="D488" s="84">
        <v>88.93</v>
      </c>
      <c r="E488" s="84">
        <v>21.46</v>
      </c>
      <c r="G488" s="84">
        <v>305.25</v>
      </c>
      <c r="O488" s="84">
        <v>291.42</v>
      </c>
    </row>
    <row r="489" spans="1:15">
      <c r="A489" s="94">
        <v>42033</v>
      </c>
      <c r="B489" s="94"/>
      <c r="C489" s="84">
        <v>53.02</v>
      </c>
      <c r="E489" s="84">
        <v>21.27</v>
      </c>
      <c r="G489" s="84">
        <v>305.16000000000003</v>
      </c>
      <c r="O489" s="84">
        <v>291.54000000000002</v>
      </c>
    </row>
    <row r="490" spans="1:15">
      <c r="A490" s="94">
        <v>42034</v>
      </c>
      <c r="B490" s="94"/>
      <c r="C490" s="84">
        <v>53.03</v>
      </c>
      <c r="D490" s="84">
        <v>88.76</v>
      </c>
      <c r="E490" s="84">
        <v>21.09</v>
      </c>
      <c r="G490" s="84">
        <v>305.14999999999998</v>
      </c>
      <c r="O490" s="84">
        <v>291.69</v>
      </c>
    </row>
    <row r="491" spans="1:15">
      <c r="A491" s="94">
        <v>42035</v>
      </c>
      <c r="B491" s="94"/>
      <c r="C491" s="84">
        <v>53.04</v>
      </c>
      <c r="D491" s="84">
        <v>88.66</v>
      </c>
      <c r="E491" s="84">
        <v>20.9</v>
      </c>
      <c r="G491" s="84">
        <v>305.26</v>
      </c>
      <c r="M491" s="84">
        <v>10.1</v>
      </c>
      <c r="O491" s="84">
        <v>291.82</v>
      </c>
    </row>
    <row r="492" spans="1:15">
      <c r="A492" s="94">
        <v>42036</v>
      </c>
      <c r="B492" s="94"/>
      <c r="C492" s="84">
        <v>53.06</v>
      </c>
      <c r="D492" s="84">
        <v>88.58</v>
      </c>
      <c r="E492" s="84">
        <v>20.69</v>
      </c>
      <c r="G492" s="84">
        <v>305.36</v>
      </c>
      <c r="O492" s="84">
        <v>291.95</v>
      </c>
    </row>
    <row r="493" spans="1:15">
      <c r="A493" s="94">
        <v>42037</v>
      </c>
      <c r="B493" s="94"/>
      <c r="C493" s="84">
        <v>53.15</v>
      </c>
      <c r="D493" s="84">
        <v>88.58</v>
      </c>
      <c r="E493" s="84">
        <v>20.6</v>
      </c>
      <c r="G493" s="84">
        <v>305.39999999999998</v>
      </c>
      <c r="O493" s="84">
        <v>292.18</v>
      </c>
    </row>
    <row r="494" spans="1:15">
      <c r="A494" s="94">
        <v>42038</v>
      </c>
      <c r="B494" s="94"/>
      <c r="C494" s="84">
        <v>53.15</v>
      </c>
      <c r="D494" s="84">
        <v>88.48</v>
      </c>
      <c r="E494" s="84">
        <v>20.41</v>
      </c>
      <c r="G494" s="84">
        <v>305.43</v>
      </c>
      <c r="O494" s="84">
        <v>292.27</v>
      </c>
    </row>
    <row r="495" spans="1:15">
      <c r="A495" s="94">
        <v>42039</v>
      </c>
      <c r="B495" s="94"/>
      <c r="C495" s="84">
        <v>53.15</v>
      </c>
      <c r="D495" s="84">
        <v>88.39</v>
      </c>
      <c r="E495" s="84">
        <v>20.2</v>
      </c>
      <c r="G495" s="84">
        <v>305.39999999999998</v>
      </c>
      <c r="O495" s="84">
        <v>292.38</v>
      </c>
    </row>
    <row r="496" spans="1:15">
      <c r="A496" s="94">
        <v>42040</v>
      </c>
      <c r="B496" s="94"/>
      <c r="C496" s="84">
        <v>53.14</v>
      </c>
      <c r="D496" s="84">
        <v>88.29</v>
      </c>
      <c r="E496" s="84">
        <v>20</v>
      </c>
      <c r="G496" s="84">
        <v>305.38</v>
      </c>
      <c r="O496" s="84">
        <v>292.51</v>
      </c>
    </row>
    <row r="497" spans="1:15">
      <c r="A497" s="94">
        <v>42041</v>
      </c>
      <c r="B497" s="94"/>
      <c r="C497" s="84">
        <v>53.15</v>
      </c>
      <c r="D497" s="84">
        <v>88.19</v>
      </c>
      <c r="E497" s="84">
        <v>19.79</v>
      </c>
      <c r="G497" s="84">
        <v>305.35000000000002</v>
      </c>
      <c r="O497" s="84">
        <v>292.54000000000002</v>
      </c>
    </row>
    <row r="498" spans="1:15">
      <c r="A498" s="94">
        <v>42042</v>
      </c>
      <c r="B498" s="94"/>
      <c r="C498" s="84">
        <v>53.15</v>
      </c>
      <c r="D498" s="84">
        <v>88.09</v>
      </c>
      <c r="E498" s="84">
        <v>19.559999999999999</v>
      </c>
      <c r="G498" s="84">
        <v>305.35000000000002</v>
      </c>
      <c r="O498" s="84">
        <v>292.61</v>
      </c>
    </row>
    <row r="499" spans="1:15">
      <c r="A499" s="94">
        <v>42043</v>
      </c>
      <c r="B499" s="94"/>
      <c r="C499" s="84">
        <v>53.15</v>
      </c>
      <c r="D499" s="84">
        <v>87.99</v>
      </c>
      <c r="E499" s="84">
        <v>19.37</v>
      </c>
      <c r="G499" s="84">
        <v>305.33999999999997</v>
      </c>
      <c r="O499" s="84">
        <v>292.70999999999998</v>
      </c>
    </row>
    <row r="500" spans="1:15">
      <c r="A500" s="94">
        <v>42044</v>
      </c>
      <c r="B500" s="94"/>
      <c r="C500" s="84">
        <v>53.15</v>
      </c>
      <c r="D500" s="84">
        <v>87.92</v>
      </c>
      <c r="E500" s="84">
        <v>19.170000000000002</v>
      </c>
      <c r="G500" s="84">
        <v>305.25</v>
      </c>
      <c r="O500" s="84">
        <v>292.85000000000002</v>
      </c>
    </row>
    <row r="501" spans="1:15">
      <c r="A501" s="94">
        <v>42045</v>
      </c>
      <c r="B501" s="94"/>
      <c r="C501" s="84">
        <v>53.17</v>
      </c>
      <c r="D501" s="84">
        <v>87.86</v>
      </c>
      <c r="E501" s="84">
        <v>18.95</v>
      </c>
      <c r="G501" s="84">
        <v>305.10000000000002</v>
      </c>
      <c r="O501" s="84">
        <v>293</v>
      </c>
    </row>
    <row r="502" spans="1:15">
      <c r="A502" s="94">
        <v>42046</v>
      </c>
      <c r="B502" s="94"/>
      <c r="C502" s="84">
        <v>53.15</v>
      </c>
      <c r="D502" s="84">
        <v>87.76</v>
      </c>
      <c r="E502" s="84">
        <v>18.739999999999998</v>
      </c>
      <c r="G502" s="84">
        <v>304.93</v>
      </c>
      <c r="O502" s="84">
        <v>293.10000000000002</v>
      </c>
    </row>
    <row r="503" spans="1:15">
      <c r="A503" s="94">
        <v>42047</v>
      </c>
      <c r="B503" s="94"/>
      <c r="C503" s="84">
        <v>53.12</v>
      </c>
      <c r="D503" s="84">
        <v>87.67</v>
      </c>
      <c r="E503" s="84">
        <v>18.559999999999999</v>
      </c>
      <c r="G503" s="84">
        <v>304.77</v>
      </c>
      <c r="O503" s="84">
        <v>293.24</v>
      </c>
    </row>
    <row r="504" spans="1:15">
      <c r="A504" s="94">
        <v>42048</v>
      </c>
      <c r="B504" s="94"/>
      <c r="C504" s="84">
        <v>53.1</v>
      </c>
      <c r="D504" s="84">
        <v>87.57</v>
      </c>
      <c r="E504" s="84">
        <v>18.37</v>
      </c>
      <c r="G504" s="84">
        <v>304.58</v>
      </c>
      <c r="O504" s="84">
        <v>293.32</v>
      </c>
    </row>
    <row r="505" spans="1:15">
      <c r="A505" s="94">
        <v>42049</v>
      </c>
      <c r="B505" s="94"/>
      <c r="C505" s="84">
        <v>53.07</v>
      </c>
      <c r="D505" s="84">
        <v>87.47</v>
      </c>
      <c r="E505" s="84">
        <v>18.149999999999999</v>
      </c>
      <c r="G505" s="84">
        <v>304.42</v>
      </c>
      <c r="O505" s="84">
        <v>293.39999999999998</v>
      </c>
    </row>
    <row r="506" spans="1:15">
      <c r="A506" s="94">
        <v>42050</v>
      </c>
      <c r="B506" s="94"/>
      <c r="C506" s="84">
        <v>53.06</v>
      </c>
      <c r="E506" s="84">
        <v>17.940000000000001</v>
      </c>
      <c r="G506" s="84">
        <v>304.20999999999998</v>
      </c>
      <c r="O506" s="84">
        <v>293.41000000000003</v>
      </c>
    </row>
    <row r="507" spans="1:15">
      <c r="A507" s="94">
        <v>42051</v>
      </c>
      <c r="B507" s="94"/>
      <c r="C507" s="84">
        <v>53.02</v>
      </c>
      <c r="E507" s="84">
        <v>17.690000000000001</v>
      </c>
      <c r="G507" s="84">
        <v>303.98</v>
      </c>
      <c r="O507" s="84">
        <v>293.43</v>
      </c>
    </row>
    <row r="508" spans="1:15">
      <c r="A508" s="94">
        <v>42052</v>
      </c>
      <c r="B508" s="94"/>
      <c r="C508" s="84">
        <v>53</v>
      </c>
      <c r="D508" s="84">
        <v>87.18</v>
      </c>
      <c r="E508" s="84">
        <v>17.420000000000002</v>
      </c>
      <c r="G508" s="84">
        <v>303.8</v>
      </c>
      <c r="O508" s="84">
        <v>293.45999999999998</v>
      </c>
    </row>
    <row r="509" spans="1:15">
      <c r="A509" s="94">
        <v>42053</v>
      </c>
      <c r="B509" s="94"/>
      <c r="C509" s="84">
        <v>52.99</v>
      </c>
      <c r="E509" s="84">
        <v>17.149999999999999</v>
      </c>
      <c r="G509" s="84">
        <v>303.61</v>
      </c>
      <c r="O509" s="84">
        <v>293.45999999999998</v>
      </c>
    </row>
    <row r="510" spans="1:15">
      <c r="A510" s="94">
        <v>42054</v>
      </c>
      <c r="B510" s="94"/>
      <c r="C510" s="84">
        <v>52.98</v>
      </c>
      <c r="D510" s="84">
        <v>87.06</v>
      </c>
      <c r="E510" s="84">
        <v>16.88</v>
      </c>
      <c r="G510" s="84">
        <v>303.39999999999998</v>
      </c>
      <c r="O510" s="84">
        <v>293.52</v>
      </c>
    </row>
    <row r="511" spans="1:15">
      <c r="A511" s="94">
        <v>42055</v>
      </c>
      <c r="B511" s="94"/>
      <c r="C511" s="84">
        <v>52.93</v>
      </c>
      <c r="D511" s="84">
        <v>87.09</v>
      </c>
      <c r="E511" s="84">
        <v>16.559999999999999</v>
      </c>
      <c r="G511" s="84">
        <v>303.16000000000003</v>
      </c>
      <c r="O511" s="84">
        <v>293.54000000000002</v>
      </c>
    </row>
    <row r="512" spans="1:15">
      <c r="A512" s="94">
        <v>42056</v>
      </c>
      <c r="B512" s="94"/>
      <c r="C512" s="84">
        <v>52.93</v>
      </c>
      <c r="D512" s="84">
        <v>87.17</v>
      </c>
      <c r="E512" s="84">
        <v>16.3</v>
      </c>
      <c r="G512" s="84">
        <v>302.98</v>
      </c>
      <c r="O512" s="84">
        <v>293.55</v>
      </c>
    </row>
    <row r="513" spans="1:15">
      <c r="A513" s="94">
        <v>42057</v>
      </c>
      <c r="B513" s="94"/>
      <c r="C513" s="84">
        <v>52.93</v>
      </c>
      <c r="E513" s="84">
        <v>15.98</v>
      </c>
      <c r="G513" s="84">
        <v>302.77</v>
      </c>
      <c r="O513" s="84">
        <v>293.37</v>
      </c>
    </row>
    <row r="514" spans="1:15">
      <c r="A514" s="94">
        <v>42058</v>
      </c>
      <c r="B514" s="94"/>
      <c r="C514" s="84">
        <v>52.91</v>
      </c>
      <c r="E514" s="84">
        <v>15.69</v>
      </c>
      <c r="G514" s="84">
        <v>302.72000000000003</v>
      </c>
      <c r="M514" s="84">
        <v>10.14</v>
      </c>
      <c r="O514" s="84">
        <v>293.36</v>
      </c>
    </row>
    <row r="515" spans="1:15">
      <c r="A515" s="94">
        <v>42059</v>
      </c>
      <c r="B515" s="94"/>
      <c r="C515" s="84">
        <v>52.88</v>
      </c>
      <c r="D515" s="84">
        <v>87.48</v>
      </c>
      <c r="E515" s="84">
        <v>15.47</v>
      </c>
      <c r="G515" s="84">
        <v>302.72000000000003</v>
      </c>
      <c r="O515" s="84">
        <v>293.43</v>
      </c>
    </row>
    <row r="516" spans="1:15">
      <c r="A516" s="94">
        <v>42060</v>
      </c>
      <c r="B516" s="94"/>
      <c r="C516" s="84">
        <v>52.85</v>
      </c>
      <c r="D516" s="84">
        <v>87.43</v>
      </c>
      <c r="E516" s="84">
        <v>15.32</v>
      </c>
      <c r="G516" s="84">
        <v>302.73</v>
      </c>
      <c r="O516" s="84">
        <v>293.44</v>
      </c>
    </row>
    <row r="517" spans="1:15">
      <c r="A517" s="94">
        <v>42061</v>
      </c>
      <c r="B517" s="94"/>
      <c r="C517" s="84">
        <v>52.82</v>
      </c>
      <c r="D517" s="84">
        <v>87.25</v>
      </c>
      <c r="E517" s="84">
        <v>15.26</v>
      </c>
      <c r="G517" s="84">
        <v>302.73</v>
      </c>
      <c r="O517" s="84">
        <v>293.47000000000003</v>
      </c>
    </row>
    <row r="518" spans="1:15">
      <c r="A518" s="94">
        <v>42062</v>
      </c>
      <c r="B518" s="94"/>
      <c r="C518" s="84">
        <v>52.81</v>
      </c>
      <c r="D518" s="84">
        <v>87.15</v>
      </c>
      <c r="E518" s="84">
        <v>15.27</v>
      </c>
      <c r="G518" s="84">
        <v>302.74</v>
      </c>
    </row>
    <row r="519" spans="1:15">
      <c r="A519" s="94">
        <v>42063</v>
      </c>
      <c r="B519" s="94"/>
      <c r="C519" s="84">
        <v>52.77</v>
      </c>
      <c r="D519" s="84">
        <v>87.03</v>
      </c>
      <c r="E519" s="84">
        <v>15.37</v>
      </c>
      <c r="G519" s="84">
        <v>302.72000000000003</v>
      </c>
      <c r="M519" s="84">
        <v>10</v>
      </c>
    </row>
    <row r="520" spans="1:15">
      <c r="A520" s="94">
        <v>42064</v>
      </c>
      <c r="B520" s="94"/>
      <c r="C520" s="84">
        <v>52.78</v>
      </c>
      <c r="D520" s="84">
        <v>86.95</v>
      </c>
      <c r="E520" s="84">
        <v>15.49</v>
      </c>
      <c r="G520" s="84">
        <v>302.75</v>
      </c>
    </row>
    <row r="521" spans="1:15">
      <c r="A521" s="94">
        <v>42065</v>
      </c>
      <c r="B521" s="94"/>
      <c r="C521" s="84">
        <v>52.75</v>
      </c>
      <c r="D521" s="84">
        <v>86.82</v>
      </c>
      <c r="E521" s="84">
        <v>15.51</v>
      </c>
      <c r="G521" s="84">
        <v>302.75</v>
      </c>
    </row>
    <row r="522" spans="1:15">
      <c r="A522" s="94">
        <v>42066</v>
      </c>
      <c r="B522" s="94"/>
      <c r="C522" s="84">
        <v>52.8</v>
      </c>
      <c r="D522" s="84">
        <v>86.76</v>
      </c>
      <c r="E522" s="84">
        <v>15.64</v>
      </c>
      <c r="G522" s="84">
        <v>302.8</v>
      </c>
    </row>
    <row r="523" spans="1:15">
      <c r="A523" s="94">
        <v>42067</v>
      </c>
      <c r="B523" s="94"/>
      <c r="C523" s="84">
        <v>52.85</v>
      </c>
      <c r="D523" s="84">
        <v>86.84</v>
      </c>
      <c r="E523" s="84">
        <v>15.83</v>
      </c>
      <c r="G523" s="84">
        <v>302.87</v>
      </c>
    </row>
    <row r="524" spans="1:15">
      <c r="A524" s="94">
        <v>42068</v>
      </c>
      <c r="B524" s="94"/>
      <c r="C524" s="84">
        <v>52.99</v>
      </c>
      <c r="D524" s="84">
        <v>87.38</v>
      </c>
      <c r="E524" s="84">
        <v>16.36</v>
      </c>
      <c r="G524" s="84">
        <v>303.14999999999998</v>
      </c>
    </row>
    <row r="525" spans="1:15">
      <c r="A525" s="94">
        <v>42069</v>
      </c>
      <c r="B525" s="94"/>
      <c r="C525" s="84">
        <v>52.99</v>
      </c>
      <c r="D525" s="84">
        <v>87.38</v>
      </c>
      <c r="E525" s="84">
        <v>16.579999999999998</v>
      </c>
      <c r="G525" s="84">
        <v>303.31</v>
      </c>
      <c r="O525" s="84">
        <v>293.47000000000003</v>
      </c>
    </row>
    <row r="526" spans="1:15">
      <c r="A526" s="94">
        <v>42070</v>
      </c>
      <c r="B526" s="94"/>
      <c r="C526" s="84">
        <v>53</v>
      </c>
      <c r="D526" s="84">
        <v>87.34</v>
      </c>
      <c r="E526" s="84">
        <v>16.71</v>
      </c>
      <c r="G526" s="84">
        <v>303.39999999999998</v>
      </c>
      <c r="O526" s="84">
        <v>293.49</v>
      </c>
    </row>
    <row r="527" spans="1:15">
      <c r="A527" s="94">
        <v>42071</v>
      </c>
      <c r="B527" s="94"/>
      <c r="C527" s="84">
        <v>53.02</v>
      </c>
      <c r="D527" s="84">
        <v>87.32</v>
      </c>
      <c r="E527" s="84">
        <v>16.829999999999998</v>
      </c>
      <c r="G527" s="84">
        <v>303.44</v>
      </c>
      <c r="O527" s="84">
        <v>293.47000000000003</v>
      </c>
    </row>
    <row r="528" spans="1:15">
      <c r="A528" s="94">
        <v>42072</v>
      </c>
      <c r="B528" s="94"/>
      <c r="C528" s="84">
        <v>53.06</v>
      </c>
      <c r="D528" s="84">
        <v>87.48</v>
      </c>
      <c r="E528" s="84">
        <v>17.04</v>
      </c>
      <c r="G528" s="84">
        <v>303.47000000000003</v>
      </c>
      <c r="O528" s="84">
        <v>293.45</v>
      </c>
    </row>
    <row r="529" spans="1:15">
      <c r="A529" s="94">
        <v>42073</v>
      </c>
      <c r="B529" s="94"/>
      <c r="C529" s="84">
        <v>53.18</v>
      </c>
      <c r="D529" s="84">
        <v>87.8</v>
      </c>
      <c r="E529" s="84">
        <v>17.36</v>
      </c>
      <c r="G529" s="84">
        <v>303.57</v>
      </c>
      <c r="O529" s="84">
        <v>293.51</v>
      </c>
    </row>
    <row r="530" spans="1:15">
      <c r="A530" s="94">
        <v>42074</v>
      </c>
      <c r="B530" s="94"/>
      <c r="C530" s="84">
        <v>53.49</v>
      </c>
      <c r="D530" s="84">
        <v>89.42</v>
      </c>
      <c r="E530" s="84">
        <v>18.16</v>
      </c>
      <c r="G530" s="84">
        <v>304.02999999999997</v>
      </c>
      <c r="O530" s="84">
        <v>293.70999999999998</v>
      </c>
    </row>
    <row r="531" spans="1:15">
      <c r="A531" s="94">
        <v>42075</v>
      </c>
      <c r="B531" s="94"/>
      <c r="C531" s="84">
        <v>53.71</v>
      </c>
      <c r="D531" s="84">
        <v>89.39</v>
      </c>
      <c r="E531" s="84">
        <v>18.78</v>
      </c>
      <c r="G531" s="84">
        <v>304.77999999999997</v>
      </c>
      <c r="O531" s="84">
        <v>293.99</v>
      </c>
    </row>
    <row r="532" spans="1:15">
      <c r="A532" s="94">
        <v>42076</v>
      </c>
      <c r="B532" s="94"/>
      <c r="C532" s="84">
        <v>53.83</v>
      </c>
      <c r="D532" s="84">
        <v>89.37</v>
      </c>
      <c r="E532" s="84">
        <v>19.100000000000001</v>
      </c>
      <c r="G532" s="84">
        <v>305.32</v>
      </c>
      <c r="O532" s="84">
        <v>294.25</v>
      </c>
    </row>
    <row r="533" spans="1:15">
      <c r="A533" s="94">
        <v>42077</v>
      </c>
      <c r="B533" s="94"/>
      <c r="C533" s="84">
        <v>54.28</v>
      </c>
      <c r="D533" s="84">
        <v>89.79</v>
      </c>
      <c r="E533" s="84">
        <v>20.3</v>
      </c>
      <c r="G533" s="84">
        <v>305.79000000000002</v>
      </c>
      <c r="O533" s="84">
        <v>294.64999999999998</v>
      </c>
    </row>
    <row r="534" spans="1:15">
      <c r="A534" s="94">
        <v>42078</v>
      </c>
      <c r="B534" s="94"/>
      <c r="C534" s="84">
        <v>54.7</v>
      </c>
      <c r="D534" s="84">
        <v>89.53</v>
      </c>
      <c r="E534" s="84">
        <v>21.19</v>
      </c>
      <c r="G534" s="84">
        <v>305.93</v>
      </c>
      <c r="O534" s="84">
        <v>295.2</v>
      </c>
    </row>
    <row r="535" spans="1:15">
      <c r="A535" s="94">
        <v>42079</v>
      </c>
      <c r="B535" s="94"/>
      <c r="C535" s="84">
        <v>55.01</v>
      </c>
      <c r="D535" s="84">
        <v>89.43</v>
      </c>
      <c r="E535" s="84">
        <v>21.52</v>
      </c>
      <c r="G535" s="84">
        <v>305.83</v>
      </c>
      <c r="O535" s="84">
        <v>295.68</v>
      </c>
    </row>
    <row r="536" spans="1:15">
      <c r="A536" s="94">
        <v>42080</v>
      </c>
      <c r="B536" s="94"/>
      <c r="C536" s="84">
        <v>55.26</v>
      </c>
      <c r="D536" s="84">
        <v>89.54</v>
      </c>
      <c r="E536" s="84">
        <v>21.86</v>
      </c>
      <c r="G536" s="84">
        <v>305.87</v>
      </c>
      <c r="M536" s="84">
        <v>10.42</v>
      </c>
      <c r="O536" s="84">
        <v>296.17</v>
      </c>
    </row>
    <row r="537" spans="1:15">
      <c r="A537" s="94">
        <v>42081</v>
      </c>
      <c r="B537" s="94"/>
      <c r="C537" s="84">
        <v>55.32</v>
      </c>
      <c r="D537" s="84">
        <v>89.38</v>
      </c>
      <c r="E537" s="84">
        <v>22.35</v>
      </c>
      <c r="G537" s="84">
        <v>305.89</v>
      </c>
      <c r="M537" s="84">
        <v>10.47</v>
      </c>
      <c r="O537" s="84">
        <v>296.61</v>
      </c>
    </row>
    <row r="538" spans="1:15">
      <c r="A538" s="94">
        <v>42082</v>
      </c>
      <c r="B538" s="94"/>
      <c r="C538" s="84">
        <v>55.3</v>
      </c>
      <c r="D538" s="84">
        <v>89.31</v>
      </c>
      <c r="E538" s="84">
        <v>22.72</v>
      </c>
      <c r="G538" s="84">
        <v>305.77</v>
      </c>
      <c r="M538" s="84">
        <v>10.43</v>
      </c>
      <c r="O538" s="84">
        <v>297.04000000000002</v>
      </c>
    </row>
    <row r="539" spans="1:15">
      <c r="A539" s="94">
        <v>42083</v>
      </c>
      <c r="B539" s="94"/>
      <c r="C539" s="84">
        <v>55.29</v>
      </c>
      <c r="D539" s="84">
        <v>89.32</v>
      </c>
      <c r="E539" s="84">
        <v>22.96</v>
      </c>
      <c r="G539" s="84">
        <v>305.74</v>
      </c>
      <c r="M539" s="84">
        <v>10.41</v>
      </c>
      <c r="O539" s="84">
        <v>297.44</v>
      </c>
    </row>
    <row r="540" spans="1:15">
      <c r="A540" s="94">
        <v>42084</v>
      </c>
      <c r="B540" s="94"/>
      <c r="C540" s="84">
        <v>55.27</v>
      </c>
      <c r="D540" s="84">
        <v>89.34</v>
      </c>
      <c r="E540" s="84">
        <v>23.21</v>
      </c>
      <c r="G540" s="84">
        <v>305.69</v>
      </c>
      <c r="M540" s="84">
        <v>10.35</v>
      </c>
      <c r="O540" s="84">
        <v>297.76</v>
      </c>
    </row>
    <row r="541" spans="1:15">
      <c r="A541" s="94">
        <v>42085</v>
      </c>
      <c r="B541" s="94"/>
      <c r="C541" s="84">
        <v>55.27</v>
      </c>
      <c r="D541" s="84">
        <v>89.29</v>
      </c>
      <c r="E541" s="84">
        <v>23.3</v>
      </c>
      <c r="G541" s="84">
        <v>305.66000000000003</v>
      </c>
      <c r="M541" s="84">
        <v>10.34</v>
      </c>
      <c r="O541" s="84">
        <v>298.04000000000002</v>
      </c>
    </row>
    <row r="542" spans="1:15">
      <c r="A542" s="94">
        <v>42086</v>
      </c>
      <c r="B542" s="94"/>
      <c r="C542" s="84">
        <v>55.24</v>
      </c>
      <c r="D542" s="84">
        <v>89.25</v>
      </c>
      <c r="E542" s="84">
        <v>23.28</v>
      </c>
      <c r="G542" s="84">
        <v>305.60000000000002</v>
      </c>
      <c r="M542" s="84">
        <v>10.33</v>
      </c>
      <c r="O542" s="84">
        <v>298.20999999999998</v>
      </c>
    </row>
    <row r="543" spans="1:15">
      <c r="A543" s="94">
        <v>42087</v>
      </c>
      <c r="B543" s="94"/>
      <c r="C543" s="84">
        <v>55.2</v>
      </c>
      <c r="D543" s="84">
        <v>89.22</v>
      </c>
      <c r="E543" s="84">
        <v>23.27</v>
      </c>
      <c r="G543" s="84">
        <v>305.56</v>
      </c>
      <c r="M543" s="84">
        <v>10.3</v>
      </c>
      <c r="O543" s="84">
        <v>298.3</v>
      </c>
    </row>
    <row r="544" spans="1:15">
      <c r="A544" s="94">
        <v>42088</v>
      </c>
      <c r="B544" s="94"/>
      <c r="C544" s="84">
        <v>55.19</v>
      </c>
      <c r="D544" s="84">
        <v>89.29</v>
      </c>
      <c r="E544" s="84">
        <v>23.23</v>
      </c>
      <c r="G544" s="84">
        <v>305.52999999999997</v>
      </c>
      <c r="M544" s="84">
        <v>10.28</v>
      </c>
      <c r="O544" s="84">
        <v>298.36</v>
      </c>
    </row>
    <row r="545" spans="1:15">
      <c r="A545" s="94">
        <v>42089</v>
      </c>
      <c r="B545" s="94"/>
      <c r="C545" s="84">
        <v>55.23</v>
      </c>
      <c r="D545" s="84">
        <v>89.47</v>
      </c>
      <c r="E545" s="84">
        <v>23.31</v>
      </c>
      <c r="G545" s="84">
        <v>305.62</v>
      </c>
      <c r="M545" s="84">
        <v>10.3</v>
      </c>
      <c r="O545" s="84">
        <v>298.49</v>
      </c>
    </row>
    <row r="546" spans="1:15">
      <c r="A546" s="94">
        <v>42090</v>
      </c>
      <c r="B546" s="94"/>
      <c r="C546" s="84">
        <v>55.4</v>
      </c>
      <c r="D546" s="84">
        <v>89.53</v>
      </c>
      <c r="E546" s="84">
        <v>23.58</v>
      </c>
      <c r="G546" s="84">
        <v>305.92</v>
      </c>
      <c r="M546" s="84">
        <v>10.35</v>
      </c>
      <c r="O546" s="84">
        <v>298.79000000000002</v>
      </c>
    </row>
    <row r="547" spans="1:15">
      <c r="A547" s="94">
        <v>42091</v>
      </c>
      <c r="B547" s="94"/>
      <c r="C547" s="84">
        <v>55.34</v>
      </c>
      <c r="D547" s="84">
        <v>89.35</v>
      </c>
      <c r="E547" s="84">
        <v>23.46</v>
      </c>
      <c r="G547" s="84">
        <v>305.81</v>
      </c>
      <c r="M547" s="84">
        <v>10.36</v>
      </c>
      <c r="O547" s="84">
        <v>299</v>
      </c>
    </row>
    <row r="548" spans="1:15">
      <c r="A548" s="94">
        <v>42092</v>
      </c>
      <c r="B548" s="94"/>
      <c r="C548" s="84">
        <v>55.28</v>
      </c>
      <c r="D548" s="84">
        <v>89.28</v>
      </c>
      <c r="E548" s="84">
        <v>23.35</v>
      </c>
      <c r="G548" s="84">
        <v>305.68</v>
      </c>
      <c r="M548" s="84">
        <v>10.33</v>
      </c>
      <c r="O548" s="84">
        <v>299.12</v>
      </c>
    </row>
    <row r="549" spans="1:15">
      <c r="A549" s="94">
        <v>42093</v>
      </c>
      <c r="B549" s="94"/>
      <c r="C549" s="84">
        <v>55.26</v>
      </c>
      <c r="D549" s="84">
        <v>89.23</v>
      </c>
      <c r="E549" s="84">
        <v>23.31</v>
      </c>
      <c r="G549" s="84">
        <v>305.62</v>
      </c>
      <c r="M549" s="84">
        <v>10.33</v>
      </c>
      <c r="O549" s="84">
        <v>299.26</v>
      </c>
    </row>
    <row r="550" spans="1:15">
      <c r="A550" s="94">
        <v>42094</v>
      </c>
      <c r="B550" s="94"/>
      <c r="C550" s="84">
        <v>55.24</v>
      </c>
      <c r="D550" s="84">
        <v>89.28</v>
      </c>
      <c r="E550" s="84">
        <v>23.31</v>
      </c>
      <c r="G550" s="84">
        <v>305.62</v>
      </c>
      <c r="M550" s="84">
        <v>10.32</v>
      </c>
      <c r="O550" s="84">
        <v>299.38</v>
      </c>
    </row>
    <row r="551" spans="1:15">
      <c r="A551" s="94">
        <v>42095</v>
      </c>
      <c r="B551" s="94"/>
      <c r="C551" s="84">
        <v>55.22</v>
      </c>
      <c r="D551" s="84">
        <v>89.26</v>
      </c>
      <c r="E551" s="84">
        <v>23.29</v>
      </c>
      <c r="G551" s="84">
        <v>305.62</v>
      </c>
      <c r="M551" s="84">
        <v>10.3</v>
      </c>
      <c r="O551" s="84">
        <v>299.45</v>
      </c>
    </row>
    <row r="552" spans="1:15">
      <c r="A552" s="94">
        <v>42096</v>
      </c>
      <c r="B552" s="94"/>
      <c r="C552" s="84">
        <v>55.2</v>
      </c>
      <c r="D552" s="84">
        <v>89.22</v>
      </c>
      <c r="E552" s="84">
        <v>23.23</v>
      </c>
      <c r="G552" s="84">
        <v>305.58999999999997</v>
      </c>
      <c r="M552" s="84">
        <v>10.29</v>
      </c>
      <c r="O552" s="84">
        <v>299.55</v>
      </c>
    </row>
    <row r="553" spans="1:15">
      <c r="A553" s="94">
        <v>42097</v>
      </c>
      <c r="B553" s="94"/>
      <c r="C553" s="84">
        <v>55.18</v>
      </c>
      <c r="D553" s="84">
        <v>89.2</v>
      </c>
      <c r="E553" s="84">
        <v>23.22</v>
      </c>
      <c r="G553" s="84">
        <v>305.60000000000002</v>
      </c>
      <c r="M553" s="84">
        <v>10.26</v>
      </c>
      <c r="O553" s="84">
        <v>299.64</v>
      </c>
    </row>
    <row r="554" spans="1:15">
      <c r="A554" s="94">
        <v>42098</v>
      </c>
      <c r="B554" s="94"/>
      <c r="C554" s="84">
        <v>55.17</v>
      </c>
      <c r="D554" s="84">
        <v>89.22</v>
      </c>
      <c r="E554" s="84">
        <v>23.18</v>
      </c>
      <c r="G554" s="84">
        <v>305.57</v>
      </c>
      <c r="M554" s="84">
        <v>10.28</v>
      </c>
      <c r="O554" s="84">
        <v>299.75</v>
      </c>
    </row>
    <row r="555" spans="1:15">
      <c r="A555" s="94">
        <v>42099</v>
      </c>
      <c r="B555" s="94"/>
      <c r="C555" s="84">
        <v>55.16</v>
      </c>
      <c r="D555" s="84">
        <v>89.17</v>
      </c>
      <c r="E555" s="84">
        <v>23.16</v>
      </c>
      <c r="G555" s="84">
        <v>305.56</v>
      </c>
      <c r="O555" s="84">
        <v>299.81</v>
      </c>
    </row>
    <row r="556" spans="1:15">
      <c r="A556" s="94">
        <v>42100</v>
      </c>
      <c r="B556" s="94"/>
      <c r="C556" s="84">
        <v>55.15</v>
      </c>
      <c r="D556" s="84">
        <v>89.21</v>
      </c>
      <c r="E556" s="84">
        <v>23.12</v>
      </c>
      <c r="G556" s="84">
        <v>305.55</v>
      </c>
      <c r="O556" s="84">
        <v>299.87</v>
      </c>
    </row>
    <row r="557" spans="1:15">
      <c r="A557" s="94">
        <v>42101</v>
      </c>
      <c r="B557" s="94"/>
      <c r="C557" s="84">
        <v>55.16</v>
      </c>
      <c r="D557" s="84">
        <v>89.26</v>
      </c>
      <c r="E557" s="84">
        <v>23.11</v>
      </c>
      <c r="G557" s="84">
        <v>305.52999999999997</v>
      </c>
      <c r="O557" s="84">
        <v>299.85000000000002</v>
      </c>
    </row>
    <row r="558" spans="1:15">
      <c r="A558" s="94">
        <v>42102</v>
      </c>
      <c r="B558" s="94"/>
      <c r="C558" s="84">
        <v>55.15</v>
      </c>
      <c r="D558" s="84">
        <v>89.23</v>
      </c>
      <c r="E558" s="84">
        <v>23.13</v>
      </c>
      <c r="G558" s="84">
        <v>305.51</v>
      </c>
      <c r="O558" s="84">
        <v>299.89</v>
      </c>
    </row>
    <row r="559" spans="1:15">
      <c r="A559" s="94">
        <v>42103</v>
      </c>
      <c r="B559" s="94"/>
      <c r="C559" s="84">
        <v>55.13</v>
      </c>
      <c r="D559" s="84">
        <v>89.2</v>
      </c>
      <c r="E559" s="84">
        <v>23.08</v>
      </c>
      <c r="G559" s="84">
        <v>305.5</v>
      </c>
      <c r="M559" s="84">
        <v>10.26</v>
      </c>
      <c r="O559" s="84">
        <v>299.85000000000002</v>
      </c>
    </row>
    <row r="560" spans="1:15">
      <c r="A560" s="94">
        <v>42104</v>
      </c>
      <c r="B560" s="94"/>
      <c r="C560" s="84">
        <v>55.15</v>
      </c>
      <c r="D560" s="84">
        <v>89.34</v>
      </c>
      <c r="E560" s="84">
        <v>23.04</v>
      </c>
      <c r="G560" s="84">
        <v>305.62</v>
      </c>
      <c r="M560" s="84">
        <v>10.29</v>
      </c>
      <c r="O560" s="84">
        <v>299.89999999999998</v>
      </c>
    </row>
    <row r="561" spans="1:15">
      <c r="A561" s="94">
        <v>42105</v>
      </c>
      <c r="B561" s="94"/>
      <c r="C561" s="84">
        <v>55.14</v>
      </c>
      <c r="D561" s="84">
        <v>89.28</v>
      </c>
      <c r="E561" s="84">
        <v>22.98</v>
      </c>
      <c r="G561" s="84">
        <v>305.64999999999998</v>
      </c>
      <c r="M561" s="84">
        <v>10.26</v>
      </c>
      <c r="O561" s="84">
        <v>299.97000000000003</v>
      </c>
    </row>
    <row r="562" spans="1:15">
      <c r="A562" s="94">
        <v>42106</v>
      </c>
      <c r="B562" s="94"/>
      <c r="C562" s="84">
        <v>55.13</v>
      </c>
      <c r="D562" s="84">
        <v>89.24</v>
      </c>
      <c r="E562" s="84">
        <v>22.89</v>
      </c>
      <c r="G562" s="84">
        <v>305.60000000000002</v>
      </c>
      <c r="M562" s="84">
        <v>10.23</v>
      </c>
      <c r="O562" s="84">
        <v>299.95999999999998</v>
      </c>
    </row>
    <row r="563" spans="1:15">
      <c r="A563" s="94">
        <v>42107</v>
      </c>
      <c r="B563" s="94"/>
      <c r="C563" s="84">
        <v>55.1</v>
      </c>
      <c r="D563" s="84">
        <v>89.26</v>
      </c>
      <c r="E563" s="84">
        <v>22.77</v>
      </c>
      <c r="G563" s="84">
        <v>305.57</v>
      </c>
      <c r="M563" s="84">
        <v>10.210000000000001</v>
      </c>
      <c r="O563" s="84">
        <v>299.94</v>
      </c>
    </row>
    <row r="564" spans="1:15">
      <c r="A564" s="94">
        <v>42108</v>
      </c>
      <c r="B564" s="94"/>
      <c r="C564" s="84">
        <v>55.11</v>
      </c>
      <c r="D564" s="84">
        <v>89.24</v>
      </c>
      <c r="E564" s="84">
        <v>22.67</v>
      </c>
      <c r="G564" s="84">
        <v>305.54000000000002</v>
      </c>
      <c r="M564" s="84">
        <v>10.210000000000001</v>
      </c>
      <c r="O564" s="84">
        <v>299.93</v>
      </c>
    </row>
    <row r="565" spans="1:15">
      <c r="A565" s="94">
        <v>42109</v>
      </c>
      <c r="B565" s="94"/>
      <c r="C565" s="84">
        <v>55.09</v>
      </c>
      <c r="D565" s="84">
        <v>89.16</v>
      </c>
      <c r="E565" s="84">
        <v>22.57</v>
      </c>
      <c r="G565" s="84">
        <v>305.55</v>
      </c>
      <c r="M565" s="84">
        <v>10.18</v>
      </c>
      <c r="O565" s="84">
        <v>299.88</v>
      </c>
    </row>
    <row r="566" spans="1:15">
      <c r="A566" s="94">
        <v>42110</v>
      </c>
      <c r="B566" s="94"/>
      <c r="C566" s="84">
        <v>55.07</v>
      </c>
      <c r="D566" s="84">
        <v>89.04</v>
      </c>
      <c r="E566" s="84">
        <v>22.46</v>
      </c>
      <c r="G566" s="84">
        <v>305.54000000000002</v>
      </c>
      <c r="M566" s="84">
        <v>10.16</v>
      </c>
      <c r="O566" s="84">
        <v>299.83999999999997</v>
      </c>
    </row>
    <row r="567" spans="1:15">
      <c r="A567" s="94">
        <v>42111</v>
      </c>
      <c r="B567" s="94"/>
      <c r="C567" s="84">
        <v>55.09</v>
      </c>
      <c r="D567" s="84">
        <v>88.96</v>
      </c>
      <c r="E567" s="84">
        <v>22.4</v>
      </c>
      <c r="G567" s="84">
        <v>305.56</v>
      </c>
      <c r="M567" s="84">
        <v>10.17</v>
      </c>
      <c r="O567" s="84">
        <v>299.81</v>
      </c>
    </row>
    <row r="568" spans="1:15">
      <c r="A568" s="94">
        <v>42112</v>
      </c>
      <c r="B568" s="94"/>
      <c r="C568" s="84">
        <v>55.08</v>
      </c>
      <c r="D568" s="84">
        <v>88.85</v>
      </c>
      <c r="E568" s="84">
        <v>22.29</v>
      </c>
      <c r="G568" s="84">
        <v>305.55</v>
      </c>
      <c r="M568" s="84">
        <v>10.130000000000001</v>
      </c>
      <c r="O568" s="84">
        <v>299.77999999999997</v>
      </c>
    </row>
    <row r="569" spans="1:15">
      <c r="A569" s="94">
        <v>42113</v>
      </c>
      <c r="B569" s="94"/>
      <c r="C569" s="84">
        <v>55.06</v>
      </c>
      <c r="D569" s="84">
        <v>88.77</v>
      </c>
      <c r="E569" s="84">
        <v>22.14</v>
      </c>
      <c r="G569" s="84">
        <v>305.52</v>
      </c>
      <c r="M569" s="84">
        <v>10.130000000000001</v>
      </c>
      <c r="O569" s="84">
        <v>299.7</v>
      </c>
    </row>
    <row r="570" spans="1:15">
      <c r="A570" s="94">
        <v>42114</v>
      </c>
      <c r="B570" s="94"/>
      <c r="C570" s="84">
        <v>55.32</v>
      </c>
      <c r="D570" s="84">
        <v>89.69</v>
      </c>
      <c r="E570" s="84">
        <v>23.33</v>
      </c>
      <c r="G570" s="84">
        <v>306.02999999999997</v>
      </c>
      <c r="M570" s="84">
        <v>10.25</v>
      </c>
      <c r="O570" s="84">
        <v>299.83999999999997</v>
      </c>
    </row>
    <row r="571" spans="1:15">
      <c r="A571" s="94">
        <v>42115</v>
      </c>
      <c r="B571" s="94"/>
      <c r="C571" s="84">
        <v>55.36</v>
      </c>
      <c r="D571" s="84">
        <v>89.48</v>
      </c>
      <c r="E571" s="84">
        <v>23.56</v>
      </c>
      <c r="G571" s="84">
        <v>306.05</v>
      </c>
      <c r="M571" s="84">
        <v>10.26</v>
      </c>
      <c r="O571" s="84">
        <v>300.01</v>
      </c>
    </row>
    <row r="572" spans="1:15">
      <c r="A572" s="94">
        <v>42116</v>
      </c>
      <c r="B572" s="94"/>
      <c r="C572" s="84">
        <v>55.31</v>
      </c>
      <c r="D572" s="84">
        <v>89.39</v>
      </c>
      <c r="E572" s="84">
        <v>23.41</v>
      </c>
      <c r="G572" s="84">
        <v>305.8</v>
      </c>
      <c r="M572" s="84">
        <v>10.25</v>
      </c>
      <c r="O572" s="84">
        <v>300.08999999999997</v>
      </c>
    </row>
    <row r="573" spans="1:15">
      <c r="A573" s="94">
        <v>42117</v>
      </c>
      <c r="B573" s="94"/>
      <c r="C573" s="84">
        <v>55.25</v>
      </c>
      <c r="D573" s="84">
        <v>89.34</v>
      </c>
      <c r="E573" s="84">
        <v>23.32</v>
      </c>
      <c r="G573" s="84">
        <v>305.69</v>
      </c>
      <c r="M573" s="84">
        <v>10.24</v>
      </c>
      <c r="O573" s="84">
        <v>300.13</v>
      </c>
    </row>
    <row r="574" spans="1:15">
      <c r="A574" s="94">
        <v>42118</v>
      </c>
      <c r="B574" s="94"/>
      <c r="C574" s="84">
        <v>55.19</v>
      </c>
      <c r="D574" s="84">
        <v>89.31</v>
      </c>
      <c r="E574" s="84">
        <v>23.24</v>
      </c>
      <c r="G574" s="84">
        <v>305.62</v>
      </c>
      <c r="M574" s="84">
        <v>10.220000000000001</v>
      </c>
      <c r="O574" s="84">
        <v>300.14999999999998</v>
      </c>
    </row>
    <row r="575" spans="1:15">
      <c r="A575" s="94">
        <v>42119</v>
      </c>
      <c r="B575" s="94"/>
      <c r="C575" s="84">
        <v>55.16</v>
      </c>
      <c r="D575" s="84">
        <v>89.31</v>
      </c>
      <c r="E575" s="84">
        <v>23.19</v>
      </c>
      <c r="G575" s="84">
        <v>305.57</v>
      </c>
      <c r="M575" s="84">
        <v>10.199999999999999</v>
      </c>
      <c r="O575" s="84">
        <v>300.17</v>
      </c>
    </row>
    <row r="576" spans="1:15">
      <c r="A576" s="94">
        <v>42120</v>
      </c>
      <c r="B576" s="94"/>
      <c r="C576" s="84">
        <v>55.13</v>
      </c>
      <c r="D576" s="84">
        <v>89.3</v>
      </c>
      <c r="E576" s="84">
        <v>23.14</v>
      </c>
      <c r="G576" s="84">
        <v>305.55</v>
      </c>
      <c r="M576" s="84">
        <v>10.19</v>
      </c>
      <c r="O576" s="84">
        <v>300.16000000000003</v>
      </c>
    </row>
    <row r="577" spans="1:15">
      <c r="A577" s="94">
        <v>42121</v>
      </c>
      <c r="B577" s="94"/>
      <c r="C577" s="84">
        <v>55.11</v>
      </c>
      <c r="D577" s="84">
        <v>89.28</v>
      </c>
      <c r="E577" s="84">
        <v>23.09</v>
      </c>
      <c r="G577" s="84">
        <v>305.52</v>
      </c>
      <c r="M577" s="84">
        <v>10.199999999999999</v>
      </c>
      <c r="O577" s="84">
        <v>300.16000000000003</v>
      </c>
    </row>
    <row r="578" spans="1:15">
      <c r="A578" s="94">
        <v>42122</v>
      </c>
      <c r="B578" s="94"/>
      <c r="C578" s="84">
        <v>55.09</v>
      </c>
      <c r="D578" s="84">
        <v>89.28</v>
      </c>
      <c r="E578" s="84">
        <v>22.98</v>
      </c>
      <c r="G578" s="84">
        <v>305.52</v>
      </c>
      <c r="M578" s="84">
        <v>10.17</v>
      </c>
      <c r="O578" s="84">
        <v>300.11</v>
      </c>
    </row>
    <row r="579" spans="1:15">
      <c r="A579" s="94">
        <v>42123</v>
      </c>
      <c r="B579" s="94"/>
      <c r="C579" s="84">
        <v>55.08</v>
      </c>
      <c r="D579" s="84">
        <v>89.27</v>
      </c>
      <c r="E579" s="84">
        <v>22.88</v>
      </c>
      <c r="G579" s="84">
        <v>305.49</v>
      </c>
      <c r="M579" s="84">
        <v>10.16</v>
      </c>
      <c r="O579" s="84">
        <v>300.06</v>
      </c>
    </row>
    <row r="580" spans="1:15">
      <c r="A580" s="94">
        <v>42124</v>
      </c>
      <c r="B580" s="94"/>
      <c r="C580" s="84">
        <v>55.06</v>
      </c>
      <c r="D580" s="84">
        <v>89.23</v>
      </c>
      <c r="E580" s="84">
        <v>22.75</v>
      </c>
      <c r="G580" s="84">
        <v>305.47000000000003</v>
      </c>
      <c r="M580" s="84">
        <v>10.14</v>
      </c>
      <c r="O580" s="84">
        <v>300</v>
      </c>
    </row>
    <row r="581" spans="1:15">
      <c r="A581" s="94">
        <v>42125</v>
      </c>
      <c r="B581" s="94"/>
      <c r="C581" s="84">
        <v>55.05</v>
      </c>
      <c r="D581" s="84">
        <v>89.21</v>
      </c>
      <c r="E581" s="84">
        <v>22.58</v>
      </c>
      <c r="G581" s="84">
        <v>305.45999999999998</v>
      </c>
      <c r="M581" s="84">
        <v>10.119999999999999</v>
      </c>
      <c r="O581" s="84">
        <v>299.95999999999998</v>
      </c>
    </row>
    <row r="582" spans="1:15">
      <c r="A582" s="94">
        <v>42126</v>
      </c>
      <c r="B582" s="94"/>
      <c r="C582" s="84">
        <v>55.03</v>
      </c>
      <c r="D582" s="84">
        <v>89.19</v>
      </c>
      <c r="E582" s="84">
        <v>22.39</v>
      </c>
      <c r="G582" s="84">
        <v>305.43</v>
      </c>
      <c r="M582" s="84">
        <v>10.11</v>
      </c>
      <c r="O582" s="84">
        <v>299.93</v>
      </c>
    </row>
    <row r="583" spans="1:15">
      <c r="A583" s="94">
        <v>42127</v>
      </c>
      <c r="B583" s="94"/>
      <c r="C583" s="84">
        <v>55.02</v>
      </c>
      <c r="D583" s="84">
        <v>89.18</v>
      </c>
      <c r="E583" s="84">
        <v>22.21</v>
      </c>
      <c r="G583" s="84">
        <v>305.43</v>
      </c>
      <c r="M583" s="84">
        <v>10.1</v>
      </c>
      <c r="O583" s="84">
        <v>299.89</v>
      </c>
    </row>
    <row r="584" spans="1:15">
      <c r="A584" s="94">
        <v>42128</v>
      </c>
      <c r="B584" s="94"/>
      <c r="C584" s="84">
        <v>55.01</v>
      </c>
      <c r="D584" s="84">
        <v>89.16</v>
      </c>
      <c r="E584" s="84">
        <v>21.98</v>
      </c>
      <c r="G584" s="84">
        <v>305.39999999999998</v>
      </c>
      <c r="M584" s="84">
        <v>10.08</v>
      </c>
      <c r="O584" s="84">
        <v>299.8</v>
      </c>
    </row>
    <row r="585" spans="1:15">
      <c r="A585" s="94">
        <v>42129</v>
      </c>
      <c r="B585" s="94"/>
      <c r="C585" s="84">
        <v>54.98</v>
      </c>
      <c r="D585" s="84">
        <v>88.88</v>
      </c>
      <c r="E585" s="84">
        <v>21.77</v>
      </c>
      <c r="G585" s="84">
        <v>305.38</v>
      </c>
      <c r="M585" s="84">
        <v>10.08</v>
      </c>
      <c r="O585" s="84">
        <v>299.72000000000003</v>
      </c>
    </row>
    <row r="586" spans="1:15">
      <c r="A586" s="94">
        <v>42130</v>
      </c>
      <c r="B586" s="94"/>
      <c r="C586" s="84">
        <v>54.98</v>
      </c>
      <c r="D586" s="84">
        <v>88.11</v>
      </c>
      <c r="E586" s="84">
        <v>21.68</v>
      </c>
      <c r="G586" s="84">
        <v>305.38</v>
      </c>
      <c r="M586" s="84">
        <v>10.07</v>
      </c>
      <c r="O586" s="84">
        <v>299.63</v>
      </c>
    </row>
    <row r="587" spans="1:15">
      <c r="A587" s="94">
        <v>42131</v>
      </c>
      <c r="B587" s="94"/>
      <c r="C587" s="84">
        <v>54.96</v>
      </c>
      <c r="D587" s="84">
        <v>87.34</v>
      </c>
      <c r="E587" s="84">
        <v>21.57</v>
      </c>
      <c r="G587" s="84">
        <v>305.37</v>
      </c>
      <c r="M587" s="84">
        <v>10.06</v>
      </c>
      <c r="O587" s="84">
        <v>299.56</v>
      </c>
    </row>
    <row r="588" spans="1:15">
      <c r="A588" s="94">
        <v>42132</v>
      </c>
      <c r="B588" s="94"/>
      <c r="C588" s="84">
        <v>54.93</v>
      </c>
      <c r="D588" s="84">
        <v>86.57</v>
      </c>
      <c r="E588" s="84">
        <v>21.44</v>
      </c>
      <c r="G588" s="84">
        <v>305.36</v>
      </c>
      <c r="M588" s="84">
        <v>10.050000000000001</v>
      </c>
      <c r="O588" s="84">
        <v>299.44</v>
      </c>
    </row>
    <row r="589" spans="1:15">
      <c r="A589" s="94">
        <v>42133</v>
      </c>
      <c r="B589" s="94"/>
      <c r="C589" s="84">
        <v>54.86</v>
      </c>
      <c r="D589" s="84">
        <v>85.81</v>
      </c>
      <c r="E589" s="84">
        <v>21.38</v>
      </c>
      <c r="G589" s="84">
        <v>305.35000000000002</v>
      </c>
      <c r="M589" s="84">
        <v>10.050000000000001</v>
      </c>
      <c r="O589" s="84">
        <v>299.38</v>
      </c>
    </row>
    <row r="590" spans="1:15">
      <c r="A590" s="94">
        <v>42134</v>
      </c>
      <c r="B590" s="94"/>
      <c r="C590" s="84">
        <v>54.8</v>
      </c>
      <c r="D590" s="84">
        <v>85.1</v>
      </c>
      <c r="E590" s="84">
        <v>21.31</v>
      </c>
      <c r="G590" s="84">
        <v>305.33</v>
      </c>
      <c r="M590" s="84">
        <v>10.050000000000001</v>
      </c>
      <c r="O590" s="84">
        <v>299.27</v>
      </c>
    </row>
    <row r="591" spans="1:15">
      <c r="A591" s="94">
        <v>42135</v>
      </c>
      <c r="B591" s="94"/>
      <c r="C591" s="84">
        <v>54.71</v>
      </c>
      <c r="D591" s="84">
        <v>84.41</v>
      </c>
      <c r="E591" s="84">
        <v>21.23</v>
      </c>
      <c r="G591" s="84">
        <v>305.32</v>
      </c>
      <c r="M591" s="84">
        <v>10.050000000000001</v>
      </c>
      <c r="O591" s="84">
        <v>299.17</v>
      </c>
    </row>
    <row r="592" spans="1:15">
      <c r="A592" s="94">
        <v>42136</v>
      </c>
      <c r="B592" s="94"/>
      <c r="C592" s="84">
        <v>54.63</v>
      </c>
      <c r="D592" s="84">
        <v>83.69</v>
      </c>
      <c r="E592" s="84">
        <v>21.14</v>
      </c>
      <c r="G592" s="84">
        <v>305.27</v>
      </c>
      <c r="M592" s="84">
        <v>10.029999999999999</v>
      </c>
      <c r="O592" s="84">
        <v>299.07</v>
      </c>
    </row>
    <row r="593" spans="1:15">
      <c r="A593" s="94">
        <v>42137</v>
      </c>
      <c r="B593" s="94"/>
      <c r="C593" s="84">
        <v>54.52</v>
      </c>
      <c r="D593" s="84">
        <v>83.27</v>
      </c>
      <c r="E593" s="84">
        <v>20.99</v>
      </c>
      <c r="G593" s="84">
        <v>305.23</v>
      </c>
      <c r="M593" s="84">
        <v>10.02</v>
      </c>
      <c r="O593" s="84">
        <v>298.95</v>
      </c>
    </row>
    <row r="594" spans="1:15">
      <c r="A594" s="94">
        <v>42138</v>
      </c>
      <c r="B594" s="94"/>
      <c r="C594" s="84">
        <v>54.42</v>
      </c>
      <c r="D594" s="84">
        <v>83.21</v>
      </c>
      <c r="E594" s="84">
        <v>20.79</v>
      </c>
      <c r="G594" s="84">
        <v>305.23</v>
      </c>
      <c r="M594" s="84">
        <v>9.99</v>
      </c>
      <c r="O594" s="84">
        <v>298.77999999999997</v>
      </c>
    </row>
    <row r="595" spans="1:15">
      <c r="A595" s="94">
        <v>42139</v>
      </c>
      <c r="B595" s="94"/>
      <c r="C595" s="84">
        <v>54.32</v>
      </c>
      <c r="D595" s="84">
        <v>82.87</v>
      </c>
      <c r="E595" s="84">
        <v>20.59</v>
      </c>
      <c r="G595" s="84">
        <v>305.22000000000003</v>
      </c>
      <c r="M595" s="84">
        <v>9.98</v>
      </c>
      <c r="O595" s="84">
        <v>298.72000000000003</v>
      </c>
    </row>
    <row r="596" spans="1:15">
      <c r="A596" s="94">
        <v>42140</v>
      </c>
      <c r="B596" s="94"/>
      <c r="C596" s="84">
        <v>54.31</v>
      </c>
      <c r="D596" s="84">
        <v>82.38</v>
      </c>
      <c r="E596" s="84">
        <v>20.63</v>
      </c>
      <c r="G596" s="84">
        <v>305.27</v>
      </c>
      <c r="M596" s="84">
        <v>10.039999999999999</v>
      </c>
      <c r="O596" s="84">
        <v>298.68</v>
      </c>
    </row>
    <row r="597" spans="1:15">
      <c r="A597" s="94">
        <v>42141</v>
      </c>
      <c r="B597" s="94"/>
      <c r="C597" s="84">
        <v>54.29</v>
      </c>
      <c r="D597" s="84">
        <v>82.33</v>
      </c>
      <c r="E597" s="84">
        <v>20.67</v>
      </c>
      <c r="G597" s="84">
        <v>305.39999999999998</v>
      </c>
      <c r="M597" s="84">
        <v>10.06</v>
      </c>
      <c r="O597" s="84">
        <v>298.67</v>
      </c>
    </row>
    <row r="598" spans="1:15">
      <c r="A598" s="94">
        <v>42142</v>
      </c>
      <c r="B598" s="94"/>
      <c r="C598" s="84">
        <v>54.22</v>
      </c>
      <c r="D598" s="84">
        <v>81.680000000000007</v>
      </c>
      <c r="E598" s="84">
        <v>20.64</v>
      </c>
      <c r="G598" s="84">
        <v>305.37</v>
      </c>
      <c r="M598" s="84">
        <v>10.039999999999999</v>
      </c>
      <c r="O598" s="84">
        <v>298.64</v>
      </c>
    </row>
    <row r="599" spans="1:15">
      <c r="A599" s="94">
        <v>42143</v>
      </c>
      <c r="B599" s="94"/>
      <c r="C599" s="84">
        <v>54.19</v>
      </c>
      <c r="D599" s="84">
        <v>81.22</v>
      </c>
      <c r="E599" s="84">
        <v>20.6</v>
      </c>
      <c r="G599" s="84">
        <v>305.35000000000002</v>
      </c>
      <c r="M599" s="84">
        <v>10.06</v>
      </c>
      <c r="O599" s="84">
        <v>298.55</v>
      </c>
    </row>
    <row r="600" spans="1:15">
      <c r="A600" s="94">
        <v>42144</v>
      </c>
      <c r="B600" s="94"/>
      <c r="C600" s="84">
        <v>54.14</v>
      </c>
      <c r="D600" s="84">
        <v>80.900000000000006</v>
      </c>
      <c r="E600" s="84">
        <v>20.36</v>
      </c>
      <c r="G600" s="84">
        <v>305.3</v>
      </c>
      <c r="M600" s="84">
        <v>10.02</v>
      </c>
      <c r="O600" s="84">
        <v>298.45</v>
      </c>
    </row>
    <row r="601" spans="1:15">
      <c r="A601" s="94">
        <v>42145</v>
      </c>
      <c r="B601" s="94"/>
      <c r="C601" s="84">
        <v>54.09</v>
      </c>
      <c r="D601" s="84">
        <v>80.58</v>
      </c>
      <c r="E601" s="84">
        <v>20.16</v>
      </c>
      <c r="G601" s="84">
        <v>305.26</v>
      </c>
      <c r="M601" s="84">
        <v>10</v>
      </c>
      <c r="O601" s="84">
        <v>298.43</v>
      </c>
    </row>
    <row r="602" spans="1:15">
      <c r="A602" s="94">
        <v>42146</v>
      </c>
      <c r="B602" s="94"/>
      <c r="C602" s="84">
        <v>54.03</v>
      </c>
      <c r="D602" s="84">
        <v>80.3</v>
      </c>
      <c r="E602" s="84">
        <v>19.920000000000002</v>
      </c>
      <c r="G602" s="84">
        <v>305.23</v>
      </c>
      <c r="M602" s="84">
        <v>10.01</v>
      </c>
      <c r="O602" s="84">
        <v>298.39999999999998</v>
      </c>
    </row>
    <row r="603" spans="1:15">
      <c r="A603" s="94">
        <v>42147</v>
      </c>
      <c r="B603" s="94"/>
      <c r="C603" s="84">
        <v>53.97</v>
      </c>
      <c r="D603" s="84">
        <v>80.040000000000006</v>
      </c>
      <c r="E603" s="84">
        <v>19.66</v>
      </c>
      <c r="G603" s="84">
        <v>305.2</v>
      </c>
      <c r="M603" s="84">
        <v>9.9700000000000006</v>
      </c>
      <c r="O603" s="84">
        <v>298.37</v>
      </c>
    </row>
    <row r="604" spans="1:15">
      <c r="A604" s="94">
        <v>42148</v>
      </c>
      <c r="B604" s="94"/>
      <c r="C604" s="84">
        <v>53.92</v>
      </c>
      <c r="D604" s="84">
        <v>79.849999999999994</v>
      </c>
      <c r="E604" s="84">
        <v>19.399999999999999</v>
      </c>
      <c r="G604" s="84">
        <v>305.14999999999998</v>
      </c>
      <c r="M604" s="84">
        <v>9.9600000000000009</v>
      </c>
      <c r="O604" s="84">
        <v>298.35000000000002</v>
      </c>
    </row>
    <row r="605" spans="1:15">
      <c r="A605" s="94">
        <v>42149</v>
      </c>
      <c r="B605" s="94"/>
      <c r="C605" s="84">
        <v>53.87</v>
      </c>
      <c r="D605" s="84">
        <v>79.7</v>
      </c>
      <c r="E605" s="84">
        <v>19.059999999999999</v>
      </c>
      <c r="G605" s="84">
        <v>305.08999999999997</v>
      </c>
      <c r="M605" s="84">
        <v>9.9499999999999993</v>
      </c>
      <c r="O605" s="84">
        <v>298.31</v>
      </c>
    </row>
    <row r="606" spans="1:15">
      <c r="A606" s="94">
        <v>42150</v>
      </c>
      <c r="B606" s="94"/>
      <c r="C606" s="84">
        <v>53.81</v>
      </c>
      <c r="D606" s="84">
        <v>79.59</v>
      </c>
      <c r="E606" s="84">
        <v>18.71</v>
      </c>
      <c r="G606" s="84">
        <v>305.02999999999997</v>
      </c>
      <c r="M606" s="84">
        <v>9.9600000000000009</v>
      </c>
      <c r="O606" s="84">
        <v>298.31</v>
      </c>
    </row>
    <row r="607" spans="1:15">
      <c r="A607" s="94">
        <v>42151</v>
      </c>
      <c r="B607" s="94"/>
      <c r="C607" s="84">
        <v>53.83</v>
      </c>
      <c r="D607" s="84">
        <v>79.67</v>
      </c>
      <c r="E607" s="84">
        <v>18.48</v>
      </c>
      <c r="G607" s="84">
        <v>305.01</v>
      </c>
      <c r="M607" s="84">
        <v>10.02</v>
      </c>
      <c r="O607" s="84">
        <v>298.35000000000002</v>
      </c>
    </row>
    <row r="608" spans="1:15">
      <c r="A608" s="94">
        <v>42152</v>
      </c>
      <c r="B608" s="94"/>
      <c r="C608" s="84">
        <v>53.8</v>
      </c>
      <c r="D608" s="84">
        <v>79.81</v>
      </c>
      <c r="E608" s="84">
        <v>18.47</v>
      </c>
      <c r="G608" s="84">
        <v>305.05</v>
      </c>
      <c r="M608" s="84">
        <v>10.029999999999999</v>
      </c>
      <c r="O608" s="84">
        <v>298.27</v>
      </c>
    </row>
    <row r="609" spans="1:15">
      <c r="A609" s="94">
        <v>42153</v>
      </c>
      <c r="B609" s="94"/>
      <c r="C609" s="84">
        <v>53.75</v>
      </c>
      <c r="D609" s="84">
        <v>79.67</v>
      </c>
      <c r="E609" s="84">
        <v>18.46</v>
      </c>
      <c r="G609" s="84">
        <v>305</v>
      </c>
      <c r="M609" s="84">
        <v>10</v>
      </c>
      <c r="O609" s="84">
        <v>298.19</v>
      </c>
    </row>
    <row r="610" spans="1:15">
      <c r="A610" s="94">
        <v>42154</v>
      </c>
      <c r="B610" s="94"/>
      <c r="C610" s="84">
        <v>53.69</v>
      </c>
      <c r="D610" s="84">
        <v>79.55</v>
      </c>
      <c r="E610" s="84">
        <v>18.32</v>
      </c>
      <c r="G610" s="84">
        <v>304.92</v>
      </c>
      <c r="M610" s="84">
        <v>10</v>
      </c>
      <c r="O610" s="84">
        <v>298.05</v>
      </c>
    </row>
    <row r="611" spans="1:15">
      <c r="A611" s="94">
        <v>42155</v>
      </c>
      <c r="B611" s="94"/>
      <c r="C611" s="84">
        <v>54.46</v>
      </c>
      <c r="D611" s="84">
        <v>81.06</v>
      </c>
      <c r="E611" s="84">
        <v>20.59</v>
      </c>
      <c r="G611" s="84">
        <v>304.95</v>
      </c>
      <c r="M611" s="84">
        <v>10.15</v>
      </c>
      <c r="O611" s="84">
        <v>298.07</v>
      </c>
    </row>
    <row r="612" spans="1:15">
      <c r="A612" s="94">
        <v>42156</v>
      </c>
      <c r="B612" s="94"/>
      <c r="C612" s="84">
        <v>55.12</v>
      </c>
      <c r="D612" s="84">
        <v>84.69</v>
      </c>
      <c r="E612" s="84">
        <v>22.57</v>
      </c>
      <c r="G612" s="84">
        <v>305.85000000000002</v>
      </c>
      <c r="M612" s="84">
        <v>10.28</v>
      </c>
      <c r="O612" s="84">
        <v>298.27</v>
      </c>
    </row>
    <row r="613" spans="1:15">
      <c r="A613" s="94">
        <v>42157</v>
      </c>
      <c r="B613" s="94"/>
      <c r="C613" s="84">
        <v>55.33</v>
      </c>
      <c r="D613" s="84">
        <v>85.08</v>
      </c>
      <c r="E613" s="84">
        <v>23.12</v>
      </c>
      <c r="G613" s="84">
        <v>305.88</v>
      </c>
      <c r="M613" s="84">
        <v>10.31</v>
      </c>
      <c r="O613" s="84">
        <v>298.49</v>
      </c>
    </row>
    <row r="614" spans="1:15">
      <c r="A614" s="94">
        <v>42158</v>
      </c>
      <c r="B614" s="94"/>
      <c r="C614" s="84">
        <v>55.29</v>
      </c>
      <c r="D614" s="84">
        <v>84.76</v>
      </c>
      <c r="E614" s="84">
        <v>23.36</v>
      </c>
      <c r="G614" s="84">
        <v>305.70999999999998</v>
      </c>
      <c r="M614" s="84">
        <v>10.3</v>
      </c>
      <c r="O614" s="84">
        <v>298.64999999999998</v>
      </c>
    </row>
    <row r="615" spans="1:15">
      <c r="A615" s="94">
        <v>42159</v>
      </c>
      <c r="B615" s="94"/>
      <c r="C615" s="84">
        <v>55.21</v>
      </c>
      <c r="D615" s="84">
        <v>84.19</v>
      </c>
      <c r="E615" s="84">
        <v>23.32</v>
      </c>
      <c r="G615" s="84">
        <v>305.56</v>
      </c>
      <c r="M615" s="84">
        <v>10.26</v>
      </c>
      <c r="O615" s="84">
        <v>298.77</v>
      </c>
    </row>
    <row r="616" spans="1:15">
      <c r="A616" s="94">
        <v>42160</v>
      </c>
      <c r="B616" s="94"/>
      <c r="C616" s="84">
        <v>55.15</v>
      </c>
      <c r="D616" s="84">
        <v>83.56</v>
      </c>
      <c r="E616" s="84">
        <v>23.25</v>
      </c>
      <c r="G616" s="84">
        <v>305.54000000000002</v>
      </c>
      <c r="M616" s="84">
        <v>10.23</v>
      </c>
      <c r="O616" s="84">
        <v>298.81</v>
      </c>
    </row>
    <row r="617" spans="1:15">
      <c r="A617" s="94">
        <v>42161</v>
      </c>
      <c r="B617" s="94"/>
      <c r="C617" s="84">
        <v>55.11</v>
      </c>
      <c r="D617" s="84">
        <v>82.9</v>
      </c>
      <c r="E617" s="84">
        <v>23.24</v>
      </c>
      <c r="G617" s="84">
        <v>305.52999999999997</v>
      </c>
      <c r="M617" s="84">
        <v>10.199999999999999</v>
      </c>
      <c r="O617" s="84">
        <v>298.92</v>
      </c>
    </row>
    <row r="618" spans="1:15">
      <c r="A618" s="94">
        <v>42162</v>
      </c>
      <c r="B618" s="94"/>
      <c r="C618" s="84">
        <v>55.06</v>
      </c>
      <c r="D618" s="84">
        <v>82.2</v>
      </c>
      <c r="E618" s="84">
        <v>23.15</v>
      </c>
      <c r="G618" s="84">
        <v>305.44</v>
      </c>
      <c r="M618" s="84">
        <v>10.15</v>
      </c>
      <c r="O618" s="84">
        <v>298.92</v>
      </c>
    </row>
    <row r="619" spans="1:15">
      <c r="A619" s="94">
        <v>42163</v>
      </c>
      <c r="B619" s="94"/>
      <c r="C619" s="84">
        <v>55.05</v>
      </c>
      <c r="D619" s="84">
        <v>81.599999999999994</v>
      </c>
      <c r="E619" s="84">
        <v>23.14</v>
      </c>
      <c r="G619" s="84">
        <v>305.42</v>
      </c>
      <c r="M619" s="84">
        <v>10.18</v>
      </c>
      <c r="O619" s="84">
        <v>299</v>
      </c>
    </row>
    <row r="620" spans="1:15">
      <c r="A620" s="94">
        <v>42164</v>
      </c>
      <c r="B620" s="94"/>
      <c r="C620" s="84">
        <v>55.05</v>
      </c>
      <c r="D620" s="84">
        <v>81.180000000000007</v>
      </c>
      <c r="E620" s="84">
        <v>23.17</v>
      </c>
      <c r="G620" s="84">
        <v>305.45</v>
      </c>
      <c r="M620" s="84">
        <v>10.18</v>
      </c>
      <c r="O620" s="84">
        <v>299.02</v>
      </c>
    </row>
    <row r="621" spans="1:15">
      <c r="A621" s="94">
        <v>42165</v>
      </c>
      <c r="B621" s="94"/>
      <c r="C621" s="84">
        <v>55.01</v>
      </c>
      <c r="D621" s="84">
        <v>80.55</v>
      </c>
      <c r="E621" s="84">
        <v>23.07</v>
      </c>
      <c r="G621" s="84">
        <v>305.39999999999998</v>
      </c>
      <c r="M621" s="84">
        <v>10.15</v>
      </c>
      <c r="O621" s="84">
        <v>299.04000000000002</v>
      </c>
    </row>
    <row r="622" spans="1:15">
      <c r="A622" s="94">
        <v>42166</v>
      </c>
      <c r="B622" s="94"/>
      <c r="C622" s="84">
        <v>54.97</v>
      </c>
      <c r="D622" s="84">
        <v>80.180000000000007</v>
      </c>
      <c r="E622" s="84">
        <v>22.89</v>
      </c>
      <c r="G622" s="84">
        <v>305.36</v>
      </c>
      <c r="M622" s="84">
        <v>10.14</v>
      </c>
      <c r="O622" s="84">
        <v>299.07</v>
      </c>
    </row>
    <row r="623" spans="1:15">
      <c r="A623" s="94">
        <v>42167</v>
      </c>
      <c r="B623" s="94"/>
      <c r="C623" s="84">
        <v>54.93</v>
      </c>
      <c r="D623" s="84">
        <v>79.930000000000007</v>
      </c>
      <c r="E623" s="84">
        <v>22.62</v>
      </c>
      <c r="G623" s="84">
        <v>305.32</v>
      </c>
      <c r="M623" s="84">
        <v>10.14</v>
      </c>
      <c r="O623" s="84">
        <v>299.04000000000002</v>
      </c>
    </row>
    <row r="624" spans="1:15">
      <c r="A624" s="94">
        <v>42168</v>
      </c>
      <c r="B624" s="94"/>
      <c r="C624" s="84">
        <v>54.88</v>
      </c>
      <c r="D624" s="84">
        <v>79.75</v>
      </c>
      <c r="E624" s="84">
        <v>22.37</v>
      </c>
      <c r="G624" s="84">
        <v>305.27</v>
      </c>
      <c r="M624" s="84">
        <v>10.119999999999999</v>
      </c>
      <c r="O624" s="84">
        <v>299.02999999999997</v>
      </c>
    </row>
    <row r="625" spans="1:15">
      <c r="A625" s="94">
        <v>42169</v>
      </c>
      <c r="B625" s="94"/>
      <c r="C625" s="84">
        <v>54.83</v>
      </c>
      <c r="D625" s="84">
        <v>79.62</v>
      </c>
      <c r="E625" s="84">
        <v>22.08</v>
      </c>
      <c r="G625" s="84">
        <v>305.26</v>
      </c>
      <c r="M625" s="84">
        <v>10.130000000000001</v>
      </c>
      <c r="O625" s="84">
        <v>298.95999999999998</v>
      </c>
    </row>
    <row r="626" spans="1:15">
      <c r="A626" s="94">
        <v>42170</v>
      </c>
      <c r="B626" s="94"/>
      <c r="C626" s="84">
        <v>54.84</v>
      </c>
      <c r="D626" s="84">
        <v>79.95</v>
      </c>
      <c r="E626" s="84">
        <v>22.06</v>
      </c>
      <c r="G626" s="84">
        <v>305.45999999999998</v>
      </c>
      <c r="M626" s="84">
        <v>10.25</v>
      </c>
      <c r="O626" s="84">
        <v>298.99</v>
      </c>
    </row>
    <row r="627" spans="1:15">
      <c r="A627" s="94">
        <v>42171</v>
      </c>
      <c r="B627" s="94"/>
      <c r="C627" s="84">
        <v>54.83</v>
      </c>
      <c r="D627" s="84">
        <v>80.099999999999994</v>
      </c>
      <c r="E627" s="84">
        <v>22.03</v>
      </c>
      <c r="G627" s="84">
        <v>305.47000000000003</v>
      </c>
      <c r="M627" s="84">
        <v>10.3</v>
      </c>
      <c r="O627" s="84">
        <v>299.13</v>
      </c>
    </row>
    <row r="628" spans="1:15">
      <c r="A628" s="94">
        <v>42172</v>
      </c>
      <c r="B628" s="94"/>
      <c r="C628" s="84">
        <v>54.79</v>
      </c>
      <c r="D628" s="84">
        <v>79.97</v>
      </c>
      <c r="E628" s="84">
        <v>21.9</v>
      </c>
      <c r="G628" s="84">
        <v>305.48</v>
      </c>
      <c r="M628" s="84">
        <v>10.27</v>
      </c>
      <c r="O628" s="84">
        <v>299.16000000000003</v>
      </c>
    </row>
    <row r="629" spans="1:15">
      <c r="A629" s="94">
        <v>42173</v>
      </c>
      <c r="B629" s="94"/>
      <c r="C629" s="84">
        <v>54.74</v>
      </c>
      <c r="D629" s="84">
        <v>79.790000000000006</v>
      </c>
      <c r="E629" s="84">
        <v>21.72</v>
      </c>
      <c r="G629" s="84">
        <v>305.42</v>
      </c>
      <c r="M629" s="84">
        <v>10.24</v>
      </c>
      <c r="O629" s="84">
        <v>299.16000000000003</v>
      </c>
    </row>
    <row r="630" spans="1:15">
      <c r="A630" s="94">
        <v>42174</v>
      </c>
      <c r="B630" s="94"/>
      <c r="C630" s="84">
        <v>54.7</v>
      </c>
      <c r="D630" s="84">
        <v>79.67</v>
      </c>
      <c r="E630" s="84">
        <v>21.49</v>
      </c>
      <c r="G630" s="84">
        <v>305.37</v>
      </c>
      <c r="M630" s="84">
        <v>10.220000000000001</v>
      </c>
      <c r="O630" s="84">
        <v>299.17</v>
      </c>
    </row>
    <row r="631" spans="1:15">
      <c r="A631" s="94">
        <v>42175</v>
      </c>
      <c r="B631" s="94"/>
      <c r="C631" s="84">
        <v>54.65</v>
      </c>
      <c r="D631" s="84">
        <v>79.59</v>
      </c>
      <c r="E631" s="84">
        <v>21.26</v>
      </c>
      <c r="G631" s="84">
        <v>305.33</v>
      </c>
      <c r="M631" s="84">
        <v>10.18</v>
      </c>
      <c r="O631" s="84">
        <v>299.19</v>
      </c>
    </row>
    <row r="632" spans="1:15">
      <c r="A632" s="94">
        <v>42176</v>
      </c>
      <c r="B632" s="94"/>
      <c r="C632" s="84">
        <v>54.66</v>
      </c>
      <c r="D632" s="84">
        <v>79.86</v>
      </c>
      <c r="E632" s="84">
        <v>21.2</v>
      </c>
      <c r="G632" s="84">
        <v>305.45</v>
      </c>
      <c r="M632" s="84">
        <v>10.27</v>
      </c>
      <c r="O632" s="84">
        <v>299.31</v>
      </c>
    </row>
    <row r="633" spans="1:15">
      <c r="A633" s="94">
        <v>42177</v>
      </c>
      <c r="B633" s="94"/>
      <c r="C633" s="84">
        <v>54.61</v>
      </c>
      <c r="D633" s="84">
        <v>79.86</v>
      </c>
      <c r="E633" s="84">
        <v>21.01</v>
      </c>
      <c r="G633" s="84">
        <v>305.41000000000003</v>
      </c>
      <c r="M633" s="84">
        <v>10.26</v>
      </c>
      <c r="O633" s="84">
        <v>299.39</v>
      </c>
    </row>
    <row r="634" spans="1:15">
      <c r="A634" s="94">
        <v>42178</v>
      </c>
      <c r="B634" s="94"/>
      <c r="C634" s="84">
        <v>54.59</v>
      </c>
      <c r="D634" s="84">
        <v>79.709999999999994</v>
      </c>
      <c r="E634" s="84">
        <v>20.79</v>
      </c>
      <c r="G634" s="84">
        <v>305.36</v>
      </c>
      <c r="M634" s="84">
        <v>10.29</v>
      </c>
      <c r="O634" s="84">
        <v>299.44</v>
      </c>
    </row>
    <row r="635" spans="1:15">
      <c r="A635" s="94">
        <v>42179</v>
      </c>
      <c r="B635" s="94"/>
      <c r="C635" s="84">
        <v>54.53</v>
      </c>
      <c r="D635" s="84">
        <v>79.819999999999993</v>
      </c>
      <c r="E635" s="84">
        <v>20.54</v>
      </c>
      <c r="G635" s="84">
        <v>305.35000000000002</v>
      </c>
      <c r="M635" s="84">
        <v>10.23</v>
      </c>
      <c r="O635" s="84">
        <v>299.44</v>
      </c>
    </row>
    <row r="636" spans="1:15">
      <c r="A636" s="94">
        <v>42180</v>
      </c>
      <c r="B636" s="94"/>
      <c r="C636" s="84">
        <v>54.48</v>
      </c>
      <c r="D636" s="84">
        <v>79.61</v>
      </c>
      <c r="E636" s="84">
        <v>20.32</v>
      </c>
      <c r="G636" s="84">
        <v>305.31</v>
      </c>
      <c r="M636" s="84">
        <v>10.19</v>
      </c>
      <c r="O636" s="84">
        <v>299.45999999999998</v>
      </c>
    </row>
    <row r="637" spans="1:15">
      <c r="A637" s="94">
        <v>42181</v>
      </c>
      <c r="B637" s="94"/>
      <c r="C637" s="84">
        <v>54.42</v>
      </c>
      <c r="D637" s="84">
        <v>79.37</v>
      </c>
      <c r="E637" s="84">
        <v>20.09</v>
      </c>
      <c r="G637" s="84">
        <v>305.25</v>
      </c>
      <c r="M637" s="84">
        <v>10.16</v>
      </c>
      <c r="O637" s="84">
        <v>299.44</v>
      </c>
    </row>
    <row r="638" spans="1:15">
      <c r="A638" s="94">
        <v>42182</v>
      </c>
      <c r="B638" s="94"/>
      <c r="C638" s="84">
        <v>54.49</v>
      </c>
      <c r="D638" s="84">
        <v>79.430000000000007</v>
      </c>
      <c r="E638" s="84">
        <v>20.09</v>
      </c>
      <c r="G638" s="84">
        <v>305.31</v>
      </c>
      <c r="M638" s="84">
        <v>10.220000000000001</v>
      </c>
      <c r="O638" s="84">
        <v>299.56</v>
      </c>
    </row>
    <row r="639" spans="1:15">
      <c r="A639" s="94">
        <v>42183</v>
      </c>
      <c r="B639" s="94"/>
      <c r="C639" s="84">
        <v>54.57</v>
      </c>
      <c r="D639" s="84">
        <v>80.34</v>
      </c>
      <c r="E639" s="84">
        <v>20.43</v>
      </c>
      <c r="G639" s="84">
        <v>305.52999999999997</v>
      </c>
      <c r="M639" s="84">
        <v>10.29</v>
      </c>
      <c r="O639" s="84">
        <v>299.64999999999998</v>
      </c>
    </row>
    <row r="640" spans="1:15">
      <c r="A640" s="94">
        <v>42184</v>
      </c>
      <c r="B640" s="94"/>
      <c r="C640" s="84">
        <v>54.54</v>
      </c>
      <c r="D640" s="84">
        <v>79.739999999999995</v>
      </c>
      <c r="E640" s="84">
        <v>20.41</v>
      </c>
      <c r="G640" s="84">
        <v>305.48</v>
      </c>
      <c r="M640" s="84">
        <v>10.28</v>
      </c>
      <c r="O640" s="84">
        <v>299.72000000000003</v>
      </c>
    </row>
    <row r="641" spans="1:15">
      <c r="A641" s="94">
        <v>42185</v>
      </c>
      <c r="B641" s="94"/>
      <c r="C641" s="84">
        <v>54.48</v>
      </c>
      <c r="D641" s="84">
        <v>79.27</v>
      </c>
      <c r="E641" s="84">
        <v>20.32</v>
      </c>
      <c r="G641" s="84">
        <v>305.43</v>
      </c>
      <c r="M641" s="84">
        <v>10.25</v>
      </c>
      <c r="O641" s="84">
        <v>299.76</v>
      </c>
    </row>
    <row r="642" spans="1:15">
      <c r="A642" s="94">
        <v>42186</v>
      </c>
      <c r="B642" s="94"/>
      <c r="C642" s="84">
        <v>54.66</v>
      </c>
      <c r="D642" s="84">
        <v>80.900000000000006</v>
      </c>
      <c r="E642" s="84">
        <v>20.9</v>
      </c>
      <c r="G642" s="84">
        <v>305.41000000000003</v>
      </c>
      <c r="M642" s="84">
        <v>10.27</v>
      </c>
      <c r="O642" s="84">
        <v>299.81</v>
      </c>
    </row>
    <row r="643" spans="1:15">
      <c r="A643" s="94">
        <v>42187</v>
      </c>
      <c r="B643" s="94"/>
      <c r="C643" s="84">
        <v>54.69</v>
      </c>
      <c r="D643" s="84">
        <v>80.27</v>
      </c>
      <c r="E643" s="84">
        <v>20.88</v>
      </c>
      <c r="G643" s="84">
        <v>305.36</v>
      </c>
      <c r="M643" s="84">
        <v>10.24</v>
      </c>
      <c r="O643" s="84">
        <v>299.79000000000002</v>
      </c>
    </row>
    <row r="644" spans="1:15">
      <c r="A644" s="94">
        <v>42188</v>
      </c>
      <c r="B644" s="94"/>
      <c r="C644" s="84">
        <v>54.69</v>
      </c>
      <c r="D644" s="84">
        <v>79.569999999999993</v>
      </c>
      <c r="E644" s="84">
        <v>20.79</v>
      </c>
      <c r="G644" s="84">
        <v>305.32</v>
      </c>
      <c r="M644" s="84">
        <v>10.19</v>
      </c>
      <c r="O644" s="84">
        <v>299.73</v>
      </c>
    </row>
    <row r="645" spans="1:15">
      <c r="A645" s="94">
        <v>42189</v>
      </c>
      <c r="B645" s="94"/>
      <c r="C645" s="84">
        <v>54.67</v>
      </c>
      <c r="D645" s="84">
        <v>79.180000000000007</v>
      </c>
      <c r="E645" s="84">
        <v>20.72</v>
      </c>
      <c r="G645" s="84">
        <v>305.32</v>
      </c>
      <c r="M645" s="84">
        <v>10.18</v>
      </c>
      <c r="O645" s="84">
        <v>299.69</v>
      </c>
    </row>
    <row r="646" spans="1:15">
      <c r="A646" s="94">
        <v>42190</v>
      </c>
      <c r="B646" s="94"/>
      <c r="C646" s="84">
        <v>54.63</v>
      </c>
      <c r="D646" s="84">
        <v>79.02</v>
      </c>
      <c r="E646" s="84">
        <v>20.56</v>
      </c>
      <c r="G646" s="84">
        <v>305.27999999999997</v>
      </c>
      <c r="M646" s="84">
        <v>10.15</v>
      </c>
      <c r="O646" s="84">
        <v>299.58</v>
      </c>
    </row>
    <row r="647" spans="1:15">
      <c r="A647" s="94">
        <v>42191</v>
      </c>
      <c r="B647" s="94"/>
      <c r="C647" s="84">
        <v>54.58</v>
      </c>
      <c r="D647" s="84">
        <v>78.900000000000006</v>
      </c>
      <c r="E647" s="84">
        <v>20.32</v>
      </c>
      <c r="G647" s="84">
        <v>305.24</v>
      </c>
      <c r="M647" s="84">
        <v>10.119999999999999</v>
      </c>
      <c r="O647" s="84">
        <v>299.48</v>
      </c>
    </row>
    <row r="648" spans="1:15">
      <c r="A648" s="94">
        <v>42192</v>
      </c>
      <c r="B648" s="94"/>
      <c r="C648" s="84">
        <v>54.53</v>
      </c>
      <c r="D648" s="84">
        <v>78.84</v>
      </c>
      <c r="E648" s="84">
        <v>20.12</v>
      </c>
      <c r="G648" s="84">
        <v>305.19</v>
      </c>
      <c r="M648" s="84">
        <v>10.11</v>
      </c>
      <c r="O648" s="84">
        <v>299.35000000000002</v>
      </c>
    </row>
    <row r="649" spans="1:15">
      <c r="A649" s="94">
        <v>42193</v>
      </c>
      <c r="B649" s="94"/>
      <c r="C649" s="84">
        <v>54.51</v>
      </c>
      <c r="D649" s="84">
        <v>79.05</v>
      </c>
      <c r="E649" s="84">
        <v>20.22</v>
      </c>
      <c r="G649" s="84">
        <v>305.2</v>
      </c>
      <c r="M649" s="84">
        <v>10.1</v>
      </c>
      <c r="O649" s="84">
        <v>299.27</v>
      </c>
    </row>
    <row r="650" spans="1:15">
      <c r="A650" s="94">
        <v>42194</v>
      </c>
      <c r="B650" s="94"/>
      <c r="C650" s="84">
        <v>54.51</v>
      </c>
      <c r="D650" s="84">
        <v>79.260000000000005</v>
      </c>
      <c r="E650" s="84">
        <v>20.36</v>
      </c>
      <c r="G650" s="84">
        <v>305.23</v>
      </c>
      <c r="M650" s="84">
        <v>10.119999999999999</v>
      </c>
      <c r="O650" s="84">
        <v>299.19</v>
      </c>
    </row>
    <row r="651" spans="1:15">
      <c r="A651" s="94">
        <v>42195</v>
      </c>
      <c r="B651" s="94"/>
      <c r="C651" s="84">
        <v>54.45</v>
      </c>
      <c r="D651" s="84">
        <v>79.47</v>
      </c>
      <c r="E651" s="84">
        <v>20.38</v>
      </c>
      <c r="G651" s="84">
        <v>305.31</v>
      </c>
      <c r="M651" s="84">
        <v>10.1</v>
      </c>
      <c r="O651" s="84">
        <v>299.11</v>
      </c>
    </row>
    <row r="652" spans="1:15">
      <c r="A652" s="94">
        <v>42196</v>
      </c>
      <c r="B652" s="94"/>
      <c r="C652" s="84">
        <v>54.38</v>
      </c>
      <c r="D652" s="84">
        <v>79.31</v>
      </c>
      <c r="E652" s="84">
        <v>20.25</v>
      </c>
      <c r="G652" s="84">
        <v>305.29000000000002</v>
      </c>
      <c r="M652" s="84">
        <v>10.08</v>
      </c>
      <c r="O652" s="84">
        <v>298.98</v>
      </c>
    </row>
    <row r="653" spans="1:15">
      <c r="A653" s="94">
        <v>42197</v>
      </c>
      <c r="B653" s="94"/>
      <c r="C653" s="84">
        <v>54.3</v>
      </c>
      <c r="D653" s="84">
        <v>79.12</v>
      </c>
      <c r="E653" s="84">
        <v>20.07</v>
      </c>
      <c r="G653" s="84">
        <v>305.23</v>
      </c>
      <c r="M653" s="84">
        <v>10.06</v>
      </c>
      <c r="O653" s="84">
        <v>298.83999999999997</v>
      </c>
    </row>
    <row r="654" spans="1:15">
      <c r="A654" s="94">
        <v>42198</v>
      </c>
      <c r="B654" s="94"/>
      <c r="C654" s="84">
        <v>54.22</v>
      </c>
      <c r="D654" s="84">
        <v>78.959999999999994</v>
      </c>
      <c r="E654" s="84">
        <v>19.86</v>
      </c>
      <c r="G654" s="84">
        <v>305.16000000000003</v>
      </c>
      <c r="M654" s="84">
        <v>10.039999999999999</v>
      </c>
      <c r="O654" s="84">
        <v>298.68</v>
      </c>
    </row>
    <row r="655" spans="1:15">
      <c r="A655" s="94">
        <v>42199</v>
      </c>
      <c r="B655" s="94"/>
      <c r="C655" s="84">
        <v>54.18</v>
      </c>
      <c r="D655" s="84">
        <v>78.89</v>
      </c>
      <c r="E655" s="84">
        <v>19.75</v>
      </c>
      <c r="G655" s="84">
        <v>305.07</v>
      </c>
      <c r="M655" s="84">
        <v>10.050000000000001</v>
      </c>
      <c r="O655" s="84">
        <v>298.56</v>
      </c>
    </row>
    <row r="656" spans="1:15">
      <c r="A656" s="94">
        <v>42200</v>
      </c>
      <c r="B656" s="94"/>
      <c r="C656" s="84">
        <v>54.1</v>
      </c>
      <c r="D656" s="84">
        <v>78.680000000000007</v>
      </c>
      <c r="E656" s="84">
        <v>19.61</v>
      </c>
      <c r="G656" s="84">
        <v>305.01</v>
      </c>
      <c r="M656" s="84">
        <v>10.050000000000001</v>
      </c>
      <c r="O656" s="84">
        <v>298.43</v>
      </c>
    </row>
    <row r="657" spans="1:15">
      <c r="A657" s="94">
        <v>42201</v>
      </c>
      <c r="B657" s="94"/>
      <c r="C657" s="84">
        <v>54.01</v>
      </c>
      <c r="D657" s="84">
        <v>78.37</v>
      </c>
      <c r="E657" s="84">
        <v>19.46</v>
      </c>
      <c r="G657" s="84">
        <v>305.07</v>
      </c>
      <c r="M657" s="84">
        <v>10</v>
      </c>
      <c r="O657" s="84">
        <v>298.19</v>
      </c>
    </row>
    <row r="658" spans="1:15">
      <c r="A658" s="94">
        <v>42202</v>
      </c>
      <c r="B658" s="94"/>
      <c r="C658" s="84">
        <v>53.92</v>
      </c>
      <c r="D658" s="84">
        <v>77.8</v>
      </c>
      <c r="E658" s="84">
        <v>19.38</v>
      </c>
      <c r="G658" s="84">
        <v>305.05</v>
      </c>
      <c r="M658" s="84">
        <v>9.98</v>
      </c>
      <c r="O658" s="84">
        <v>297.97000000000003</v>
      </c>
    </row>
    <row r="659" spans="1:15">
      <c r="A659" s="94">
        <v>42203</v>
      </c>
      <c r="B659" s="94"/>
      <c r="C659" s="84">
        <v>53.86</v>
      </c>
      <c r="D659" s="84">
        <v>77.03</v>
      </c>
      <c r="E659" s="84">
        <v>19.39</v>
      </c>
      <c r="G659" s="84">
        <v>305.01</v>
      </c>
      <c r="M659" s="84">
        <v>10.029999999999999</v>
      </c>
      <c r="O659" s="84">
        <v>297.83</v>
      </c>
    </row>
    <row r="660" spans="1:15">
      <c r="A660" s="94">
        <v>42204</v>
      </c>
      <c r="B660" s="94"/>
      <c r="C660" s="84">
        <v>53.79</v>
      </c>
      <c r="D660" s="84">
        <v>76.12</v>
      </c>
      <c r="E660" s="84">
        <v>19.32</v>
      </c>
      <c r="G660" s="84">
        <v>304.93</v>
      </c>
      <c r="M660" s="84">
        <v>10.01</v>
      </c>
      <c r="O660" s="84">
        <v>297.61</v>
      </c>
    </row>
    <row r="661" spans="1:15">
      <c r="A661" s="94">
        <v>42205</v>
      </c>
      <c r="B661" s="94"/>
      <c r="C661" s="84">
        <v>53.72</v>
      </c>
      <c r="D661" s="84">
        <v>75.72</v>
      </c>
      <c r="E661" s="84">
        <v>19.190000000000001</v>
      </c>
      <c r="G661" s="84">
        <v>304.82</v>
      </c>
      <c r="M661" s="84">
        <v>10.01</v>
      </c>
      <c r="O661" s="84">
        <v>297.36</v>
      </c>
    </row>
    <row r="662" spans="1:15">
      <c r="A662" s="94">
        <v>42206</v>
      </c>
      <c r="B662" s="94"/>
      <c r="C662" s="84">
        <v>53.67</v>
      </c>
      <c r="D662" s="84">
        <v>75.650000000000006</v>
      </c>
      <c r="E662" s="84">
        <v>19.2</v>
      </c>
      <c r="G662" s="84">
        <v>304.72000000000003</v>
      </c>
      <c r="M662" s="84">
        <v>10.07</v>
      </c>
      <c r="O662" s="84">
        <v>297.17</v>
      </c>
    </row>
    <row r="663" spans="1:15">
      <c r="A663" s="94">
        <v>42207</v>
      </c>
      <c r="B663" s="94"/>
      <c r="C663" s="84">
        <v>53.58</v>
      </c>
      <c r="D663" s="84">
        <v>75.75</v>
      </c>
      <c r="E663" s="84">
        <v>19.21</v>
      </c>
      <c r="G663" s="84">
        <v>304.60000000000002</v>
      </c>
      <c r="M663" s="84">
        <v>10.029999999999999</v>
      </c>
      <c r="O663" s="84">
        <v>296.88</v>
      </c>
    </row>
    <row r="664" spans="1:15">
      <c r="A664" s="94">
        <v>42208</v>
      </c>
      <c r="B664" s="94"/>
      <c r="C664" s="84">
        <v>53.5</v>
      </c>
      <c r="D664" s="84">
        <v>75.64</v>
      </c>
      <c r="E664" s="84">
        <v>19.13</v>
      </c>
      <c r="G664" s="84">
        <v>304.47000000000003</v>
      </c>
      <c r="M664" s="84">
        <v>10.01</v>
      </c>
      <c r="O664" s="84">
        <v>296.64999999999998</v>
      </c>
    </row>
    <row r="665" spans="1:15">
      <c r="A665" s="94">
        <v>42209</v>
      </c>
      <c r="B665" s="94"/>
      <c r="C665" s="84">
        <v>53.41</v>
      </c>
      <c r="D665" s="84">
        <v>75.599999999999994</v>
      </c>
      <c r="E665" s="84">
        <v>19.02</v>
      </c>
      <c r="G665" s="84">
        <v>304.33</v>
      </c>
      <c r="M665" s="84">
        <v>9.98</v>
      </c>
      <c r="O665" s="84">
        <v>296.37</v>
      </c>
    </row>
    <row r="666" spans="1:15">
      <c r="A666" s="94">
        <v>42210</v>
      </c>
      <c r="B666" s="94"/>
      <c r="C666" s="84">
        <v>53.33</v>
      </c>
      <c r="D666" s="84">
        <v>75.53</v>
      </c>
      <c r="E666" s="84">
        <v>18.95</v>
      </c>
      <c r="G666" s="84">
        <v>304.19</v>
      </c>
      <c r="M666" s="84">
        <v>9.9700000000000006</v>
      </c>
      <c r="O666" s="84">
        <v>296.11</v>
      </c>
    </row>
    <row r="667" spans="1:15">
      <c r="A667" s="94">
        <v>42211</v>
      </c>
      <c r="B667" s="94"/>
      <c r="C667" s="84">
        <v>53.24</v>
      </c>
      <c r="D667" s="84">
        <v>75.45</v>
      </c>
      <c r="E667" s="84">
        <v>18.89</v>
      </c>
      <c r="G667" s="84">
        <v>304.05</v>
      </c>
      <c r="M667" s="84">
        <v>9.99</v>
      </c>
      <c r="O667" s="84">
        <v>295.83</v>
      </c>
    </row>
    <row r="668" spans="1:15">
      <c r="A668" s="94">
        <v>42212</v>
      </c>
      <c r="B668" s="94"/>
      <c r="C668" s="84">
        <v>53.18</v>
      </c>
      <c r="D668" s="84">
        <v>75.489999999999995</v>
      </c>
      <c r="E668" s="84">
        <v>18.84</v>
      </c>
      <c r="G668" s="84">
        <v>303.92</v>
      </c>
      <c r="M668" s="84">
        <v>9.9700000000000006</v>
      </c>
      <c r="O668" s="84">
        <v>295.56</v>
      </c>
    </row>
    <row r="669" spans="1:15">
      <c r="A669" s="94">
        <v>42213</v>
      </c>
      <c r="B669" s="94"/>
      <c r="C669" s="84">
        <v>53.1</v>
      </c>
      <c r="D669" s="84">
        <v>76.45</v>
      </c>
      <c r="E669" s="84">
        <v>18.77</v>
      </c>
      <c r="G669" s="84">
        <v>303.77</v>
      </c>
      <c r="M669" s="84">
        <v>9.9600000000000009</v>
      </c>
      <c r="O669" s="84">
        <v>295.31</v>
      </c>
    </row>
    <row r="670" spans="1:15">
      <c r="A670" s="94">
        <v>42214</v>
      </c>
      <c r="B670" s="94"/>
      <c r="C670" s="84">
        <v>53.01</v>
      </c>
      <c r="D670" s="84">
        <v>76.52</v>
      </c>
      <c r="E670" s="84">
        <v>18.649999999999999</v>
      </c>
      <c r="G670" s="84">
        <v>303.62</v>
      </c>
      <c r="M670" s="84">
        <v>9.94</v>
      </c>
      <c r="O670" s="84">
        <v>294.99</v>
      </c>
    </row>
    <row r="671" spans="1:15">
      <c r="A671" s="94">
        <v>42215</v>
      </c>
      <c r="B671" s="94"/>
      <c r="C671" s="84">
        <v>52.96</v>
      </c>
      <c r="D671" s="84">
        <v>77.13</v>
      </c>
      <c r="E671" s="84">
        <v>18.59</v>
      </c>
      <c r="G671" s="84">
        <v>303.52999999999997</v>
      </c>
      <c r="M671" s="84">
        <v>9.9499999999999993</v>
      </c>
      <c r="O671" s="84">
        <v>294.82</v>
      </c>
    </row>
    <row r="672" spans="1:15">
      <c r="A672" s="94">
        <v>42216</v>
      </c>
      <c r="B672" s="94"/>
      <c r="C672" s="84">
        <v>52.89</v>
      </c>
      <c r="D672" s="84">
        <v>77.599999999999994</v>
      </c>
      <c r="E672" s="84">
        <v>18.579999999999998</v>
      </c>
      <c r="G672" s="84">
        <v>303.47000000000003</v>
      </c>
      <c r="M672" s="84">
        <v>9.94</v>
      </c>
      <c r="O672" s="84">
        <v>294.60000000000002</v>
      </c>
    </row>
    <row r="673" spans="1:15">
      <c r="A673" s="94">
        <v>42217</v>
      </c>
      <c r="B673" s="94"/>
      <c r="C673" s="84">
        <v>52.8</v>
      </c>
      <c r="D673" s="84">
        <v>77.7</v>
      </c>
      <c r="E673" s="84">
        <v>18.510000000000002</v>
      </c>
      <c r="G673" s="84">
        <v>303.35000000000002</v>
      </c>
      <c r="M673" s="84">
        <v>9.93</v>
      </c>
      <c r="O673" s="84">
        <v>294.33</v>
      </c>
    </row>
    <row r="674" spans="1:15">
      <c r="A674" s="94">
        <v>42218</v>
      </c>
      <c r="B674" s="94"/>
      <c r="C674" s="84">
        <v>52.71</v>
      </c>
      <c r="D674" s="84">
        <v>77.739999999999995</v>
      </c>
      <c r="E674" s="84">
        <v>18.38</v>
      </c>
      <c r="G674" s="84">
        <v>303.20999999999998</v>
      </c>
      <c r="M674" s="84">
        <v>9.89</v>
      </c>
      <c r="O674" s="84">
        <v>294.08999999999997</v>
      </c>
    </row>
    <row r="675" spans="1:15">
      <c r="A675" s="94">
        <v>42219</v>
      </c>
      <c r="B675" s="94"/>
      <c r="C675" s="84">
        <v>52.61</v>
      </c>
      <c r="D675" s="84">
        <v>77.760000000000005</v>
      </c>
      <c r="E675" s="84">
        <v>18.190000000000001</v>
      </c>
      <c r="G675" s="84">
        <v>303.04000000000002</v>
      </c>
      <c r="M675" s="84">
        <v>9.8699999999999992</v>
      </c>
      <c r="O675" s="84">
        <v>293.76</v>
      </c>
    </row>
    <row r="676" spans="1:15">
      <c r="A676" s="94">
        <v>42220</v>
      </c>
      <c r="B676" s="94"/>
      <c r="C676" s="84">
        <v>52.52</v>
      </c>
      <c r="D676" s="84">
        <v>77.819999999999993</v>
      </c>
      <c r="E676" s="84">
        <v>18.11</v>
      </c>
      <c r="G676" s="84">
        <v>302.87</v>
      </c>
      <c r="M676" s="84">
        <v>9.85</v>
      </c>
      <c r="O676" s="84">
        <v>293.52</v>
      </c>
    </row>
    <row r="677" spans="1:15">
      <c r="A677" s="94">
        <v>42221</v>
      </c>
      <c r="B677" s="94"/>
      <c r="C677" s="84">
        <v>52.43</v>
      </c>
      <c r="D677" s="84">
        <v>77.87</v>
      </c>
      <c r="E677" s="84">
        <v>17.940000000000001</v>
      </c>
      <c r="G677" s="84">
        <v>302.7</v>
      </c>
      <c r="M677" s="84">
        <v>9.84</v>
      </c>
      <c r="O677" s="84">
        <v>293.12</v>
      </c>
    </row>
    <row r="678" spans="1:15">
      <c r="A678" s="94">
        <v>42222</v>
      </c>
      <c r="B678" s="94"/>
      <c r="C678" s="84">
        <v>52.34</v>
      </c>
      <c r="D678" s="84">
        <v>77.8</v>
      </c>
      <c r="E678" s="84">
        <v>17.809999999999999</v>
      </c>
      <c r="G678" s="84">
        <v>302.52</v>
      </c>
      <c r="M678" s="84">
        <v>9.81</v>
      </c>
      <c r="O678" s="84">
        <v>292.89</v>
      </c>
    </row>
    <row r="679" spans="1:15">
      <c r="A679" s="94">
        <v>42223</v>
      </c>
      <c r="B679" s="94"/>
      <c r="C679" s="84">
        <v>52.27</v>
      </c>
      <c r="D679" s="84">
        <v>77.8</v>
      </c>
      <c r="E679" s="84">
        <v>17.59</v>
      </c>
      <c r="G679" s="84">
        <v>302.33999999999997</v>
      </c>
      <c r="M679" s="84">
        <v>9.7799999999999994</v>
      </c>
      <c r="O679" s="84">
        <v>292.57</v>
      </c>
    </row>
    <row r="680" spans="1:15">
      <c r="A680" s="94">
        <v>42224</v>
      </c>
      <c r="B680" s="94"/>
      <c r="C680" s="84">
        <v>52.19</v>
      </c>
      <c r="D680" s="84">
        <v>77.81</v>
      </c>
      <c r="E680" s="84">
        <v>17.39</v>
      </c>
      <c r="G680" s="84">
        <v>302.17</v>
      </c>
      <c r="M680" s="84">
        <v>9.77</v>
      </c>
      <c r="O680" s="84">
        <v>292.29000000000002</v>
      </c>
    </row>
    <row r="681" spans="1:15">
      <c r="A681" s="94">
        <v>42225</v>
      </c>
      <c r="B681" s="94"/>
      <c r="C681" s="84">
        <v>52.12</v>
      </c>
      <c r="D681" s="84">
        <v>77.8</v>
      </c>
      <c r="E681" s="84">
        <v>17.18</v>
      </c>
      <c r="G681" s="84">
        <v>301.99</v>
      </c>
      <c r="M681" s="84">
        <v>9.75</v>
      </c>
      <c r="O681" s="84">
        <v>292.02999999999997</v>
      </c>
    </row>
    <row r="682" spans="1:15">
      <c r="A682" s="94">
        <v>42226</v>
      </c>
      <c r="B682" s="94"/>
      <c r="C682" s="84">
        <v>52.04</v>
      </c>
      <c r="D682" s="84">
        <v>77.78</v>
      </c>
      <c r="E682" s="84">
        <v>16.98</v>
      </c>
      <c r="G682" s="84">
        <v>301.81</v>
      </c>
      <c r="M682" s="84">
        <v>9.7200000000000006</v>
      </c>
      <c r="O682" s="84">
        <v>291.75</v>
      </c>
    </row>
    <row r="683" spans="1:15">
      <c r="A683" s="94">
        <v>42227</v>
      </c>
      <c r="B683" s="94"/>
      <c r="C683" s="84">
        <v>52.12</v>
      </c>
      <c r="D683" s="84">
        <v>78.89</v>
      </c>
      <c r="E683" s="84">
        <v>17.2</v>
      </c>
      <c r="G683" s="84">
        <v>301.86</v>
      </c>
      <c r="M683" s="84">
        <v>9.83</v>
      </c>
      <c r="O683" s="84">
        <v>291.60000000000002</v>
      </c>
    </row>
    <row r="684" spans="1:15">
      <c r="A684" s="94">
        <v>42228</v>
      </c>
      <c r="B684" s="94"/>
      <c r="C684" s="84">
        <v>52.08</v>
      </c>
      <c r="D684" s="84">
        <v>79.069999999999993</v>
      </c>
      <c r="E684" s="84">
        <v>17.29</v>
      </c>
      <c r="G684" s="84">
        <v>301.77999999999997</v>
      </c>
      <c r="M684" s="84">
        <v>9.7899999999999991</v>
      </c>
      <c r="O684" s="84">
        <v>291.35000000000002</v>
      </c>
    </row>
    <row r="685" spans="1:15">
      <c r="A685" s="94">
        <v>42229</v>
      </c>
      <c r="B685" s="94"/>
      <c r="C685" s="84">
        <v>52.02</v>
      </c>
      <c r="D685" s="84">
        <v>78.989999999999995</v>
      </c>
      <c r="E685" s="84">
        <v>17.239999999999998</v>
      </c>
      <c r="G685" s="84">
        <v>301.67</v>
      </c>
      <c r="M685" s="84">
        <v>9.7799999999999994</v>
      </c>
      <c r="O685" s="84">
        <v>291.08</v>
      </c>
    </row>
    <row r="686" spans="1:15">
      <c r="A686" s="94">
        <v>42230</v>
      </c>
      <c r="B686" s="94"/>
      <c r="C686" s="84">
        <v>51.96</v>
      </c>
      <c r="D686" s="84">
        <v>78.900000000000006</v>
      </c>
      <c r="E686" s="84">
        <v>17.100000000000001</v>
      </c>
      <c r="G686" s="84">
        <v>301.5</v>
      </c>
      <c r="M686" s="84">
        <v>9.76</v>
      </c>
      <c r="O686" s="84">
        <v>290.8</v>
      </c>
    </row>
    <row r="687" spans="1:15">
      <c r="A687" s="94">
        <v>42231</v>
      </c>
      <c r="B687" s="94"/>
      <c r="C687" s="84">
        <v>51.89</v>
      </c>
      <c r="D687" s="84">
        <v>78.849999999999994</v>
      </c>
      <c r="E687" s="84">
        <v>16.93</v>
      </c>
      <c r="G687" s="84">
        <v>301.33</v>
      </c>
      <c r="M687" s="84">
        <v>9.75</v>
      </c>
      <c r="O687" s="84">
        <v>290.52999999999997</v>
      </c>
    </row>
    <row r="688" spans="1:15">
      <c r="A688" s="94">
        <v>42232</v>
      </c>
      <c r="B688" s="94"/>
      <c r="C688" s="84">
        <v>51.83</v>
      </c>
      <c r="D688" s="84">
        <v>78.849999999999994</v>
      </c>
      <c r="E688" s="84">
        <v>16.760000000000002</v>
      </c>
      <c r="G688" s="84">
        <v>301.14999999999998</v>
      </c>
      <c r="M688" s="84">
        <v>9.75</v>
      </c>
      <c r="O688" s="84">
        <v>290.20999999999998</v>
      </c>
    </row>
    <row r="689" spans="1:15">
      <c r="A689" s="94">
        <v>42233</v>
      </c>
      <c r="B689" s="94"/>
      <c r="C689" s="84">
        <v>51.77</v>
      </c>
      <c r="D689" s="84">
        <v>78.790000000000006</v>
      </c>
      <c r="E689" s="84">
        <v>16.55</v>
      </c>
      <c r="G689" s="84">
        <v>300.95999999999998</v>
      </c>
      <c r="M689" s="84">
        <v>9.74</v>
      </c>
      <c r="O689" s="84">
        <v>289.89</v>
      </c>
    </row>
    <row r="690" spans="1:15">
      <c r="A690" s="94">
        <v>42234</v>
      </c>
      <c r="B690" s="94"/>
      <c r="C690" s="84">
        <v>51.71</v>
      </c>
      <c r="D690" s="84">
        <v>78.73</v>
      </c>
      <c r="E690" s="84">
        <v>16.43</v>
      </c>
      <c r="G690" s="84">
        <v>300.76</v>
      </c>
      <c r="M690" s="84">
        <v>9.73</v>
      </c>
      <c r="O690" s="84">
        <v>289.55</v>
      </c>
    </row>
    <row r="691" spans="1:15">
      <c r="A691" s="94">
        <v>42235</v>
      </c>
      <c r="B691" s="94"/>
      <c r="C691" s="84">
        <v>51.65</v>
      </c>
      <c r="D691" s="84">
        <v>78.66</v>
      </c>
      <c r="E691" s="84">
        <v>16.27</v>
      </c>
      <c r="G691" s="84">
        <v>300.60000000000002</v>
      </c>
      <c r="M691" s="84">
        <v>9.77</v>
      </c>
      <c r="O691" s="84">
        <v>289.27</v>
      </c>
    </row>
    <row r="692" spans="1:15">
      <c r="A692" s="94">
        <v>42236</v>
      </c>
      <c r="B692" s="94"/>
      <c r="C692" s="84">
        <v>51.57</v>
      </c>
      <c r="D692" s="84">
        <v>78.58</v>
      </c>
      <c r="E692" s="84">
        <v>16.18</v>
      </c>
      <c r="G692" s="84">
        <v>300.39999999999998</v>
      </c>
      <c r="M692" s="84">
        <v>9.76</v>
      </c>
      <c r="O692" s="84">
        <v>289.02999999999997</v>
      </c>
    </row>
    <row r="693" spans="1:15">
      <c r="A693" s="94">
        <v>42237</v>
      </c>
      <c r="B693" s="94"/>
      <c r="C693" s="84">
        <v>51.53</v>
      </c>
      <c r="D693" s="84">
        <v>79.09</v>
      </c>
      <c r="E693" s="84">
        <v>16.22</v>
      </c>
      <c r="G693" s="84">
        <v>300.39</v>
      </c>
      <c r="M693" s="84">
        <v>9.92</v>
      </c>
      <c r="O693" s="84">
        <v>288.81</v>
      </c>
    </row>
    <row r="694" spans="1:15">
      <c r="A694" s="94">
        <v>42238</v>
      </c>
      <c r="B694" s="94"/>
      <c r="C694" s="84">
        <v>51.4</v>
      </c>
      <c r="D694" s="84">
        <v>79.069999999999993</v>
      </c>
      <c r="E694" s="84">
        <v>16.25</v>
      </c>
      <c r="G694" s="84">
        <v>300.27</v>
      </c>
      <c r="M694" s="84">
        <v>9.91</v>
      </c>
      <c r="O694" s="84">
        <v>288.47000000000003</v>
      </c>
    </row>
    <row r="695" spans="1:15">
      <c r="A695" s="94">
        <v>42239</v>
      </c>
      <c r="B695" s="94"/>
      <c r="C695" s="84">
        <v>51.22</v>
      </c>
      <c r="D695" s="84">
        <v>79.010000000000005</v>
      </c>
      <c r="E695" s="84">
        <v>16.32</v>
      </c>
      <c r="G695" s="84">
        <v>300.12</v>
      </c>
      <c r="M695" s="84">
        <v>9.89</v>
      </c>
      <c r="O695" s="84">
        <v>288.23</v>
      </c>
    </row>
    <row r="696" spans="1:15">
      <c r="A696" s="94">
        <v>42240</v>
      </c>
      <c r="B696" s="94"/>
      <c r="C696" s="84">
        <v>51.04</v>
      </c>
      <c r="D696" s="84">
        <v>78.95</v>
      </c>
      <c r="E696" s="84">
        <v>16.36</v>
      </c>
      <c r="G696" s="84">
        <v>299.94</v>
      </c>
      <c r="M696" s="84">
        <v>9.8699999999999992</v>
      </c>
      <c r="O696" s="84">
        <v>287.91000000000003</v>
      </c>
    </row>
    <row r="697" spans="1:15">
      <c r="A697" s="94">
        <v>42241</v>
      </c>
      <c r="B697" s="94"/>
      <c r="C697" s="84">
        <v>50.93</v>
      </c>
      <c r="D697" s="84">
        <v>78.88</v>
      </c>
      <c r="E697" s="84">
        <v>16.309999999999999</v>
      </c>
      <c r="G697" s="84">
        <v>299.77</v>
      </c>
      <c r="M697" s="84">
        <v>9.92</v>
      </c>
      <c r="O697" s="84">
        <v>287.57</v>
      </c>
    </row>
    <row r="698" spans="1:15">
      <c r="A698" s="94">
        <v>42242</v>
      </c>
      <c r="B698" s="94"/>
      <c r="C698" s="84">
        <v>50.84</v>
      </c>
      <c r="D698" s="84">
        <v>78.78</v>
      </c>
      <c r="E698" s="84">
        <v>16.11</v>
      </c>
      <c r="G698" s="84">
        <v>299.58</v>
      </c>
      <c r="M698" s="84">
        <v>9.91</v>
      </c>
      <c r="O698" s="84">
        <v>287.26</v>
      </c>
    </row>
    <row r="699" spans="1:15">
      <c r="A699" s="94">
        <v>42243</v>
      </c>
      <c r="B699" s="94"/>
      <c r="C699" s="84">
        <v>50.77</v>
      </c>
      <c r="D699" s="84">
        <v>78.69</v>
      </c>
      <c r="E699" s="84">
        <v>15.94</v>
      </c>
      <c r="G699" s="84">
        <v>299.39</v>
      </c>
      <c r="M699" s="84">
        <v>9.89</v>
      </c>
      <c r="O699" s="84">
        <v>287.05</v>
      </c>
    </row>
    <row r="700" spans="1:15">
      <c r="A700" s="94">
        <v>42244</v>
      </c>
      <c r="B700" s="94"/>
      <c r="C700" s="84">
        <v>50.7</v>
      </c>
      <c r="D700" s="84">
        <v>78.59</v>
      </c>
      <c r="E700" s="84">
        <v>15.71</v>
      </c>
      <c r="G700" s="84">
        <v>299.17</v>
      </c>
      <c r="M700" s="84">
        <v>9.8699999999999992</v>
      </c>
      <c r="O700" s="84">
        <v>286.73</v>
      </c>
    </row>
    <row r="701" spans="1:15">
      <c r="A701" s="94">
        <v>42245</v>
      </c>
      <c r="B701" s="94"/>
      <c r="C701" s="84">
        <v>50.63</v>
      </c>
      <c r="D701" s="84">
        <v>78.5</v>
      </c>
      <c r="E701" s="84">
        <v>15.51</v>
      </c>
      <c r="G701" s="84">
        <v>298.97000000000003</v>
      </c>
      <c r="M701" s="84">
        <v>9.85</v>
      </c>
      <c r="O701" s="84">
        <v>286.45</v>
      </c>
    </row>
    <row r="702" spans="1:15">
      <c r="A702" s="94">
        <v>42246</v>
      </c>
      <c r="B702" s="94"/>
      <c r="C702" s="84">
        <v>50.57</v>
      </c>
      <c r="D702" s="84">
        <v>78.400000000000006</v>
      </c>
      <c r="E702" s="84">
        <v>15.3</v>
      </c>
      <c r="G702" s="84">
        <v>298.76</v>
      </c>
      <c r="M702" s="84">
        <v>9.84</v>
      </c>
      <c r="O702" s="84">
        <v>286.13</v>
      </c>
    </row>
    <row r="703" spans="1:15">
      <c r="A703" s="94">
        <v>42247</v>
      </c>
      <c r="B703" s="94"/>
      <c r="C703" s="84">
        <v>50.51</v>
      </c>
      <c r="D703" s="84">
        <v>78.319999999999993</v>
      </c>
      <c r="E703" s="84">
        <v>15.05</v>
      </c>
      <c r="G703" s="84">
        <v>298.55</v>
      </c>
      <c r="M703" s="84">
        <v>9.83</v>
      </c>
      <c r="O703" s="84">
        <v>285.8</v>
      </c>
    </row>
    <row r="704" spans="1:15">
      <c r="A704" s="94">
        <v>42248</v>
      </c>
      <c r="B704" s="94"/>
      <c r="C704" s="84">
        <v>50.39</v>
      </c>
      <c r="D704" s="84">
        <v>78.22</v>
      </c>
      <c r="E704" s="84">
        <v>14.89</v>
      </c>
      <c r="G704" s="84">
        <v>298.32</v>
      </c>
      <c r="M704" s="84">
        <v>9.83</v>
      </c>
      <c r="O704" s="84">
        <v>285.48</v>
      </c>
    </row>
    <row r="705" spans="1:15">
      <c r="A705" s="94">
        <v>42249</v>
      </c>
      <c r="B705" s="94"/>
      <c r="C705" s="84">
        <v>50.21</v>
      </c>
      <c r="D705" s="84">
        <v>78.13</v>
      </c>
      <c r="E705" s="84">
        <v>14.85</v>
      </c>
      <c r="G705" s="84">
        <v>298.11</v>
      </c>
      <c r="M705" s="84">
        <v>9.82</v>
      </c>
      <c r="O705" s="84">
        <v>285.17</v>
      </c>
    </row>
    <row r="706" spans="1:15">
      <c r="A706" s="94">
        <v>42250</v>
      </c>
      <c r="B706" s="94"/>
      <c r="C706" s="84">
        <v>50.03</v>
      </c>
      <c r="D706" s="84">
        <v>78.03</v>
      </c>
      <c r="E706" s="84">
        <v>14.87</v>
      </c>
      <c r="G706" s="84">
        <v>297.89999999999998</v>
      </c>
      <c r="M706" s="84">
        <v>9.81</v>
      </c>
      <c r="O706" s="84">
        <v>284.81</v>
      </c>
    </row>
    <row r="707" spans="1:15">
      <c r="A707" s="94">
        <v>42251</v>
      </c>
      <c r="B707" s="94"/>
      <c r="C707" s="84">
        <v>49.85</v>
      </c>
      <c r="D707" s="84">
        <v>77.930000000000007</v>
      </c>
      <c r="E707" s="84">
        <v>14.91</v>
      </c>
      <c r="G707" s="84">
        <v>297.68</v>
      </c>
      <c r="M707" s="84">
        <v>9.7799999999999994</v>
      </c>
      <c r="O707" s="84">
        <v>284.51</v>
      </c>
    </row>
    <row r="708" spans="1:15">
      <c r="A708" s="94">
        <v>42252</v>
      </c>
      <c r="B708" s="94"/>
      <c r="C708" s="84">
        <v>49.65</v>
      </c>
      <c r="D708" s="84">
        <v>77.819999999999993</v>
      </c>
      <c r="E708" s="84">
        <v>14.99</v>
      </c>
      <c r="G708" s="84">
        <v>297.48</v>
      </c>
      <c r="M708" s="84">
        <v>9.77</v>
      </c>
      <c r="O708" s="84">
        <v>284.19</v>
      </c>
    </row>
    <row r="709" spans="1:15">
      <c r="A709" s="94">
        <v>42253</v>
      </c>
      <c r="B709" s="94"/>
      <c r="C709" s="84">
        <v>49.46</v>
      </c>
      <c r="D709" s="84">
        <v>77.72</v>
      </c>
      <c r="E709" s="84">
        <v>15.11</v>
      </c>
      <c r="G709" s="84">
        <v>297.27</v>
      </c>
      <c r="M709" s="84">
        <v>9.75</v>
      </c>
      <c r="O709" s="84">
        <v>283.83999999999997</v>
      </c>
    </row>
    <row r="710" spans="1:15">
      <c r="A710" s="94">
        <v>42254</v>
      </c>
      <c r="B710" s="94"/>
      <c r="C710" s="84">
        <v>49.31</v>
      </c>
      <c r="D710" s="84">
        <v>77.62</v>
      </c>
      <c r="E710" s="84">
        <v>15.16</v>
      </c>
      <c r="G710" s="84">
        <v>297.06</v>
      </c>
      <c r="M710" s="84">
        <v>9.73</v>
      </c>
      <c r="O710" s="84">
        <v>283.49</v>
      </c>
    </row>
    <row r="711" spans="1:15">
      <c r="A711" s="94">
        <v>42255</v>
      </c>
      <c r="B711" s="94"/>
      <c r="C711" s="84">
        <v>49.24</v>
      </c>
      <c r="D711" s="84">
        <v>77.52</v>
      </c>
      <c r="E711" s="84">
        <v>15.07</v>
      </c>
      <c r="G711" s="84">
        <v>296.83999999999997</v>
      </c>
      <c r="M711" s="84">
        <v>9.7100000000000009</v>
      </c>
      <c r="O711" s="84">
        <v>283.08999999999997</v>
      </c>
    </row>
    <row r="712" spans="1:15">
      <c r="A712" s="94">
        <v>42256</v>
      </c>
      <c r="B712" s="94"/>
      <c r="C712" s="84">
        <v>49.19</v>
      </c>
      <c r="D712" s="84">
        <v>77.42</v>
      </c>
      <c r="E712" s="84">
        <v>14.95</v>
      </c>
      <c r="G712" s="84">
        <v>296.61</v>
      </c>
      <c r="M712" s="84">
        <v>9.7100000000000009</v>
      </c>
      <c r="O712" s="84">
        <v>282.92</v>
      </c>
    </row>
    <row r="713" spans="1:15">
      <c r="A713" s="94">
        <v>42257</v>
      </c>
      <c r="B713" s="94"/>
      <c r="C713" s="84">
        <v>49.27</v>
      </c>
      <c r="D713" s="84">
        <v>77.78</v>
      </c>
      <c r="E713" s="84">
        <v>15.24</v>
      </c>
      <c r="G713" s="84">
        <v>296.72000000000003</v>
      </c>
      <c r="M713" s="84">
        <v>9.82</v>
      </c>
      <c r="O713" s="84">
        <v>282.85000000000002</v>
      </c>
    </row>
    <row r="714" spans="1:15">
      <c r="A714" s="94">
        <v>42258</v>
      </c>
      <c r="B714" s="94"/>
      <c r="C714" s="84">
        <v>49.23</v>
      </c>
      <c r="D714" s="84">
        <v>78.239999999999995</v>
      </c>
      <c r="E714" s="84">
        <v>15.76</v>
      </c>
      <c r="G714" s="84">
        <v>296.77</v>
      </c>
      <c r="M714" s="84">
        <v>9.7899999999999991</v>
      </c>
      <c r="O714" s="84">
        <v>282.64999999999998</v>
      </c>
    </row>
    <row r="715" spans="1:15">
      <c r="A715" s="94">
        <v>42259</v>
      </c>
      <c r="B715" s="94"/>
      <c r="C715" s="84">
        <v>49.22</v>
      </c>
      <c r="D715" s="84">
        <v>78.27</v>
      </c>
      <c r="E715" s="84">
        <v>16.010000000000002</v>
      </c>
      <c r="G715" s="84">
        <v>296.75</v>
      </c>
      <c r="M715" s="84">
        <v>9.8699999999999992</v>
      </c>
      <c r="O715" s="84">
        <v>282.64</v>
      </c>
    </row>
    <row r="716" spans="1:15">
      <c r="A716" s="94">
        <v>42260</v>
      </c>
      <c r="B716" s="94"/>
      <c r="C716" s="84">
        <v>49.23</v>
      </c>
      <c r="D716" s="84">
        <v>78.8</v>
      </c>
      <c r="E716" s="84">
        <v>16.27</v>
      </c>
      <c r="G716" s="84">
        <v>296.75</v>
      </c>
      <c r="M716" s="84">
        <v>9.8800000000000008</v>
      </c>
      <c r="O716" s="84">
        <v>282.51</v>
      </c>
    </row>
    <row r="717" spans="1:15">
      <c r="A717" s="94">
        <v>42261</v>
      </c>
      <c r="B717" s="94"/>
      <c r="C717" s="84">
        <v>49.17</v>
      </c>
      <c r="D717" s="84">
        <v>78.8</v>
      </c>
      <c r="E717" s="84">
        <v>16.37</v>
      </c>
      <c r="G717" s="84">
        <v>296.64999999999998</v>
      </c>
      <c r="M717" s="84">
        <v>9.8699999999999992</v>
      </c>
      <c r="O717" s="84">
        <v>282.38</v>
      </c>
    </row>
    <row r="718" spans="1:15">
      <c r="A718" s="94">
        <v>42262</v>
      </c>
      <c r="B718" s="94"/>
      <c r="C718" s="84">
        <v>49.11</v>
      </c>
      <c r="D718" s="84">
        <v>78.75</v>
      </c>
      <c r="E718" s="84">
        <v>16.37</v>
      </c>
      <c r="G718" s="84">
        <v>296.5</v>
      </c>
      <c r="M718" s="84">
        <v>9.86</v>
      </c>
      <c r="O718" s="84">
        <v>282.27</v>
      </c>
    </row>
    <row r="719" spans="1:15">
      <c r="A719" s="94">
        <v>42263</v>
      </c>
      <c r="B719" s="94"/>
      <c r="C719" s="84">
        <v>49.05</v>
      </c>
      <c r="D719" s="84">
        <v>78.69</v>
      </c>
      <c r="E719" s="84">
        <v>16.39</v>
      </c>
      <c r="G719" s="84">
        <v>296.33</v>
      </c>
      <c r="M719" s="84">
        <v>9.86</v>
      </c>
      <c r="O719" s="84">
        <v>282.02999999999997</v>
      </c>
    </row>
    <row r="720" spans="1:15">
      <c r="A720" s="94">
        <v>42264</v>
      </c>
      <c r="B720" s="94"/>
      <c r="C720" s="84">
        <v>48.98</v>
      </c>
      <c r="D720" s="84">
        <v>78.680000000000007</v>
      </c>
      <c r="E720" s="84">
        <v>16.37</v>
      </c>
      <c r="G720" s="84">
        <v>296.14999999999998</v>
      </c>
      <c r="M720" s="84">
        <v>9.84</v>
      </c>
      <c r="O720" s="84">
        <v>281.72000000000003</v>
      </c>
    </row>
    <row r="721" spans="1:15">
      <c r="A721" s="94">
        <v>42265</v>
      </c>
      <c r="B721" s="94"/>
      <c r="C721" s="84">
        <v>48.91</v>
      </c>
      <c r="D721" s="84">
        <v>78.64</v>
      </c>
      <c r="E721" s="84">
        <v>16.32</v>
      </c>
      <c r="G721" s="84">
        <v>295.95999999999998</v>
      </c>
      <c r="M721" s="84">
        <v>9.83</v>
      </c>
      <c r="O721" s="84">
        <v>281.55</v>
      </c>
    </row>
    <row r="722" spans="1:15">
      <c r="A722" s="94">
        <v>42266</v>
      </c>
      <c r="B722" s="94"/>
      <c r="C722" s="84">
        <v>48.85</v>
      </c>
      <c r="D722" s="84">
        <v>78.62</v>
      </c>
      <c r="E722" s="84">
        <v>16.29</v>
      </c>
      <c r="G722" s="84">
        <v>295.76</v>
      </c>
      <c r="M722" s="84">
        <v>9.82</v>
      </c>
      <c r="O722" s="84">
        <v>281.29000000000002</v>
      </c>
    </row>
    <row r="723" spans="1:15">
      <c r="A723" s="94">
        <v>42267</v>
      </c>
      <c r="B723" s="94"/>
      <c r="C723" s="84">
        <v>48.77</v>
      </c>
      <c r="D723" s="84">
        <v>78.58</v>
      </c>
      <c r="E723" s="84">
        <v>16.25</v>
      </c>
      <c r="G723" s="84">
        <v>295.54000000000002</v>
      </c>
      <c r="M723" s="84">
        <v>9.8000000000000007</v>
      </c>
      <c r="O723" s="84">
        <v>280.95</v>
      </c>
    </row>
    <row r="724" spans="1:15">
      <c r="A724" s="94">
        <v>42268</v>
      </c>
      <c r="B724" s="94"/>
      <c r="C724" s="84">
        <v>48.7</v>
      </c>
      <c r="D724" s="84">
        <v>78.540000000000006</v>
      </c>
      <c r="E724" s="84">
        <v>16.239999999999998</v>
      </c>
      <c r="G724" s="84">
        <v>295.32</v>
      </c>
      <c r="M724" s="84">
        <v>9.77</v>
      </c>
      <c r="O724" s="84">
        <v>280.67</v>
      </c>
    </row>
    <row r="725" spans="1:15">
      <c r="A725" s="94">
        <v>42269</v>
      </c>
      <c r="B725" s="94"/>
      <c r="C725" s="84">
        <v>48.63</v>
      </c>
      <c r="D725" s="84">
        <v>78.489999999999995</v>
      </c>
      <c r="E725" s="84">
        <v>16.22</v>
      </c>
      <c r="G725" s="84">
        <v>295.11</v>
      </c>
      <c r="M725" s="84">
        <v>9.75</v>
      </c>
      <c r="O725" s="84">
        <v>280.36</v>
      </c>
    </row>
    <row r="726" spans="1:15">
      <c r="A726" s="94">
        <v>42270</v>
      </c>
      <c r="B726" s="94"/>
      <c r="C726" s="84">
        <v>48.56</v>
      </c>
      <c r="D726" s="84">
        <v>78.44</v>
      </c>
      <c r="E726" s="84">
        <v>16.170000000000002</v>
      </c>
      <c r="G726" s="84">
        <v>294.89</v>
      </c>
      <c r="M726" s="84">
        <v>9.73</v>
      </c>
      <c r="O726" s="84">
        <v>280.04000000000002</v>
      </c>
    </row>
    <row r="727" spans="1:15">
      <c r="A727" s="94">
        <v>42271</v>
      </c>
      <c r="B727" s="94"/>
      <c r="C727" s="84">
        <v>48.49</v>
      </c>
      <c r="D727" s="84">
        <v>78.38</v>
      </c>
      <c r="E727" s="84">
        <v>16.12</v>
      </c>
      <c r="G727" s="84">
        <v>294.68</v>
      </c>
      <c r="M727" s="84">
        <v>9.7200000000000006</v>
      </c>
      <c r="O727" s="84">
        <v>279.7</v>
      </c>
    </row>
    <row r="728" spans="1:15">
      <c r="A728" s="94">
        <v>42272</v>
      </c>
      <c r="B728" s="94"/>
      <c r="C728" s="84">
        <v>48.42</v>
      </c>
      <c r="D728" s="84">
        <v>78.34</v>
      </c>
      <c r="E728" s="84">
        <v>16.059999999999999</v>
      </c>
      <c r="G728" s="84">
        <v>294.45999999999998</v>
      </c>
      <c r="M728" s="84">
        <v>9.6999999999999993</v>
      </c>
      <c r="O728" s="84">
        <v>279.39999999999998</v>
      </c>
    </row>
    <row r="729" spans="1:15">
      <c r="A729" s="94">
        <v>42273</v>
      </c>
      <c r="B729" s="94"/>
      <c r="C729" s="84">
        <v>48.36</v>
      </c>
      <c r="D729" s="84">
        <v>78.290000000000006</v>
      </c>
      <c r="E729" s="84">
        <v>16.05</v>
      </c>
      <c r="G729" s="84">
        <v>294.25</v>
      </c>
      <c r="M729" s="84">
        <v>9.68</v>
      </c>
      <c r="O729" s="84">
        <v>279.08</v>
      </c>
    </row>
    <row r="730" spans="1:15">
      <c r="A730" s="94">
        <v>42274</v>
      </c>
      <c r="B730" s="94"/>
      <c r="C730" s="84">
        <v>48.29</v>
      </c>
      <c r="D730" s="84">
        <v>78.25</v>
      </c>
      <c r="E730" s="84">
        <v>16.02</v>
      </c>
      <c r="G730" s="84">
        <v>294.02999999999997</v>
      </c>
      <c r="M730" s="84">
        <v>9.67</v>
      </c>
      <c r="O730" s="84">
        <v>278.75</v>
      </c>
    </row>
    <row r="731" spans="1:15">
      <c r="A731" s="94">
        <v>42275</v>
      </c>
      <c r="B731" s="94"/>
      <c r="C731" s="84">
        <v>48.23</v>
      </c>
      <c r="D731" s="84">
        <v>78.209999999999994</v>
      </c>
      <c r="E731" s="84">
        <v>16.02</v>
      </c>
      <c r="G731" s="84">
        <v>293.83</v>
      </c>
      <c r="M731" s="84">
        <v>9.65</v>
      </c>
      <c r="O731" s="84">
        <v>278.43</v>
      </c>
    </row>
    <row r="732" spans="1:15">
      <c r="A732" s="94">
        <v>42276</v>
      </c>
      <c r="B732" s="94"/>
      <c r="C732" s="84">
        <v>48.19</v>
      </c>
      <c r="D732" s="84">
        <v>78.19</v>
      </c>
      <c r="E732" s="84">
        <v>16.05</v>
      </c>
      <c r="G732" s="84">
        <v>293.66000000000003</v>
      </c>
      <c r="M732" s="84">
        <v>9.66</v>
      </c>
      <c r="O732" s="84">
        <v>278.14999999999998</v>
      </c>
    </row>
    <row r="733" spans="1:15">
      <c r="A733" s="94">
        <v>42277</v>
      </c>
      <c r="B733" s="94"/>
      <c r="C733" s="84">
        <v>48.47</v>
      </c>
      <c r="D733" s="84">
        <v>80.66</v>
      </c>
      <c r="E733" s="84">
        <v>16.77</v>
      </c>
      <c r="G733" s="84">
        <v>294.56</v>
      </c>
      <c r="M733" s="84">
        <v>10.11</v>
      </c>
      <c r="O733" s="84">
        <v>278.55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5</vt:i4>
      </vt:variant>
    </vt:vector>
  </HeadingPairs>
  <TitlesOfParts>
    <vt:vector size="15" baseType="lpstr">
      <vt:lpstr>S1. User's Guide</vt:lpstr>
      <vt:lpstr>S2. Map</vt:lpstr>
      <vt:lpstr>S3. Storage</vt:lpstr>
      <vt:lpstr>S4. Storage Figure</vt:lpstr>
      <vt:lpstr>S5. Diversion</vt:lpstr>
      <vt:lpstr>S6. Diversion Figure</vt:lpstr>
      <vt:lpstr>S7. Stage-Storage</vt:lpstr>
      <vt:lpstr>S8. Stage-Storage Figure</vt:lpstr>
      <vt:lpstr>S9. Lookup Data</vt:lpstr>
      <vt:lpstr>Elevation Data</vt:lpstr>
      <vt:lpstr>'S1. User''s Guide'!Print_Area</vt:lpstr>
      <vt:lpstr>'S2. Map'!Print_Area</vt:lpstr>
      <vt:lpstr>'S4. Storage Figure'!Print_Area</vt:lpstr>
      <vt:lpstr>'S6. Diversion Figure'!Print_Area</vt:lpstr>
      <vt:lpstr>'S8. Stage-Storage Figure'!Print_Area</vt:lpstr>
    </vt:vector>
  </TitlesOfParts>
  <Company>NJDEP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Steven Domber</dc:creator>
  <cp:lastModifiedBy>Ghatge, Suhas</cp:lastModifiedBy>
  <cp:lastPrinted>2009-02-05T17:12:28Z</cp:lastPrinted>
  <dcterms:created xsi:type="dcterms:W3CDTF">2008-05-15T17:55:01Z</dcterms:created>
  <dcterms:modified xsi:type="dcterms:W3CDTF">2017-10-23T15:39:02Z</dcterms:modified>
</cp:coreProperties>
</file>